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7945" windowHeight="12375"/>
  </bookViews>
  <sheets>
    <sheet name="TDSheet" sheetId="1" r:id="rId1"/>
  </sheets>
  <calcPr calcId="144525" refMode="R1C1"/>
</workbook>
</file>

<file path=xl/calcChain.xml><?xml version="1.0" encoding="utf-8"?>
<calcChain xmlns="http://schemas.openxmlformats.org/spreadsheetml/2006/main">
  <c r="K9" i="1" l="1"/>
  <c r="L9" i="1"/>
  <c r="M9" i="1"/>
  <c r="R9" i="1"/>
  <c r="K10" i="1"/>
  <c r="L10" i="1"/>
  <c r="M10" i="1"/>
  <c r="R10" i="1"/>
  <c r="K11" i="1"/>
  <c r="L11" i="1"/>
  <c r="M11" i="1"/>
  <c r="R11" i="1"/>
  <c r="K12" i="1"/>
  <c r="L12" i="1"/>
  <c r="M12" i="1"/>
  <c r="R12" i="1"/>
  <c r="K13" i="1"/>
  <c r="L13" i="1"/>
  <c r="M13" i="1"/>
  <c r="R13" i="1"/>
  <c r="K14" i="1"/>
  <c r="L14" i="1"/>
  <c r="M14" i="1"/>
  <c r="R14" i="1"/>
  <c r="K15" i="1"/>
  <c r="L15" i="1"/>
  <c r="M15" i="1"/>
  <c r="R15" i="1"/>
  <c r="K16" i="1"/>
  <c r="L16" i="1"/>
  <c r="M16" i="1"/>
  <c r="R16" i="1"/>
  <c r="K17" i="1"/>
  <c r="L17" i="1"/>
  <c r="M17" i="1"/>
  <c r="R17" i="1"/>
  <c r="K18" i="1"/>
  <c r="L18" i="1"/>
  <c r="M18" i="1"/>
  <c r="R18" i="1"/>
  <c r="K19" i="1"/>
  <c r="L19" i="1"/>
  <c r="M19" i="1"/>
  <c r="R19" i="1"/>
  <c r="K20" i="1"/>
  <c r="L20" i="1"/>
  <c r="M20" i="1"/>
  <c r="R20" i="1"/>
  <c r="K21" i="1"/>
  <c r="L21" i="1"/>
  <c r="M21" i="1"/>
  <c r="R21" i="1"/>
  <c r="K22" i="1"/>
  <c r="L22" i="1"/>
  <c r="M22" i="1"/>
  <c r="R22" i="1"/>
  <c r="K23" i="1"/>
  <c r="L23" i="1"/>
  <c r="M23" i="1"/>
  <c r="R23" i="1"/>
  <c r="K24" i="1"/>
  <c r="L24" i="1"/>
  <c r="M24" i="1"/>
  <c r="R24" i="1"/>
  <c r="K25" i="1"/>
  <c r="L25" i="1"/>
  <c r="M25" i="1"/>
  <c r="R25" i="1"/>
  <c r="K26" i="1"/>
  <c r="L26" i="1"/>
  <c r="M26" i="1"/>
  <c r="R26" i="1"/>
  <c r="K27" i="1"/>
  <c r="L27" i="1"/>
  <c r="M27" i="1"/>
  <c r="R27" i="1"/>
  <c r="K28" i="1"/>
  <c r="L28" i="1"/>
  <c r="M28" i="1"/>
  <c r="R28" i="1"/>
  <c r="K29" i="1"/>
  <c r="L29" i="1"/>
  <c r="M29" i="1"/>
  <c r="R29" i="1"/>
  <c r="K30" i="1"/>
  <c r="L30" i="1"/>
  <c r="M30" i="1"/>
  <c r="R30" i="1"/>
  <c r="K34" i="1"/>
  <c r="L34" i="1"/>
  <c r="M34" i="1"/>
  <c r="R34" i="1"/>
  <c r="K35" i="1"/>
  <c r="L35" i="1"/>
  <c r="M35" i="1"/>
  <c r="R35" i="1"/>
  <c r="K37" i="1"/>
  <c r="L37" i="1"/>
  <c r="M37" i="1"/>
  <c r="R37" i="1"/>
  <c r="K38" i="1"/>
  <c r="L38" i="1"/>
  <c r="M38" i="1"/>
  <c r="R38" i="1"/>
  <c r="K40" i="1"/>
  <c r="L40" i="1"/>
  <c r="M40" i="1"/>
  <c r="R40" i="1"/>
  <c r="K46" i="1"/>
  <c r="L46" i="1"/>
  <c r="M46" i="1"/>
  <c r="R46" i="1"/>
  <c r="K49" i="1"/>
  <c r="L49" i="1"/>
  <c r="M49" i="1"/>
  <c r="R49" i="1"/>
  <c r="K50" i="1"/>
  <c r="L50" i="1"/>
  <c r="M50" i="1"/>
  <c r="R50" i="1"/>
  <c r="K52" i="1"/>
  <c r="L52" i="1"/>
  <c r="M52" i="1"/>
  <c r="R52" i="1"/>
  <c r="K53" i="1"/>
  <c r="L53" i="1"/>
  <c r="M53" i="1"/>
  <c r="R53" i="1"/>
  <c r="K55" i="1"/>
  <c r="L55" i="1"/>
  <c r="M55" i="1"/>
  <c r="R55" i="1"/>
  <c r="K56" i="1"/>
  <c r="L56" i="1"/>
  <c r="M56" i="1"/>
  <c r="R56" i="1"/>
  <c r="K58" i="1"/>
  <c r="L58" i="1"/>
  <c r="M58" i="1"/>
  <c r="R58" i="1"/>
  <c r="K60" i="1"/>
  <c r="L60" i="1"/>
  <c r="M60" i="1"/>
  <c r="R60" i="1"/>
  <c r="K62" i="1"/>
  <c r="L62" i="1"/>
  <c r="M62" i="1"/>
  <c r="R62" i="1"/>
  <c r="K63" i="1"/>
  <c r="L63" i="1"/>
  <c r="M63" i="1"/>
  <c r="R63" i="1"/>
  <c r="K65" i="1"/>
  <c r="L65" i="1"/>
  <c r="M65" i="1"/>
  <c r="R65" i="1"/>
  <c r="K66" i="1"/>
  <c r="L66" i="1"/>
  <c r="M66" i="1"/>
  <c r="R66" i="1"/>
  <c r="K67" i="1"/>
  <c r="L67" i="1"/>
  <c r="M67" i="1"/>
  <c r="R67" i="1"/>
  <c r="K69" i="1"/>
  <c r="L69" i="1"/>
  <c r="M69" i="1"/>
  <c r="K70" i="1"/>
  <c r="L70" i="1"/>
  <c r="M70" i="1"/>
  <c r="K71" i="1"/>
  <c r="L71" i="1"/>
  <c r="M71" i="1"/>
  <c r="R71" i="1"/>
  <c r="K72" i="1"/>
  <c r="L72" i="1"/>
  <c r="M72" i="1"/>
  <c r="K73" i="1"/>
  <c r="L73" i="1"/>
  <c r="M73" i="1"/>
  <c r="K74" i="1"/>
  <c r="L74" i="1"/>
  <c r="M74" i="1"/>
  <c r="R74" i="1"/>
  <c r="K75" i="1"/>
  <c r="L75" i="1"/>
  <c r="M75" i="1"/>
  <c r="K76" i="1"/>
  <c r="L76" i="1"/>
  <c r="M76" i="1"/>
  <c r="R76" i="1"/>
  <c r="K77" i="1"/>
  <c r="L77" i="1"/>
  <c r="M77" i="1"/>
  <c r="R77" i="1"/>
  <c r="K78" i="1"/>
  <c r="L78" i="1"/>
  <c r="M78" i="1"/>
  <c r="K79" i="1"/>
  <c r="L79" i="1"/>
  <c r="M79" i="1"/>
  <c r="R79" i="1"/>
  <c r="K80" i="1"/>
  <c r="L80" i="1"/>
  <c r="M80" i="1"/>
  <c r="R80" i="1"/>
  <c r="K81" i="1"/>
  <c r="L81" i="1"/>
  <c r="M81" i="1"/>
  <c r="R81" i="1"/>
  <c r="K83" i="1"/>
  <c r="L83" i="1"/>
  <c r="M83" i="1"/>
  <c r="R83" i="1"/>
  <c r="K84" i="1"/>
  <c r="L84" i="1"/>
  <c r="M84" i="1"/>
  <c r="R84" i="1"/>
  <c r="K85" i="1"/>
  <c r="L85" i="1"/>
  <c r="M85" i="1"/>
  <c r="R85" i="1"/>
  <c r="K86" i="1"/>
  <c r="L86" i="1"/>
  <c r="M86" i="1"/>
  <c r="R86" i="1"/>
  <c r="K87" i="1"/>
  <c r="L87" i="1"/>
  <c r="M87" i="1"/>
  <c r="R87" i="1"/>
  <c r="K88" i="1"/>
  <c r="L88" i="1"/>
  <c r="M88" i="1"/>
  <c r="R88" i="1"/>
  <c r="K89" i="1"/>
  <c r="L89" i="1"/>
  <c r="M89" i="1"/>
  <c r="R89" i="1"/>
  <c r="K92" i="1"/>
  <c r="L92" i="1"/>
  <c r="M92" i="1"/>
  <c r="R92" i="1"/>
  <c r="K93" i="1"/>
  <c r="L93" i="1"/>
  <c r="M93" i="1"/>
  <c r="R93" i="1"/>
  <c r="K94" i="1"/>
  <c r="L94" i="1"/>
  <c r="M94" i="1"/>
  <c r="K95" i="1"/>
  <c r="L95" i="1"/>
  <c r="M95" i="1"/>
  <c r="K97" i="1"/>
  <c r="L97" i="1"/>
  <c r="M97" i="1"/>
  <c r="K98" i="1"/>
  <c r="L98" i="1"/>
  <c r="M98" i="1"/>
  <c r="K100" i="1"/>
  <c r="L100" i="1"/>
  <c r="M100" i="1"/>
  <c r="R100" i="1"/>
  <c r="K101" i="1"/>
  <c r="L101" i="1"/>
  <c r="M101" i="1"/>
  <c r="R101" i="1"/>
  <c r="K104" i="1"/>
  <c r="L104" i="1"/>
  <c r="M104" i="1"/>
  <c r="R104" i="1"/>
  <c r="K105" i="1"/>
  <c r="L105" i="1"/>
  <c r="M105" i="1"/>
  <c r="R105" i="1"/>
  <c r="K106" i="1"/>
  <c r="L106" i="1"/>
  <c r="M106" i="1"/>
  <c r="R106" i="1"/>
  <c r="K108" i="1"/>
  <c r="L108" i="1"/>
  <c r="M108" i="1"/>
  <c r="R108" i="1"/>
  <c r="K109" i="1"/>
  <c r="L109" i="1"/>
  <c r="M109" i="1"/>
  <c r="R109" i="1"/>
  <c r="K111" i="1"/>
  <c r="L111" i="1"/>
  <c r="M111" i="1"/>
  <c r="R111" i="1"/>
  <c r="K112" i="1"/>
  <c r="L112" i="1"/>
  <c r="M112" i="1"/>
  <c r="R112" i="1"/>
  <c r="K113" i="1"/>
  <c r="L113" i="1"/>
  <c r="M113" i="1"/>
  <c r="R113" i="1"/>
  <c r="K115" i="1"/>
  <c r="L115" i="1"/>
  <c r="M115" i="1"/>
  <c r="R115" i="1"/>
  <c r="K121" i="1"/>
  <c r="L121" i="1"/>
  <c r="M121" i="1"/>
  <c r="R121" i="1"/>
  <c r="K122" i="1"/>
  <c r="L122" i="1"/>
  <c r="M122" i="1"/>
  <c r="R122" i="1"/>
  <c r="K123" i="1"/>
  <c r="L123" i="1"/>
  <c r="M123" i="1"/>
  <c r="R123" i="1"/>
  <c r="K124" i="1"/>
  <c r="L124" i="1"/>
  <c r="M124" i="1"/>
  <c r="R124" i="1"/>
  <c r="K125" i="1"/>
  <c r="L125" i="1"/>
  <c r="M125" i="1"/>
  <c r="R125" i="1"/>
  <c r="K126" i="1"/>
  <c r="L126" i="1"/>
  <c r="M126" i="1"/>
  <c r="R126" i="1"/>
  <c r="K127" i="1"/>
  <c r="L127" i="1"/>
  <c r="M127" i="1"/>
  <c r="R127" i="1"/>
  <c r="K128" i="1"/>
  <c r="L128" i="1"/>
  <c r="M128" i="1"/>
  <c r="R128" i="1"/>
  <c r="K129" i="1"/>
  <c r="L129" i="1"/>
  <c r="M129" i="1"/>
  <c r="R129" i="1"/>
  <c r="K130" i="1"/>
  <c r="L130" i="1"/>
  <c r="M130" i="1"/>
  <c r="K131" i="1"/>
  <c r="L131" i="1"/>
  <c r="M131" i="1"/>
  <c r="R131" i="1"/>
  <c r="K132" i="1"/>
  <c r="L132" i="1"/>
  <c r="M132" i="1"/>
  <c r="R132" i="1"/>
  <c r="K133" i="1"/>
  <c r="L133" i="1"/>
  <c r="M133" i="1"/>
  <c r="R133" i="1"/>
  <c r="K134" i="1"/>
  <c r="L134" i="1"/>
  <c r="M134" i="1"/>
  <c r="R134" i="1"/>
  <c r="K135" i="1"/>
  <c r="L135" i="1"/>
  <c r="M135" i="1"/>
  <c r="R135" i="1"/>
  <c r="K136" i="1"/>
  <c r="L136" i="1"/>
  <c r="M136" i="1"/>
  <c r="R136" i="1"/>
  <c r="K137" i="1"/>
  <c r="L137" i="1"/>
  <c r="M137" i="1"/>
  <c r="R137" i="1"/>
  <c r="K138" i="1"/>
  <c r="L138" i="1"/>
  <c r="M138" i="1"/>
  <c r="R138" i="1"/>
  <c r="K139" i="1"/>
  <c r="L139" i="1"/>
  <c r="M139" i="1"/>
  <c r="R139" i="1"/>
  <c r="K140" i="1"/>
  <c r="L140" i="1"/>
  <c r="M140" i="1"/>
  <c r="R140" i="1"/>
  <c r="K141" i="1"/>
  <c r="L141" i="1"/>
  <c r="M141" i="1"/>
  <c r="R141" i="1"/>
  <c r="K143" i="1"/>
  <c r="L143" i="1"/>
  <c r="M143" i="1"/>
  <c r="R143" i="1"/>
  <c r="K144" i="1"/>
  <c r="L144" i="1"/>
  <c r="M144" i="1"/>
  <c r="R144" i="1"/>
  <c r="K145" i="1"/>
  <c r="L145" i="1"/>
  <c r="M145" i="1"/>
  <c r="R145" i="1"/>
  <c r="K146" i="1"/>
  <c r="L146" i="1"/>
  <c r="M146" i="1"/>
  <c r="R146" i="1"/>
  <c r="K147" i="1"/>
  <c r="L147" i="1"/>
  <c r="M147" i="1"/>
  <c r="R147" i="1"/>
  <c r="K148" i="1"/>
  <c r="L148" i="1"/>
  <c r="M148" i="1"/>
  <c r="R148" i="1"/>
  <c r="K149" i="1"/>
  <c r="L149" i="1"/>
  <c r="M149" i="1"/>
  <c r="R149" i="1"/>
  <c r="K150" i="1"/>
  <c r="L150" i="1"/>
  <c r="M150" i="1"/>
  <c r="R150" i="1"/>
  <c r="K151" i="1"/>
  <c r="L151" i="1"/>
  <c r="M151" i="1"/>
  <c r="R151" i="1"/>
  <c r="K152" i="1"/>
  <c r="L152" i="1"/>
  <c r="M152" i="1"/>
  <c r="R152" i="1"/>
  <c r="K153" i="1"/>
  <c r="L153" i="1"/>
  <c r="M153" i="1"/>
  <c r="R153" i="1"/>
  <c r="K154" i="1"/>
  <c r="L154" i="1"/>
  <c r="M154" i="1"/>
  <c r="R154" i="1"/>
  <c r="K155" i="1"/>
  <c r="L155" i="1"/>
  <c r="M155" i="1"/>
  <c r="R155" i="1"/>
  <c r="K156" i="1"/>
  <c r="L156" i="1"/>
  <c r="M156" i="1"/>
  <c r="R156" i="1"/>
  <c r="K157" i="1"/>
  <c r="L157" i="1"/>
  <c r="M157" i="1"/>
  <c r="R157" i="1"/>
  <c r="K158" i="1"/>
  <c r="L158" i="1"/>
  <c r="M158" i="1"/>
  <c r="R158" i="1"/>
  <c r="K159" i="1"/>
  <c r="L159" i="1"/>
  <c r="M159" i="1"/>
  <c r="R159" i="1"/>
  <c r="K160" i="1"/>
  <c r="L160" i="1"/>
  <c r="M160" i="1"/>
  <c r="R160" i="1"/>
  <c r="K161" i="1"/>
  <c r="L161" i="1"/>
  <c r="M161" i="1"/>
  <c r="R161" i="1"/>
  <c r="K162" i="1"/>
  <c r="L162" i="1"/>
  <c r="M162" i="1"/>
  <c r="R162" i="1"/>
  <c r="K163" i="1"/>
  <c r="L163" i="1"/>
  <c r="M163" i="1"/>
  <c r="R163" i="1"/>
  <c r="K164" i="1"/>
  <c r="L164" i="1"/>
  <c r="M164" i="1"/>
  <c r="R164" i="1"/>
  <c r="K165" i="1"/>
  <c r="L165" i="1"/>
  <c r="M165" i="1"/>
  <c r="R165" i="1"/>
  <c r="K166" i="1"/>
  <c r="L166" i="1"/>
  <c r="M166" i="1"/>
  <c r="R166" i="1"/>
  <c r="K167" i="1"/>
  <c r="L167" i="1"/>
  <c r="M167" i="1"/>
  <c r="R167" i="1"/>
  <c r="K168" i="1"/>
  <c r="L168" i="1"/>
  <c r="M168" i="1"/>
  <c r="R168" i="1"/>
  <c r="K169" i="1"/>
  <c r="L169" i="1"/>
  <c r="M169" i="1"/>
  <c r="R169" i="1"/>
  <c r="K170" i="1"/>
  <c r="L170" i="1"/>
  <c r="M170" i="1"/>
  <c r="R170" i="1"/>
  <c r="K171" i="1"/>
  <c r="L171" i="1"/>
  <c r="M171" i="1"/>
  <c r="R171" i="1"/>
  <c r="K172" i="1"/>
  <c r="L172" i="1"/>
  <c r="M172" i="1"/>
  <c r="R172" i="1"/>
  <c r="K173" i="1"/>
  <c r="L173" i="1"/>
  <c r="M173" i="1"/>
  <c r="R173" i="1"/>
  <c r="K175" i="1"/>
  <c r="L175" i="1"/>
  <c r="M175" i="1"/>
  <c r="R175" i="1"/>
  <c r="K176" i="1"/>
  <c r="L176" i="1"/>
  <c r="M176" i="1"/>
  <c r="R176" i="1"/>
  <c r="K179" i="1"/>
  <c r="L179" i="1"/>
  <c r="M179" i="1"/>
  <c r="R179" i="1"/>
  <c r="K180" i="1"/>
  <c r="L180" i="1"/>
  <c r="M180" i="1"/>
  <c r="R180" i="1"/>
  <c r="K181" i="1"/>
  <c r="L181" i="1"/>
  <c r="M181" i="1"/>
  <c r="R181" i="1"/>
  <c r="K183" i="1"/>
  <c r="L183" i="1"/>
  <c r="M183" i="1"/>
  <c r="R183" i="1"/>
  <c r="K184" i="1"/>
  <c r="L184" i="1"/>
  <c r="M184" i="1"/>
  <c r="R184" i="1"/>
  <c r="K185" i="1"/>
  <c r="L185" i="1"/>
  <c r="M185" i="1"/>
  <c r="R185" i="1"/>
  <c r="K186" i="1"/>
  <c r="L186" i="1"/>
  <c r="M186" i="1"/>
  <c r="R186" i="1"/>
  <c r="K188" i="1"/>
  <c r="L188" i="1"/>
  <c r="M188" i="1"/>
  <c r="R188" i="1"/>
  <c r="K189" i="1"/>
  <c r="L189" i="1"/>
  <c r="M189" i="1"/>
  <c r="R189" i="1"/>
  <c r="K190" i="1"/>
  <c r="L190" i="1"/>
  <c r="M190" i="1"/>
  <c r="R190" i="1"/>
  <c r="K191" i="1"/>
  <c r="L191" i="1"/>
  <c r="M191" i="1"/>
  <c r="R191" i="1"/>
  <c r="K192" i="1"/>
  <c r="L192" i="1"/>
  <c r="M192" i="1"/>
  <c r="R192" i="1"/>
  <c r="K193" i="1"/>
  <c r="L193" i="1"/>
  <c r="M193" i="1"/>
  <c r="R193" i="1"/>
  <c r="K194" i="1"/>
  <c r="L194" i="1"/>
  <c r="M194" i="1"/>
  <c r="R194" i="1"/>
  <c r="K196" i="1"/>
  <c r="L196" i="1"/>
  <c r="M196" i="1"/>
  <c r="R196" i="1"/>
  <c r="K197" i="1"/>
  <c r="L197" i="1"/>
  <c r="M197" i="1"/>
  <c r="R197" i="1"/>
  <c r="K198" i="1"/>
  <c r="L198" i="1"/>
  <c r="M198" i="1"/>
  <c r="R198" i="1"/>
  <c r="K199" i="1"/>
  <c r="L199" i="1"/>
  <c r="M199" i="1"/>
  <c r="R199" i="1"/>
  <c r="K200" i="1"/>
  <c r="L200" i="1"/>
  <c r="M200" i="1"/>
  <c r="R200" i="1"/>
  <c r="K201" i="1"/>
  <c r="L201" i="1"/>
  <c r="M201" i="1"/>
  <c r="R201" i="1"/>
  <c r="K203" i="1"/>
  <c r="L203" i="1"/>
  <c r="M203" i="1"/>
  <c r="K204" i="1"/>
  <c r="L204" i="1"/>
  <c r="M204" i="1"/>
  <c r="R204" i="1"/>
  <c r="K205" i="1"/>
  <c r="L205" i="1"/>
  <c r="M205" i="1"/>
  <c r="R205" i="1"/>
  <c r="K206" i="1"/>
  <c r="L206" i="1"/>
  <c r="M206" i="1"/>
  <c r="R206" i="1"/>
  <c r="K207" i="1"/>
  <c r="L207" i="1"/>
  <c r="M207" i="1"/>
  <c r="R207" i="1"/>
  <c r="K208" i="1"/>
  <c r="L208" i="1"/>
  <c r="M208" i="1"/>
  <c r="R208" i="1"/>
  <c r="K209" i="1"/>
  <c r="L209" i="1"/>
  <c r="M209" i="1"/>
  <c r="R209" i="1"/>
  <c r="K210" i="1"/>
  <c r="L210" i="1"/>
  <c r="M210" i="1"/>
  <c r="R210" i="1"/>
  <c r="K211" i="1"/>
  <c r="L211" i="1"/>
  <c r="M211" i="1"/>
  <c r="R211" i="1"/>
  <c r="K212" i="1"/>
  <c r="L212" i="1"/>
  <c r="M212" i="1"/>
  <c r="R212" i="1"/>
  <c r="K213" i="1"/>
  <c r="L213" i="1"/>
  <c r="M213" i="1"/>
  <c r="R213" i="1"/>
  <c r="K214" i="1"/>
  <c r="L214" i="1"/>
  <c r="M214" i="1"/>
  <c r="R214" i="1"/>
  <c r="K215" i="1"/>
  <c r="L215" i="1"/>
  <c r="M215" i="1"/>
  <c r="R215" i="1"/>
  <c r="K216" i="1"/>
  <c r="L216" i="1"/>
  <c r="M216" i="1"/>
  <c r="R216" i="1"/>
  <c r="K217" i="1"/>
  <c r="L217" i="1"/>
  <c r="M217" i="1"/>
  <c r="R217" i="1"/>
  <c r="K219" i="1"/>
  <c r="L219" i="1"/>
  <c r="M219" i="1"/>
  <c r="R219" i="1"/>
  <c r="K220" i="1"/>
  <c r="L220" i="1"/>
  <c r="M220" i="1"/>
  <c r="R220" i="1"/>
  <c r="K221" i="1"/>
  <c r="L221" i="1"/>
  <c r="M221" i="1"/>
  <c r="R221" i="1"/>
  <c r="K222" i="1"/>
  <c r="L222" i="1"/>
  <c r="M222" i="1"/>
  <c r="R222" i="1"/>
  <c r="K223" i="1"/>
  <c r="L223" i="1"/>
  <c r="M223" i="1"/>
  <c r="R223" i="1"/>
  <c r="K224" i="1"/>
  <c r="L224" i="1"/>
  <c r="M224" i="1"/>
  <c r="R224" i="1"/>
  <c r="K225" i="1"/>
  <c r="L225" i="1"/>
  <c r="M225" i="1"/>
  <c r="R225" i="1"/>
  <c r="K226" i="1"/>
  <c r="L226" i="1"/>
  <c r="M226" i="1"/>
  <c r="R226" i="1"/>
  <c r="K227" i="1"/>
  <c r="L227" i="1"/>
  <c r="M227" i="1"/>
  <c r="R227" i="1"/>
  <c r="K228" i="1"/>
  <c r="L228" i="1"/>
  <c r="M228" i="1"/>
  <c r="R228" i="1"/>
  <c r="K229" i="1"/>
  <c r="L229" i="1"/>
  <c r="M229" i="1"/>
  <c r="R229" i="1"/>
  <c r="K230" i="1"/>
  <c r="L230" i="1"/>
  <c r="M230" i="1"/>
  <c r="R230" i="1"/>
  <c r="K231" i="1"/>
  <c r="L231" i="1"/>
  <c r="M231" i="1"/>
  <c r="R231" i="1"/>
  <c r="K233" i="1"/>
  <c r="L233" i="1"/>
  <c r="M233" i="1"/>
  <c r="R233" i="1"/>
  <c r="K235" i="1"/>
  <c r="L235" i="1"/>
  <c r="M235" i="1"/>
  <c r="R235" i="1"/>
  <c r="K236" i="1"/>
  <c r="L236" i="1"/>
  <c r="M236" i="1"/>
  <c r="R236" i="1"/>
  <c r="K237" i="1"/>
  <c r="L237" i="1"/>
  <c r="M237" i="1"/>
  <c r="R237" i="1"/>
  <c r="K238" i="1"/>
  <c r="L238" i="1"/>
  <c r="M238" i="1"/>
  <c r="R238" i="1"/>
  <c r="K240" i="1"/>
  <c r="L240" i="1"/>
  <c r="M240" i="1"/>
  <c r="R240" i="1"/>
  <c r="K241" i="1"/>
  <c r="L241" i="1"/>
  <c r="M241" i="1"/>
  <c r="R241" i="1"/>
  <c r="K243" i="1"/>
  <c r="L243" i="1"/>
  <c r="M243" i="1"/>
  <c r="R243" i="1"/>
  <c r="K245" i="1"/>
  <c r="L245" i="1"/>
  <c r="M245" i="1"/>
  <c r="R245" i="1"/>
  <c r="K246" i="1"/>
  <c r="L246" i="1"/>
  <c r="M246" i="1"/>
  <c r="R246" i="1"/>
  <c r="K247" i="1"/>
  <c r="L247" i="1"/>
  <c r="M247" i="1"/>
  <c r="R247" i="1"/>
  <c r="K250" i="1"/>
  <c r="L250" i="1"/>
  <c r="M250" i="1"/>
  <c r="R250" i="1"/>
  <c r="K251" i="1"/>
  <c r="L251" i="1"/>
  <c r="M251" i="1"/>
  <c r="R251" i="1"/>
  <c r="K252" i="1"/>
  <c r="L252" i="1"/>
  <c r="M252" i="1"/>
  <c r="R252" i="1"/>
  <c r="K253" i="1"/>
  <c r="L253" i="1"/>
  <c r="M253" i="1"/>
  <c r="R253" i="1"/>
  <c r="K255" i="1"/>
  <c r="L255" i="1"/>
  <c r="M255" i="1"/>
  <c r="R255" i="1"/>
  <c r="K256" i="1"/>
  <c r="L256" i="1"/>
  <c r="M256" i="1"/>
  <c r="R256" i="1"/>
  <c r="K258" i="1"/>
  <c r="L258" i="1"/>
  <c r="M258" i="1"/>
  <c r="R258" i="1"/>
  <c r="K259" i="1"/>
  <c r="L259" i="1"/>
  <c r="M259" i="1"/>
  <c r="R259" i="1"/>
  <c r="K260" i="1"/>
  <c r="L260" i="1"/>
  <c r="M260" i="1"/>
  <c r="R260" i="1"/>
  <c r="K261" i="1"/>
  <c r="L261" i="1"/>
  <c r="M261" i="1"/>
  <c r="R261" i="1"/>
  <c r="K262" i="1"/>
  <c r="L262" i="1"/>
  <c r="M262" i="1"/>
  <c r="R262" i="1"/>
  <c r="K264" i="1"/>
  <c r="L264" i="1"/>
  <c r="M264" i="1"/>
  <c r="R264" i="1"/>
  <c r="K266" i="1"/>
  <c r="L266" i="1"/>
  <c r="M266" i="1"/>
  <c r="R266" i="1"/>
  <c r="K267" i="1"/>
  <c r="L267" i="1"/>
  <c r="M267" i="1"/>
  <c r="R267" i="1"/>
  <c r="K268" i="1"/>
  <c r="L268" i="1"/>
  <c r="M268" i="1"/>
  <c r="R268" i="1"/>
  <c r="K269" i="1"/>
  <c r="L269" i="1"/>
  <c r="M269" i="1"/>
  <c r="R269" i="1"/>
  <c r="K270" i="1"/>
  <c r="L270" i="1"/>
  <c r="M270" i="1"/>
  <c r="R270" i="1"/>
  <c r="K271" i="1"/>
  <c r="L271" i="1"/>
  <c r="M271" i="1"/>
  <c r="R271" i="1"/>
  <c r="K272" i="1"/>
  <c r="L272" i="1"/>
  <c r="M272" i="1"/>
  <c r="R272" i="1"/>
  <c r="K273" i="1"/>
  <c r="L273" i="1"/>
  <c r="M273" i="1"/>
  <c r="R273" i="1"/>
  <c r="K275" i="1"/>
  <c r="L275" i="1"/>
  <c r="M275" i="1"/>
  <c r="R275" i="1"/>
  <c r="K276" i="1"/>
  <c r="L276" i="1"/>
  <c r="M276" i="1"/>
  <c r="R276" i="1"/>
  <c r="K277" i="1"/>
  <c r="L277" i="1"/>
  <c r="M277" i="1"/>
  <c r="R277" i="1"/>
  <c r="K279" i="1"/>
  <c r="L279" i="1"/>
  <c r="M279" i="1"/>
  <c r="R279" i="1"/>
  <c r="K281" i="1"/>
  <c r="L281" i="1"/>
  <c r="M281" i="1"/>
  <c r="R281" i="1"/>
  <c r="K282" i="1"/>
  <c r="L282" i="1"/>
  <c r="M282" i="1"/>
  <c r="R282" i="1"/>
  <c r="K283" i="1"/>
  <c r="L283" i="1"/>
  <c r="M283" i="1"/>
  <c r="R283" i="1"/>
  <c r="K284" i="1"/>
  <c r="L284" i="1"/>
  <c r="M284" i="1"/>
  <c r="R284" i="1"/>
  <c r="K287" i="1"/>
  <c r="L287" i="1"/>
  <c r="M287" i="1"/>
  <c r="R287" i="1"/>
  <c r="K288" i="1"/>
  <c r="L288" i="1"/>
  <c r="M288" i="1"/>
  <c r="R288" i="1"/>
  <c r="K289" i="1"/>
  <c r="L289" i="1"/>
  <c r="M289" i="1"/>
  <c r="R289" i="1"/>
  <c r="K290" i="1"/>
  <c r="L290" i="1"/>
  <c r="M290" i="1"/>
  <c r="R290" i="1"/>
  <c r="K291" i="1"/>
  <c r="L291" i="1"/>
  <c r="M291" i="1"/>
  <c r="R291" i="1"/>
  <c r="K292" i="1"/>
  <c r="L292" i="1"/>
  <c r="M292" i="1"/>
  <c r="R292" i="1"/>
  <c r="K293" i="1"/>
  <c r="L293" i="1"/>
  <c r="M293" i="1"/>
  <c r="R293" i="1"/>
  <c r="K294" i="1"/>
  <c r="L294" i="1"/>
  <c r="M294" i="1"/>
  <c r="R294" i="1"/>
  <c r="K295" i="1"/>
  <c r="L295" i="1"/>
  <c r="M295" i="1"/>
  <c r="R295" i="1"/>
  <c r="K296" i="1"/>
  <c r="L296" i="1"/>
  <c r="M296" i="1"/>
  <c r="R296" i="1"/>
  <c r="K297" i="1"/>
  <c r="L297" i="1"/>
  <c r="M297" i="1"/>
  <c r="K298" i="1"/>
  <c r="L298" i="1"/>
  <c r="M298" i="1"/>
  <c r="R298" i="1"/>
  <c r="K299" i="1"/>
  <c r="L299" i="1"/>
  <c r="M299" i="1"/>
  <c r="R299" i="1"/>
  <c r="K300" i="1"/>
  <c r="L300" i="1"/>
  <c r="M300" i="1"/>
  <c r="K301" i="1"/>
  <c r="L301" i="1"/>
  <c r="M301" i="1"/>
  <c r="R301" i="1"/>
  <c r="K303" i="1"/>
  <c r="L303" i="1"/>
  <c r="M303" i="1"/>
  <c r="R303" i="1"/>
  <c r="K304" i="1"/>
  <c r="L304" i="1"/>
  <c r="M304" i="1"/>
  <c r="K305" i="1"/>
  <c r="L305" i="1"/>
  <c r="M305" i="1"/>
  <c r="R305" i="1"/>
  <c r="K306" i="1"/>
  <c r="L306" i="1"/>
  <c r="M306" i="1"/>
  <c r="R306" i="1"/>
  <c r="K307" i="1"/>
  <c r="L307" i="1"/>
  <c r="M307" i="1"/>
  <c r="R307" i="1"/>
  <c r="K308" i="1"/>
  <c r="L308" i="1"/>
  <c r="M308" i="1"/>
  <c r="R308" i="1"/>
  <c r="K309" i="1"/>
  <c r="L309" i="1"/>
  <c r="M309" i="1"/>
  <c r="R309" i="1"/>
  <c r="K310" i="1"/>
  <c r="L310" i="1"/>
  <c r="M310" i="1"/>
  <c r="R310" i="1"/>
  <c r="K311" i="1"/>
  <c r="L311" i="1"/>
  <c r="M311" i="1"/>
  <c r="R311" i="1"/>
  <c r="K312" i="1"/>
  <c r="L312" i="1"/>
  <c r="M312" i="1"/>
  <c r="R312" i="1"/>
  <c r="K313" i="1"/>
  <c r="L313" i="1"/>
  <c r="M313" i="1"/>
  <c r="R313" i="1"/>
  <c r="K314" i="1"/>
  <c r="L314" i="1"/>
  <c r="M314" i="1"/>
  <c r="R314" i="1"/>
  <c r="K315" i="1"/>
  <c r="L315" i="1"/>
  <c r="M315" i="1"/>
  <c r="R315" i="1"/>
  <c r="K316" i="1"/>
  <c r="L316" i="1"/>
  <c r="M316" i="1"/>
  <c r="R316" i="1"/>
  <c r="K317" i="1"/>
  <c r="L317" i="1"/>
  <c r="M317" i="1"/>
  <c r="R317" i="1"/>
  <c r="K318" i="1"/>
  <c r="L318" i="1"/>
  <c r="M318" i="1"/>
  <c r="R318" i="1"/>
  <c r="K319" i="1"/>
  <c r="L319" i="1"/>
  <c r="M319" i="1"/>
  <c r="K321" i="1"/>
  <c r="L321" i="1"/>
  <c r="M321" i="1"/>
  <c r="R321" i="1"/>
  <c r="K322" i="1"/>
  <c r="L322" i="1"/>
  <c r="M322" i="1"/>
  <c r="R322" i="1"/>
  <c r="K323" i="1"/>
  <c r="L323" i="1"/>
  <c r="M323" i="1"/>
  <c r="R323" i="1"/>
  <c r="K324" i="1"/>
  <c r="L324" i="1"/>
  <c r="M324" i="1"/>
  <c r="R324" i="1"/>
  <c r="K326" i="1"/>
  <c r="L326" i="1"/>
  <c r="M326" i="1"/>
  <c r="R326" i="1"/>
  <c r="K327" i="1"/>
  <c r="L327" i="1"/>
  <c r="M327" i="1"/>
  <c r="R327" i="1"/>
  <c r="K328" i="1"/>
  <c r="L328" i="1"/>
  <c r="M328" i="1"/>
  <c r="R328" i="1"/>
  <c r="K329" i="1"/>
  <c r="L329" i="1"/>
  <c r="M329" i="1"/>
  <c r="R329" i="1"/>
  <c r="K331" i="1"/>
  <c r="L331" i="1"/>
  <c r="M331" i="1"/>
  <c r="R331" i="1"/>
  <c r="K332" i="1"/>
  <c r="L332" i="1"/>
  <c r="M332" i="1"/>
  <c r="R332" i="1"/>
  <c r="K333" i="1"/>
  <c r="L333" i="1"/>
  <c r="M333" i="1"/>
  <c r="R333" i="1"/>
  <c r="K334" i="1"/>
  <c r="L334" i="1"/>
  <c r="M334" i="1"/>
  <c r="R334" i="1"/>
  <c r="K335" i="1"/>
  <c r="L335" i="1"/>
  <c r="M335" i="1"/>
  <c r="R335" i="1"/>
  <c r="K336" i="1"/>
  <c r="L336" i="1"/>
  <c r="M336" i="1"/>
  <c r="R336" i="1"/>
  <c r="K337" i="1"/>
  <c r="L337" i="1"/>
  <c r="M337" i="1"/>
  <c r="R337" i="1"/>
  <c r="K339" i="1"/>
  <c r="L339" i="1"/>
  <c r="M339" i="1"/>
  <c r="R339" i="1"/>
  <c r="K340" i="1"/>
  <c r="L340" i="1"/>
  <c r="M340" i="1"/>
  <c r="R340" i="1"/>
  <c r="K343" i="1"/>
  <c r="L343" i="1"/>
  <c r="M343" i="1"/>
  <c r="R343" i="1"/>
  <c r="K344" i="1"/>
  <c r="L344" i="1"/>
  <c r="M344" i="1"/>
  <c r="R344" i="1"/>
  <c r="K345" i="1"/>
  <c r="L345" i="1"/>
  <c r="M345" i="1"/>
  <c r="R345" i="1"/>
  <c r="K346" i="1"/>
  <c r="L346" i="1"/>
  <c r="M346" i="1"/>
  <c r="R346" i="1"/>
  <c r="K347" i="1"/>
  <c r="L347" i="1"/>
  <c r="M347" i="1"/>
  <c r="R347" i="1"/>
  <c r="K348" i="1"/>
  <c r="L348" i="1"/>
  <c r="M348" i="1"/>
  <c r="R348" i="1"/>
  <c r="K349" i="1"/>
  <c r="L349" i="1"/>
  <c r="M349" i="1"/>
  <c r="R349" i="1"/>
  <c r="K350" i="1"/>
  <c r="L350" i="1"/>
  <c r="M350" i="1"/>
  <c r="R350" i="1"/>
  <c r="K351" i="1"/>
  <c r="L351" i="1"/>
  <c r="M351" i="1"/>
  <c r="R351" i="1"/>
  <c r="K352" i="1"/>
  <c r="L352" i="1"/>
  <c r="M352" i="1"/>
  <c r="R352" i="1"/>
  <c r="K353" i="1"/>
  <c r="L353" i="1"/>
  <c r="M353" i="1"/>
  <c r="R353" i="1"/>
  <c r="K354" i="1"/>
  <c r="L354" i="1"/>
  <c r="M354" i="1"/>
  <c r="R354" i="1"/>
  <c r="K355" i="1"/>
  <c r="L355" i="1"/>
  <c r="M355" i="1"/>
  <c r="R355" i="1"/>
  <c r="K356" i="1"/>
  <c r="L356" i="1"/>
  <c r="M356" i="1"/>
  <c r="R356" i="1"/>
  <c r="K357" i="1"/>
  <c r="L357" i="1"/>
  <c r="M357" i="1"/>
  <c r="R357" i="1"/>
  <c r="K358" i="1"/>
  <c r="L358" i="1"/>
  <c r="M358" i="1"/>
  <c r="R358" i="1"/>
  <c r="K359" i="1"/>
  <c r="L359" i="1"/>
  <c r="M359" i="1"/>
  <c r="R359" i="1"/>
  <c r="K360" i="1"/>
  <c r="L360" i="1"/>
  <c r="M360" i="1"/>
  <c r="R360" i="1"/>
  <c r="K361" i="1"/>
  <c r="L361" i="1"/>
  <c r="M361" i="1"/>
  <c r="R361" i="1"/>
  <c r="K363" i="1"/>
  <c r="L363" i="1"/>
  <c r="M363" i="1"/>
  <c r="R363" i="1"/>
  <c r="K364" i="1"/>
  <c r="L364" i="1"/>
  <c r="M364" i="1"/>
  <c r="R364" i="1"/>
  <c r="K365" i="1"/>
  <c r="L365" i="1"/>
  <c r="M365" i="1"/>
  <c r="R365" i="1"/>
  <c r="K366" i="1"/>
  <c r="L366" i="1"/>
  <c r="M366" i="1"/>
  <c r="R366" i="1"/>
  <c r="K367" i="1"/>
  <c r="L367" i="1"/>
  <c r="M367" i="1"/>
  <c r="R367" i="1"/>
  <c r="K368" i="1"/>
  <c r="L368" i="1"/>
  <c r="M368" i="1"/>
  <c r="R368" i="1"/>
  <c r="K369" i="1"/>
  <c r="L369" i="1"/>
  <c r="M369" i="1"/>
  <c r="R369" i="1"/>
  <c r="K370" i="1"/>
  <c r="L370" i="1"/>
  <c r="M370" i="1"/>
  <c r="R370" i="1"/>
  <c r="K371" i="1"/>
  <c r="L371" i="1"/>
  <c r="M371" i="1"/>
  <c r="R371" i="1"/>
  <c r="K372" i="1"/>
  <c r="L372" i="1"/>
  <c r="M372" i="1"/>
  <c r="R372" i="1"/>
  <c r="K373" i="1"/>
  <c r="L373" i="1"/>
  <c r="M373" i="1"/>
  <c r="R373" i="1"/>
  <c r="K374" i="1"/>
  <c r="L374" i="1"/>
  <c r="M374" i="1"/>
  <c r="R374" i="1"/>
  <c r="K375" i="1"/>
  <c r="L375" i="1"/>
  <c r="M375" i="1"/>
  <c r="R375" i="1"/>
  <c r="K376" i="1"/>
  <c r="L376" i="1"/>
  <c r="M376" i="1"/>
  <c r="R376" i="1"/>
  <c r="K377" i="1"/>
  <c r="L377" i="1"/>
  <c r="M377" i="1"/>
  <c r="R377" i="1"/>
  <c r="K378" i="1"/>
  <c r="L378" i="1"/>
  <c r="M378" i="1"/>
  <c r="R378" i="1"/>
  <c r="K379" i="1"/>
  <c r="L379" i="1"/>
  <c r="M379" i="1"/>
  <c r="R379" i="1"/>
  <c r="K380" i="1"/>
  <c r="L380" i="1"/>
  <c r="M380" i="1"/>
  <c r="R380" i="1"/>
  <c r="K381" i="1"/>
  <c r="L381" i="1"/>
  <c r="M381" i="1"/>
  <c r="R381" i="1"/>
  <c r="K382" i="1"/>
  <c r="L382" i="1"/>
  <c r="M382" i="1"/>
  <c r="R382" i="1"/>
  <c r="K384" i="1"/>
  <c r="L384" i="1"/>
  <c r="M384" i="1"/>
  <c r="R384" i="1"/>
  <c r="K385" i="1"/>
  <c r="L385" i="1"/>
  <c r="M385" i="1"/>
  <c r="R385" i="1"/>
  <c r="K388" i="1"/>
  <c r="L388" i="1"/>
  <c r="M388" i="1"/>
  <c r="R388" i="1"/>
  <c r="K390" i="1"/>
  <c r="L390" i="1"/>
  <c r="M390" i="1"/>
  <c r="R390" i="1"/>
  <c r="K391" i="1"/>
  <c r="L391" i="1"/>
  <c r="M391" i="1"/>
  <c r="R391" i="1"/>
  <c r="K392" i="1"/>
  <c r="L392" i="1"/>
  <c r="M392" i="1"/>
  <c r="R392" i="1"/>
  <c r="K393" i="1"/>
  <c r="L393" i="1"/>
  <c r="M393" i="1"/>
  <c r="R393" i="1"/>
  <c r="K394" i="1"/>
  <c r="L394" i="1"/>
  <c r="M394" i="1"/>
  <c r="R394" i="1"/>
  <c r="K396" i="1"/>
  <c r="L396" i="1"/>
  <c r="M396" i="1"/>
  <c r="R396" i="1"/>
  <c r="K397" i="1"/>
  <c r="L397" i="1"/>
  <c r="M397" i="1"/>
  <c r="R397" i="1"/>
  <c r="K398" i="1"/>
  <c r="L398" i="1"/>
  <c r="M398" i="1"/>
  <c r="R398" i="1"/>
  <c r="K399" i="1"/>
  <c r="L399" i="1"/>
  <c r="M399" i="1"/>
  <c r="R399" i="1"/>
  <c r="K400" i="1"/>
  <c r="L400" i="1"/>
  <c r="M400" i="1"/>
  <c r="R400" i="1"/>
  <c r="K401" i="1"/>
  <c r="L401" i="1"/>
  <c r="M401" i="1"/>
  <c r="R401" i="1"/>
  <c r="K402" i="1"/>
  <c r="L402" i="1"/>
  <c r="M402" i="1"/>
  <c r="R402" i="1"/>
  <c r="K403" i="1"/>
  <c r="L403" i="1"/>
  <c r="M403" i="1"/>
  <c r="R403" i="1"/>
  <c r="K405" i="1"/>
  <c r="L405" i="1"/>
  <c r="M405" i="1"/>
  <c r="R405" i="1"/>
  <c r="K406" i="1"/>
  <c r="L406" i="1"/>
  <c r="M406" i="1"/>
  <c r="R406" i="1"/>
  <c r="K407" i="1"/>
  <c r="L407" i="1"/>
  <c r="M407" i="1"/>
  <c r="R407" i="1"/>
  <c r="K408" i="1"/>
  <c r="L408" i="1"/>
  <c r="M408" i="1"/>
  <c r="R408" i="1"/>
  <c r="K410" i="1"/>
  <c r="L410" i="1"/>
  <c r="M410" i="1"/>
  <c r="R410" i="1"/>
  <c r="K411" i="1"/>
  <c r="L411" i="1"/>
  <c r="M411" i="1"/>
  <c r="R411" i="1"/>
  <c r="K412" i="1"/>
  <c r="L412" i="1"/>
  <c r="M412" i="1"/>
  <c r="R412" i="1"/>
  <c r="K413" i="1"/>
  <c r="L413" i="1"/>
  <c r="M413" i="1"/>
  <c r="R413" i="1"/>
  <c r="K414" i="1"/>
  <c r="L414" i="1"/>
  <c r="M414" i="1"/>
  <c r="K415" i="1"/>
  <c r="L415" i="1"/>
  <c r="M415" i="1"/>
  <c r="R415" i="1"/>
  <c r="K416" i="1"/>
  <c r="L416" i="1"/>
  <c r="M416" i="1"/>
  <c r="R416" i="1"/>
  <c r="K417" i="1"/>
  <c r="K419" i="1"/>
  <c r="L419" i="1"/>
  <c r="M419" i="1"/>
  <c r="R419" i="1"/>
  <c r="K420" i="1"/>
  <c r="L420" i="1"/>
  <c r="M420" i="1"/>
  <c r="R420" i="1"/>
  <c r="K421" i="1"/>
  <c r="L421" i="1"/>
  <c r="M421" i="1"/>
  <c r="R421" i="1"/>
  <c r="K422" i="1"/>
  <c r="L422" i="1"/>
  <c r="M422" i="1"/>
  <c r="R422" i="1"/>
  <c r="K423" i="1"/>
  <c r="L423" i="1"/>
  <c r="M423" i="1"/>
  <c r="R423" i="1"/>
  <c r="K424" i="1"/>
  <c r="L424" i="1"/>
  <c r="M424" i="1"/>
  <c r="R424" i="1"/>
  <c r="K425" i="1"/>
  <c r="L425" i="1"/>
  <c r="M425" i="1"/>
  <c r="R425" i="1"/>
  <c r="K426" i="1"/>
  <c r="L426" i="1"/>
  <c r="M426" i="1"/>
  <c r="R426" i="1"/>
  <c r="K427" i="1"/>
  <c r="L427" i="1"/>
  <c r="M427" i="1"/>
  <c r="R427" i="1"/>
  <c r="K428" i="1"/>
  <c r="L428" i="1"/>
  <c r="M428" i="1"/>
  <c r="R428" i="1"/>
  <c r="K429" i="1"/>
  <c r="L429" i="1"/>
  <c r="M429" i="1"/>
  <c r="R429" i="1"/>
  <c r="K430" i="1"/>
  <c r="L430" i="1"/>
  <c r="M430" i="1"/>
  <c r="R430" i="1"/>
  <c r="K431" i="1"/>
  <c r="L431" i="1"/>
  <c r="M431" i="1"/>
  <c r="R431" i="1"/>
  <c r="K432" i="1"/>
  <c r="L432" i="1"/>
  <c r="M432" i="1"/>
  <c r="R432" i="1"/>
  <c r="K433" i="1"/>
  <c r="L433" i="1"/>
  <c r="M433" i="1"/>
  <c r="K434" i="1"/>
  <c r="L434" i="1"/>
  <c r="M434" i="1"/>
  <c r="R434" i="1"/>
  <c r="K435" i="1"/>
  <c r="L435" i="1"/>
  <c r="M435" i="1"/>
  <c r="R435" i="1"/>
  <c r="K437" i="1"/>
  <c r="L437" i="1"/>
  <c r="M437" i="1"/>
  <c r="R437" i="1"/>
  <c r="K438" i="1"/>
  <c r="L438" i="1"/>
  <c r="M438" i="1"/>
  <c r="R438" i="1"/>
  <c r="K439" i="1"/>
  <c r="L439" i="1"/>
  <c r="M439" i="1"/>
  <c r="R439" i="1"/>
  <c r="K440" i="1"/>
  <c r="L440" i="1"/>
  <c r="M440" i="1"/>
  <c r="R440" i="1"/>
  <c r="K441" i="1"/>
  <c r="L441" i="1"/>
  <c r="M441" i="1"/>
  <c r="R441" i="1"/>
  <c r="K442" i="1"/>
  <c r="L442" i="1"/>
  <c r="M442" i="1"/>
  <c r="R442" i="1"/>
  <c r="K443" i="1"/>
  <c r="L443" i="1"/>
  <c r="M443" i="1"/>
  <c r="R443" i="1"/>
  <c r="K445" i="1"/>
  <c r="L445" i="1"/>
  <c r="M445" i="1"/>
  <c r="R445" i="1"/>
  <c r="K446" i="1"/>
  <c r="L446" i="1"/>
  <c r="M446" i="1"/>
  <c r="R446" i="1"/>
  <c r="K448" i="1"/>
  <c r="L448" i="1"/>
  <c r="M448" i="1"/>
  <c r="R448" i="1"/>
  <c r="K450" i="1"/>
  <c r="L450" i="1"/>
  <c r="M450" i="1"/>
  <c r="R450" i="1"/>
  <c r="K452" i="1"/>
  <c r="L452" i="1"/>
  <c r="M452" i="1"/>
  <c r="K455" i="1"/>
  <c r="L455" i="1"/>
  <c r="M455" i="1"/>
  <c r="R455" i="1"/>
  <c r="K457" i="1"/>
  <c r="L457" i="1"/>
  <c r="M457" i="1"/>
  <c r="R457" i="1"/>
  <c r="K458" i="1"/>
  <c r="L458" i="1"/>
  <c r="M458" i="1"/>
  <c r="R458" i="1"/>
  <c r="K459" i="1"/>
  <c r="L459" i="1"/>
  <c r="M459" i="1"/>
  <c r="R459" i="1"/>
  <c r="K461" i="1"/>
  <c r="L461" i="1"/>
  <c r="M461" i="1"/>
  <c r="R461" i="1"/>
  <c r="K462" i="1"/>
  <c r="L462" i="1"/>
  <c r="M462" i="1"/>
  <c r="R462" i="1"/>
  <c r="K463" i="1"/>
  <c r="L463" i="1"/>
  <c r="M463" i="1"/>
  <c r="R463" i="1"/>
  <c r="K464" i="1"/>
  <c r="L464" i="1"/>
  <c r="M464" i="1"/>
  <c r="R464" i="1"/>
  <c r="K465" i="1"/>
  <c r="L465" i="1"/>
  <c r="M465" i="1"/>
  <c r="R465" i="1"/>
  <c r="K466" i="1"/>
  <c r="L466" i="1"/>
  <c r="M466" i="1"/>
  <c r="R466" i="1"/>
  <c r="K469" i="1"/>
  <c r="L469" i="1"/>
  <c r="M469" i="1"/>
  <c r="R469" i="1"/>
  <c r="K470" i="1"/>
  <c r="L470" i="1"/>
  <c r="M470" i="1"/>
  <c r="R470" i="1"/>
  <c r="K471" i="1"/>
  <c r="L471" i="1"/>
  <c r="M471" i="1"/>
  <c r="R471" i="1"/>
  <c r="K472" i="1"/>
  <c r="L472" i="1"/>
  <c r="M472" i="1"/>
  <c r="R472" i="1"/>
  <c r="K473" i="1"/>
  <c r="L473" i="1"/>
  <c r="M473" i="1"/>
  <c r="R473" i="1"/>
  <c r="K475" i="1"/>
  <c r="L475" i="1"/>
  <c r="M475" i="1"/>
  <c r="R475" i="1"/>
  <c r="K476" i="1"/>
  <c r="L476" i="1"/>
  <c r="M476" i="1"/>
  <c r="R476" i="1"/>
  <c r="K477" i="1"/>
  <c r="L477" i="1"/>
  <c r="M477" i="1"/>
  <c r="R477" i="1"/>
  <c r="K478" i="1"/>
  <c r="L478" i="1"/>
  <c r="M478" i="1"/>
  <c r="R478" i="1"/>
  <c r="K479" i="1"/>
  <c r="L479" i="1"/>
  <c r="M479" i="1"/>
  <c r="R479" i="1"/>
  <c r="K480" i="1"/>
  <c r="L480" i="1"/>
  <c r="M480" i="1"/>
  <c r="R480" i="1"/>
  <c r="K481" i="1"/>
  <c r="L481" i="1"/>
  <c r="M481" i="1"/>
  <c r="R481" i="1"/>
  <c r="K482" i="1"/>
  <c r="L482" i="1"/>
  <c r="M482" i="1"/>
  <c r="R482" i="1"/>
  <c r="K483" i="1"/>
  <c r="L483" i="1"/>
  <c r="M483" i="1"/>
  <c r="R483" i="1"/>
  <c r="K484" i="1"/>
  <c r="L484" i="1"/>
  <c r="M484" i="1"/>
  <c r="R484" i="1"/>
  <c r="K485" i="1"/>
  <c r="L485" i="1"/>
  <c r="M485" i="1"/>
  <c r="R485" i="1"/>
  <c r="K486" i="1"/>
  <c r="L486" i="1"/>
  <c r="M486" i="1"/>
  <c r="R486" i="1"/>
  <c r="K487" i="1"/>
  <c r="L487" i="1"/>
  <c r="M487" i="1"/>
  <c r="R487" i="1"/>
  <c r="K488" i="1"/>
  <c r="L488" i="1"/>
  <c r="M488" i="1"/>
  <c r="R488" i="1"/>
  <c r="K490" i="1"/>
  <c r="L490" i="1"/>
  <c r="M490" i="1"/>
  <c r="R490" i="1"/>
  <c r="K491" i="1"/>
  <c r="L491" i="1"/>
  <c r="M491" i="1"/>
  <c r="R491" i="1"/>
  <c r="K492" i="1"/>
  <c r="L492" i="1"/>
  <c r="M492" i="1"/>
  <c r="R492" i="1"/>
  <c r="K493" i="1"/>
  <c r="L493" i="1"/>
  <c r="M493" i="1"/>
  <c r="R493" i="1"/>
  <c r="K494" i="1"/>
  <c r="L494" i="1"/>
  <c r="M494" i="1"/>
  <c r="R494" i="1"/>
  <c r="K495" i="1"/>
  <c r="L495" i="1"/>
  <c r="M495" i="1"/>
  <c r="R495" i="1"/>
  <c r="K496" i="1"/>
  <c r="L496" i="1"/>
  <c r="M496" i="1"/>
  <c r="R496" i="1"/>
  <c r="K497" i="1"/>
  <c r="L497" i="1"/>
  <c r="M497" i="1"/>
  <c r="R497" i="1"/>
  <c r="K498" i="1"/>
  <c r="L498" i="1"/>
  <c r="M498" i="1"/>
  <c r="R498" i="1"/>
  <c r="K499" i="1"/>
  <c r="L499" i="1"/>
  <c r="M499" i="1"/>
  <c r="R499" i="1"/>
  <c r="K500" i="1"/>
  <c r="L500" i="1"/>
  <c r="M500" i="1"/>
  <c r="R500" i="1"/>
  <c r="K501" i="1"/>
  <c r="L501" i="1"/>
  <c r="M501" i="1"/>
  <c r="R501" i="1"/>
  <c r="K502" i="1"/>
  <c r="L502" i="1"/>
  <c r="M502" i="1"/>
  <c r="R502" i="1"/>
  <c r="K503" i="1"/>
  <c r="L503" i="1"/>
  <c r="M503" i="1"/>
  <c r="R503" i="1"/>
  <c r="K504" i="1"/>
  <c r="L504" i="1"/>
  <c r="M504" i="1"/>
  <c r="R504" i="1"/>
  <c r="K505" i="1"/>
  <c r="L505" i="1"/>
  <c r="M505" i="1"/>
  <c r="R505" i="1"/>
  <c r="K506" i="1"/>
  <c r="L506" i="1"/>
  <c r="M506" i="1"/>
  <c r="R506" i="1"/>
  <c r="K507" i="1"/>
  <c r="L507" i="1"/>
  <c r="M507" i="1"/>
  <c r="R507" i="1"/>
  <c r="K508" i="1"/>
  <c r="L508" i="1"/>
  <c r="M508" i="1"/>
  <c r="R508" i="1"/>
  <c r="K509" i="1"/>
  <c r="L509" i="1"/>
  <c r="M509" i="1"/>
  <c r="R509" i="1"/>
  <c r="K510" i="1"/>
  <c r="L510" i="1"/>
  <c r="M510" i="1"/>
  <c r="R510" i="1"/>
  <c r="K511" i="1"/>
  <c r="L511" i="1"/>
  <c r="M511" i="1"/>
  <c r="R511" i="1"/>
  <c r="K513" i="1"/>
  <c r="L513" i="1"/>
  <c r="M513" i="1"/>
  <c r="R513" i="1"/>
  <c r="K514" i="1"/>
  <c r="L514" i="1"/>
  <c r="M514" i="1"/>
  <c r="K516" i="1"/>
  <c r="L516" i="1"/>
  <c r="M516" i="1"/>
  <c r="R516" i="1"/>
  <c r="K517" i="1"/>
  <c r="L517" i="1"/>
  <c r="M517" i="1"/>
  <c r="R517" i="1"/>
  <c r="K520" i="1"/>
  <c r="L520" i="1"/>
  <c r="M520" i="1"/>
  <c r="R520" i="1"/>
  <c r="K522" i="1"/>
  <c r="L522" i="1"/>
  <c r="M522" i="1"/>
  <c r="R522" i="1"/>
  <c r="K523" i="1"/>
  <c r="L523" i="1"/>
  <c r="M523" i="1"/>
  <c r="R523" i="1"/>
  <c r="K526" i="1"/>
  <c r="L526" i="1"/>
  <c r="M526" i="1"/>
  <c r="R526" i="1"/>
  <c r="K527" i="1"/>
  <c r="L527" i="1"/>
  <c r="M527" i="1"/>
  <c r="R527" i="1"/>
  <c r="K528" i="1"/>
  <c r="L528" i="1"/>
  <c r="M528" i="1"/>
  <c r="R528" i="1"/>
  <c r="K530" i="1"/>
  <c r="L530" i="1"/>
  <c r="M530" i="1"/>
  <c r="R530" i="1"/>
  <c r="K531" i="1"/>
  <c r="L531" i="1"/>
  <c r="M531" i="1"/>
  <c r="R531" i="1"/>
  <c r="K532" i="1"/>
  <c r="L532" i="1"/>
  <c r="M532" i="1"/>
  <c r="R532" i="1"/>
  <c r="K534" i="1"/>
  <c r="L534" i="1"/>
  <c r="M534" i="1"/>
  <c r="R534" i="1"/>
  <c r="K535" i="1"/>
  <c r="L535" i="1"/>
  <c r="M535" i="1"/>
  <c r="R535" i="1"/>
  <c r="K536" i="1"/>
  <c r="L536" i="1"/>
  <c r="M536" i="1"/>
  <c r="R536" i="1"/>
  <c r="K538" i="1"/>
  <c r="L538" i="1"/>
  <c r="M538" i="1"/>
  <c r="R538" i="1"/>
  <c r="K539" i="1"/>
  <c r="L539" i="1"/>
  <c r="M539" i="1"/>
  <c r="R539" i="1"/>
  <c r="K540" i="1"/>
  <c r="L540" i="1"/>
  <c r="M540" i="1"/>
  <c r="R540" i="1"/>
  <c r="K542" i="1"/>
  <c r="L542" i="1"/>
  <c r="M542" i="1"/>
  <c r="R542" i="1"/>
  <c r="K543" i="1"/>
  <c r="L543" i="1"/>
  <c r="M543" i="1"/>
  <c r="R543" i="1"/>
  <c r="K544" i="1"/>
  <c r="L544" i="1"/>
  <c r="M544" i="1"/>
  <c r="R544" i="1"/>
  <c r="K546" i="1"/>
  <c r="L546" i="1"/>
  <c r="M546" i="1"/>
  <c r="R546" i="1"/>
  <c r="K547" i="1"/>
  <c r="L547" i="1"/>
  <c r="M547" i="1"/>
  <c r="R547" i="1"/>
  <c r="K548" i="1"/>
  <c r="L548" i="1"/>
  <c r="M548" i="1"/>
  <c r="R548" i="1"/>
  <c r="K550" i="1"/>
  <c r="L550" i="1"/>
  <c r="M550" i="1"/>
  <c r="R550" i="1"/>
  <c r="K551" i="1"/>
  <c r="L551" i="1"/>
  <c r="M551" i="1"/>
  <c r="R551" i="1"/>
  <c r="K552" i="1"/>
  <c r="L552" i="1"/>
  <c r="M552" i="1"/>
  <c r="R552" i="1"/>
  <c r="K554" i="1"/>
  <c r="L554" i="1"/>
  <c r="M554" i="1"/>
  <c r="R554" i="1"/>
  <c r="K555" i="1"/>
  <c r="L555" i="1"/>
  <c r="M555" i="1"/>
  <c r="R555" i="1"/>
  <c r="K556" i="1"/>
  <c r="L556" i="1"/>
  <c r="M556" i="1"/>
  <c r="R556" i="1"/>
  <c r="K559" i="1"/>
  <c r="L559" i="1"/>
  <c r="M559" i="1"/>
  <c r="R559" i="1"/>
  <c r="K560" i="1"/>
  <c r="L560" i="1"/>
  <c r="M560" i="1"/>
  <c r="R560" i="1"/>
  <c r="K561" i="1"/>
  <c r="L561" i="1"/>
  <c r="M561" i="1"/>
  <c r="R561" i="1"/>
  <c r="K562" i="1"/>
  <c r="L562" i="1"/>
  <c r="M562" i="1"/>
  <c r="R562" i="1"/>
  <c r="K563" i="1"/>
  <c r="L563" i="1"/>
  <c r="M563" i="1"/>
  <c r="R563" i="1"/>
  <c r="K566" i="1"/>
  <c r="L566" i="1"/>
  <c r="M566" i="1"/>
  <c r="R566" i="1"/>
  <c r="K568" i="1"/>
  <c r="L568" i="1"/>
  <c r="M568" i="1"/>
  <c r="R568" i="1"/>
  <c r="K569" i="1"/>
  <c r="L569" i="1"/>
  <c r="M569" i="1"/>
  <c r="R569" i="1"/>
  <c r="K570" i="1"/>
  <c r="L570" i="1"/>
  <c r="M570" i="1"/>
  <c r="R570" i="1"/>
  <c r="K572" i="1"/>
  <c r="L572" i="1"/>
  <c r="M572" i="1"/>
  <c r="R572" i="1"/>
  <c r="K573" i="1"/>
  <c r="L573" i="1"/>
  <c r="M573" i="1"/>
  <c r="R573" i="1"/>
  <c r="K574" i="1"/>
  <c r="L574" i="1"/>
  <c r="M574" i="1"/>
  <c r="R574" i="1"/>
  <c r="K575" i="1"/>
  <c r="L575" i="1"/>
  <c r="M575" i="1"/>
  <c r="R575" i="1"/>
  <c r="K576" i="1"/>
  <c r="L576" i="1"/>
  <c r="M576" i="1"/>
  <c r="R576" i="1"/>
  <c r="K577" i="1"/>
  <c r="L577" i="1"/>
  <c r="M577" i="1"/>
  <c r="R577" i="1"/>
  <c r="K578" i="1"/>
  <c r="L578" i="1"/>
  <c r="M578" i="1"/>
  <c r="R578" i="1"/>
  <c r="K579" i="1"/>
  <c r="L579" i="1"/>
  <c r="M579" i="1"/>
  <c r="R579" i="1"/>
  <c r="K580" i="1"/>
  <c r="L580" i="1"/>
  <c r="M580" i="1"/>
  <c r="R580" i="1"/>
  <c r="K581" i="1"/>
  <c r="L581" i="1"/>
  <c r="M581" i="1"/>
  <c r="R581" i="1"/>
  <c r="K582" i="1"/>
  <c r="L582" i="1"/>
  <c r="M582" i="1"/>
  <c r="R582" i="1"/>
  <c r="K583" i="1"/>
  <c r="L583" i="1"/>
  <c r="M583" i="1"/>
  <c r="R583" i="1"/>
  <c r="K584" i="1"/>
  <c r="L584" i="1"/>
  <c r="M584" i="1"/>
  <c r="R584" i="1"/>
  <c r="K585" i="1"/>
  <c r="L585" i="1"/>
  <c r="M585" i="1"/>
  <c r="R585" i="1"/>
  <c r="K586" i="1"/>
  <c r="L586" i="1"/>
  <c r="M586" i="1"/>
  <c r="R586" i="1"/>
  <c r="K587" i="1"/>
  <c r="L587" i="1"/>
  <c r="M587" i="1"/>
  <c r="R587" i="1"/>
  <c r="K588" i="1"/>
  <c r="L588" i="1"/>
  <c r="M588" i="1"/>
  <c r="R588" i="1"/>
  <c r="K589" i="1"/>
  <c r="L589" i="1"/>
  <c r="M589" i="1"/>
  <c r="R589" i="1"/>
  <c r="K590" i="1"/>
  <c r="L590" i="1"/>
  <c r="M590" i="1"/>
  <c r="R590" i="1"/>
  <c r="K591" i="1"/>
  <c r="L591" i="1"/>
  <c r="M591" i="1"/>
  <c r="R591" i="1"/>
  <c r="K592" i="1"/>
  <c r="L592" i="1"/>
  <c r="M592" i="1"/>
  <c r="R592" i="1"/>
  <c r="K593" i="1"/>
  <c r="L593" i="1"/>
  <c r="M593" i="1"/>
  <c r="R593" i="1"/>
  <c r="K595" i="1"/>
  <c r="L595" i="1"/>
  <c r="M595" i="1"/>
  <c r="R595" i="1"/>
  <c r="K596" i="1"/>
  <c r="L596" i="1"/>
  <c r="M596" i="1"/>
  <c r="R596" i="1"/>
  <c r="K597" i="1"/>
  <c r="L597" i="1"/>
  <c r="M597" i="1"/>
  <c r="R597" i="1"/>
  <c r="K598" i="1"/>
  <c r="L598" i="1"/>
  <c r="M598" i="1"/>
  <c r="R598" i="1"/>
  <c r="K599" i="1"/>
  <c r="L599" i="1"/>
  <c r="M599" i="1"/>
  <c r="R599" i="1"/>
  <c r="K602" i="1"/>
  <c r="L602" i="1"/>
  <c r="M602" i="1"/>
  <c r="R602" i="1"/>
  <c r="K603" i="1"/>
  <c r="L603" i="1"/>
  <c r="M603" i="1"/>
  <c r="R603" i="1"/>
  <c r="K604" i="1"/>
  <c r="L604" i="1"/>
  <c r="M604" i="1"/>
  <c r="R604" i="1"/>
  <c r="K605" i="1"/>
  <c r="L605" i="1"/>
  <c r="M605" i="1"/>
  <c r="R605" i="1"/>
  <c r="K606" i="1"/>
  <c r="L606" i="1"/>
  <c r="M606" i="1"/>
  <c r="R606" i="1"/>
  <c r="K607" i="1"/>
  <c r="L607" i="1"/>
  <c r="M607" i="1"/>
  <c r="R607" i="1"/>
  <c r="K608" i="1"/>
  <c r="L608" i="1"/>
  <c r="M608" i="1"/>
  <c r="R608" i="1"/>
  <c r="K609" i="1"/>
  <c r="L609" i="1"/>
  <c r="M609" i="1"/>
  <c r="R609" i="1"/>
  <c r="K610" i="1"/>
  <c r="L610" i="1"/>
  <c r="M610" i="1"/>
  <c r="R610" i="1"/>
  <c r="K611" i="1"/>
  <c r="L611" i="1"/>
  <c r="M611" i="1"/>
  <c r="R611" i="1"/>
  <c r="K612" i="1"/>
  <c r="L612" i="1"/>
  <c r="M612" i="1"/>
  <c r="R612" i="1"/>
  <c r="K613" i="1"/>
  <c r="L613" i="1"/>
  <c r="M613" i="1"/>
  <c r="R613" i="1"/>
  <c r="K614" i="1"/>
  <c r="L614" i="1"/>
  <c r="M614" i="1"/>
  <c r="R614" i="1"/>
  <c r="K615" i="1"/>
  <c r="L615" i="1"/>
  <c r="M615" i="1"/>
  <c r="R615" i="1"/>
  <c r="K616" i="1"/>
  <c r="L616" i="1"/>
  <c r="M616" i="1"/>
  <c r="R616" i="1"/>
  <c r="K617" i="1"/>
  <c r="L617" i="1"/>
  <c r="M617" i="1"/>
  <c r="R617" i="1"/>
  <c r="K618" i="1"/>
  <c r="L618" i="1"/>
  <c r="M618" i="1"/>
  <c r="R618" i="1"/>
  <c r="K619" i="1"/>
  <c r="L619" i="1"/>
  <c r="M619" i="1"/>
  <c r="R619" i="1"/>
  <c r="K620" i="1"/>
  <c r="L620" i="1"/>
  <c r="M620" i="1"/>
  <c r="R620" i="1"/>
  <c r="K621" i="1"/>
  <c r="L621" i="1"/>
  <c r="M621" i="1"/>
  <c r="R621" i="1"/>
  <c r="K622" i="1"/>
  <c r="L622" i="1"/>
  <c r="M622" i="1"/>
  <c r="R622" i="1"/>
  <c r="K623" i="1"/>
  <c r="L623" i="1"/>
  <c r="M623" i="1"/>
  <c r="R623" i="1"/>
  <c r="K624" i="1"/>
  <c r="L624" i="1"/>
  <c r="M624" i="1"/>
  <c r="R624" i="1"/>
  <c r="K625" i="1"/>
  <c r="L625" i="1"/>
  <c r="M625" i="1"/>
  <c r="R625" i="1"/>
  <c r="K626" i="1"/>
  <c r="L626" i="1"/>
  <c r="M626" i="1"/>
  <c r="R626" i="1"/>
  <c r="K627" i="1"/>
  <c r="L627" i="1"/>
  <c r="M627" i="1"/>
  <c r="R627" i="1"/>
  <c r="K628" i="1"/>
  <c r="L628" i="1"/>
  <c r="M628" i="1"/>
  <c r="R628" i="1"/>
  <c r="K629" i="1"/>
  <c r="L629" i="1"/>
  <c r="M629" i="1"/>
  <c r="R629" i="1"/>
  <c r="K630" i="1"/>
  <c r="L630" i="1"/>
  <c r="M630" i="1"/>
  <c r="R630" i="1"/>
  <c r="K631" i="1"/>
  <c r="L631" i="1"/>
  <c r="M631" i="1"/>
  <c r="R631" i="1"/>
  <c r="K632" i="1"/>
  <c r="L632" i="1"/>
  <c r="M632" i="1"/>
  <c r="R632" i="1"/>
  <c r="K633" i="1"/>
  <c r="L633" i="1"/>
  <c r="M633" i="1"/>
  <c r="R633" i="1"/>
  <c r="K634" i="1"/>
  <c r="L634" i="1"/>
  <c r="M634" i="1"/>
  <c r="R634" i="1"/>
  <c r="K635" i="1"/>
  <c r="L635" i="1"/>
  <c r="M635" i="1"/>
  <c r="R635" i="1"/>
  <c r="K636" i="1"/>
  <c r="L636" i="1"/>
  <c r="M636" i="1"/>
  <c r="R636" i="1"/>
  <c r="K637" i="1"/>
  <c r="L637" i="1"/>
  <c r="M637" i="1"/>
  <c r="R637" i="1"/>
  <c r="K638" i="1"/>
  <c r="L638" i="1"/>
  <c r="M638" i="1"/>
  <c r="R638" i="1"/>
  <c r="K639" i="1"/>
  <c r="L639" i="1"/>
  <c r="M639" i="1"/>
  <c r="R639" i="1"/>
  <c r="K640" i="1"/>
  <c r="L640" i="1"/>
  <c r="M640" i="1"/>
  <c r="R640" i="1"/>
  <c r="K641" i="1"/>
  <c r="L641" i="1"/>
  <c r="M641" i="1"/>
  <c r="R641" i="1"/>
  <c r="K642" i="1"/>
  <c r="L642" i="1"/>
  <c r="M642" i="1"/>
  <c r="R642" i="1"/>
  <c r="K643" i="1"/>
  <c r="L643" i="1"/>
  <c r="M643" i="1"/>
  <c r="R643" i="1"/>
  <c r="K644" i="1"/>
  <c r="L644" i="1"/>
  <c r="M644" i="1"/>
  <c r="R644" i="1"/>
  <c r="K645" i="1"/>
  <c r="L645" i="1"/>
  <c r="M645" i="1"/>
  <c r="R645" i="1"/>
  <c r="K646" i="1"/>
  <c r="L646" i="1"/>
  <c r="M646" i="1"/>
  <c r="R646" i="1"/>
  <c r="K647" i="1"/>
  <c r="L647" i="1"/>
  <c r="M647" i="1"/>
  <c r="R647" i="1"/>
  <c r="K648" i="1"/>
  <c r="L648" i="1"/>
  <c r="M648" i="1"/>
  <c r="R648" i="1"/>
  <c r="K649" i="1"/>
  <c r="L649" i="1"/>
  <c r="M649" i="1"/>
  <c r="R649" i="1"/>
  <c r="K650" i="1"/>
  <c r="L650" i="1"/>
  <c r="M650" i="1"/>
  <c r="R650" i="1"/>
  <c r="K651" i="1"/>
  <c r="L651" i="1"/>
  <c r="M651" i="1"/>
  <c r="R651" i="1"/>
  <c r="K652" i="1"/>
  <c r="L652" i="1"/>
  <c r="M652" i="1"/>
  <c r="R652" i="1"/>
  <c r="K655" i="1"/>
  <c r="L655" i="1"/>
  <c r="M655" i="1"/>
  <c r="R655" i="1"/>
  <c r="K656" i="1"/>
  <c r="L656" i="1"/>
  <c r="M656" i="1"/>
  <c r="R656" i="1"/>
  <c r="K657" i="1"/>
  <c r="L657" i="1"/>
  <c r="M657" i="1"/>
  <c r="R657" i="1"/>
  <c r="K658" i="1"/>
  <c r="L658" i="1"/>
  <c r="M658" i="1"/>
  <c r="R658" i="1"/>
  <c r="K659" i="1"/>
  <c r="L659" i="1"/>
  <c r="M659" i="1"/>
  <c r="R659" i="1"/>
  <c r="K660" i="1"/>
  <c r="L660" i="1"/>
  <c r="M660" i="1"/>
  <c r="R660" i="1"/>
  <c r="K661" i="1"/>
  <c r="L661" i="1"/>
  <c r="M661" i="1"/>
  <c r="R661" i="1"/>
  <c r="K662" i="1"/>
  <c r="L662" i="1"/>
  <c r="M662" i="1"/>
  <c r="R662" i="1"/>
  <c r="K663" i="1"/>
  <c r="L663" i="1"/>
  <c r="M663" i="1"/>
  <c r="R663" i="1"/>
  <c r="K664" i="1"/>
  <c r="L664" i="1"/>
  <c r="M664" i="1"/>
  <c r="R664" i="1"/>
  <c r="K665" i="1"/>
  <c r="L665" i="1"/>
  <c r="M665" i="1"/>
  <c r="R665" i="1"/>
  <c r="K666" i="1"/>
  <c r="L666" i="1"/>
  <c r="M666" i="1"/>
  <c r="R666" i="1"/>
  <c r="K667" i="1"/>
  <c r="L667" i="1"/>
  <c r="M667" i="1"/>
  <c r="R667" i="1"/>
  <c r="K668" i="1"/>
  <c r="L668" i="1"/>
  <c r="M668" i="1"/>
  <c r="R668" i="1"/>
  <c r="K669" i="1"/>
  <c r="L669" i="1"/>
  <c r="M669" i="1"/>
  <c r="R669" i="1"/>
  <c r="K670" i="1"/>
  <c r="L670" i="1"/>
  <c r="M670" i="1"/>
  <c r="R670" i="1"/>
  <c r="K671" i="1"/>
  <c r="L671" i="1"/>
  <c r="M671" i="1"/>
  <c r="R671" i="1"/>
  <c r="K672" i="1"/>
  <c r="L672" i="1"/>
  <c r="M672" i="1"/>
  <c r="R672" i="1"/>
  <c r="K673" i="1"/>
  <c r="L673" i="1"/>
  <c r="M673" i="1"/>
  <c r="R673" i="1"/>
  <c r="K674" i="1"/>
  <c r="L674" i="1"/>
  <c r="M674" i="1"/>
  <c r="R674" i="1"/>
  <c r="K675" i="1"/>
  <c r="L675" i="1"/>
  <c r="M675" i="1"/>
  <c r="R675" i="1"/>
  <c r="K676" i="1"/>
  <c r="L676" i="1"/>
  <c r="M676" i="1"/>
  <c r="R676" i="1"/>
  <c r="K677" i="1"/>
  <c r="L677" i="1"/>
  <c r="M677" i="1"/>
  <c r="R677" i="1"/>
  <c r="K678" i="1"/>
  <c r="L678" i="1"/>
  <c r="M678" i="1"/>
  <c r="R678" i="1"/>
  <c r="K679" i="1"/>
  <c r="L679" i="1"/>
  <c r="M679" i="1"/>
  <c r="R679" i="1"/>
  <c r="K680" i="1"/>
  <c r="L680" i="1"/>
  <c r="M680" i="1"/>
  <c r="R680" i="1"/>
  <c r="K681" i="1"/>
  <c r="L681" i="1"/>
  <c r="M681" i="1"/>
  <c r="R681" i="1"/>
  <c r="K682" i="1"/>
  <c r="L682" i="1"/>
  <c r="M682" i="1"/>
  <c r="R682" i="1"/>
  <c r="K683" i="1"/>
  <c r="L683" i="1"/>
  <c r="M683" i="1"/>
  <c r="R683" i="1"/>
  <c r="K684" i="1"/>
  <c r="L684" i="1"/>
  <c r="M684" i="1"/>
  <c r="R684" i="1"/>
  <c r="K685" i="1"/>
  <c r="L685" i="1"/>
  <c r="M685" i="1"/>
  <c r="R685" i="1"/>
  <c r="K686" i="1"/>
  <c r="L686" i="1"/>
  <c r="M686" i="1"/>
  <c r="R686" i="1"/>
  <c r="K687" i="1"/>
  <c r="L687" i="1"/>
  <c r="M687" i="1"/>
  <c r="R687" i="1"/>
  <c r="K688" i="1"/>
  <c r="L688" i="1"/>
  <c r="M688" i="1"/>
  <c r="R688" i="1"/>
  <c r="K689" i="1"/>
  <c r="L689" i="1"/>
  <c r="M689" i="1"/>
  <c r="R689" i="1"/>
  <c r="K690" i="1"/>
  <c r="L690" i="1"/>
  <c r="M690" i="1"/>
  <c r="R690" i="1"/>
  <c r="K691" i="1"/>
  <c r="L691" i="1"/>
  <c r="M691" i="1"/>
  <c r="R691" i="1"/>
  <c r="K693" i="1"/>
  <c r="L693" i="1"/>
  <c r="M693" i="1"/>
  <c r="R693" i="1"/>
  <c r="K694" i="1"/>
  <c r="L694" i="1"/>
  <c r="M694" i="1"/>
  <c r="R694" i="1"/>
  <c r="K695" i="1"/>
  <c r="L695" i="1"/>
  <c r="M695" i="1"/>
  <c r="R695" i="1"/>
  <c r="K696" i="1"/>
  <c r="L696" i="1"/>
  <c r="M696" i="1"/>
  <c r="R696" i="1"/>
  <c r="K697" i="1"/>
  <c r="L697" i="1"/>
  <c r="M697" i="1"/>
  <c r="R697" i="1"/>
  <c r="K699" i="1"/>
  <c r="L699" i="1"/>
  <c r="M699" i="1"/>
  <c r="R699" i="1"/>
  <c r="K700" i="1"/>
  <c r="L700" i="1"/>
  <c r="M700" i="1"/>
  <c r="R700" i="1"/>
  <c r="K701" i="1"/>
  <c r="L701" i="1"/>
  <c r="M701" i="1"/>
  <c r="R701" i="1"/>
  <c r="K702" i="1"/>
  <c r="L702" i="1"/>
  <c r="M702" i="1"/>
  <c r="R702" i="1"/>
  <c r="K703" i="1"/>
  <c r="L703" i="1"/>
  <c r="M703" i="1"/>
  <c r="R703" i="1"/>
  <c r="K706" i="1"/>
  <c r="L706" i="1"/>
  <c r="M706" i="1"/>
  <c r="R706" i="1"/>
  <c r="K707" i="1"/>
  <c r="L707" i="1"/>
  <c r="M707" i="1"/>
  <c r="R707" i="1"/>
  <c r="K708" i="1"/>
  <c r="L708" i="1"/>
  <c r="M708" i="1"/>
  <c r="R708" i="1"/>
  <c r="K709" i="1"/>
  <c r="L709" i="1"/>
  <c r="M709" i="1"/>
  <c r="R709" i="1"/>
  <c r="K710" i="1"/>
  <c r="L710" i="1"/>
  <c r="M710" i="1"/>
  <c r="R710" i="1"/>
  <c r="K711" i="1"/>
  <c r="L711" i="1"/>
  <c r="M711" i="1"/>
  <c r="R711" i="1"/>
  <c r="K712" i="1"/>
  <c r="L712" i="1"/>
  <c r="M712" i="1"/>
  <c r="R712" i="1"/>
  <c r="K713" i="1"/>
  <c r="L713" i="1"/>
  <c r="M713" i="1"/>
  <c r="R713" i="1"/>
  <c r="K714" i="1"/>
  <c r="L714" i="1"/>
  <c r="M714" i="1"/>
  <c r="R714" i="1"/>
  <c r="K715" i="1"/>
  <c r="L715" i="1"/>
  <c r="M715" i="1"/>
  <c r="R715" i="1"/>
  <c r="K716" i="1"/>
  <c r="L716" i="1"/>
  <c r="M716" i="1"/>
  <c r="R716" i="1"/>
  <c r="K717" i="1"/>
  <c r="L717" i="1"/>
  <c r="M717" i="1"/>
  <c r="R717" i="1"/>
  <c r="K718" i="1"/>
  <c r="L718" i="1"/>
  <c r="M718" i="1"/>
  <c r="R718" i="1"/>
  <c r="K719" i="1"/>
  <c r="L719" i="1"/>
  <c r="M719" i="1"/>
  <c r="R719" i="1"/>
  <c r="K720" i="1"/>
  <c r="L720" i="1"/>
  <c r="M720" i="1"/>
  <c r="R720" i="1"/>
  <c r="K721" i="1"/>
  <c r="L721" i="1"/>
  <c r="M721" i="1"/>
  <c r="R721" i="1"/>
  <c r="K722" i="1"/>
  <c r="L722" i="1"/>
  <c r="M722" i="1"/>
  <c r="R722" i="1"/>
  <c r="K723" i="1"/>
  <c r="L723" i="1"/>
  <c r="M723" i="1"/>
  <c r="R723" i="1"/>
  <c r="K724" i="1"/>
  <c r="L724" i="1"/>
  <c r="M724" i="1"/>
  <c r="R724" i="1"/>
  <c r="K726" i="1"/>
  <c r="L726" i="1"/>
  <c r="M726" i="1"/>
  <c r="R726" i="1"/>
  <c r="K728" i="1"/>
  <c r="L728" i="1"/>
  <c r="M728" i="1"/>
  <c r="R728" i="1"/>
  <c r="K729" i="1"/>
  <c r="L729" i="1"/>
  <c r="M729" i="1"/>
  <c r="R729" i="1"/>
  <c r="K730" i="1"/>
  <c r="L730" i="1"/>
  <c r="M730" i="1"/>
  <c r="R730" i="1"/>
  <c r="K731" i="1"/>
  <c r="L731" i="1"/>
  <c r="M731" i="1"/>
  <c r="R731" i="1"/>
  <c r="K732" i="1"/>
  <c r="L732" i="1"/>
  <c r="M732" i="1"/>
  <c r="R732" i="1"/>
  <c r="K733" i="1"/>
  <c r="L733" i="1"/>
  <c r="M733" i="1"/>
  <c r="R733" i="1"/>
  <c r="K734" i="1"/>
  <c r="L734" i="1"/>
  <c r="M734" i="1"/>
  <c r="R734" i="1"/>
  <c r="K735" i="1"/>
  <c r="L735" i="1"/>
  <c r="M735" i="1"/>
  <c r="R735" i="1"/>
  <c r="K736" i="1"/>
  <c r="L736" i="1"/>
  <c r="M736" i="1"/>
  <c r="R736" i="1"/>
  <c r="K737" i="1"/>
  <c r="L737" i="1"/>
  <c r="M737" i="1"/>
  <c r="R737" i="1"/>
  <c r="K738" i="1"/>
  <c r="L738" i="1"/>
  <c r="M738" i="1"/>
  <c r="R738" i="1"/>
  <c r="K739" i="1"/>
  <c r="L739" i="1"/>
  <c r="M739" i="1"/>
  <c r="K741" i="1"/>
  <c r="L741" i="1"/>
  <c r="M741" i="1"/>
  <c r="R741" i="1"/>
  <c r="K742" i="1"/>
  <c r="L742" i="1"/>
  <c r="M742" i="1"/>
  <c r="R742" i="1"/>
  <c r="K743" i="1"/>
  <c r="L743" i="1"/>
  <c r="M743" i="1"/>
  <c r="R743" i="1"/>
  <c r="K744" i="1"/>
  <c r="L744" i="1"/>
  <c r="M744" i="1"/>
  <c r="R744" i="1"/>
  <c r="K745" i="1"/>
  <c r="L745" i="1"/>
  <c r="M745" i="1"/>
  <c r="R745" i="1"/>
  <c r="K746" i="1"/>
  <c r="L746" i="1"/>
  <c r="M746" i="1"/>
  <c r="R746" i="1"/>
  <c r="K747" i="1"/>
  <c r="L747" i="1"/>
  <c r="M747" i="1"/>
  <c r="R747" i="1"/>
  <c r="K748" i="1"/>
  <c r="L748" i="1"/>
  <c r="M748" i="1"/>
  <c r="R748" i="1"/>
  <c r="K749" i="1"/>
  <c r="L749" i="1"/>
  <c r="M749" i="1"/>
  <c r="R749" i="1"/>
  <c r="K750" i="1"/>
  <c r="L750" i="1"/>
  <c r="M750" i="1"/>
  <c r="R750" i="1"/>
  <c r="K751" i="1"/>
  <c r="L751" i="1"/>
  <c r="M751" i="1"/>
  <c r="R751" i="1"/>
  <c r="K753" i="1"/>
  <c r="L753" i="1"/>
  <c r="M753" i="1"/>
  <c r="R753" i="1"/>
  <c r="K754" i="1"/>
  <c r="L754" i="1"/>
  <c r="M754" i="1"/>
  <c r="R754" i="1"/>
  <c r="K755" i="1"/>
  <c r="L755" i="1"/>
  <c r="M755" i="1"/>
  <c r="R755" i="1"/>
  <c r="K756" i="1"/>
  <c r="L756" i="1"/>
  <c r="M756" i="1"/>
  <c r="R756" i="1"/>
  <c r="K757" i="1"/>
  <c r="L757" i="1"/>
  <c r="M757" i="1"/>
  <c r="R757" i="1"/>
  <c r="K758" i="1"/>
  <c r="L758" i="1"/>
  <c r="M758" i="1"/>
  <c r="R758" i="1"/>
  <c r="K759" i="1"/>
  <c r="L759" i="1"/>
  <c r="M759" i="1"/>
  <c r="R759" i="1"/>
  <c r="K760" i="1"/>
  <c r="L760" i="1"/>
  <c r="M760" i="1"/>
  <c r="R760" i="1"/>
  <c r="K761" i="1"/>
  <c r="L761" i="1"/>
  <c r="M761" i="1"/>
  <c r="R761" i="1"/>
  <c r="K762" i="1"/>
  <c r="L762" i="1"/>
  <c r="M762" i="1"/>
  <c r="R762" i="1"/>
  <c r="K764" i="1"/>
  <c r="L764" i="1"/>
  <c r="M764" i="1"/>
  <c r="R764" i="1"/>
  <c r="K765" i="1"/>
  <c r="L765" i="1"/>
  <c r="M765" i="1"/>
  <c r="R765" i="1"/>
  <c r="K766" i="1"/>
  <c r="L766" i="1"/>
  <c r="M766" i="1"/>
  <c r="R766" i="1"/>
  <c r="K767" i="1"/>
  <c r="L767" i="1"/>
  <c r="M767" i="1"/>
  <c r="R767" i="1"/>
  <c r="K768" i="1"/>
  <c r="L768" i="1"/>
  <c r="M768" i="1"/>
  <c r="R768" i="1"/>
  <c r="K769" i="1"/>
  <c r="L769" i="1"/>
  <c r="M769" i="1"/>
  <c r="R769" i="1"/>
  <c r="K770" i="1"/>
  <c r="L770" i="1"/>
  <c r="M770" i="1"/>
  <c r="R770" i="1"/>
  <c r="K771" i="1"/>
  <c r="L771" i="1"/>
  <c r="M771" i="1"/>
  <c r="R771" i="1"/>
  <c r="K772" i="1"/>
  <c r="L772" i="1"/>
  <c r="M772" i="1"/>
  <c r="R772" i="1"/>
  <c r="K773" i="1"/>
  <c r="L773" i="1"/>
  <c r="M773" i="1"/>
  <c r="R773" i="1"/>
  <c r="K774" i="1"/>
  <c r="L774" i="1"/>
  <c r="M774" i="1"/>
  <c r="R774" i="1"/>
  <c r="K775" i="1"/>
  <c r="L775" i="1"/>
  <c r="M775" i="1"/>
  <c r="R775" i="1"/>
  <c r="K776" i="1"/>
  <c r="L776" i="1"/>
  <c r="M776" i="1"/>
  <c r="R776" i="1"/>
  <c r="K777" i="1"/>
  <c r="L777" i="1"/>
  <c r="M777" i="1"/>
  <c r="R777" i="1"/>
  <c r="K778" i="1"/>
  <c r="L778" i="1"/>
  <c r="M778" i="1"/>
  <c r="R778" i="1"/>
  <c r="K779" i="1"/>
  <c r="L779" i="1"/>
  <c r="M779" i="1"/>
  <c r="R779" i="1"/>
  <c r="K780" i="1"/>
  <c r="L780" i="1"/>
  <c r="M780" i="1"/>
  <c r="R780" i="1"/>
  <c r="K781" i="1"/>
  <c r="L781" i="1"/>
  <c r="M781" i="1"/>
  <c r="R781" i="1"/>
  <c r="K782" i="1"/>
  <c r="L782" i="1"/>
  <c r="M782" i="1"/>
  <c r="R782" i="1"/>
  <c r="K783" i="1"/>
  <c r="L783" i="1"/>
  <c r="M783" i="1"/>
  <c r="R783" i="1"/>
  <c r="K784" i="1"/>
  <c r="L784" i="1"/>
  <c r="M784" i="1"/>
  <c r="R784" i="1"/>
  <c r="K785" i="1"/>
  <c r="L785" i="1"/>
  <c r="M785" i="1"/>
  <c r="R785" i="1"/>
  <c r="K786" i="1"/>
  <c r="L786" i="1"/>
  <c r="M786" i="1"/>
  <c r="R786" i="1"/>
  <c r="K787" i="1"/>
  <c r="L787" i="1"/>
  <c r="M787" i="1"/>
  <c r="R787" i="1"/>
  <c r="K790" i="1"/>
  <c r="L790" i="1"/>
  <c r="M790" i="1"/>
  <c r="R790" i="1"/>
  <c r="K791" i="1"/>
  <c r="L791" i="1"/>
  <c r="M791" i="1"/>
  <c r="R791" i="1"/>
  <c r="K792" i="1"/>
  <c r="L792" i="1"/>
  <c r="M792" i="1"/>
  <c r="R792" i="1"/>
  <c r="K793" i="1"/>
  <c r="L793" i="1"/>
  <c r="M793" i="1"/>
  <c r="R793" i="1"/>
  <c r="K794" i="1"/>
  <c r="L794" i="1"/>
  <c r="M794" i="1"/>
  <c r="R794" i="1"/>
  <c r="K795" i="1"/>
  <c r="L795" i="1"/>
  <c r="M795" i="1"/>
  <c r="R795" i="1"/>
  <c r="K796" i="1"/>
  <c r="L796" i="1"/>
  <c r="M796" i="1"/>
  <c r="R796" i="1"/>
  <c r="K797" i="1"/>
  <c r="L797" i="1"/>
  <c r="M797" i="1"/>
  <c r="R797" i="1"/>
  <c r="K799" i="1"/>
  <c r="L799" i="1"/>
  <c r="M799" i="1"/>
  <c r="R799" i="1"/>
  <c r="K800" i="1"/>
  <c r="L800" i="1"/>
  <c r="M800" i="1"/>
  <c r="R800" i="1"/>
  <c r="K801" i="1"/>
  <c r="L801" i="1"/>
  <c r="M801" i="1"/>
  <c r="R801" i="1"/>
  <c r="K802" i="1"/>
  <c r="L802" i="1"/>
  <c r="M802" i="1"/>
  <c r="R802" i="1"/>
  <c r="K804" i="1"/>
  <c r="L804" i="1"/>
  <c r="M804" i="1"/>
  <c r="R804" i="1"/>
  <c r="K806" i="1"/>
  <c r="L806" i="1"/>
  <c r="M806" i="1"/>
  <c r="R806" i="1"/>
  <c r="K807" i="1"/>
  <c r="L807" i="1"/>
  <c r="M807" i="1"/>
  <c r="R807" i="1"/>
  <c r="K815" i="1"/>
  <c r="L815" i="1"/>
  <c r="M815" i="1"/>
  <c r="R815" i="1"/>
  <c r="K816" i="1"/>
  <c r="L816" i="1"/>
  <c r="M816" i="1"/>
  <c r="R816" i="1"/>
  <c r="K818" i="1"/>
  <c r="L818" i="1"/>
  <c r="M818" i="1"/>
  <c r="R818" i="1"/>
  <c r="K819" i="1"/>
  <c r="L819" i="1"/>
  <c r="M819" i="1"/>
  <c r="R819" i="1"/>
  <c r="K821" i="1"/>
  <c r="L821" i="1"/>
  <c r="M821" i="1"/>
  <c r="R821" i="1"/>
  <c r="K822" i="1"/>
  <c r="L822" i="1"/>
  <c r="M822" i="1"/>
  <c r="R822" i="1"/>
  <c r="K824" i="1"/>
  <c r="L824" i="1"/>
  <c r="M824" i="1"/>
  <c r="R824" i="1"/>
  <c r="K825" i="1"/>
  <c r="L825" i="1"/>
  <c r="M825" i="1"/>
  <c r="R825" i="1"/>
  <c r="K827" i="1"/>
  <c r="L827" i="1"/>
  <c r="M827" i="1"/>
  <c r="R827" i="1"/>
  <c r="K828" i="1"/>
  <c r="L828" i="1"/>
  <c r="M828" i="1"/>
  <c r="R828" i="1"/>
  <c r="K829" i="1"/>
  <c r="L829" i="1"/>
  <c r="M829" i="1"/>
  <c r="R829" i="1"/>
  <c r="K830" i="1"/>
  <c r="L830" i="1"/>
  <c r="M830" i="1"/>
  <c r="R830" i="1"/>
  <c r="K831" i="1"/>
  <c r="L831" i="1"/>
  <c r="M831" i="1"/>
  <c r="R831" i="1"/>
  <c r="K832" i="1"/>
  <c r="L832" i="1"/>
  <c r="M832" i="1"/>
  <c r="R832" i="1"/>
  <c r="K833" i="1"/>
  <c r="L833" i="1"/>
  <c r="M833" i="1"/>
  <c r="R833" i="1"/>
  <c r="K835" i="1"/>
  <c r="L835" i="1"/>
  <c r="M835" i="1"/>
  <c r="R835" i="1"/>
  <c r="K836" i="1"/>
  <c r="L836" i="1"/>
  <c r="M836" i="1"/>
  <c r="R836" i="1"/>
  <c r="K837" i="1"/>
  <c r="L837" i="1"/>
  <c r="M837" i="1"/>
  <c r="R837" i="1"/>
  <c r="K838" i="1"/>
  <c r="L838" i="1"/>
  <c r="M838" i="1"/>
  <c r="R838" i="1"/>
  <c r="K840" i="1"/>
  <c r="L840" i="1"/>
  <c r="M840" i="1"/>
  <c r="R840" i="1"/>
  <c r="K841" i="1"/>
  <c r="L841" i="1"/>
  <c r="M841" i="1"/>
  <c r="R841" i="1"/>
  <c r="K845" i="1"/>
  <c r="L845" i="1"/>
  <c r="M845" i="1"/>
  <c r="R845" i="1"/>
  <c r="K846" i="1"/>
  <c r="L846" i="1"/>
  <c r="M846" i="1"/>
  <c r="R846" i="1"/>
  <c r="K847" i="1"/>
  <c r="L847" i="1"/>
  <c r="M847" i="1"/>
  <c r="R847" i="1"/>
  <c r="K852" i="1"/>
  <c r="L852" i="1"/>
  <c r="M852" i="1"/>
  <c r="R852" i="1"/>
  <c r="K853" i="1"/>
  <c r="L853" i="1"/>
  <c r="M853" i="1"/>
  <c r="R853" i="1"/>
  <c r="K854" i="1"/>
  <c r="L854" i="1"/>
  <c r="M854" i="1"/>
  <c r="R854" i="1"/>
  <c r="K855" i="1"/>
  <c r="L855" i="1"/>
  <c r="M855" i="1"/>
  <c r="R855" i="1"/>
  <c r="K856" i="1"/>
  <c r="L856" i="1"/>
  <c r="M856" i="1"/>
  <c r="R856" i="1"/>
  <c r="K857" i="1"/>
  <c r="L857" i="1"/>
  <c r="M857" i="1"/>
  <c r="R857" i="1"/>
  <c r="K858" i="1"/>
  <c r="L858" i="1"/>
  <c r="M858" i="1"/>
  <c r="R858" i="1"/>
  <c r="K859" i="1"/>
  <c r="L859" i="1"/>
  <c r="M859" i="1"/>
  <c r="R859" i="1"/>
  <c r="K860" i="1"/>
  <c r="L860" i="1"/>
  <c r="M860" i="1"/>
  <c r="R860" i="1"/>
  <c r="K861" i="1"/>
  <c r="L861" i="1"/>
  <c r="M861" i="1"/>
  <c r="R861" i="1"/>
  <c r="K862" i="1"/>
  <c r="L862" i="1"/>
  <c r="M862" i="1"/>
  <c r="R862" i="1"/>
  <c r="K863" i="1"/>
  <c r="L863" i="1"/>
  <c r="M863" i="1"/>
  <c r="R863" i="1"/>
  <c r="K864" i="1"/>
  <c r="L864" i="1"/>
  <c r="M864" i="1"/>
  <c r="R864" i="1"/>
  <c r="K865" i="1"/>
  <c r="L865" i="1"/>
  <c r="M865" i="1"/>
  <c r="R865" i="1"/>
  <c r="K867" i="1"/>
  <c r="L867" i="1"/>
  <c r="M867" i="1"/>
  <c r="R867" i="1"/>
  <c r="K868" i="1"/>
  <c r="L868" i="1"/>
  <c r="M868" i="1"/>
  <c r="R868" i="1"/>
  <c r="K869" i="1"/>
  <c r="L869" i="1"/>
  <c r="M869" i="1"/>
  <c r="R869" i="1"/>
  <c r="K870" i="1"/>
  <c r="L870" i="1"/>
  <c r="M870" i="1"/>
  <c r="R870" i="1"/>
  <c r="K871" i="1"/>
  <c r="L871" i="1"/>
  <c r="M871" i="1"/>
  <c r="R871" i="1"/>
  <c r="K872" i="1"/>
  <c r="L872" i="1"/>
  <c r="M872" i="1"/>
  <c r="R872" i="1"/>
  <c r="K874" i="1"/>
  <c r="L874" i="1"/>
  <c r="M874" i="1"/>
  <c r="R874" i="1"/>
  <c r="K875" i="1"/>
  <c r="L875" i="1"/>
  <c r="M875" i="1"/>
  <c r="R875" i="1"/>
  <c r="K876" i="1"/>
  <c r="L876" i="1"/>
  <c r="M876" i="1"/>
  <c r="R876" i="1"/>
  <c r="K877" i="1"/>
  <c r="L877" i="1"/>
  <c r="M877" i="1"/>
  <c r="R877" i="1"/>
  <c r="K879" i="1"/>
  <c r="L879" i="1"/>
  <c r="M879" i="1"/>
  <c r="R879" i="1"/>
  <c r="K880" i="1"/>
  <c r="L880" i="1"/>
  <c r="M880" i="1"/>
  <c r="R880" i="1"/>
  <c r="K881" i="1"/>
  <c r="L881" i="1"/>
  <c r="M881" i="1"/>
  <c r="R881" i="1"/>
  <c r="K882" i="1"/>
  <c r="L882" i="1"/>
  <c r="M882" i="1"/>
  <c r="R882" i="1"/>
  <c r="K885" i="1"/>
  <c r="L885" i="1"/>
  <c r="M885" i="1"/>
  <c r="R885" i="1"/>
  <c r="K886" i="1"/>
  <c r="L886" i="1"/>
  <c r="M886" i="1"/>
  <c r="R886" i="1"/>
  <c r="K887" i="1"/>
  <c r="L887" i="1"/>
  <c r="M887" i="1"/>
  <c r="R887" i="1"/>
  <c r="K889" i="1"/>
  <c r="L889" i="1"/>
  <c r="M889" i="1"/>
  <c r="R889" i="1"/>
  <c r="K890" i="1"/>
  <c r="L890" i="1"/>
  <c r="M890" i="1"/>
  <c r="R890" i="1"/>
  <c r="K891" i="1"/>
  <c r="L891" i="1"/>
  <c r="M891" i="1"/>
  <c r="R891" i="1"/>
  <c r="K892" i="1"/>
  <c r="L892" i="1"/>
  <c r="M892" i="1"/>
  <c r="R892" i="1"/>
  <c r="K893" i="1"/>
  <c r="L893" i="1"/>
  <c r="M893" i="1"/>
  <c r="R893" i="1"/>
  <c r="K895" i="1"/>
  <c r="L895" i="1"/>
  <c r="M895" i="1"/>
  <c r="R895" i="1"/>
  <c r="K896" i="1"/>
  <c r="L896" i="1"/>
  <c r="M896" i="1"/>
  <c r="R896" i="1"/>
  <c r="K897" i="1"/>
  <c r="L897" i="1"/>
  <c r="M897" i="1"/>
  <c r="R897" i="1"/>
  <c r="K898" i="1"/>
  <c r="L898" i="1"/>
  <c r="M898" i="1"/>
  <c r="R898" i="1"/>
  <c r="K899" i="1"/>
  <c r="L899" i="1"/>
  <c r="M899" i="1"/>
  <c r="R899" i="1"/>
  <c r="K900" i="1"/>
  <c r="L900" i="1"/>
  <c r="M900" i="1"/>
  <c r="R900" i="1"/>
  <c r="K901" i="1"/>
  <c r="L901" i="1"/>
  <c r="M901" i="1"/>
  <c r="R901" i="1"/>
  <c r="K902" i="1"/>
  <c r="L902" i="1"/>
  <c r="M902" i="1"/>
  <c r="R902" i="1"/>
  <c r="K904" i="1"/>
  <c r="L904" i="1"/>
  <c r="M904" i="1"/>
  <c r="R904" i="1"/>
  <c r="K906" i="1"/>
  <c r="L906" i="1"/>
  <c r="M906" i="1"/>
  <c r="R906" i="1"/>
  <c r="K907" i="1"/>
  <c r="L907" i="1"/>
  <c r="M907" i="1"/>
  <c r="R907" i="1"/>
  <c r="K908" i="1"/>
  <c r="L908" i="1"/>
  <c r="M908" i="1"/>
  <c r="R908" i="1"/>
  <c r="K910" i="1"/>
  <c r="L910" i="1"/>
  <c r="M910" i="1"/>
  <c r="R910" i="1"/>
  <c r="K911" i="1"/>
  <c r="L911" i="1"/>
  <c r="M911" i="1"/>
  <c r="R911" i="1"/>
  <c r="K912" i="1"/>
  <c r="L912" i="1"/>
  <c r="M912" i="1"/>
  <c r="R912" i="1"/>
  <c r="K913" i="1"/>
  <c r="L913" i="1"/>
  <c r="M913" i="1"/>
  <c r="R913" i="1"/>
  <c r="K914" i="1"/>
  <c r="L914" i="1"/>
  <c r="M914" i="1"/>
  <c r="R914" i="1"/>
  <c r="K915" i="1"/>
  <c r="L915" i="1"/>
  <c r="M915" i="1"/>
  <c r="R915" i="1"/>
  <c r="K916" i="1"/>
  <c r="L916" i="1"/>
  <c r="M916" i="1"/>
  <c r="R916" i="1"/>
  <c r="K917" i="1"/>
  <c r="L917" i="1"/>
  <c r="M917" i="1"/>
  <c r="R917" i="1"/>
  <c r="K918" i="1"/>
  <c r="L918" i="1"/>
  <c r="M918" i="1"/>
  <c r="R918" i="1"/>
  <c r="K919" i="1"/>
  <c r="L919" i="1"/>
  <c r="M919" i="1"/>
  <c r="R919" i="1"/>
  <c r="K920" i="1"/>
  <c r="L920" i="1"/>
  <c r="M920" i="1"/>
  <c r="R920" i="1"/>
  <c r="K921" i="1"/>
  <c r="L921" i="1"/>
  <c r="M921" i="1"/>
  <c r="R921" i="1"/>
  <c r="K923" i="1"/>
  <c r="L923" i="1"/>
  <c r="M923" i="1"/>
  <c r="R923" i="1"/>
  <c r="K924" i="1"/>
  <c r="L924" i="1"/>
  <c r="M924" i="1"/>
  <c r="R924" i="1"/>
  <c r="K925" i="1"/>
  <c r="L925" i="1"/>
  <c r="M925" i="1"/>
  <c r="R925" i="1"/>
  <c r="K926" i="1"/>
  <c r="L926" i="1"/>
  <c r="M926" i="1"/>
  <c r="R926" i="1"/>
  <c r="K927" i="1"/>
  <c r="L927" i="1"/>
  <c r="M927" i="1"/>
  <c r="R927" i="1"/>
  <c r="K928" i="1"/>
  <c r="L928" i="1"/>
  <c r="M928" i="1"/>
  <c r="R928" i="1"/>
  <c r="K929" i="1"/>
  <c r="L929" i="1"/>
  <c r="M929" i="1"/>
  <c r="R929" i="1"/>
  <c r="K930" i="1"/>
  <c r="L930" i="1"/>
  <c r="M930" i="1"/>
  <c r="R930" i="1"/>
  <c r="K931" i="1"/>
  <c r="L931" i="1"/>
  <c r="M931" i="1"/>
  <c r="R931" i="1"/>
  <c r="K932" i="1"/>
  <c r="L932" i="1"/>
  <c r="M932" i="1"/>
  <c r="R932" i="1"/>
  <c r="K934" i="1"/>
  <c r="L934" i="1"/>
  <c r="M934" i="1"/>
  <c r="R934" i="1"/>
  <c r="K935" i="1"/>
  <c r="L935" i="1"/>
  <c r="M935" i="1"/>
  <c r="R935" i="1"/>
  <c r="K937" i="1"/>
  <c r="L937" i="1"/>
  <c r="M937" i="1"/>
  <c r="R937" i="1"/>
  <c r="K938" i="1"/>
  <c r="L938" i="1"/>
  <c r="M938" i="1"/>
  <c r="R938" i="1"/>
  <c r="K939" i="1"/>
  <c r="L939" i="1"/>
  <c r="M939" i="1"/>
  <c r="R939" i="1"/>
  <c r="K941" i="1"/>
  <c r="L941" i="1"/>
  <c r="M941" i="1"/>
  <c r="R941" i="1"/>
  <c r="K943" i="1"/>
  <c r="L943" i="1"/>
  <c r="M943" i="1"/>
  <c r="R943" i="1"/>
  <c r="K944" i="1"/>
  <c r="L944" i="1"/>
  <c r="M944" i="1"/>
  <c r="R944" i="1"/>
  <c r="K945" i="1"/>
  <c r="L945" i="1"/>
  <c r="M945" i="1"/>
  <c r="R945" i="1"/>
  <c r="K947" i="1"/>
  <c r="L947" i="1"/>
  <c r="M947" i="1"/>
  <c r="R947" i="1"/>
  <c r="K948" i="1"/>
  <c r="L948" i="1"/>
  <c r="M948" i="1"/>
  <c r="R948" i="1"/>
  <c r="K949" i="1"/>
  <c r="L949" i="1"/>
  <c r="M949" i="1"/>
  <c r="R949" i="1"/>
  <c r="K950" i="1"/>
  <c r="L950" i="1"/>
  <c r="M950" i="1"/>
  <c r="R950" i="1"/>
  <c r="K951" i="1"/>
  <c r="L951" i="1"/>
  <c r="M951" i="1"/>
  <c r="R951" i="1"/>
  <c r="K952" i="1"/>
  <c r="L952" i="1"/>
  <c r="M952" i="1"/>
  <c r="R952" i="1"/>
  <c r="K953" i="1"/>
  <c r="L953" i="1"/>
  <c r="M953" i="1"/>
  <c r="R953" i="1"/>
  <c r="K957" i="1"/>
  <c r="L957" i="1"/>
  <c r="M957" i="1"/>
  <c r="R957" i="1"/>
  <c r="K958" i="1"/>
  <c r="L958" i="1"/>
  <c r="M958" i="1"/>
  <c r="R958" i="1"/>
  <c r="K959" i="1"/>
  <c r="L959" i="1"/>
  <c r="M959" i="1"/>
  <c r="R959" i="1"/>
  <c r="K960" i="1"/>
  <c r="L960" i="1"/>
  <c r="M960" i="1"/>
  <c r="R960" i="1"/>
  <c r="K961" i="1"/>
  <c r="L961" i="1"/>
  <c r="M961" i="1"/>
  <c r="R961" i="1"/>
  <c r="K962" i="1"/>
  <c r="L962" i="1"/>
  <c r="M962" i="1"/>
  <c r="R962" i="1"/>
  <c r="K963" i="1"/>
  <c r="L963" i="1"/>
  <c r="M963" i="1"/>
  <c r="R963" i="1"/>
  <c r="K964" i="1"/>
  <c r="L964" i="1"/>
  <c r="M964" i="1"/>
  <c r="R964" i="1"/>
  <c r="K965" i="1"/>
  <c r="L965" i="1"/>
  <c r="M965" i="1"/>
  <c r="R965" i="1"/>
  <c r="K967" i="1"/>
  <c r="L967" i="1"/>
  <c r="M967" i="1"/>
  <c r="R967" i="1"/>
  <c r="K968" i="1"/>
  <c r="L968" i="1"/>
  <c r="M968" i="1"/>
  <c r="R968" i="1"/>
  <c r="K969" i="1"/>
  <c r="L969" i="1"/>
  <c r="M969" i="1"/>
  <c r="R969" i="1"/>
  <c r="K970" i="1"/>
  <c r="L970" i="1"/>
  <c r="M970" i="1"/>
  <c r="R970" i="1"/>
  <c r="K971" i="1"/>
  <c r="L971" i="1"/>
  <c r="M971" i="1"/>
  <c r="R971" i="1"/>
  <c r="K972" i="1"/>
  <c r="L972" i="1"/>
  <c r="M972" i="1"/>
  <c r="R972" i="1"/>
  <c r="K973" i="1"/>
  <c r="L973" i="1"/>
  <c r="M973" i="1"/>
  <c r="R973" i="1"/>
  <c r="K974" i="1"/>
  <c r="L974" i="1"/>
  <c r="M974" i="1"/>
  <c r="R974" i="1"/>
  <c r="K975" i="1"/>
  <c r="L975" i="1"/>
  <c r="M975" i="1"/>
  <c r="R975" i="1"/>
  <c r="K976" i="1"/>
  <c r="L976" i="1"/>
  <c r="M976" i="1"/>
  <c r="R976" i="1"/>
  <c r="K977" i="1"/>
  <c r="L977" i="1"/>
  <c r="M977" i="1"/>
  <c r="R977" i="1"/>
  <c r="K979" i="1"/>
  <c r="L979" i="1"/>
  <c r="M979" i="1"/>
  <c r="R979" i="1"/>
  <c r="K980" i="1"/>
  <c r="L980" i="1"/>
  <c r="M980" i="1"/>
  <c r="R980" i="1"/>
  <c r="K981" i="1"/>
  <c r="L981" i="1"/>
  <c r="M981" i="1"/>
  <c r="R981" i="1"/>
  <c r="K982" i="1"/>
  <c r="L982" i="1"/>
  <c r="M982" i="1"/>
  <c r="R982" i="1"/>
  <c r="K983" i="1"/>
  <c r="L983" i="1"/>
  <c r="M983" i="1"/>
  <c r="R983" i="1"/>
  <c r="K984" i="1"/>
  <c r="L984" i="1"/>
  <c r="M984" i="1"/>
  <c r="R984" i="1"/>
  <c r="K985" i="1"/>
  <c r="L985" i="1"/>
  <c r="M985" i="1"/>
  <c r="R985" i="1"/>
  <c r="K986" i="1"/>
  <c r="L986" i="1"/>
  <c r="M986" i="1"/>
  <c r="R986" i="1"/>
  <c r="K987" i="1"/>
  <c r="L987" i="1"/>
  <c r="M987" i="1"/>
  <c r="R987" i="1"/>
  <c r="K988" i="1"/>
  <c r="L988" i="1"/>
  <c r="M988" i="1"/>
  <c r="R988" i="1"/>
  <c r="K990" i="1"/>
  <c r="L990" i="1"/>
  <c r="M990" i="1"/>
  <c r="R990" i="1"/>
  <c r="K993" i="1"/>
  <c r="L993" i="1"/>
  <c r="M993" i="1"/>
  <c r="R993" i="1"/>
  <c r="K994" i="1"/>
  <c r="L994" i="1"/>
  <c r="M994" i="1"/>
  <c r="R994" i="1"/>
  <c r="K995" i="1"/>
  <c r="L995" i="1"/>
  <c r="M995" i="1"/>
  <c r="R995" i="1"/>
  <c r="K996" i="1"/>
  <c r="L996" i="1"/>
  <c r="M996" i="1"/>
  <c r="R996" i="1"/>
  <c r="K997" i="1"/>
  <c r="L997" i="1"/>
  <c r="M997" i="1"/>
  <c r="R997" i="1"/>
  <c r="K999" i="1"/>
  <c r="L999" i="1"/>
  <c r="M999" i="1"/>
  <c r="R999" i="1"/>
  <c r="K1000" i="1"/>
  <c r="L1000" i="1"/>
  <c r="M1000" i="1"/>
  <c r="R1000" i="1"/>
  <c r="K1001" i="1"/>
  <c r="L1001" i="1"/>
  <c r="M1001" i="1"/>
  <c r="R1001" i="1"/>
  <c r="K1002" i="1"/>
  <c r="L1002" i="1"/>
  <c r="M1002" i="1"/>
  <c r="R1002" i="1"/>
  <c r="K1003" i="1"/>
  <c r="L1003" i="1"/>
  <c r="M1003" i="1"/>
  <c r="R1003" i="1"/>
  <c r="K1004" i="1"/>
  <c r="L1004" i="1"/>
  <c r="M1004" i="1"/>
  <c r="R1004" i="1"/>
  <c r="K1005" i="1"/>
  <c r="L1005" i="1"/>
  <c r="M1005" i="1"/>
  <c r="R1005" i="1"/>
  <c r="K1006" i="1"/>
  <c r="L1006" i="1"/>
  <c r="M1006" i="1"/>
  <c r="R1006" i="1"/>
  <c r="K1009" i="1"/>
  <c r="L1009" i="1"/>
  <c r="M1009" i="1"/>
  <c r="R1009" i="1"/>
  <c r="K1010" i="1"/>
  <c r="L1010" i="1"/>
  <c r="M1010" i="1"/>
  <c r="R1010" i="1"/>
  <c r="K1011" i="1"/>
  <c r="L1011" i="1"/>
  <c r="M1011" i="1"/>
  <c r="R1011" i="1"/>
  <c r="K1012" i="1"/>
  <c r="L1012" i="1"/>
  <c r="M1012" i="1"/>
  <c r="R1012" i="1"/>
  <c r="K1013" i="1"/>
  <c r="L1013" i="1"/>
  <c r="M1013" i="1"/>
  <c r="R1013" i="1"/>
  <c r="K1014" i="1"/>
  <c r="L1014" i="1"/>
  <c r="M1014" i="1"/>
  <c r="R1014" i="1"/>
  <c r="K1015" i="1"/>
  <c r="L1015" i="1"/>
  <c r="M1015" i="1"/>
  <c r="R1015" i="1"/>
  <c r="K1016" i="1"/>
  <c r="L1016" i="1"/>
  <c r="M1016" i="1"/>
  <c r="R1016" i="1"/>
  <c r="K1017" i="1"/>
  <c r="L1017" i="1"/>
  <c r="M1017" i="1"/>
  <c r="R1017" i="1"/>
  <c r="K1018" i="1"/>
  <c r="L1018" i="1"/>
  <c r="M1018" i="1"/>
  <c r="R1018" i="1"/>
  <c r="K1019" i="1"/>
  <c r="L1019" i="1"/>
  <c r="M1019" i="1"/>
  <c r="R1019" i="1"/>
  <c r="K1020" i="1"/>
  <c r="L1020" i="1"/>
  <c r="M1020" i="1"/>
  <c r="R1020" i="1"/>
  <c r="K1021" i="1"/>
  <c r="L1021" i="1"/>
  <c r="M1021" i="1"/>
  <c r="R1021" i="1"/>
  <c r="K1022" i="1"/>
  <c r="L1022" i="1"/>
  <c r="M1022" i="1"/>
  <c r="R1022" i="1"/>
  <c r="K1024" i="1"/>
  <c r="L1024" i="1"/>
  <c r="M1024" i="1"/>
  <c r="R1024" i="1"/>
  <c r="K1025" i="1"/>
  <c r="L1025" i="1"/>
  <c r="M1025" i="1"/>
  <c r="R1025" i="1"/>
  <c r="K1027" i="1"/>
  <c r="L1027" i="1"/>
  <c r="M1027" i="1"/>
  <c r="R1027" i="1"/>
  <c r="K1031" i="1"/>
  <c r="L1031" i="1"/>
  <c r="M1031" i="1"/>
  <c r="R1031" i="1"/>
  <c r="K1032" i="1"/>
  <c r="L1032" i="1"/>
  <c r="M1032" i="1"/>
  <c r="R1032" i="1"/>
  <c r="K1033" i="1"/>
  <c r="L1033" i="1"/>
  <c r="M1033" i="1"/>
  <c r="R1033" i="1"/>
  <c r="K1034" i="1"/>
  <c r="L1034" i="1"/>
  <c r="M1034" i="1"/>
  <c r="R1034" i="1"/>
  <c r="K1035" i="1"/>
  <c r="L1035" i="1"/>
  <c r="M1035" i="1"/>
  <c r="R1035" i="1"/>
  <c r="K1036" i="1"/>
  <c r="L1036" i="1"/>
  <c r="M1036" i="1"/>
  <c r="R1036" i="1"/>
  <c r="K1038" i="1"/>
  <c r="L1038" i="1"/>
  <c r="M1038" i="1"/>
  <c r="R1038" i="1"/>
  <c r="K1039" i="1"/>
  <c r="L1039" i="1"/>
  <c r="M1039" i="1"/>
  <c r="R1039" i="1"/>
  <c r="K1040" i="1"/>
  <c r="L1040" i="1"/>
  <c r="M1040" i="1"/>
  <c r="R1040" i="1"/>
  <c r="K1041" i="1"/>
  <c r="L1041" i="1"/>
  <c r="M1041" i="1"/>
  <c r="R1041" i="1"/>
  <c r="K1042" i="1"/>
  <c r="L1042" i="1"/>
  <c r="M1042" i="1"/>
  <c r="R1042" i="1"/>
  <c r="K1043" i="1"/>
  <c r="L1043" i="1"/>
  <c r="M1043" i="1"/>
  <c r="R1043" i="1"/>
  <c r="K1044" i="1"/>
  <c r="L1044" i="1"/>
  <c r="M1044" i="1"/>
  <c r="R1044" i="1"/>
  <c r="K1045" i="1"/>
  <c r="L1045" i="1"/>
  <c r="M1045" i="1"/>
  <c r="R1045" i="1"/>
  <c r="K1046" i="1"/>
  <c r="L1046" i="1"/>
  <c r="M1046" i="1"/>
  <c r="R1046" i="1"/>
  <c r="K1047" i="1"/>
  <c r="L1047" i="1"/>
  <c r="M1047" i="1"/>
  <c r="R1047" i="1"/>
  <c r="K1048" i="1"/>
  <c r="L1048" i="1"/>
  <c r="M1048" i="1"/>
  <c r="R1048" i="1"/>
  <c r="K1049" i="1"/>
  <c r="L1049" i="1"/>
  <c r="M1049" i="1"/>
  <c r="R1049" i="1"/>
  <c r="K1050" i="1"/>
  <c r="L1050" i="1"/>
  <c r="M1050" i="1"/>
  <c r="R1050" i="1"/>
  <c r="K1052" i="1"/>
  <c r="L1052" i="1"/>
  <c r="M1052" i="1"/>
  <c r="R1052" i="1"/>
  <c r="K1053" i="1"/>
  <c r="L1053" i="1"/>
  <c r="M1053" i="1"/>
  <c r="R1053" i="1"/>
  <c r="K1054" i="1"/>
  <c r="L1054" i="1"/>
  <c r="M1054" i="1"/>
  <c r="R1054" i="1"/>
  <c r="K1055" i="1"/>
  <c r="L1055" i="1"/>
  <c r="M1055" i="1"/>
  <c r="R1055" i="1"/>
  <c r="K1057" i="1"/>
  <c r="L1057" i="1"/>
  <c r="M1057" i="1"/>
  <c r="R1057" i="1"/>
  <c r="K1058" i="1"/>
  <c r="L1058" i="1"/>
  <c r="M1058" i="1"/>
  <c r="R1058" i="1"/>
  <c r="K1061" i="1"/>
  <c r="L1061" i="1"/>
  <c r="M1061" i="1"/>
  <c r="R1061" i="1"/>
  <c r="K1062" i="1"/>
  <c r="L1062" i="1"/>
  <c r="M1062" i="1"/>
  <c r="R1062" i="1"/>
  <c r="K1063" i="1"/>
  <c r="L1063" i="1"/>
  <c r="M1063" i="1"/>
  <c r="R1063" i="1"/>
  <c r="K1064" i="1"/>
  <c r="L1064" i="1"/>
  <c r="M1064" i="1"/>
  <c r="R1064" i="1"/>
  <c r="K1065" i="1"/>
  <c r="L1065" i="1"/>
  <c r="M1065" i="1"/>
  <c r="R1065" i="1"/>
  <c r="K1066" i="1"/>
  <c r="L1066" i="1"/>
  <c r="M1066" i="1"/>
  <c r="R1066" i="1"/>
  <c r="K1067" i="1"/>
  <c r="L1067" i="1"/>
  <c r="M1067" i="1"/>
  <c r="R1067" i="1"/>
  <c r="K1068" i="1"/>
  <c r="L1068" i="1"/>
  <c r="M1068" i="1"/>
  <c r="R1068" i="1"/>
  <c r="K1069" i="1"/>
  <c r="L1069" i="1"/>
  <c r="M1069" i="1"/>
  <c r="R1069" i="1"/>
  <c r="K1070" i="1"/>
  <c r="L1070" i="1"/>
  <c r="M1070" i="1"/>
  <c r="R1070" i="1"/>
  <c r="K1076" i="1"/>
  <c r="L1076" i="1"/>
  <c r="M1076" i="1"/>
  <c r="R1076" i="1"/>
  <c r="K1077" i="1"/>
  <c r="L1077" i="1"/>
  <c r="M1077" i="1"/>
  <c r="R1077" i="1"/>
  <c r="K1078" i="1"/>
  <c r="L1078" i="1"/>
  <c r="M1078" i="1"/>
  <c r="R1078" i="1"/>
  <c r="K1079" i="1"/>
  <c r="L1079" i="1"/>
  <c r="M1079" i="1"/>
  <c r="R1079" i="1"/>
  <c r="K1083" i="1"/>
  <c r="L1083" i="1"/>
  <c r="M1083" i="1"/>
  <c r="R1083" i="1"/>
  <c r="K1084" i="1"/>
  <c r="L1084" i="1"/>
  <c r="M1084" i="1"/>
  <c r="R1084" i="1"/>
  <c r="K1087" i="1"/>
  <c r="L1087" i="1"/>
  <c r="M1087" i="1"/>
  <c r="R1087" i="1"/>
  <c r="K1088" i="1"/>
  <c r="L1088" i="1"/>
  <c r="M1088" i="1"/>
  <c r="R1088" i="1"/>
  <c r="K1094" i="1"/>
  <c r="L1094" i="1"/>
  <c r="M1094" i="1"/>
  <c r="R1094" i="1"/>
  <c r="K1096" i="1"/>
  <c r="L1096" i="1"/>
  <c r="M1096" i="1"/>
  <c r="R1096" i="1"/>
  <c r="K1098" i="1"/>
  <c r="L1098" i="1"/>
  <c r="M1098" i="1"/>
  <c r="R1098" i="1"/>
  <c r="K1099" i="1"/>
  <c r="L1099" i="1"/>
  <c r="M1099" i="1"/>
  <c r="R1099" i="1"/>
  <c r="K1103" i="1"/>
  <c r="L1103" i="1"/>
  <c r="M1103" i="1"/>
  <c r="R1103" i="1"/>
  <c r="K1104" i="1"/>
  <c r="L1104" i="1"/>
  <c r="M1104" i="1"/>
  <c r="R1104" i="1"/>
  <c r="K1105" i="1"/>
  <c r="L1105" i="1"/>
  <c r="M1105" i="1"/>
  <c r="R1105" i="1"/>
  <c r="K1106" i="1"/>
  <c r="L1106" i="1"/>
  <c r="M1106" i="1"/>
  <c r="R1106" i="1"/>
  <c r="K1108" i="1"/>
  <c r="L1108" i="1"/>
  <c r="M1108" i="1"/>
  <c r="R1108" i="1"/>
  <c r="K1109" i="1"/>
  <c r="L1109" i="1"/>
  <c r="M1109" i="1"/>
  <c r="R1109" i="1"/>
  <c r="K1110" i="1"/>
  <c r="L1110" i="1"/>
  <c r="M1110" i="1"/>
  <c r="R1110" i="1"/>
  <c r="K1111" i="1"/>
  <c r="L1111" i="1"/>
  <c r="M1111" i="1"/>
  <c r="R1111" i="1"/>
  <c r="K1113" i="1"/>
  <c r="L1113" i="1"/>
  <c r="M1113" i="1"/>
  <c r="R1113" i="1"/>
  <c r="K1114" i="1"/>
  <c r="L1114" i="1"/>
  <c r="M1114" i="1"/>
  <c r="R1114" i="1"/>
  <c r="K1117" i="1"/>
  <c r="L1117" i="1"/>
  <c r="M1117" i="1"/>
  <c r="R1117" i="1"/>
  <c r="K1118" i="1"/>
  <c r="L1118" i="1"/>
  <c r="M1118" i="1"/>
  <c r="R1118" i="1"/>
  <c r="K1120" i="1"/>
  <c r="L1120" i="1"/>
  <c r="M1120" i="1"/>
  <c r="R1120" i="1"/>
  <c r="K1121" i="1"/>
  <c r="L1121" i="1"/>
  <c r="M1121" i="1"/>
  <c r="R1121" i="1"/>
  <c r="K1122" i="1"/>
  <c r="L1122" i="1"/>
  <c r="M1122" i="1"/>
  <c r="R1122" i="1"/>
  <c r="K1125" i="1"/>
  <c r="L1125" i="1"/>
  <c r="M1125" i="1"/>
  <c r="R1125" i="1"/>
  <c r="K1126" i="1"/>
  <c r="L1126" i="1"/>
  <c r="M1126" i="1"/>
  <c r="R1126" i="1"/>
  <c r="K1127" i="1"/>
  <c r="L1127" i="1"/>
  <c r="M1127" i="1"/>
  <c r="R1127" i="1"/>
  <c r="K1129" i="1"/>
  <c r="L1129" i="1"/>
  <c r="M1129" i="1"/>
  <c r="K1130" i="1"/>
  <c r="L1130" i="1"/>
  <c r="M1130" i="1"/>
  <c r="R1130" i="1"/>
  <c r="K1131" i="1"/>
  <c r="L1131" i="1"/>
  <c r="M1131" i="1"/>
  <c r="R1131" i="1"/>
  <c r="K1133" i="1"/>
  <c r="L1133" i="1"/>
  <c r="M1133" i="1"/>
  <c r="R1133" i="1"/>
  <c r="K1134" i="1"/>
  <c r="L1134" i="1"/>
  <c r="M1134" i="1"/>
  <c r="R1134" i="1"/>
  <c r="K1135" i="1"/>
  <c r="L1135" i="1"/>
  <c r="M1135" i="1"/>
  <c r="R1135" i="1"/>
  <c r="K1136" i="1"/>
  <c r="L1136" i="1"/>
  <c r="M1136" i="1"/>
  <c r="R1136" i="1"/>
  <c r="K1137" i="1"/>
  <c r="L1137" i="1"/>
  <c r="M1137" i="1"/>
  <c r="R1137" i="1"/>
  <c r="K1138" i="1"/>
  <c r="L1138" i="1"/>
  <c r="M1138" i="1"/>
  <c r="R1138" i="1"/>
  <c r="K1140" i="1"/>
  <c r="L1140" i="1"/>
  <c r="M1140" i="1"/>
  <c r="R1140" i="1"/>
  <c r="K1142" i="1"/>
  <c r="L1142" i="1"/>
  <c r="M1142" i="1"/>
  <c r="R1142" i="1"/>
  <c r="K1143" i="1"/>
  <c r="L1143" i="1"/>
  <c r="M1143" i="1"/>
  <c r="R1143" i="1"/>
  <c r="K1144" i="1"/>
  <c r="L1144" i="1"/>
  <c r="M1144" i="1"/>
  <c r="R1144" i="1"/>
  <c r="K1145" i="1"/>
  <c r="L1145" i="1"/>
  <c r="M1145" i="1"/>
  <c r="R1145" i="1"/>
  <c r="K1146" i="1"/>
  <c r="L1146" i="1"/>
  <c r="M1146" i="1"/>
  <c r="R1146" i="1"/>
  <c r="K1149" i="1"/>
  <c r="L1149" i="1"/>
  <c r="M1149" i="1"/>
  <c r="R1149" i="1"/>
  <c r="K1150" i="1"/>
  <c r="L1150" i="1"/>
  <c r="M1150" i="1"/>
  <c r="R1150" i="1"/>
  <c r="K1152" i="1"/>
  <c r="L1152" i="1"/>
  <c r="M1152" i="1"/>
  <c r="R1152" i="1"/>
  <c r="K1153" i="1"/>
  <c r="L1153" i="1"/>
  <c r="M1153" i="1"/>
  <c r="R1153" i="1"/>
  <c r="K1154" i="1"/>
  <c r="L1154" i="1"/>
  <c r="M1154" i="1"/>
  <c r="R1154" i="1"/>
  <c r="K1155" i="1"/>
  <c r="L1155" i="1"/>
  <c r="M1155" i="1"/>
  <c r="R1155" i="1"/>
  <c r="K1157" i="1"/>
  <c r="L1157" i="1"/>
  <c r="M1157" i="1"/>
  <c r="R1157" i="1"/>
  <c r="K1158" i="1"/>
  <c r="L1158" i="1"/>
  <c r="M1158" i="1"/>
  <c r="R1158" i="1"/>
  <c r="K1161" i="1"/>
  <c r="L1161" i="1"/>
  <c r="M1161" i="1"/>
  <c r="R1161" i="1"/>
  <c r="K1162" i="1"/>
  <c r="L1162" i="1"/>
  <c r="M1162" i="1"/>
  <c r="R1162" i="1"/>
  <c r="K1163" i="1"/>
  <c r="L1163" i="1"/>
  <c r="M1163" i="1"/>
  <c r="R1163" i="1"/>
  <c r="K1165" i="1"/>
  <c r="L1165" i="1"/>
  <c r="M1165" i="1"/>
  <c r="R1165" i="1"/>
  <c r="K1166" i="1"/>
  <c r="L1166" i="1"/>
  <c r="M1166" i="1"/>
  <c r="R1166" i="1"/>
  <c r="K1171" i="1"/>
  <c r="L1171" i="1"/>
  <c r="M1171" i="1"/>
  <c r="R1171" i="1"/>
  <c r="K1175" i="1"/>
  <c r="L1175" i="1"/>
  <c r="M1175" i="1"/>
  <c r="R1175" i="1"/>
  <c r="K1179" i="1"/>
  <c r="L1179" i="1"/>
  <c r="M1179" i="1"/>
  <c r="R1179" i="1"/>
  <c r="K1181" i="1"/>
  <c r="L1181" i="1"/>
  <c r="M1181" i="1"/>
  <c r="R1181" i="1"/>
  <c r="K1182" i="1"/>
  <c r="L1182" i="1"/>
  <c r="M1182" i="1"/>
  <c r="R1182" i="1"/>
  <c r="K1186" i="1"/>
  <c r="L1186" i="1"/>
  <c r="M1186" i="1"/>
  <c r="R1186" i="1"/>
  <c r="K1189" i="1"/>
  <c r="L1189" i="1"/>
  <c r="M1189" i="1"/>
  <c r="R1189" i="1"/>
  <c r="K1190" i="1"/>
  <c r="L1190" i="1"/>
  <c r="M1190" i="1"/>
  <c r="R1190" i="1"/>
  <c r="K1192" i="1"/>
  <c r="L1192" i="1"/>
  <c r="M1192" i="1"/>
  <c r="R1192" i="1"/>
  <c r="K1193" i="1"/>
  <c r="L1193" i="1"/>
  <c r="M1193" i="1"/>
  <c r="R1193" i="1"/>
  <c r="K1195" i="1"/>
  <c r="L1195" i="1"/>
  <c r="M1195" i="1"/>
  <c r="R1195" i="1"/>
  <c r="K1200" i="1"/>
  <c r="L1200" i="1"/>
  <c r="M1200" i="1"/>
  <c r="R1200" i="1"/>
  <c r="K1204" i="1"/>
  <c r="L1204" i="1"/>
  <c r="M1204" i="1"/>
  <c r="R1204" i="1"/>
  <c r="K1205" i="1"/>
  <c r="L1205" i="1"/>
  <c r="M1205" i="1"/>
  <c r="R1205" i="1"/>
  <c r="K1208" i="1"/>
  <c r="L1208" i="1"/>
  <c r="M1208" i="1"/>
  <c r="R1208" i="1"/>
  <c r="K1209" i="1"/>
  <c r="L1209" i="1"/>
  <c r="M1209" i="1"/>
  <c r="R1209" i="1"/>
  <c r="K1210" i="1"/>
  <c r="L1210" i="1"/>
  <c r="M1210" i="1"/>
  <c r="R1210" i="1"/>
  <c r="K1212" i="1"/>
  <c r="L1212" i="1"/>
  <c r="M1212" i="1"/>
  <c r="R1212" i="1"/>
  <c r="K1214" i="1"/>
  <c r="L1214" i="1"/>
  <c r="M1214" i="1"/>
  <c r="R1214" i="1"/>
  <c r="K1220" i="1"/>
  <c r="L1220" i="1"/>
  <c r="M1220" i="1"/>
  <c r="R1220" i="1"/>
  <c r="K1222" i="1"/>
  <c r="L1222" i="1"/>
  <c r="M1222" i="1"/>
  <c r="R1222" i="1"/>
  <c r="K1223" i="1"/>
  <c r="L1223" i="1"/>
  <c r="M1223" i="1"/>
  <c r="R1223" i="1"/>
  <c r="K1224" i="1"/>
  <c r="L1224" i="1"/>
  <c r="M1224" i="1"/>
  <c r="R1224" i="1"/>
  <c r="K1227" i="1"/>
  <c r="L1227" i="1"/>
  <c r="M1227" i="1"/>
  <c r="K1228" i="1"/>
  <c r="L1228" i="1"/>
  <c r="M1228" i="1"/>
  <c r="K1229" i="1"/>
  <c r="L1229" i="1"/>
  <c r="M1229" i="1"/>
  <c r="R1229" i="1"/>
  <c r="K1230" i="1"/>
  <c r="L1230" i="1"/>
  <c r="M1230" i="1"/>
  <c r="R1230" i="1"/>
  <c r="K1231" i="1"/>
  <c r="L1231" i="1"/>
  <c r="M1231" i="1"/>
  <c r="R1231" i="1"/>
  <c r="K1232" i="1"/>
  <c r="L1232" i="1"/>
  <c r="M1232" i="1"/>
  <c r="R1232" i="1"/>
  <c r="K1233" i="1"/>
  <c r="L1233" i="1"/>
  <c r="M1233" i="1"/>
  <c r="R1233" i="1"/>
  <c r="K1234" i="1"/>
  <c r="L1234" i="1"/>
  <c r="M1234" i="1"/>
  <c r="R1234" i="1"/>
  <c r="K1237" i="1"/>
  <c r="L1237" i="1"/>
  <c r="M1237" i="1"/>
  <c r="R1237" i="1"/>
  <c r="K1238" i="1"/>
  <c r="L1238" i="1"/>
  <c r="M1238" i="1"/>
  <c r="R1238" i="1"/>
  <c r="K1239" i="1"/>
  <c r="L1239" i="1"/>
  <c r="M1239" i="1"/>
  <c r="R1239" i="1"/>
  <c r="K1240" i="1"/>
  <c r="L1240" i="1"/>
  <c r="M1240" i="1"/>
  <c r="R1240" i="1"/>
  <c r="K1241" i="1"/>
  <c r="L1241" i="1"/>
  <c r="M1241" i="1"/>
  <c r="R1241" i="1"/>
  <c r="K1245" i="1"/>
  <c r="L1245" i="1"/>
  <c r="M1245" i="1"/>
  <c r="R1245" i="1"/>
  <c r="K1246" i="1"/>
  <c r="L1246" i="1"/>
  <c r="M1246" i="1"/>
  <c r="R1246" i="1"/>
  <c r="K1247" i="1"/>
  <c r="L1247" i="1"/>
  <c r="M1247" i="1"/>
  <c r="R1247" i="1"/>
  <c r="K1248" i="1"/>
  <c r="L1248" i="1"/>
  <c r="M1248" i="1"/>
  <c r="R1248" i="1"/>
  <c r="K1249" i="1"/>
  <c r="L1249" i="1"/>
  <c r="M1249" i="1"/>
  <c r="R1249" i="1"/>
  <c r="K1250" i="1"/>
  <c r="L1250" i="1"/>
  <c r="M1250" i="1"/>
  <c r="R1250" i="1"/>
  <c r="K1251" i="1"/>
  <c r="L1251" i="1"/>
  <c r="M1251" i="1"/>
  <c r="R1251" i="1"/>
  <c r="K1252" i="1"/>
  <c r="L1252" i="1"/>
  <c r="M1252" i="1"/>
  <c r="R1252" i="1"/>
  <c r="K1254" i="1"/>
  <c r="L1254" i="1"/>
  <c r="M1254" i="1"/>
  <c r="R1254" i="1"/>
  <c r="K1255" i="1"/>
  <c r="L1255" i="1"/>
  <c r="M1255" i="1"/>
  <c r="R1255" i="1"/>
  <c r="K1256" i="1"/>
  <c r="L1256" i="1"/>
  <c r="M1256" i="1"/>
  <c r="R1256" i="1"/>
  <c r="K1258" i="1"/>
  <c r="L1258" i="1"/>
  <c r="M1258" i="1"/>
  <c r="R1258" i="1"/>
  <c r="K1259" i="1"/>
  <c r="L1259" i="1"/>
  <c r="M1259" i="1"/>
  <c r="R1259" i="1"/>
  <c r="K1261" i="1"/>
  <c r="L1261" i="1"/>
  <c r="M1261" i="1"/>
  <c r="R1261" i="1"/>
  <c r="K1262" i="1"/>
  <c r="L1262" i="1"/>
  <c r="M1262" i="1"/>
  <c r="R1262" i="1"/>
  <c r="K1265" i="1"/>
  <c r="L1265" i="1"/>
  <c r="M1265" i="1"/>
  <c r="R1265" i="1"/>
  <c r="K1266" i="1"/>
  <c r="L1266" i="1"/>
  <c r="M1266" i="1"/>
  <c r="R1266" i="1"/>
  <c r="K1267" i="1"/>
  <c r="L1267" i="1"/>
  <c r="M1267" i="1"/>
  <c r="R1267" i="1"/>
  <c r="K1268" i="1"/>
  <c r="L1268" i="1"/>
  <c r="M1268" i="1"/>
  <c r="R1268" i="1"/>
  <c r="K1269" i="1"/>
  <c r="L1269" i="1"/>
  <c r="M1269" i="1"/>
  <c r="R1269" i="1"/>
  <c r="K1271" i="1"/>
  <c r="L1271" i="1"/>
  <c r="M1271" i="1"/>
  <c r="R1271" i="1"/>
  <c r="K1272" i="1"/>
  <c r="L1272" i="1"/>
  <c r="M1272" i="1"/>
  <c r="R1272" i="1"/>
  <c r="K1273" i="1"/>
  <c r="L1273" i="1"/>
  <c r="M1273" i="1"/>
  <c r="R1273" i="1"/>
  <c r="K1274" i="1"/>
  <c r="L1274" i="1"/>
  <c r="M1274" i="1"/>
  <c r="R1274" i="1"/>
  <c r="K1276" i="1"/>
  <c r="L1276" i="1"/>
  <c r="M1276" i="1"/>
  <c r="R1276" i="1"/>
  <c r="K1277" i="1"/>
  <c r="L1277" i="1"/>
  <c r="M1277" i="1"/>
  <c r="R1277" i="1"/>
  <c r="K1278" i="1"/>
  <c r="L1278" i="1"/>
  <c r="M1278" i="1"/>
  <c r="R1278" i="1"/>
  <c r="K1279" i="1"/>
  <c r="L1279" i="1"/>
  <c r="M1279" i="1"/>
  <c r="R1279" i="1"/>
  <c r="K1282" i="1"/>
  <c r="L1282" i="1"/>
  <c r="M1282" i="1"/>
  <c r="R1282" i="1"/>
  <c r="K1283" i="1"/>
  <c r="L1283" i="1"/>
  <c r="M1283" i="1"/>
  <c r="R1283" i="1"/>
  <c r="K1285" i="1"/>
  <c r="L1285" i="1"/>
  <c r="M1285" i="1"/>
  <c r="R1285" i="1"/>
  <c r="K1286" i="1"/>
  <c r="L1286" i="1"/>
  <c r="M1286" i="1"/>
  <c r="R1286" i="1"/>
  <c r="K1287" i="1"/>
  <c r="L1287" i="1"/>
  <c r="M1287" i="1"/>
  <c r="R1287" i="1"/>
  <c r="K1289" i="1"/>
  <c r="L1289" i="1"/>
  <c r="M1289" i="1"/>
  <c r="R1289" i="1"/>
  <c r="K1290" i="1"/>
  <c r="L1290" i="1"/>
  <c r="M1290" i="1"/>
  <c r="R1290" i="1"/>
  <c r="K1291" i="1"/>
  <c r="L1291" i="1"/>
  <c r="M1291" i="1"/>
  <c r="R1291" i="1"/>
  <c r="K1292" i="1"/>
  <c r="L1292" i="1"/>
  <c r="M1292" i="1"/>
  <c r="R1292" i="1"/>
  <c r="K1293" i="1"/>
  <c r="L1293" i="1"/>
  <c r="M1293" i="1"/>
  <c r="R1293" i="1"/>
  <c r="K1294" i="1"/>
  <c r="L1294" i="1"/>
  <c r="M1294" i="1"/>
  <c r="R1294" i="1"/>
  <c r="K1296" i="1"/>
  <c r="L1296" i="1"/>
  <c r="M1296" i="1"/>
  <c r="R1296" i="1"/>
  <c r="K1298" i="1"/>
  <c r="L1298" i="1"/>
  <c r="M1298" i="1"/>
  <c r="R1298" i="1"/>
  <c r="K1299" i="1"/>
  <c r="L1299" i="1"/>
  <c r="M1299" i="1"/>
  <c r="R1299" i="1"/>
  <c r="K1300" i="1"/>
  <c r="L1300" i="1"/>
  <c r="M1300" i="1"/>
  <c r="R1300" i="1"/>
  <c r="K1301" i="1"/>
  <c r="L1301" i="1"/>
  <c r="M1301" i="1"/>
  <c r="R1301" i="1"/>
  <c r="K1304" i="1"/>
  <c r="L1304" i="1"/>
  <c r="M1304" i="1"/>
  <c r="R1304" i="1"/>
  <c r="K1305" i="1"/>
  <c r="L1305" i="1"/>
  <c r="M1305" i="1"/>
  <c r="R1305" i="1"/>
  <c r="K1306" i="1"/>
  <c r="L1306" i="1"/>
  <c r="M1306" i="1"/>
  <c r="R1306" i="1"/>
  <c r="K1307" i="1"/>
  <c r="L1307" i="1"/>
  <c r="M1307" i="1"/>
  <c r="R1307" i="1"/>
  <c r="K1308" i="1"/>
  <c r="L1308" i="1"/>
  <c r="M1308" i="1"/>
  <c r="R1308" i="1"/>
  <c r="K1309" i="1"/>
  <c r="L1309" i="1"/>
  <c r="M1309" i="1"/>
  <c r="R1309" i="1"/>
  <c r="K1312" i="1"/>
  <c r="L1312" i="1"/>
  <c r="M1312" i="1"/>
  <c r="R1312" i="1"/>
  <c r="K1313" i="1"/>
  <c r="L1313" i="1"/>
  <c r="M1313" i="1"/>
  <c r="R1313" i="1"/>
  <c r="K1314" i="1"/>
  <c r="L1314" i="1"/>
  <c r="M1314" i="1"/>
  <c r="R1314" i="1"/>
  <c r="K1315" i="1"/>
  <c r="L1315" i="1"/>
  <c r="M1315" i="1"/>
  <c r="R1315" i="1"/>
  <c r="K1317" i="1"/>
  <c r="L1317" i="1"/>
  <c r="M1317" i="1"/>
  <c r="R1317" i="1"/>
  <c r="K1318" i="1"/>
  <c r="L1318" i="1"/>
  <c r="M1318" i="1"/>
  <c r="R1318" i="1"/>
  <c r="K1319" i="1"/>
  <c r="L1319" i="1"/>
  <c r="M1319" i="1"/>
  <c r="R1319" i="1"/>
  <c r="K1321" i="1"/>
  <c r="L1321" i="1"/>
  <c r="M1321" i="1"/>
  <c r="R1321" i="1"/>
  <c r="K1322" i="1"/>
  <c r="L1322" i="1"/>
  <c r="M1322" i="1"/>
  <c r="R1322" i="1"/>
  <c r="K1324" i="1"/>
  <c r="L1324" i="1"/>
  <c r="M1324" i="1"/>
  <c r="R1324" i="1"/>
  <c r="K1329" i="1"/>
  <c r="L1329" i="1"/>
  <c r="M1329" i="1"/>
  <c r="R1329" i="1"/>
  <c r="K1332" i="1"/>
  <c r="L1332" i="1"/>
  <c r="M1332" i="1"/>
  <c r="R1332" i="1"/>
  <c r="K1333" i="1"/>
  <c r="L1333" i="1"/>
  <c r="M1333" i="1"/>
  <c r="R1333" i="1"/>
  <c r="K1334" i="1"/>
  <c r="L1334" i="1"/>
  <c r="M1334" i="1"/>
  <c r="R1334" i="1"/>
  <c r="K1335" i="1"/>
  <c r="L1335" i="1"/>
  <c r="M1335" i="1"/>
  <c r="R1335" i="1"/>
  <c r="K1336" i="1"/>
  <c r="L1336" i="1"/>
  <c r="M1336" i="1"/>
  <c r="R1336" i="1"/>
  <c r="K1337" i="1"/>
  <c r="L1337" i="1"/>
  <c r="M1337" i="1"/>
  <c r="R1337" i="1"/>
  <c r="K1338" i="1"/>
  <c r="L1338" i="1"/>
  <c r="M1338" i="1"/>
  <c r="R1338" i="1"/>
  <c r="K1340" i="1"/>
  <c r="L1340" i="1"/>
  <c r="M1340" i="1"/>
  <c r="R1340" i="1"/>
  <c r="K1341" i="1"/>
  <c r="L1341" i="1"/>
  <c r="M1341" i="1"/>
  <c r="R1341" i="1"/>
  <c r="K1342" i="1"/>
  <c r="L1342" i="1"/>
  <c r="M1342" i="1"/>
  <c r="R1342" i="1"/>
  <c r="K1343" i="1"/>
  <c r="L1343" i="1"/>
  <c r="M1343" i="1"/>
  <c r="R1343" i="1"/>
  <c r="K1344" i="1"/>
  <c r="L1344" i="1"/>
  <c r="M1344" i="1"/>
  <c r="R1344" i="1"/>
  <c r="K1348" i="1"/>
  <c r="L1348" i="1"/>
  <c r="M1348" i="1"/>
  <c r="R1348" i="1"/>
  <c r="K1349" i="1"/>
  <c r="L1349" i="1"/>
  <c r="M1349" i="1"/>
  <c r="R1349" i="1"/>
  <c r="K1352" i="1"/>
  <c r="L1352" i="1"/>
  <c r="M1352" i="1"/>
  <c r="R1352" i="1"/>
  <c r="K1355" i="1"/>
  <c r="L1355" i="1"/>
  <c r="M1355" i="1"/>
  <c r="R1355" i="1"/>
  <c r="K1356" i="1"/>
  <c r="L1356" i="1"/>
  <c r="M1356" i="1"/>
  <c r="R1356" i="1"/>
  <c r="K1357" i="1"/>
  <c r="L1357" i="1"/>
  <c r="M1357" i="1"/>
  <c r="R1357" i="1"/>
  <c r="K1360" i="1"/>
  <c r="L1360" i="1"/>
  <c r="M1360" i="1"/>
  <c r="R1360" i="1"/>
  <c r="K1361" i="1"/>
  <c r="L1361" i="1"/>
  <c r="M1361" i="1"/>
  <c r="R1361" i="1"/>
  <c r="K1362" i="1"/>
  <c r="L1362" i="1"/>
  <c r="M1362" i="1"/>
  <c r="R1362" i="1"/>
  <c r="K1363" i="1"/>
  <c r="L1363" i="1"/>
  <c r="M1363" i="1"/>
  <c r="R1363" i="1"/>
  <c r="K1364" i="1"/>
  <c r="L1364" i="1"/>
  <c r="M1364" i="1"/>
  <c r="R1364" i="1"/>
  <c r="K1365" i="1"/>
  <c r="L1365" i="1"/>
  <c r="M1365" i="1"/>
  <c r="R1365" i="1"/>
  <c r="K1366" i="1"/>
  <c r="L1366" i="1"/>
  <c r="M1366" i="1"/>
  <c r="R1366" i="1"/>
  <c r="K1367" i="1"/>
  <c r="L1367" i="1"/>
  <c r="M1367" i="1"/>
  <c r="R1367" i="1"/>
  <c r="K1368" i="1"/>
  <c r="L1368" i="1"/>
  <c r="M1368" i="1"/>
  <c r="R1368" i="1"/>
  <c r="K1369" i="1"/>
  <c r="L1369" i="1"/>
  <c r="M1369" i="1"/>
  <c r="R1369" i="1"/>
  <c r="K1370" i="1"/>
  <c r="L1370" i="1"/>
  <c r="M1370" i="1"/>
  <c r="R1370" i="1"/>
  <c r="K1371" i="1"/>
  <c r="L1371" i="1"/>
  <c r="M1371" i="1"/>
  <c r="R1371" i="1"/>
  <c r="K1373" i="1"/>
  <c r="L1373" i="1"/>
  <c r="M1373" i="1"/>
  <c r="R1373" i="1"/>
  <c r="K1374" i="1"/>
  <c r="L1374" i="1"/>
  <c r="M1374" i="1"/>
  <c r="R1374" i="1"/>
  <c r="K1376" i="1"/>
  <c r="L1376" i="1"/>
  <c r="M1376" i="1"/>
  <c r="R1376" i="1"/>
  <c r="K1378" i="1"/>
  <c r="L1378" i="1"/>
  <c r="M1378" i="1"/>
  <c r="R1378" i="1"/>
  <c r="K1379" i="1"/>
  <c r="L1379" i="1"/>
  <c r="M1379" i="1"/>
  <c r="R1379" i="1"/>
  <c r="K1380" i="1"/>
  <c r="L1380" i="1"/>
  <c r="M1380" i="1"/>
  <c r="R1380" i="1"/>
  <c r="K1382" i="1"/>
  <c r="L1382" i="1"/>
  <c r="M1382" i="1"/>
  <c r="R1382" i="1"/>
  <c r="K1383" i="1"/>
  <c r="L1383" i="1"/>
  <c r="M1383" i="1"/>
  <c r="R1383" i="1"/>
  <c r="K1384" i="1"/>
  <c r="L1384" i="1"/>
  <c r="M1384" i="1"/>
  <c r="R1384" i="1"/>
  <c r="K1387" i="1"/>
  <c r="L1387" i="1"/>
  <c r="M1387" i="1"/>
  <c r="R1387" i="1"/>
  <c r="K1388" i="1"/>
  <c r="L1388" i="1"/>
  <c r="M1388" i="1"/>
  <c r="R1388" i="1"/>
  <c r="K1389" i="1"/>
  <c r="L1389" i="1"/>
  <c r="M1389" i="1"/>
  <c r="R1389" i="1"/>
  <c r="K1390" i="1"/>
  <c r="L1390" i="1"/>
  <c r="M1390" i="1"/>
  <c r="R1390" i="1"/>
  <c r="K1392" i="1"/>
  <c r="L1392" i="1"/>
  <c r="M1392" i="1"/>
  <c r="R1392" i="1"/>
  <c r="K1396" i="1"/>
  <c r="L1396" i="1"/>
  <c r="M1396" i="1"/>
  <c r="R1396" i="1"/>
  <c r="K1398" i="1"/>
  <c r="L1398" i="1"/>
  <c r="M1398" i="1"/>
  <c r="R1398" i="1"/>
  <c r="K1399" i="1"/>
  <c r="L1399" i="1"/>
  <c r="M1399" i="1"/>
  <c r="R1399" i="1"/>
  <c r="K1400" i="1"/>
  <c r="L1400" i="1"/>
  <c r="M1400" i="1"/>
  <c r="R1400" i="1"/>
  <c r="K1401" i="1"/>
  <c r="L1401" i="1"/>
  <c r="M1401" i="1"/>
  <c r="R1401" i="1"/>
  <c r="K1402" i="1"/>
  <c r="L1402" i="1"/>
  <c r="M1402" i="1"/>
  <c r="R1402" i="1"/>
  <c r="K1403" i="1"/>
  <c r="L1403" i="1"/>
  <c r="M1403" i="1"/>
  <c r="R1403" i="1"/>
  <c r="K1404" i="1"/>
  <c r="L1404" i="1"/>
  <c r="M1404" i="1"/>
  <c r="R1404" i="1"/>
  <c r="K1405" i="1"/>
  <c r="L1405" i="1"/>
  <c r="M1405" i="1"/>
  <c r="R1405" i="1"/>
  <c r="K1406" i="1"/>
  <c r="L1406" i="1"/>
  <c r="M1406" i="1"/>
  <c r="R1406" i="1"/>
  <c r="K1407" i="1"/>
  <c r="L1407" i="1"/>
  <c r="M1407" i="1"/>
  <c r="R1407" i="1"/>
  <c r="K1408" i="1"/>
  <c r="L1408" i="1"/>
  <c r="M1408" i="1"/>
  <c r="R1408" i="1"/>
  <c r="K1409" i="1"/>
  <c r="L1409" i="1"/>
  <c r="M1409" i="1"/>
  <c r="R1409" i="1"/>
  <c r="K1410" i="1"/>
  <c r="L1410" i="1"/>
  <c r="M1410" i="1"/>
  <c r="R1410" i="1"/>
  <c r="K1411" i="1"/>
  <c r="L1411" i="1"/>
  <c r="M1411" i="1"/>
  <c r="R1411" i="1"/>
  <c r="K1412" i="1"/>
  <c r="L1412" i="1"/>
  <c r="M1412" i="1"/>
  <c r="R1412" i="1"/>
  <c r="K1413" i="1"/>
  <c r="L1413" i="1"/>
  <c r="M1413" i="1"/>
  <c r="R1413" i="1"/>
  <c r="K1414" i="1"/>
  <c r="L1414" i="1"/>
  <c r="M1414" i="1"/>
  <c r="R1414" i="1"/>
  <c r="K1415" i="1"/>
  <c r="L1415" i="1"/>
  <c r="M1415" i="1"/>
  <c r="R1415" i="1"/>
  <c r="K1417" i="1"/>
  <c r="L1417" i="1"/>
  <c r="M1417" i="1"/>
  <c r="R1417" i="1"/>
  <c r="K1418" i="1"/>
  <c r="L1418" i="1"/>
  <c r="M1418" i="1"/>
  <c r="R1418" i="1"/>
  <c r="K1419" i="1"/>
  <c r="L1419" i="1"/>
  <c r="M1419" i="1"/>
  <c r="R1419" i="1"/>
  <c r="K1422" i="1"/>
  <c r="L1422" i="1"/>
  <c r="M1422" i="1"/>
  <c r="R1422" i="1"/>
  <c r="K1423" i="1"/>
  <c r="L1423" i="1"/>
  <c r="M1423" i="1"/>
  <c r="R1423" i="1"/>
  <c r="K1424" i="1"/>
  <c r="L1424" i="1"/>
  <c r="M1424" i="1"/>
  <c r="R1424" i="1"/>
  <c r="K1426" i="1"/>
  <c r="L1426" i="1"/>
  <c r="M1426" i="1"/>
  <c r="R1426" i="1"/>
  <c r="K1427" i="1"/>
  <c r="L1427" i="1"/>
  <c r="M1427" i="1"/>
  <c r="R1427" i="1"/>
  <c r="K1428" i="1"/>
  <c r="L1428" i="1"/>
  <c r="M1428" i="1"/>
  <c r="R1428" i="1"/>
  <c r="K1429" i="1"/>
  <c r="L1429" i="1"/>
  <c r="M1429" i="1"/>
  <c r="R1429" i="1"/>
  <c r="K1430" i="1"/>
  <c r="L1430" i="1"/>
  <c r="M1430" i="1"/>
  <c r="R1430" i="1"/>
  <c r="K1431" i="1"/>
  <c r="L1431" i="1"/>
  <c r="M1431" i="1"/>
  <c r="R1431" i="1"/>
  <c r="K1433" i="1"/>
  <c r="L1433" i="1"/>
  <c r="M1433" i="1"/>
  <c r="R1433" i="1"/>
  <c r="K1434" i="1"/>
  <c r="L1434" i="1"/>
  <c r="M1434" i="1"/>
  <c r="R1434" i="1"/>
  <c r="K1436" i="1"/>
  <c r="L1436" i="1"/>
  <c r="M1436" i="1"/>
  <c r="R1436" i="1"/>
  <c r="K1437" i="1"/>
  <c r="L1437" i="1"/>
  <c r="M1437" i="1"/>
  <c r="R1437" i="1"/>
  <c r="K1440" i="1"/>
  <c r="L1440" i="1"/>
  <c r="M1440" i="1"/>
  <c r="R1440" i="1"/>
  <c r="K1445" i="1"/>
  <c r="L1445" i="1"/>
  <c r="M1445" i="1"/>
  <c r="R1445" i="1"/>
  <c r="K1446" i="1"/>
  <c r="L1446" i="1"/>
  <c r="M1446" i="1"/>
  <c r="R1446" i="1"/>
  <c r="K1447" i="1"/>
  <c r="L1447" i="1"/>
  <c r="M1447" i="1"/>
  <c r="R1447" i="1"/>
  <c r="K1448" i="1"/>
  <c r="L1448" i="1"/>
  <c r="M1448" i="1"/>
  <c r="R1448" i="1"/>
  <c r="K1449" i="1"/>
  <c r="L1449" i="1"/>
  <c r="M1449" i="1"/>
  <c r="R1449" i="1"/>
  <c r="K1450" i="1"/>
  <c r="L1450" i="1"/>
  <c r="M1450" i="1"/>
  <c r="R1450" i="1"/>
  <c r="K1452" i="1"/>
  <c r="L1452" i="1"/>
  <c r="M1452" i="1"/>
  <c r="R1452" i="1"/>
  <c r="K1453" i="1"/>
  <c r="L1453" i="1"/>
  <c r="M1453" i="1"/>
  <c r="R1453" i="1"/>
  <c r="K1454" i="1"/>
  <c r="L1454" i="1"/>
  <c r="M1454" i="1"/>
  <c r="R1454" i="1"/>
  <c r="K1455" i="1"/>
  <c r="L1455" i="1"/>
  <c r="M1455" i="1"/>
  <c r="R1455" i="1"/>
  <c r="K1456" i="1"/>
  <c r="L1456" i="1"/>
  <c r="M1456" i="1"/>
  <c r="R1456" i="1"/>
  <c r="K1457" i="1"/>
  <c r="L1457" i="1"/>
  <c r="M1457" i="1"/>
  <c r="R1457" i="1"/>
  <c r="K1459" i="1"/>
  <c r="L1459" i="1"/>
  <c r="M1459" i="1"/>
  <c r="R1459" i="1"/>
  <c r="K1460" i="1"/>
  <c r="L1460" i="1"/>
  <c r="M1460" i="1"/>
  <c r="R1460" i="1"/>
  <c r="K1461" i="1"/>
  <c r="L1461" i="1"/>
  <c r="M1461" i="1"/>
  <c r="R1461" i="1"/>
  <c r="K1462" i="1"/>
  <c r="L1462" i="1"/>
  <c r="M1462" i="1"/>
  <c r="R1462" i="1"/>
  <c r="K1463" i="1"/>
  <c r="L1463" i="1"/>
  <c r="M1463" i="1"/>
  <c r="R1463" i="1"/>
  <c r="K1464" i="1"/>
  <c r="L1464" i="1"/>
  <c r="M1464" i="1"/>
  <c r="R1464" i="1"/>
  <c r="K1465" i="1"/>
  <c r="L1465" i="1"/>
  <c r="M1465" i="1"/>
  <c r="R1465" i="1"/>
  <c r="K1466" i="1"/>
  <c r="L1466" i="1"/>
  <c r="M1466" i="1"/>
  <c r="R1466" i="1"/>
  <c r="K1467" i="1"/>
  <c r="L1467" i="1"/>
  <c r="M1467" i="1"/>
  <c r="R1467" i="1"/>
  <c r="K1468" i="1"/>
  <c r="L1468" i="1"/>
  <c r="M1468" i="1"/>
  <c r="R1468" i="1"/>
  <c r="K1470" i="1"/>
  <c r="L1470" i="1"/>
  <c r="M1470" i="1"/>
  <c r="R1470" i="1"/>
  <c r="K1471" i="1"/>
  <c r="L1471" i="1"/>
  <c r="M1471" i="1"/>
  <c r="R1471" i="1"/>
  <c r="K1472" i="1"/>
  <c r="L1472" i="1"/>
  <c r="M1472" i="1"/>
  <c r="R1472" i="1"/>
  <c r="K1473" i="1"/>
  <c r="L1473" i="1"/>
  <c r="M1473" i="1"/>
  <c r="R1473" i="1"/>
  <c r="K1474" i="1"/>
  <c r="L1474" i="1"/>
  <c r="M1474" i="1"/>
  <c r="R1474" i="1"/>
  <c r="K1475" i="1"/>
  <c r="L1475" i="1"/>
  <c r="M1475" i="1"/>
  <c r="R1475" i="1"/>
  <c r="K1478" i="1"/>
  <c r="L1478" i="1"/>
  <c r="M1478" i="1"/>
  <c r="R1478" i="1"/>
  <c r="K1479" i="1"/>
  <c r="L1479" i="1"/>
  <c r="M1479" i="1"/>
  <c r="R1479" i="1"/>
  <c r="K1480" i="1"/>
  <c r="L1480" i="1"/>
  <c r="M1480" i="1"/>
  <c r="R1480" i="1"/>
  <c r="K1481" i="1"/>
  <c r="L1481" i="1"/>
  <c r="M1481" i="1"/>
  <c r="R1481" i="1"/>
  <c r="K1482" i="1"/>
  <c r="L1482" i="1"/>
  <c r="M1482" i="1"/>
  <c r="R1482" i="1"/>
  <c r="K1483" i="1"/>
  <c r="L1483" i="1"/>
  <c r="M1483" i="1"/>
  <c r="R1483" i="1"/>
  <c r="K1484" i="1"/>
  <c r="L1484" i="1"/>
  <c r="M1484" i="1"/>
  <c r="R1484" i="1"/>
  <c r="K1486" i="1"/>
  <c r="L1486" i="1"/>
  <c r="M1486" i="1"/>
  <c r="R1486" i="1"/>
  <c r="K1487" i="1"/>
  <c r="L1487" i="1"/>
  <c r="M1487" i="1"/>
  <c r="R1487" i="1"/>
  <c r="K1489" i="1"/>
  <c r="L1489" i="1"/>
  <c r="M1489" i="1"/>
  <c r="R1489" i="1"/>
  <c r="K1490" i="1"/>
  <c r="L1490" i="1"/>
  <c r="M1490" i="1"/>
  <c r="R1490" i="1"/>
  <c r="K1491" i="1"/>
  <c r="L1491" i="1"/>
  <c r="M1491" i="1"/>
  <c r="R1491" i="1"/>
  <c r="K1492" i="1"/>
  <c r="L1492" i="1"/>
  <c r="M1492" i="1"/>
  <c r="R1492" i="1"/>
  <c r="K1493" i="1"/>
  <c r="L1493" i="1"/>
  <c r="M1493" i="1"/>
  <c r="R1493" i="1"/>
  <c r="K1494" i="1"/>
  <c r="L1494" i="1"/>
  <c r="M1494" i="1"/>
  <c r="R1494" i="1"/>
  <c r="K1495" i="1"/>
  <c r="L1495" i="1"/>
  <c r="M1495" i="1"/>
  <c r="R1495" i="1"/>
  <c r="K1496" i="1"/>
  <c r="L1496" i="1"/>
  <c r="M1496" i="1"/>
  <c r="R1496" i="1"/>
  <c r="K1497" i="1"/>
  <c r="L1497" i="1"/>
  <c r="M1497" i="1"/>
  <c r="R1497" i="1"/>
  <c r="K1501" i="1"/>
  <c r="L1501" i="1"/>
  <c r="M1501" i="1"/>
  <c r="R1501" i="1"/>
  <c r="K1504" i="1"/>
  <c r="L1504" i="1"/>
  <c r="M1504" i="1"/>
  <c r="R1504" i="1"/>
  <c r="K1505" i="1"/>
  <c r="L1505" i="1"/>
  <c r="M1505" i="1"/>
  <c r="R1505" i="1"/>
  <c r="K1506" i="1"/>
  <c r="L1506" i="1"/>
  <c r="M1506" i="1"/>
  <c r="R1506" i="1"/>
  <c r="K1507" i="1"/>
  <c r="L1507" i="1"/>
  <c r="M1507" i="1"/>
  <c r="R1507" i="1"/>
  <c r="K1508" i="1"/>
  <c r="L1508" i="1"/>
  <c r="M1508" i="1"/>
  <c r="R1508" i="1"/>
  <c r="K1509" i="1"/>
  <c r="L1509" i="1"/>
  <c r="M1509" i="1"/>
  <c r="R1509" i="1"/>
  <c r="K1510" i="1"/>
  <c r="L1510" i="1"/>
  <c r="M1510" i="1"/>
  <c r="R1510" i="1"/>
  <c r="K1512" i="1"/>
  <c r="L1512" i="1"/>
  <c r="M1512" i="1"/>
  <c r="R1512" i="1"/>
  <c r="K1513" i="1"/>
  <c r="L1513" i="1"/>
  <c r="M1513" i="1"/>
  <c r="R1513" i="1"/>
  <c r="K1514" i="1"/>
  <c r="L1514" i="1"/>
  <c r="M1514" i="1"/>
  <c r="R1514" i="1"/>
  <c r="K1515" i="1"/>
  <c r="L1515" i="1"/>
  <c r="M1515" i="1"/>
  <c r="R1515" i="1"/>
  <c r="K1518" i="1"/>
  <c r="L1518" i="1"/>
  <c r="M1518" i="1"/>
  <c r="R1518" i="1"/>
  <c r="K1521" i="1"/>
  <c r="L1521" i="1"/>
  <c r="M1521" i="1"/>
  <c r="R1521" i="1"/>
  <c r="K1523" i="1"/>
  <c r="L1523" i="1"/>
  <c r="M1523" i="1"/>
  <c r="R1523" i="1"/>
  <c r="K1525" i="1"/>
  <c r="L1525" i="1"/>
  <c r="M1525" i="1"/>
  <c r="R1525" i="1"/>
  <c r="K1526" i="1"/>
  <c r="L1526" i="1"/>
  <c r="M1526" i="1"/>
  <c r="R1526" i="1"/>
  <c r="K1528" i="1"/>
  <c r="L1528" i="1"/>
  <c r="M1528" i="1"/>
  <c r="R1528" i="1"/>
  <c r="K1533" i="1"/>
  <c r="L1533" i="1"/>
  <c r="M1533" i="1"/>
  <c r="R1533" i="1"/>
  <c r="K1534" i="1"/>
  <c r="L1534" i="1"/>
  <c r="M1534" i="1"/>
  <c r="R1534" i="1"/>
  <c r="K1535" i="1"/>
  <c r="L1535" i="1"/>
  <c r="M1535" i="1"/>
  <c r="R1535" i="1"/>
  <c r="K1536" i="1"/>
  <c r="L1536" i="1"/>
  <c r="M1536" i="1"/>
  <c r="R1536" i="1"/>
  <c r="K1537" i="1"/>
  <c r="L1537" i="1"/>
  <c r="M1537" i="1"/>
  <c r="R1537" i="1"/>
  <c r="K1538" i="1"/>
  <c r="L1538" i="1"/>
  <c r="M1538" i="1"/>
  <c r="R1538" i="1"/>
  <c r="K1540" i="1"/>
  <c r="L1540" i="1"/>
  <c r="M1540" i="1"/>
  <c r="R1540" i="1"/>
  <c r="K1541" i="1"/>
  <c r="L1541" i="1"/>
  <c r="M1541" i="1"/>
  <c r="R1541" i="1"/>
  <c r="K1542" i="1"/>
  <c r="L1542" i="1"/>
  <c r="M1542" i="1"/>
  <c r="R1542" i="1"/>
  <c r="K1544" i="1"/>
  <c r="L1544" i="1"/>
  <c r="M1544" i="1"/>
  <c r="R1544" i="1"/>
  <c r="K1545" i="1"/>
  <c r="L1545" i="1"/>
  <c r="M1545" i="1"/>
  <c r="R1545" i="1"/>
  <c r="K1546" i="1"/>
  <c r="L1546" i="1"/>
  <c r="M1546" i="1"/>
  <c r="R1546" i="1"/>
  <c r="K1547" i="1"/>
  <c r="L1547" i="1"/>
  <c r="M1547" i="1"/>
  <c r="R1547" i="1"/>
  <c r="K1548" i="1"/>
  <c r="L1548" i="1"/>
  <c r="M1548" i="1"/>
  <c r="R1548" i="1"/>
  <c r="K1550" i="1"/>
  <c r="L1550" i="1"/>
  <c r="M1550" i="1"/>
  <c r="R1550" i="1"/>
  <c r="K1551" i="1"/>
  <c r="L1551" i="1"/>
  <c r="M1551" i="1"/>
  <c r="R1551" i="1"/>
  <c r="K1552" i="1"/>
  <c r="L1552" i="1"/>
  <c r="M1552" i="1"/>
  <c r="R1552" i="1"/>
  <c r="K1553" i="1"/>
  <c r="L1553" i="1"/>
  <c r="M1553" i="1"/>
  <c r="R1553" i="1"/>
  <c r="K1555" i="1"/>
  <c r="L1555" i="1"/>
  <c r="M1555" i="1"/>
  <c r="R1555" i="1"/>
  <c r="K1556" i="1"/>
  <c r="L1556" i="1"/>
  <c r="M1556" i="1"/>
  <c r="R1556" i="1"/>
  <c r="K1557" i="1"/>
  <c r="L1557" i="1"/>
  <c r="M1557" i="1"/>
  <c r="R1557" i="1"/>
  <c r="K1558" i="1"/>
  <c r="L1558" i="1"/>
  <c r="M1558" i="1"/>
  <c r="R1558" i="1"/>
  <c r="K1561" i="1"/>
  <c r="L1561" i="1"/>
  <c r="M1561" i="1"/>
  <c r="R1561" i="1"/>
  <c r="K1562" i="1"/>
  <c r="L1562" i="1"/>
  <c r="M1562" i="1"/>
  <c r="R1562" i="1"/>
  <c r="K1563" i="1"/>
  <c r="L1563" i="1"/>
  <c r="M1563" i="1"/>
  <c r="R1563" i="1"/>
  <c r="K1565" i="1"/>
  <c r="L1565" i="1"/>
  <c r="M1565" i="1"/>
  <c r="R1565" i="1"/>
  <c r="K1566" i="1"/>
  <c r="L1566" i="1"/>
  <c r="M1566" i="1"/>
  <c r="R1566" i="1"/>
  <c r="K1567" i="1"/>
  <c r="L1567" i="1"/>
  <c r="M1567" i="1"/>
  <c r="R1567" i="1"/>
  <c r="K1568" i="1"/>
  <c r="L1568" i="1"/>
  <c r="M1568" i="1"/>
  <c r="R1568" i="1"/>
  <c r="K1571" i="1"/>
  <c r="L1571" i="1"/>
  <c r="M1571" i="1"/>
  <c r="R1571" i="1"/>
  <c r="K1572" i="1"/>
  <c r="L1572" i="1"/>
  <c r="M1572" i="1"/>
  <c r="R1572" i="1"/>
  <c r="K1573" i="1"/>
  <c r="L1573" i="1"/>
  <c r="M1573" i="1"/>
  <c r="R1573" i="1"/>
  <c r="K1574" i="1"/>
  <c r="L1574" i="1"/>
  <c r="M1574" i="1"/>
  <c r="R1574" i="1"/>
  <c r="K1575" i="1"/>
  <c r="L1575" i="1"/>
  <c r="M1575" i="1"/>
  <c r="R1575" i="1"/>
  <c r="K1576" i="1"/>
  <c r="L1576" i="1"/>
  <c r="M1576" i="1"/>
  <c r="R1576" i="1"/>
  <c r="K1578" i="1"/>
  <c r="L1578" i="1"/>
  <c r="M1578" i="1"/>
  <c r="R1578" i="1"/>
  <c r="K1579" i="1"/>
  <c r="L1579" i="1"/>
  <c r="M1579" i="1"/>
  <c r="R1579" i="1"/>
  <c r="K1580" i="1"/>
  <c r="L1580" i="1"/>
  <c r="M1580" i="1"/>
  <c r="R1580" i="1"/>
  <c r="K1581" i="1"/>
  <c r="L1581" i="1"/>
  <c r="M1581" i="1"/>
  <c r="R1581" i="1"/>
  <c r="K1582" i="1"/>
  <c r="L1582" i="1"/>
  <c r="M1582" i="1"/>
  <c r="R1582" i="1"/>
  <c r="K1583" i="1"/>
  <c r="L1583" i="1"/>
  <c r="M1583" i="1"/>
  <c r="R1583" i="1"/>
  <c r="K1586" i="1"/>
  <c r="L1586" i="1"/>
  <c r="M1586" i="1"/>
  <c r="R1586" i="1"/>
  <c r="K1587" i="1"/>
  <c r="L1587" i="1"/>
  <c r="M1587" i="1"/>
  <c r="R1587" i="1"/>
  <c r="K1590" i="1"/>
  <c r="L1590" i="1"/>
  <c r="M1590" i="1"/>
  <c r="R1590" i="1"/>
  <c r="K1591" i="1"/>
  <c r="L1591" i="1"/>
  <c r="M1591" i="1"/>
  <c r="R1591" i="1"/>
  <c r="K1592" i="1"/>
  <c r="L1592" i="1"/>
  <c r="M1592" i="1"/>
  <c r="R1592" i="1"/>
  <c r="K1593" i="1"/>
  <c r="L1593" i="1"/>
  <c r="M1593" i="1"/>
  <c r="R1593" i="1"/>
  <c r="K1594" i="1"/>
  <c r="L1594" i="1"/>
  <c r="M1594" i="1"/>
  <c r="R1594" i="1"/>
  <c r="K1596" i="1"/>
  <c r="L1596" i="1"/>
  <c r="M1596" i="1"/>
  <c r="K1597" i="1"/>
  <c r="L1597" i="1"/>
  <c r="M1597" i="1"/>
  <c r="R1597" i="1"/>
  <c r="K1598" i="1"/>
  <c r="L1598" i="1"/>
  <c r="M1598" i="1"/>
  <c r="R1598" i="1"/>
  <c r="K1599" i="1"/>
  <c r="L1599" i="1"/>
  <c r="M1599" i="1"/>
  <c r="R1599" i="1"/>
  <c r="K1600" i="1"/>
  <c r="L1600" i="1"/>
  <c r="M1600" i="1"/>
  <c r="R1600" i="1"/>
  <c r="K1603" i="1"/>
  <c r="L1603" i="1"/>
  <c r="M1603" i="1"/>
  <c r="R1603" i="1"/>
  <c r="K1604" i="1"/>
  <c r="L1604" i="1"/>
  <c r="M1604" i="1"/>
  <c r="R1604" i="1"/>
  <c r="K1606" i="1"/>
  <c r="L1606" i="1"/>
  <c r="M1606" i="1"/>
  <c r="R1606" i="1"/>
  <c r="K1607" i="1"/>
  <c r="L1607" i="1"/>
  <c r="M1607" i="1"/>
  <c r="R1607" i="1"/>
  <c r="K1608" i="1"/>
  <c r="L1608" i="1"/>
  <c r="M1608" i="1"/>
  <c r="R1608" i="1"/>
  <c r="K1609" i="1"/>
  <c r="L1609" i="1"/>
  <c r="M1609" i="1"/>
  <c r="K1610" i="1"/>
  <c r="L1610" i="1"/>
  <c r="M1610" i="1"/>
  <c r="R1610" i="1"/>
  <c r="K1611" i="1"/>
  <c r="L1611" i="1"/>
  <c r="M1611" i="1"/>
  <c r="R1611" i="1"/>
  <c r="K1613" i="1"/>
  <c r="L1613" i="1"/>
  <c r="M1613" i="1"/>
  <c r="R1613" i="1"/>
  <c r="K1617" i="1"/>
  <c r="L1617" i="1"/>
  <c r="M1617" i="1"/>
  <c r="R1617" i="1"/>
  <c r="K1618" i="1"/>
  <c r="L1618" i="1"/>
  <c r="M1618" i="1"/>
  <c r="R1618" i="1"/>
  <c r="K1619" i="1"/>
  <c r="L1619" i="1"/>
  <c r="M1619" i="1"/>
  <c r="R1619" i="1"/>
  <c r="K1620" i="1"/>
  <c r="L1620" i="1"/>
  <c r="M1620" i="1"/>
  <c r="R1620" i="1"/>
  <c r="K1621" i="1"/>
  <c r="L1621" i="1"/>
  <c r="M1621" i="1"/>
  <c r="R1621" i="1"/>
  <c r="K1622" i="1"/>
  <c r="L1622" i="1"/>
  <c r="M1622" i="1"/>
  <c r="R1622" i="1"/>
  <c r="K1624" i="1"/>
  <c r="L1624" i="1"/>
  <c r="M1624" i="1"/>
  <c r="R1624" i="1"/>
  <c r="K1625" i="1"/>
  <c r="L1625" i="1"/>
  <c r="M1625" i="1"/>
  <c r="R1625" i="1"/>
  <c r="K1626" i="1"/>
  <c r="L1626" i="1"/>
  <c r="M1626" i="1"/>
  <c r="R1626" i="1"/>
  <c r="K1627" i="1"/>
  <c r="L1627" i="1"/>
  <c r="M1627" i="1"/>
  <c r="R1627" i="1"/>
  <c r="K1628" i="1"/>
  <c r="L1628" i="1"/>
  <c r="M1628" i="1"/>
  <c r="R1628" i="1"/>
  <c r="K1629" i="1"/>
  <c r="L1629" i="1"/>
  <c r="M1629" i="1"/>
  <c r="R1629" i="1"/>
  <c r="K1630" i="1"/>
  <c r="L1630" i="1"/>
  <c r="M1630" i="1"/>
  <c r="R1630" i="1"/>
  <c r="K1632" i="1"/>
  <c r="L1632" i="1"/>
  <c r="M1632" i="1"/>
  <c r="R1632" i="1"/>
  <c r="K1633" i="1"/>
  <c r="L1633" i="1"/>
  <c r="M1633" i="1"/>
  <c r="R1633" i="1"/>
  <c r="K1634" i="1"/>
  <c r="L1634" i="1"/>
  <c r="M1634" i="1"/>
  <c r="R1634" i="1"/>
  <c r="K1635" i="1"/>
  <c r="L1635" i="1"/>
  <c r="M1635" i="1"/>
  <c r="R1635" i="1"/>
  <c r="K1636" i="1"/>
  <c r="L1636" i="1"/>
  <c r="M1636" i="1"/>
  <c r="R1636" i="1"/>
  <c r="K1637" i="1"/>
  <c r="L1637" i="1"/>
  <c r="M1637" i="1"/>
  <c r="R1637" i="1"/>
  <c r="K1638" i="1"/>
  <c r="L1638" i="1"/>
  <c r="M1638" i="1"/>
  <c r="R1638" i="1"/>
  <c r="K1640" i="1"/>
  <c r="L1640" i="1"/>
  <c r="M1640" i="1"/>
  <c r="R1640" i="1"/>
  <c r="K1641" i="1"/>
  <c r="L1641" i="1"/>
  <c r="M1641" i="1"/>
  <c r="R1641" i="1"/>
  <c r="K1642" i="1"/>
  <c r="L1642" i="1"/>
  <c r="M1642" i="1"/>
  <c r="R1642" i="1"/>
  <c r="K1643" i="1"/>
  <c r="L1643" i="1"/>
  <c r="M1643" i="1"/>
  <c r="R1643" i="1"/>
  <c r="K1645" i="1"/>
  <c r="L1645" i="1"/>
  <c r="M1645" i="1"/>
  <c r="R1645" i="1"/>
  <c r="K1646" i="1"/>
  <c r="L1646" i="1"/>
  <c r="M1646" i="1"/>
  <c r="R1646" i="1"/>
  <c r="K1647" i="1"/>
  <c r="L1647" i="1"/>
  <c r="M1647" i="1"/>
  <c r="R1647" i="1"/>
  <c r="K1648" i="1"/>
  <c r="L1648" i="1"/>
  <c r="M1648" i="1"/>
  <c r="R1648" i="1"/>
  <c r="K1649" i="1"/>
  <c r="L1649" i="1"/>
  <c r="M1649" i="1"/>
  <c r="R1649" i="1"/>
  <c r="K1650" i="1"/>
  <c r="L1650" i="1"/>
  <c r="M1650" i="1"/>
  <c r="R1650" i="1"/>
  <c r="K1651" i="1"/>
  <c r="L1651" i="1"/>
  <c r="M1651" i="1"/>
  <c r="R1651" i="1"/>
  <c r="K1653" i="1"/>
  <c r="L1653" i="1"/>
  <c r="M1653" i="1"/>
  <c r="R1653" i="1"/>
  <c r="K1654" i="1"/>
  <c r="L1654" i="1"/>
  <c r="M1654" i="1"/>
  <c r="R1654" i="1"/>
  <c r="K1655" i="1"/>
  <c r="L1655" i="1"/>
  <c r="M1655" i="1"/>
  <c r="R1655" i="1"/>
  <c r="K1656" i="1"/>
  <c r="L1656" i="1"/>
  <c r="M1656" i="1"/>
  <c r="R1656" i="1"/>
  <c r="K1657" i="1"/>
  <c r="L1657" i="1"/>
  <c r="M1657" i="1"/>
  <c r="R1657" i="1"/>
  <c r="K1658" i="1"/>
  <c r="L1658" i="1"/>
  <c r="M1658" i="1"/>
  <c r="R1658" i="1"/>
  <c r="K1659" i="1"/>
  <c r="L1659" i="1"/>
  <c r="M1659" i="1"/>
  <c r="R1659" i="1"/>
  <c r="K1660" i="1"/>
  <c r="L1660" i="1"/>
  <c r="M1660" i="1"/>
  <c r="R1660" i="1"/>
  <c r="K1662" i="1"/>
  <c r="L1662" i="1"/>
  <c r="M1662" i="1"/>
  <c r="R1662" i="1"/>
  <c r="K1663" i="1"/>
  <c r="L1663" i="1"/>
  <c r="M1663" i="1"/>
  <c r="R1663" i="1"/>
  <c r="K1664" i="1"/>
  <c r="L1664" i="1"/>
  <c r="M1664" i="1"/>
  <c r="R1664" i="1"/>
  <c r="K1665" i="1"/>
  <c r="L1665" i="1"/>
  <c r="M1665" i="1"/>
  <c r="R1665" i="1"/>
  <c r="K1666" i="1"/>
  <c r="L1666" i="1"/>
  <c r="M1666" i="1"/>
  <c r="R1666" i="1"/>
  <c r="K1667" i="1"/>
  <c r="L1667" i="1"/>
  <c r="M1667" i="1"/>
  <c r="R1667" i="1"/>
  <c r="K1668" i="1"/>
  <c r="L1668" i="1"/>
  <c r="M1668" i="1"/>
  <c r="R1668" i="1"/>
  <c r="K1670" i="1"/>
  <c r="L1670" i="1"/>
  <c r="M1670" i="1"/>
  <c r="R1670" i="1"/>
  <c r="K1671" i="1"/>
  <c r="L1671" i="1"/>
  <c r="M1671" i="1"/>
  <c r="R1671" i="1"/>
  <c r="K1672" i="1"/>
  <c r="L1672" i="1"/>
  <c r="M1672" i="1"/>
  <c r="R1672" i="1"/>
  <c r="K1673" i="1"/>
  <c r="L1673" i="1"/>
  <c r="M1673" i="1"/>
  <c r="R1673" i="1"/>
  <c r="K1674" i="1"/>
  <c r="L1674" i="1"/>
  <c r="M1674" i="1"/>
  <c r="R1674" i="1"/>
  <c r="K1675" i="1"/>
  <c r="L1675" i="1"/>
  <c r="M1675" i="1"/>
  <c r="R1675" i="1"/>
  <c r="K1676" i="1"/>
  <c r="L1676" i="1"/>
  <c r="M1676" i="1"/>
  <c r="R1676" i="1"/>
  <c r="K1677" i="1"/>
  <c r="L1677" i="1"/>
  <c r="M1677" i="1"/>
  <c r="R1677" i="1"/>
  <c r="K1679" i="1"/>
  <c r="L1679" i="1"/>
  <c r="M1679" i="1"/>
  <c r="R1679" i="1"/>
  <c r="K1680" i="1"/>
  <c r="L1680" i="1"/>
  <c r="M1680" i="1"/>
  <c r="R1680" i="1"/>
  <c r="K1684" i="1"/>
  <c r="L1684" i="1"/>
  <c r="M1684" i="1"/>
  <c r="R1684" i="1"/>
  <c r="K1685" i="1"/>
  <c r="L1685" i="1"/>
  <c r="M1685" i="1"/>
  <c r="R1685" i="1"/>
  <c r="K1686" i="1"/>
  <c r="L1686" i="1"/>
  <c r="M1686" i="1"/>
  <c r="R1686" i="1"/>
  <c r="K1688" i="1"/>
  <c r="L1688" i="1"/>
  <c r="M1688" i="1"/>
  <c r="R1688" i="1"/>
  <c r="K1689" i="1"/>
  <c r="L1689" i="1"/>
  <c r="M1689" i="1"/>
  <c r="R1689" i="1"/>
  <c r="K1690" i="1"/>
  <c r="L1690" i="1"/>
  <c r="M1690" i="1"/>
  <c r="R1690" i="1"/>
  <c r="K1692" i="1"/>
  <c r="L1692" i="1"/>
  <c r="M1692" i="1"/>
  <c r="R1692" i="1"/>
  <c r="K1693" i="1"/>
  <c r="L1693" i="1"/>
  <c r="M1693" i="1"/>
  <c r="R1693" i="1"/>
  <c r="K1694" i="1"/>
  <c r="L1694" i="1"/>
  <c r="M1694" i="1"/>
  <c r="R1694" i="1"/>
  <c r="K1696" i="1"/>
  <c r="L1696" i="1"/>
  <c r="M1696" i="1"/>
  <c r="R1696" i="1"/>
  <c r="K1697" i="1"/>
  <c r="L1697" i="1"/>
  <c r="M1697" i="1"/>
  <c r="R1697" i="1"/>
  <c r="K1698" i="1"/>
  <c r="L1698" i="1"/>
  <c r="M1698" i="1"/>
  <c r="R1698" i="1"/>
  <c r="K1700" i="1"/>
  <c r="L1700" i="1"/>
  <c r="M1700" i="1"/>
  <c r="R1700" i="1"/>
  <c r="K1701" i="1"/>
  <c r="L1701" i="1"/>
  <c r="M1701" i="1"/>
  <c r="R1701" i="1"/>
  <c r="K1702" i="1"/>
  <c r="L1702" i="1"/>
  <c r="M1702" i="1"/>
  <c r="R1702" i="1"/>
  <c r="K1704" i="1"/>
  <c r="L1704" i="1"/>
  <c r="M1704" i="1"/>
  <c r="R1704" i="1"/>
  <c r="K1705" i="1"/>
  <c r="L1705" i="1"/>
  <c r="M1705" i="1"/>
  <c r="R1705" i="1"/>
  <c r="K1707" i="1"/>
  <c r="L1707" i="1"/>
  <c r="M1707" i="1"/>
  <c r="R1707" i="1"/>
  <c r="K1708" i="1"/>
  <c r="L1708" i="1"/>
  <c r="M1708" i="1"/>
  <c r="R1708" i="1"/>
  <c r="K1710" i="1"/>
  <c r="L1710" i="1"/>
  <c r="M1710" i="1"/>
  <c r="R1710" i="1"/>
  <c r="K1714" i="1"/>
  <c r="L1714" i="1"/>
  <c r="M1714" i="1"/>
  <c r="R1714" i="1"/>
  <c r="K1715" i="1"/>
  <c r="L1715" i="1"/>
  <c r="M1715" i="1"/>
  <c r="R1715" i="1"/>
  <c r="K1716" i="1"/>
  <c r="L1716" i="1"/>
  <c r="M1716" i="1"/>
  <c r="R1716" i="1"/>
  <c r="K1718" i="1"/>
  <c r="L1718" i="1"/>
  <c r="M1718" i="1"/>
  <c r="R1718" i="1"/>
  <c r="K1719" i="1"/>
  <c r="L1719" i="1"/>
  <c r="M1719" i="1"/>
  <c r="R1719" i="1"/>
  <c r="K1721" i="1"/>
  <c r="L1721" i="1"/>
  <c r="M1721" i="1"/>
  <c r="R1721" i="1"/>
  <c r="K1723" i="1"/>
  <c r="L1723" i="1"/>
  <c r="M1723" i="1"/>
  <c r="R1723" i="1"/>
  <c r="K1727" i="1"/>
  <c r="L1727" i="1"/>
  <c r="M1727" i="1"/>
  <c r="R1727" i="1"/>
  <c r="K1728" i="1"/>
  <c r="L1728" i="1"/>
  <c r="M1728" i="1"/>
  <c r="R1728" i="1"/>
  <c r="K1729" i="1"/>
  <c r="L1729" i="1"/>
  <c r="M1729" i="1"/>
  <c r="R1729" i="1"/>
  <c r="K1730" i="1"/>
  <c r="L1730" i="1"/>
  <c r="M1730" i="1"/>
  <c r="R1730" i="1"/>
  <c r="K1731" i="1"/>
  <c r="L1731" i="1"/>
  <c r="M1731" i="1"/>
  <c r="R1731" i="1"/>
  <c r="K1732" i="1"/>
  <c r="L1732" i="1"/>
  <c r="M1732" i="1"/>
  <c r="R1732" i="1"/>
  <c r="K1733" i="1"/>
  <c r="L1733" i="1"/>
  <c r="M1733" i="1"/>
  <c r="R1733" i="1"/>
  <c r="K1734" i="1"/>
  <c r="L1734" i="1"/>
  <c r="M1734" i="1"/>
  <c r="R1734" i="1"/>
  <c r="K1737" i="1"/>
  <c r="L1737" i="1"/>
  <c r="M1737" i="1"/>
  <c r="R1737" i="1"/>
  <c r="K1738" i="1"/>
  <c r="L1738" i="1"/>
  <c r="M1738" i="1"/>
  <c r="R1738" i="1"/>
  <c r="K1739" i="1"/>
  <c r="L1739" i="1"/>
  <c r="M1739" i="1"/>
  <c r="R1739" i="1"/>
  <c r="K1740" i="1"/>
  <c r="L1740" i="1"/>
  <c r="M1740" i="1"/>
  <c r="R1740" i="1"/>
  <c r="K1741" i="1"/>
  <c r="L1741" i="1"/>
  <c r="M1741" i="1"/>
  <c r="R1741" i="1"/>
  <c r="K1742" i="1"/>
  <c r="L1742" i="1"/>
  <c r="M1742" i="1"/>
  <c r="R1742" i="1"/>
  <c r="K1743" i="1"/>
  <c r="L1743" i="1"/>
  <c r="M1743" i="1"/>
  <c r="R1743" i="1"/>
  <c r="K1744" i="1"/>
  <c r="L1744" i="1"/>
  <c r="M1744" i="1"/>
  <c r="R1744" i="1"/>
  <c r="K1747" i="1"/>
  <c r="L1747" i="1"/>
  <c r="M1747" i="1"/>
  <c r="R1747" i="1"/>
  <c r="K1748" i="1"/>
  <c r="L1748" i="1"/>
  <c r="M1748" i="1"/>
  <c r="R1748" i="1"/>
  <c r="K1749" i="1"/>
  <c r="L1749" i="1"/>
  <c r="M1749" i="1"/>
  <c r="R1749" i="1"/>
  <c r="K1750" i="1"/>
  <c r="L1750" i="1"/>
  <c r="M1750" i="1"/>
  <c r="R1750" i="1"/>
  <c r="K1751" i="1"/>
  <c r="L1751" i="1"/>
  <c r="M1751" i="1"/>
  <c r="R1751" i="1"/>
  <c r="K1752" i="1"/>
  <c r="L1752" i="1"/>
  <c r="M1752" i="1"/>
  <c r="R1752" i="1"/>
  <c r="K1753" i="1"/>
  <c r="L1753" i="1"/>
  <c r="M1753" i="1"/>
  <c r="R1753" i="1"/>
  <c r="K1754" i="1"/>
  <c r="L1754" i="1"/>
  <c r="M1754" i="1"/>
  <c r="R1754" i="1"/>
  <c r="K1758" i="1"/>
  <c r="L1758" i="1"/>
  <c r="M1758" i="1"/>
  <c r="R1758" i="1"/>
  <c r="K1759" i="1"/>
  <c r="L1759" i="1"/>
  <c r="M1759" i="1"/>
  <c r="R1759" i="1"/>
  <c r="K1761" i="1"/>
  <c r="L1761" i="1"/>
  <c r="M1761" i="1"/>
  <c r="R1761" i="1"/>
  <c r="K1764" i="1"/>
  <c r="L1764" i="1"/>
  <c r="M1764" i="1"/>
  <c r="R1764" i="1"/>
  <c r="K1765" i="1"/>
  <c r="L1765" i="1"/>
  <c r="M1765" i="1"/>
  <c r="R1765" i="1"/>
  <c r="K1766" i="1"/>
  <c r="L1766" i="1"/>
  <c r="M1766" i="1"/>
  <c r="R1766" i="1"/>
  <c r="K1767" i="1"/>
  <c r="L1767" i="1"/>
  <c r="M1767" i="1"/>
  <c r="R1767" i="1"/>
  <c r="K1768" i="1"/>
  <c r="L1768" i="1"/>
  <c r="M1768" i="1"/>
  <c r="R1768" i="1"/>
  <c r="K1769" i="1"/>
  <c r="L1769" i="1"/>
  <c r="M1769" i="1"/>
  <c r="R1769" i="1"/>
  <c r="K1770" i="1"/>
  <c r="L1770" i="1"/>
  <c r="M1770" i="1"/>
  <c r="R1770" i="1"/>
  <c r="K1771" i="1"/>
  <c r="L1771" i="1"/>
  <c r="M1771" i="1"/>
  <c r="R1771" i="1"/>
  <c r="K1772" i="1"/>
  <c r="L1772" i="1"/>
  <c r="M1772" i="1"/>
  <c r="R1772" i="1"/>
  <c r="K1773" i="1"/>
  <c r="L1773" i="1"/>
  <c r="M1773" i="1"/>
  <c r="R1773" i="1"/>
  <c r="K1774" i="1"/>
  <c r="L1774" i="1"/>
  <c r="M1774" i="1"/>
  <c r="R1774" i="1"/>
  <c r="K1775" i="1"/>
  <c r="L1775" i="1"/>
  <c r="M1775" i="1"/>
  <c r="R1775" i="1"/>
  <c r="K1776" i="1"/>
  <c r="L1776" i="1"/>
  <c r="M1776" i="1"/>
  <c r="R1776" i="1"/>
  <c r="K1777" i="1"/>
  <c r="L1777" i="1"/>
  <c r="M1777" i="1"/>
  <c r="R1777" i="1"/>
  <c r="K1778" i="1"/>
  <c r="L1778" i="1"/>
  <c r="M1778" i="1"/>
  <c r="R1778" i="1"/>
  <c r="K1782" i="1"/>
  <c r="L1782" i="1"/>
  <c r="M1782" i="1"/>
  <c r="R1782" i="1"/>
  <c r="K1783" i="1"/>
  <c r="L1783" i="1"/>
  <c r="M1783" i="1"/>
  <c r="R1783" i="1"/>
  <c r="K1784" i="1"/>
  <c r="L1784" i="1"/>
  <c r="M1784" i="1"/>
  <c r="R1784" i="1"/>
  <c r="K1786" i="1"/>
  <c r="L1786" i="1"/>
  <c r="M1786" i="1"/>
  <c r="R1786" i="1"/>
  <c r="K1787" i="1"/>
  <c r="L1787" i="1"/>
  <c r="M1787" i="1"/>
  <c r="R1787" i="1"/>
  <c r="K1788" i="1"/>
  <c r="L1788" i="1"/>
  <c r="M1788" i="1"/>
  <c r="R1788" i="1"/>
  <c r="K1789" i="1"/>
  <c r="L1789" i="1"/>
  <c r="M1789" i="1"/>
  <c r="R1789" i="1"/>
  <c r="K1792" i="1"/>
  <c r="L1792" i="1"/>
  <c r="M1792" i="1"/>
  <c r="R1792" i="1"/>
  <c r="K1793" i="1"/>
  <c r="L1793" i="1"/>
  <c r="M1793" i="1"/>
  <c r="R1793" i="1"/>
  <c r="K1795" i="1"/>
  <c r="L1795" i="1"/>
  <c r="M1795" i="1"/>
  <c r="R1795" i="1"/>
  <c r="K1797" i="1"/>
  <c r="L1797" i="1"/>
  <c r="M1797" i="1"/>
  <c r="R1797" i="1"/>
  <c r="K1798" i="1"/>
  <c r="L1798" i="1"/>
  <c r="M1798" i="1"/>
  <c r="R1798" i="1"/>
  <c r="K1799" i="1"/>
  <c r="L1799" i="1"/>
  <c r="M1799" i="1"/>
  <c r="R1799" i="1"/>
  <c r="K1800" i="1"/>
  <c r="L1800" i="1"/>
  <c r="M1800" i="1"/>
  <c r="R1800" i="1"/>
  <c r="K1801" i="1"/>
  <c r="L1801" i="1"/>
  <c r="M1801" i="1"/>
  <c r="R1801" i="1"/>
  <c r="K1803" i="1"/>
  <c r="L1803" i="1"/>
  <c r="M1803" i="1"/>
  <c r="R1803" i="1"/>
  <c r="K1804" i="1"/>
  <c r="L1804" i="1"/>
  <c r="M1804" i="1"/>
  <c r="R1804" i="1"/>
  <c r="K1805" i="1"/>
  <c r="L1805" i="1"/>
  <c r="M1805" i="1"/>
  <c r="R1805" i="1"/>
  <c r="K1806" i="1"/>
  <c r="L1806" i="1"/>
  <c r="M1806" i="1"/>
  <c r="R1806" i="1"/>
  <c r="K1807" i="1"/>
  <c r="L1807" i="1"/>
  <c r="M1807" i="1"/>
  <c r="R1807" i="1"/>
  <c r="K1808" i="1"/>
  <c r="L1808" i="1"/>
  <c r="M1808" i="1"/>
  <c r="R1808" i="1"/>
  <c r="K1811" i="1"/>
  <c r="L1811" i="1"/>
  <c r="M1811" i="1"/>
  <c r="R1811" i="1"/>
  <c r="K1812" i="1"/>
  <c r="L1812" i="1"/>
  <c r="M1812" i="1"/>
  <c r="R1812" i="1"/>
  <c r="K1813" i="1"/>
  <c r="L1813" i="1"/>
  <c r="M1813" i="1"/>
  <c r="R1813" i="1"/>
  <c r="K1814" i="1"/>
  <c r="L1814" i="1"/>
  <c r="M1814" i="1"/>
  <c r="R1814" i="1"/>
  <c r="K1815" i="1"/>
  <c r="L1815" i="1"/>
  <c r="M1815" i="1"/>
  <c r="R1815" i="1"/>
  <c r="K1817" i="1"/>
  <c r="L1817" i="1"/>
  <c r="M1817" i="1"/>
  <c r="R1817" i="1"/>
  <c r="K1818" i="1"/>
  <c r="L1818" i="1"/>
  <c r="M1818" i="1"/>
  <c r="R1818" i="1"/>
  <c r="K1819" i="1"/>
  <c r="L1819" i="1"/>
  <c r="M1819" i="1"/>
  <c r="R1819" i="1"/>
  <c r="K1820" i="1"/>
  <c r="L1820" i="1"/>
  <c r="M1820" i="1"/>
  <c r="R1820" i="1"/>
  <c r="K1822" i="1"/>
  <c r="L1822" i="1"/>
  <c r="M1822" i="1"/>
  <c r="R1822" i="1"/>
  <c r="K1824" i="1"/>
  <c r="L1824" i="1"/>
  <c r="M1824" i="1"/>
  <c r="R1824" i="1"/>
  <c r="K1825" i="1"/>
  <c r="L1825" i="1"/>
  <c r="M1825" i="1"/>
  <c r="R1825" i="1"/>
  <c r="K1826" i="1"/>
  <c r="L1826" i="1"/>
  <c r="M1826" i="1"/>
  <c r="R1826" i="1"/>
  <c r="K1827" i="1"/>
  <c r="L1827" i="1"/>
  <c r="M1827" i="1"/>
  <c r="R1827" i="1"/>
  <c r="K1828" i="1"/>
  <c r="L1828" i="1"/>
  <c r="M1828" i="1"/>
  <c r="R1828" i="1"/>
  <c r="K1829" i="1"/>
  <c r="L1829" i="1"/>
  <c r="M1829" i="1"/>
  <c r="R1829" i="1"/>
  <c r="K1830" i="1"/>
  <c r="L1830" i="1"/>
  <c r="M1830" i="1"/>
  <c r="R1830" i="1"/>
  <c r="K1832" i="1"/>
  <c r="L1832" i="1"/>
  <c r="M1832" i="1"/>
  <c r="R1832" i="1"/>
  <c r="K1833" i="1"/>
  <c r="L1833" i="1"/>
  <c r="M1833" i="1"/>
  <c r="R1833" i="1"/>
  <c r="K1834" i="1"/>
  <c r="L1834" i="1"/>
  <c r="M1834" i="1"/>
  <c r="R1834" i="1"/>
  <c r="K1835" i="1"/>
  <c r="L1835" i="1"/>
  <c r="M1835" i="1"/>
  <c r="R1835" i="1"/>
  <c r="K1837" i="1"/>
  <c r="L1837" i="1"/>
  <c r="M1837" i="1"/>
  <c r="R1837" i="1"/>
  <c r="K1838" i="1"/>
  <c r="L1838" i="1"/>
  <c r="M1838" i="1"/>
  <c r="R1838" i="1"/>
  <c r="K1839" i="1"/>
  <c r="L1839" i="1"/>
  <c r="M1839" i="1"/>
  <c r="R1839" i="1"/>
  <c r="K1841" i="1"/>
  <c r="L1841" i="1"/>
  <c r="M1841" i="1"/>
  <c r="R1841" i="1"/>
  <c r="K1842" i="1"/>
  <c r="L1842" i="1"/>
  <c r="M1842" i="1"/>
  <c r="R1842" i="1"/>
  <c r="K1843" i="1"/>
  <c r="L1843" i="1"/>
  <c r="M1843" i="1"/>
  <c r="R1843" i="1"/>
  <c r="K1844" i="1"/>
  <c r="L1844" i="1"/>
  <c r="M1844" i="1"/>
  <c r="R1844" i="1"/>
  <c r="K1845" i="1"/>
  <c r="L1845" i="1"/>
  <c r="M1845" i="1"/>
  <c r="R1845" i="1"/>
  <c r="K1846" i="1"/>
  <c r="L1846" i="1"/>
  <c r="M1846" i="1"/>
  <c r="R1846" i="1"/>
  <c r="K1847" i="1"/>
  <c r="L1847" i="1"/>
  <c r="M1847" i="1"/>
  <c r="R1847" i="1"/>
  <c r="K1848" i="1"/>
  <c r="L1848" i="1"/>
  <c r="M1848" i="1"/>
  <c r="R1848" i="1"/>
  <c r="K1849" i="1"/>
  <c r="L1849" i="1"/>
  <c r="M1849" i="1"/>
  <c r="R1849" i="1"/>
  <c r="K1851" i="1"/>
  <c r="L1851" i="1"/>
  <c r="M1851" i="1"/>
  <c r="R1851" i="1"/>
  <c r="K1852" i="1"/>
  <c r="L1852" i="1"/>
  <c r="M1852" i="1"/>
  <c r="R1852" i="1"/>
  <c r="K1853" i="1"/>
  <c r="L1853" i="1"/>
  <c r="M1853" i="1"/>
  <c r="R1853" i="1"/>
  <c r="K1855" i="1"/>
  <c r="L1855" i="1"/>
  <c r="M1855" i="1"/>
  <c r="R1855" i="1"/>
  <c r="K1856" i="1"/>
  <c r="L1856" i="1"/>
  <c r="M1856" i="1"/>
  <c r="R1856" i="1"/>
  <c r="K1857" i="1"/>
  <c r="L1857" i="1"/>
  <c r="M1857" i="1"/>
  <c r="R1857" i="1"/>
  <c r="K1858" i="1"/>
  <c r="L1858" i="1"/>
  <c r="M1858" i="1"/>
  <c r="R1858" i="1"/>
  <c r="K1859" i="1"/>
  <c r="L1859" i="1"/>
  <c r="M1859" i="1"/>
  <c r="R1859" i="1"/>
  <c r="K1863" i="1"/>
  <c r="L1863" i="1"/>
  <c r="M1863" i="1"/>
  <c r="R1863" i="1"/>
  <c r="K1864" i="1"/>
  <c r="L1864" i="1"/>
  <c r="M1864" i="1"/>
  <c r="R1864" i="1"/>
  <c r="K1865" i="1"/>
  <c r="L1865" i="1"/>
  <c r="M1865" i="1"/>
  <c r="R1865" i="1"/>
  <c r="K1867" i="1"/>
  <c r="L1867" i="1"/>
  <c r="M1867" i="1"/>
  <c r="R1867" i="1"/>
  <c r="K1869" i="1"/>
  <c r="L1869" i="1"/>
  <c r="M1869" i="1"/>
  <c r="R1869" i="1"/>
  <c r="K1870" i="1"/>
  <c r="L1870" i="1"/>
  <c r="M1870" i="1"/>
  <c r="R1870" i="1"/>
  <c r="K1871" i="1"/>
  <c r="L1871" i="1"/>
  <c r="M1871" i="1"/>
  <c r="R1871" i="1"/>
  <c r="K1874" i="1"/>
  <c r="L1874" i="1"/>
  <c r="M1874" i="1"/>
  <c r="R1874" i="1"/>
  <c r="K1875" i="1"/>
  <c r="L1875" i="1"/>
  <c r="M1875" i="1"/>
  <c r="R1875" i="1"/>
  <c r="K1876" i="1"/>
  <c r="L1876" i="1"/>
  <c r="M1876" i="1"/>
  <c r="R1876" i="1"/>
  <c r="K1877" i="1"/>
  <c r="L1877" i="1"/>
  <c r="M1877" i="1"/>
  <c r="R1877" i="1"/>
  <c r="K1879" i="1"/>
  <c r="L1879" i="1"/>
  <c r="M1879" i="1"/>
  <c r="R1879" i="1"/>
  <c r="K1880" i="1"/>
  <c r="L1880" i="1"/>
  <c r="M1880" i="1"/>
  <c r="R1880" i="1"/>
  <c r="K1881" i="1"/>
  <c r="L1881" i="1"/>
  <c r="M1881" i="1"/>
  <c r="R1881" i="1"/>
  <c r="K1882" i="1"/>
  <c r="L1882" i="1"/>
  <c r="M1882" i="1"/>
  <c r="R1882" i="1"/>
  <c r="K1883" i="1"/>
  <c r="L1883" i="1"/>
  <c r="M1883" i="1"/>
  <c r="R1883" i="1"/>
  <c r="K1884" i="1"/>
  <c r="L1884" i="1"/>
  <c r="M1884" i="1"/>
  <c r="R1884" i="1"/>
  <c r="K1885" i="1"/>
  <c r="L1885" i="1"/>
  <c r="M1885" i="1"/>
  <c r="R1885" i="1"/>
  <c r="K1886" i="1"/>
  <c r="L1886" i="1"/>
  <c r="M1886" i="1"/>
  <c r="R1886" i="1"/>
  <c r="K1887" i="1"/>
  <c r="L1887" i="1"/>
  <c r="M1887" i="1"/>
  <c r="R1887" i="1"/>
  <c r="K1888" i="1"/>
  <c r="L1888" i="1"/>
  <c r="M1888" i="1"/>
  <c r="R1888" i="1"/>
  <c r="K1889" i="1"/>
  <c r="L1889" i="1"/>
  <c r="M1889" i="1"/>
  <c r="R1889" i="1"/>
  <c r="K1890" i="1"/>
  <c r="L1890" i="1"/>
  <c r="M1890" i="1"/>
  <c r="R1890" i="1"/>
  <c r="K1891" i="1"/>
  <c r="L1891" i="1"/>
  <c r="M1891" i="1"/>
  <c r="R1891" i="1"/>
  <c r="K1892" i="1"/>
  <c r="L1892" i="1"/>
  <c r="M1892" i="1"/>
  <c r="R1892" i="1"/>
  <c r="K1893" i="1"/>
  <c r="L1893" i="1"/>
  <c r="M1893" i="1"/>
  <c r="R1893" i="1"/>
  <c r="K1894" i="1"/>
  <c r="L1894" i="1"/>
  <c r="M1894" i="1"/>
  <c r="R1894" i="1"/>
  <c r="K1895" i="1"/>
  <c r="L1895" i="1"/>
  <c r="M1895" i="1"/>
  <c r="R1895" i="1"/>
  <c r="K1896" i="1"/>
  <c r="L1896" i="1"/>
  <c r="M1896" i="1"/>
  <c r="R1896" i="1"/>
  <c r="K1897" i="1"/>
  <c r="L1897" i="1"/>
  <c r="M1897" i="1"/>
  <c r="R1897" i="1"/>
  <c r="K1898" i="1"/>
  <c r="L1898" i="1"/>
  <c r="M1898" i="1"/>
  <c r="R1898" i="1"/>
  <c r="K1901" i="1"/>
  <c r="L1901" i="1"/>
  <c r="M1901" i="1"/>
  <c r="R1901" i="1"/>
  <c r="K1903" i="1"/>
  <c r="L1903" i="1"/>
  <c r="M1903" i="1"/>
  <c r="R1903" i="1"/>
  <c r="K1904" i="1"/>
  <c r="L1904" i="1"/>
  <c r="M1904" i="1"/>
  <c r="R1904" i="1"/>
  <c r="K1905" i="1"/>
  <c r="L1905" i="1"/>
  <c r="M1905" i="1"/>
  <c r="R1905" i="1"/>
  <c r="K1906" i="1"/>
  <c r="L1906" i="1"/>
  <c r="M1906" i="1"/>
  <c r="R1906" i="1"/>
  <c r="K1907" i="1"/>
  <c r="L1907" i="1"/>
  <c r="M1907" i="1"/>
  <c r="R1907" i="1"/>
  <c r="K1908" i="1"/>
  <c r="L1908" i="1"/>
  <c r="M1908" i="1"/>
  <c r="R1908" i="1"/>
  <c r="K1909" i="1"/>
  <c r="L1909" i="1"/>
  <c r="M1909" i="1"/>
  <c r="R1909" i="1"/>
  <c r="K1911" i="1"/>
  <c r="L1911" i="1"/>
  <c r="M1911" i="1"/>
  <c r="R1911" i="1"/>
  <c r="K1912" i="1"/>
  <c r="L1912" i="1"/>
  <c r="M1912" i="1"/>
  <c r="R1912" i="1"/>
  <c r="K1913" i="1"/>
  <c r="L1913" i="1"/>
  <c r="M1913" i="1"/>
  <c r="R1913" i="1"/>
  <c r="K1914" i="1"/>
  <c r="L1914" i="1"/>
  <c r="M1914" i="1"/>
  <c r="R1914" i="1"/>
  <c r="K1915" i="1"/>
  <c r="L1915" i="1"/>
  <c r="M1915" i="1"/>
  <c r="R1915" i="1"/>
  <c r="K1916" i="1"/>
  <c r="L1916" i="1"/>
  <c r="M1916" i="1"/>
  <c r="R1916" i="1"/>
  <c r="K1918" i="1"/>
  <c r="L1918" i="1"/>
  <c r="M1918" i="1"/>
  <c r="R1918" i="1"/>
  <c r="K1919" i="1"/>
  <c r="L1919" i="1"/>
  <c r="M1919" i="1"/>
  <c r="R1919" i="1"/>
  <c r="K1920" i="1"/>
  <c r="L1920" i="1"/>
  <c r="M1920" i="1"/>
  <c r="R1920" i="1"/>
  <c r="K1921" i="1"/>
  <c r="L1921" i="1"/>
  <c r="M1921" i="1"/>
  <c r="R1921" i="1"/>
  <c r="K1922" i="1"/>
  <c r="L1922" i="1"/>
  <c r="M1922" i="1"/>
  <c r="R1922" i="1"/>
  <c r="K1923" i="1"/>
  <c r="L1923" i="1"/>
  <c r="M1923" i="1"/>
  <c r="R1923" i="1"/>
  <c r="K1925" i="1"/>
  <c r="L1925" i="1"/>
  <c r="M1925" i="1"/>
  <c r="R1925" i="1"/>
  <c r="K1926" i="1"/>
  <c r="L1926" i="1"/>
  <c r="M1926" i="1"/>
  <c r="R1926" i="1"/>
  <c r="K1927" i="1"/>
  <c r="L1927" i="1"/>
  <c r="M1927" i="1"/>
  <c r="R1927" i="1"/>
  <c r="K1928" i="1"/>
  <c r="L1928" i="1"/>
  <c r="M1928" i="1"/>
  <c r="R1928" i="1"/>
  <c r="K1932" i="1"/>
  <c r="L1932" i="1"/>
  <c r="M1932" i="1"/>
  <c r="R1932" i="1"/>
  <c r="K1933" i="1"/>
  <c r="L1933" i="1"/>
  <c r="M1933" i="1"/>
  <c r="R1933" i="1"/>
  <c r="K1934" i="1"/>
  <c r="L1934" i="1"/>
  <c r="M1934" i="1"/>
  <c r="R1934" i="1"/>
  <c r="K1936" i="1"/>
  <c r="L1936" i="1"/>
  <c r="M1936" i="1"/>
  <c r="R1936" i="1"/>
  <c r="K1937" i="1"/>
  <c r="L1937" i="1"/>
  <c r="M1937" i="1"/>
  <c r="R1937" i="1"/>
  <c r="K1938" i="1"/>
  <c r="L1938" i="1"/>
  <c r="M1938" i="1"/>
  <c r="R1938" i="1"/>
  <c r="K1939" i="1"/>
  <c r="L1939" i="1"/>
  <c r="M1939" i="1"/>
  <c r="R1939" i="1"/>
  <c r="K1940" i="1"/>
  <c r="L1940" i="1"/>
  <c r="M1940" i="1"/>
  <c r="R1940" i="1"/>
  <c r="K1941" i="1"/>
  <c r="L1941" i="1"/>
  <c r="M1941" i="1"/>
  <c r="R1941" i="1"/>
  <c r="K1942" i="1"/>
  <c r="L1942" i="1"/>
  <c r="M1942" i="1"/>
  <c r="R1942" i="1"/>
  <c r="K1943" i="1"/>
  <c r="L1943" i="1"/>
  <c r="M1943" i="1"/>
  <c r="R1943" i="1"/>
  <c r="K1944" i="1"/>
  <c r="L1944" i="1"/>
  <c r="M1944" i="1"/>
  <c r="R1944" i="1"/>
  <c r="K1945" i="1"/>
  <c r="L1945" i="1"/>
  <c r="M1945" i="1"/>
  <c r="R1945" i="1"/>
  <c r="K1946" i="1"/>
  <c r="L1946" i="1"/>
  <c r="M1946" i="1"/>
  <c r="R1946" i="1"/>
  <c r="K1948" i="1"/>
  <c r="L1948" i="1"/>
  <c r="M1948" i="1"/>
  <c r="R1948" i="1"/>
  <c r="K1949" i="1"/>
  <c r="L1949" i="1"/>
  <c r="M1949" i="1"/>
  <c r="R1949" i="1"/>
  <c r="K1950" i="1"/>
  <c r="L1950" i="1"/>
  <c r="M1950" i="1"/>
  <c r="R1950" i="1"/>
  <c r="K1951" i="1"/>
  <c r="L1951" i="1"/>
  <c r="M1951" i="1"/>
  <c r="R1951" i="1"/>
  <c r="K1952" i="1"/>
  <c r="L1952" i="1"/>
  <c r="M1952" i="1"/>
  <c r="R1952" i="1"/>
  <c r="K1953" i="1"/>
  <c r="L1953" i="1"/>
  <c r="M1953" i="1"/>
  <c r="R1953" i="1"/>
  <c r="K1954" i="1"/>
  <c r="L1954" i="1"/>
  <c r="M1954" i="1"/>
  <c r="R1954" i="1"/>
  <c r="K1955" i="1"/>
  <c r="L1955" i="1"/>
  <c r="M1955" i="1"/>
  <c r="R1955" i="1"/>
  <c r="K1956" i="1"/>
  <c r="L1956" i="1"/>
  <c r="M1956" i="1"/>
  <c r="R1956" i="1"/>
  <c r="K1957" i="1"/>
  <c r="L1957" i="1"/>
  <c r="M1957" i="1"/>
  <c r="R1957" i="1"/>
  <c r="K1958" i="1"/>
  <c r="L1958" i="1"/>
  <c r="M1958" i="1"/>
  <c r="R1958" i="1"/>
  <c r="K1959" i="1"/>
  <c r="L1959" i="1"/>
  <c r="M1959" i="1"/>
  <c r="R1959" i="1"/>
  <c r="K1960" i="1"/>
  <c r="L1960" i="1"/>
  <c r="M1960" i="1"/>
  <c r="R1960" i="1"/>
  <c r="K1961" i="1"/>
  <c r="L1961" i="1"/>
  <c r="M1961" i="1"/>
  <c r="R1961" i="1"/>
  <c r="K1962" i="1"/>
  <c r="L1962" i="1"/>
  <c r="M1962" i="1"/>
  <c r="R1962" i="1"/>
  <c r="K1963" i="1"/>
  <c r="L1963" i="1"/>
  <c r="M1963" i="1"/>
  <c r="R1963" i="1"/>
  <c r="K1964" i="1"/>
  <c r="L1964" i="1"/>
  <c r="M1964" i="1"/>
  <c r="R1964" i="1"/>
  <c r="K1965" i="1"/>
  <c r="L1965" i="1"/>
  <c r="M1965" i="1"/>
  <c r="R1965" i="1"/>
  <c r="K1966" i="1"/>
  <c r="L1966" i="1"/>
  <c r="M1966" i="1"/>
  <c r="R1966" i="1"/>
  <c r="K1967" i="1"/>
  <c r="L1967" i="1"/>
  <c r="M1967" i="1"/>
  <c r="R1967" i="1"/>
  <c r="K1968" i="1"/>
  <c r="L1968" i="1"/>
  <c r="M1968" i="1"/>
  <c r="R1968" i="1"/>
  <c r="K1969" i="1"/>
  <c r="L1969" i="1"/>
  <c r="M1969" i="1"/>
  <c r="R1969" i="1"/>
  <c r="K1970" i="1"/>
  <c r="L1970" i="1"/>
  <c r="M1970" i="1"/>
  <c r="R1970" i="1"/>
  <c r="K1971" i="1"/>
  <c r="L1971" i="1"/>
  <c r="M1971" i="1"/>
  <c r="R1971" i="1"/>
  <c r="K1972" i="1"/>
  <c r="L1972" i="1"/>
  <c r="M1972" i="1"/>
  <c r="R1972" i="1"/>
  <c r="K1973" i="1"/>
  <c r="L1973" i="1"/>
  <c r="M1973" i="1"/>
  <c r="R1973" i="1"/>
  <c r="K1974" i="1"/>
  <c r="L1974" i="1"/>
  <c r="M1974" i="1"/>
  <c r="R1974" i="1"/>
  <c r="K1975" i="1"/>
  <c r="L1975" i="1"/>
  <c r="M1975" i="1"/>
  <c r="R1975" i="1"/>
  <c r="K1976" i="1"/>
  <c r="L1976" i="1"/>
  <c r="M1976" i="1"/>
  <c r="R1976" i="1"/>
  <c r="K1977" i="1"/>
  <c r="L1977" i="1"/>
  <c r="M1977" i="1"/>
  <c r="R1977" i="1"/>
  <c r="K1978" i="1"/>
  <c r="L1978" i="1"/>
  <c r="M1978" i="1"/>
  <c r="R1978" i="1"/>
  <c r="K1981" i="1"/>
  <c r="L1981" i="1"/>
  <c r="M1981" i="1"/>
  <c r="R1981" i="1"/>
  <c r="K1984" i="1"/>
  <c r="L1984" i="1"/>
  <c r="M1984" i="1"/>
  <c r="R1984" i="1"/>
  <c r="K1985" i="1"/>
  <c r="L1985" i="1"/>
  <c r="M1985" i="1"/>
  <c r="R1985" i="1"/>
  <c r="K1988" i="1"/>
  <c r="L1988" i="1"/>
  <c r="M1988" i="1"/>
  <c r="R1988" i="1"/>
  <c r="K1989" i="1"/>
  <c r="L1989" i="1"/>
  <c r="M1989" i="1"/>
  <c r="R1989" i="1"/>
  <c r="K1991" i="1"/>
  <c r="L1991" i="1"/>
  <c r="M1991" i="1"/>
  <c r="R1991" i="1"/>
  <c r="K1992" i="1"/>
  <c r="L1992" i="1"/>
  <c r="M1992" i="1"/>
  <c r="R1992" i="1"/>
  <c r="K1993" i="1"/>
  <c r="L1993" i="1"/>
  <c r="M1993" i="1"/>
  <c r="R1993" i="1"/>
  <c r="K1994" i="1"/>
  <c r="L1994" i="1"/>
  <c r="M1994" i="1"/>
  <c r="R1994" i="1"/>
  <c r="K1995" i="1"/>
  <c r="L1995" i="1"/>
  <c r="M1995" i="1"/>
  <c r="R1995" i="1"/>
  <c r="K1996" i="1"/>
  <c r="L1996" i="1"/>
  <c r="M1996" i="1"/>
  <c r="R1996" i="1"/>
  <c r="K1997" i="1"/>
  <c r="L1997" i="1"/>
  <c r="M1997" i="1"/>
  <c r="R1997" i="1"/>
  <c r="K1998" i="1"/>
  <c r="L1998" i="1"/>
  <c r="M1998" i="1"/>
  <c r="R1998" i="1"/>
  <c r="K1999" i="1"/>
  <c r="L1999" i="1"/>
  <c r="M1999" i="1"/>
  <c r="R1999" i="1"/>
  <c r="K2002" i="1"/>
  <c r="L2002" i="1"/>
  <c r="M2002" i="1"/>
  <c r="R2002" i="1"/>
  <c r="K2003" i="1"/>
  <c r="L2003" i="1"/>
  <c r="M2003" i="1"/>
  <c r="R2003" i="1"/>
  <c r="K2004" i="1"/>
  <c r="L2004" i="1"/>
  <c r="M2004" i="1"/>
  <c r="R2004" i="1"/>
  <c r="K2005" i="1"/>
  <c r="L2005" i="1"/>
  <c r="M2005" i="1"/>
  <c r="R2005" i="1"/>
  <c r="K2007" i="1"/>
  <c r="L2007" i="1"/>
  <c r="M2007" i="1"/>
  <c r="R2007" i="1"/>
  <c r="K2008" i="1"/>
  <c r="L2008" i="1"/>
  <c r="M2008" i="1"/>
  <c r="R2008" i="1"/>
  <c r="K2010" i="1"/>
  <c r="L2010" i="1"/>
  <c r="M2010" i="1"/>
  <c r="R2010" i="1"/>
  <c r="K2011" i="1"/>
  <c r="L2011" i="1"/>
  <c r="M2011" i="1"/>
  <c r="R2011" i="1"/>
  <c r="K2012" i="1"/>
  <c r="L2012" i="1"/>
  <c r="M2012" i="1"/>
  <c r="R2012" i="1"/>
  <c r="K2013" i="1"/>
  <c r="L2013" i="1"/>
  <c r="M2013" i="1"/>
  <c r="R2013" i="1"/>
  <c r="K2015" i="1"/>
  <c r="L2015" i="1"/>
  <c r="M2015" i="1"/>
  <c r="R2015" i="1"/>
  <c r="K2016" i="1"/>
  <c r="L2016" i="1"/>
  <c r="M2016" i="1"/>
  <c r="R2016" i="1"/>
  <c r="K2017" i="1"/>
  <c r="L2017" i="1"/>
  <c r="M2017" i="1"/>
  <c r="R2017" i="1"/>
  <c r="K2023" i="1"/>
  <c r="L2023" i="1"/>
  <c r="M2023" i="1"/>
  <c r="R2023" i="1"/>
  <c r="K2024" i="1"/>
  <c r="L2024" i="1"/>
  <c r="M2024" i="1"/>
  <c r="R2024" i="1"/>
  <c r="K2025" i="1"/>
  <c r="L2025" i="1"/>
  <c r="M2025" i="1"/>
  <c r="R2025" i="1"/>
  <c r="K2026" i="1"/>
  <c r="L2026" i="1"/>
  <c r="M2026" i="1"/>
  <c r="R2026" i="1"/>
  <c r="K2028" i="1"/>
  <c r="L2028" i="1"/>
  <c r="M2028" i="1"/>
  <c r="R2028" i="1"/>
  <c r="K2029" i="1"/>
  <c r="L2029" i="1"/>
  <c r="M2029" i="1"/>
  <c r="R2029" i="1"/>
  <c r="K2031" i="1"/>
  <c r="L2031" i="1"/>
  <c r="M2031" i="1"/>
  <c r="R2031" i="1"/>
  <c r="K2032" i="1"/>
  <c r="L2032" i="1"/>
  <c r="M2032" i="1"/>
  <c r="R2032" i="1"/>
  <c r="K2035" i="1"/>
  <c r="L2035" i="1"/>
  <c r="M2035" i="1"/>
  <c r="R2035" i="1"/>
  <c r="K2036" i="1"/>
  <c r="L2036" i="1"/>
  <c r="M2036" i="1"/>
  <c r="R2036" i="1"/>
  <c r="K2037" i="1"/>
  <c r="L2037" i="1"/>
  <c r="M2037" i="1"/>
  <c r="R2037" i="1"/>
  <c r="K2038" i="1"/>
  <c r="L2038" i="1"/>
  <c r="M2038" i="1"/>
  <c r="R2038" i="1"/>
  <c r="K2039" i="1"/>
  <c r="L2039" i="1"/>
  <c r="M2039" i="1"/>
  <c r="R2039" i="1"/>
  <c r="K2040" i="1"/>
  <c r="L2040" i="1"/>
  <c r="M2040" i="1"/>
  <c r="R2040" i="1"/>
  <c r="K2041" i="1"/>
  <c r="L2041" i="1"/>
  <c r="M2041" i="1"/>
  <c r="R2041" i="1"/>
  <c r="K2042" i="1"/>
  <c r="L2042" i="1"/>
  <c r="M2042" i="1"/>
  <c r="R2042" i="1"/>
  <c r="K2043" i="1"/>
  <c r="L2043" i="1"/>
  <c r="M2043" i="1"/>
  <c r="R2043" i="1"/>
  <c r="K2044" i="1"/>
  <c r="L2044" i="1"/>
  <c r="M2044" i="1"/>
  <c r="R2044" i="1"/>
  <c r="K2045" i="1"/>
  <c r="L2045" i="1"/>
  <c r="M2045" i="1"/>
  <c r="R2045" i="1"/>
  <c r="K2046" i="1"/>
  <c r="L2046" i="1"/>
  <c r="M2046" i="1"/>
  <c r="R2046" i="1"/>
  <c r="K2047" i="1"/>
  <c r="L2047" i="1"/>
  <c r="M2047" i="1"/>
  <c r="R2047" i="1"/>
  <c r="K2049" i="1"/>
  <c r="L2049" i="1"/>
  <c r="M2049" i="1"/>
  <c r="R2049" i="1"/>
  <c r="K2051" i="1"/>
  <c r="L2051" i="1"/>
  <c r="M2051" i="1"/>
  <c r="R2051" i="1"/>
  <c r="K2052" i="1"/>
  <c r="L2052" i="1"/>
  <c r="M2052" i="1"/>
  <c r="R2052" i="1"/>
  <c r="K2054" i="1"/>
  <c r="L2054" i="1"/>
  <c r="M2054" i="1"/>
  <c r="R2054" i="1"/>
  <c r="K2055" i="1"/>
  <c r="L2055" i="1"/>
  <c r="M2055" i="1"/>
  <c r="R2055" i="1"/>
  <c r="K2056" i="1"/>
  <c r="L2056" i="1"/>
  <c r="M2056" i="1"/>
  <c r="R2056" i="1"/>
  <c r="K2057" i="1"/>
  <c r="L2057" i="1"/>
  <c r="M2057" i="1"/>
  <c r="R2057" i="1"/>
  <c r="K2058" i="1"/>
  <c r="L2058" i="1"/>
  <c r="M2058" i="1"/>
  <c r="R2058" i="1"/>
  <c r="K2059" i="1"/>
  <c r="L2059" i="1"/>
  <c r="M2059" i="1"/>
  <c r="R2059" i="1"/>
  <c r="K2062" i="1"/>
  <c r="L2062" i="1"/>
  <c r="M2062" i="1"/>
  <c r="R2062" i="1"/>
  <c r="K2067" i="1"/>
  <c r="L2067" i="1"/>
  <c r="M2067" i="1"/>
  <c r="R2067" i="1"/>
  <c r="K2068" i="1"/>
  <c r="L2068" i="1"/>
  <c r="M2068" i="1"/>
  <c r="R2068" i="1"/>
  <c r="K2069" i="1"/>
  <c r="L2069" i="1"/>
  <c r="M2069" i="1"/>
  <c r="R2069" i="1"/>
  <c r="K2070" i="1"/>
  <c r="L2070" i="1"/>
  <c r="M2070" i="1"/>
  <c r="R2070" i="1"/>
  <c r="K2073" i="1"/>
  <c r="L2073" i="1"/>
  <c r="M2073" i="1"/>
  <c r="R2073" i="1"/>
  <c r="K2074" i="1"/>
  <c r="L2074" i="1"/>
  <c r="M2074" i="1"/>
  <c r="R2074" i="1"/>
  <c r="K2077" i="1"/>
  <c r="L2077" i="1"/>
  <c r="M2077" i="1"/>
  <c r="R2077" i="1"/>
  <c r="K2080" i="1"/>
  <c r="L2080" i="1"/>
  <c r="M2080" i="1"/>
  <c r="R2080" i="1"/>
  <c r="K2081" i="1"/>
  <c r="L2081" i="1"/>
  <c r="M2081" i="1"/>
  <c r="R2081" i="1"/>
  <c r="K2082" i="1"/>
  <c r="L2082" i="1"/>
  <c r="M2082" i="1"/>
  <c r="R2082" i="1"/>
  <c r="K2083" i="1"/>
  <c r="L2083" i="1"/>
  <c r="M2083" i="1"/>
  <c r="R2083" i="1"/>
  <c r="K2084" i="1"/>
  <c r="L2084" i="1"/>
  <c r="M2084" i="1"/>
  <c r="R2084" i="1"/>
  <c r="K2085" i="1"/>
  <c r="L2085" i="1"/>
  <c r="M2085" i="1"/>
  <c r="R2085" i="1"/>
  <c r="K2087" i="1"/>
  <c r="L2087" i="1"/>
  <c r="M2087" i="1"/>
  <c r="R2087" i="1"/>
  <c r="K2088" i="1"/>
  <c r="L2088" i="1"/>
  <c r="M2088" i="1"/>
  <c r="R2088" i="1"/>
  <c r="K2089" i="1"/>
  <c r="L2089" i="1"/>
  <c r="M2089" i="1"/>
  <c r="R2089" i="1"/>
  <c r="K2090" i="1"/>
  <c r="L2090" i="1"/>
  <c r="M2090" i="1"/>
  <c r="R2090" i="1"/>
  <c r="K2093" i="1"/>
  <c r="L2093" i="1"/>
  <c r="M2093" i="1"/>
  <c r="R2093" i="1"/>
  <c r="K2097" i="1"/>
  <c r="L2097" i="1"/>
  <c r="M2097" i="1"/>
  <c r="R2097" i="1"/>
  <c r="K2098" i="1"/>
  <c r="L2098" i="1"/>
  <c r="M2098" i="1"/>
  <c r="R2098" i="1"/>
  <c r="K2101" i="1"/>
  <c r="L2101" i="1"/>
  <c r="M2101" i="1"/>
  <c r="R2101" i="1"/>
  <c r="K2102" i="1"/>
  <c r="L2102" i="1"/>
  <c r="M2102" i="1"/>
  <c r="R2102" i="1"/>
  <c r="K2103" i="1"/>
  <c r="L2103" i="1"/>
  <c r="M2103" i="1"/>
  <c r="R2103" i="1"/>
  <c r="K2106" i="1"/>
  <c r="L2106" i="1"/>
  <c r="M2106" i="1"/>
  <c r="R2106" i="1"/>
  <c r="K2107" i="1"/>
  <c r="L2107" i="1"/>
  <c r="M2107" i="1"/>
  <c r="R2107" i="1"/>
  <c r="K2110" i="1"/>
  <c r="L2110" i="1"/>
  <c r="M2110" i="1"/>
  <c r="R2110" i="1"/>
  <c r="K2112" i="1"/>
  <c r="L2112" i="1"/>
  <c r="M2112" i="1"/>
  <c r="R2112" i="1"/>
  <c r="K2113" i="1"/>
  <c r="L2113" i="1"/>
  <c r="M2113" i="1"/>
  <c r="R2113" i="1"/>
  <c r="K2114" i="1"/>
  <c r="L2114" i="1"/>
  <c r="M2114" i="1"/>
  <c r="R2114" i="1"/>
  <c r="K2115" i="1"/>
  <c r="L2115" i="1"/>
  <c r="M2115" i="1"/>
  <c r="R2115" i="1"/>
  <c r="K2116" i="1"/>
  <c r="L2116" i="1"/>
  <c r="M2116" i="1"/>
  <c r="R2116" i="1"/>
  <c r="K2117" i="1"/>
  <c r="L2117" i="1"/>
  <c r="M2117" i="1"/>
  <c r="R2117" i="1"/>
  <c r="K2118" i="1"/>
  <c r="L2118" i="1"/>
  <c r="M2118" i="1"/>
  <c r="R2118" i="1"/>
  <c r="K2119" i="1"/>
  <c r="L2119" i="1"/>
  <c r="M2119" i="1"/>
  <c r="R2119" i="1"/>
  <c r="K2120" i="1"/>
  <c r="L2120" i="1"/>
  <c r="M2120" i="1"/>
  <c r="R2120" i="1"/>
  <c r="K2123" i="1"/>
  <c r="L2123" i="1"/>
  <c r="M2123" i="1"/>
  <c r="R2123" i="1"/>
  <c r="K2124" i="1"/>
  <c r="L2124" i="1"/>
  <c r="M2124" i="1"/>
  <c r="R2124" i="1"/>
  <c r="K2125" i="1"/>
  <c r="L2125" i="1"/>
  <c r="M2125" i="1"/>
  <c r="R2125" i="1"/>
  <c r="K2126" i="1"/>
  <c r="L2126" i="1"/>
  <c r="M2126" i="1"/>
  <c r="R2126" i="1"/>
  <c r="K2127" i="1"/>
  <c r="L2127" i="1"/>
  <c r="M2127" i="1"/>
  <c r="R2127" i="1"/>
  <c r="K2128" i="1"/>
  <c r="L2128" i="1"/>
  <c r="M2128" i="1"/>
  <c r="R2128" i="1"/>
  <c r="K2129" i="1"/>
  <c r="L2129" i="1"/>
  <c r="M2129" i="1"/>
  <c r="R2129" i="1"/>
  <c r="K2130" i="1"/>
  <c r="L2130" i="1"/>
  <c r="M2130" i="1"/>
  <c r="R2130" i="1"/>
  <c r="K2132" i="1"/>
  <c r="L2132" i="1"/>
  <c r="M2132" i="1"/>
  <c r="R2132" i="1"/>
  <c r="K2134" i="1"/>
  <c r="L2134" i="1"/>
  <c r="M2134" i="1"/>
  <c r="R2134" i="1"/>
  <c r="K2135" i="1"/>
  <c r="L2135" i="1"/>
  <c r="M2135" i="1"/>
  <c r="R2135" i="1"/>
  <c r="K2137" i="1"/>
  <c r="L2137" i="1"/>
  <c r="M2137" i="1"/>
  <c r="R2137" i="1"/>
  <c r="K2139" i="1"/>
  <c r="L2139" i="1"/>
  <c r="M2139" i="1"/>
  <c r="R2139" i="1"/>
  <c r="K2140" i="1"/>
  <c r="L2140" i="1"/>
  <c r="M2140" i="1"/>
  <c r="R2140" i="1"/>
  <c r="K2141" i="1"/>
  <c r="L2141" i="1"/>
  <c r="M2141" i="1"/>
  <c r="R2141" i="1"/>
  <c r="K2142" i="1"/>
  <c r="L2142" i="1"/>
  <c r="M2142" i="1"/>
  <c r="R2142" i="1"/>
  <c r="K2143" i="1"/>
  <c r="L2143" i="1"/>
  <c r="M2143" i="1"/>
  <c r="R2143" i="1"/>
  <c r="K2144" i="1"/>
  <c r="L2144" i="1"/>
  <c r="M2144" i="1"/>
  <c r="R2144" i="1"/>
  <c r="K2145" i="1"/>
  <c r="L2145" i="1"/>
  <c r="M2145" i="1"/>
  <c r="R2145" i="1"/>
  <c r="K2146" i="1"/>
  <c r="L2146" i="1"/>
  <c r="M2146" i="1"/>
  <c r="R2146" i="1"/>
  <c r="K2147" i="1"/>
  <c r="L2147" i="1"/>
  <c r="M2147" i="1"/>
  <c r="R2147" i="1"/>
  <c r="K2148" i="1"/>
  <c r="L2148" i="1"/>
  <c r="M2148" i="1"/>
  <c r="R2148" i="1"/>
  <c r="K2149" i="1"/>
  <c r="L2149" i="1"/>
  <c r="M2149" i="1"/>
  <c r="R2149" i="1"/>
  <c r="K2151" i="1"/>
  <c r="L2151" i="1"/>
  <c r="M2151" i="1"/>
  <c r="R2151" i="1"/>
  <c r="K2152" i="1"/>
  <c r="L2152" i="1"/>
  <c r="M2152" i="1"/>
  <c r="R2152" i="1"/>
  <c r="K2154" i="1"/>
  <c r="L2154" i="1"/>
  <c r="M2154" i="1"/>
  <c r="R2154" i="1"/>
  <c r="K2155" i="1"/>
  <c r="L2155" i="1"/>
  <c r="M2155" i="1"/>
  <c r="R2155" i="1"/>
  <c r="K2156" i="1"/>
  <c r="L2156" i="1"/>
  <c r="M2156" i="1"/>
  <c r="R2156" i="1"/>
  <c r="K2158" i="1"/>
  <c r="L2158" i="1"/>
  <c r="M2158" i="1"/>
  <c r="R2158" i="1"/>
  <c r="K2159" i="1"/>
  <c r="L2159" i="1"/>
  <c r="M2159" i="1"/>
  <c r="R2159" i="1"/>
  <c r="K2160" i="1"/>
  <c r="L2160" i="1"/>
  <c r="M2160" i="1"/>
  <c r="R2160" i="1"/>
  <c r="K2161" i="1"/>
  <c r="L2161" i="1"/>
  <c r="M2161" i="1"/>
  <c r="R2161" i="1"/>
  <c r="K2162" i="1"/>
  <c r="L2162" i="1"/>
  <c r="M2162" i="1"/>
  <c r="R2162" i="1"/>
  <c r="K2163" i="1"/>
  <c r="L2163" i="1"/>
  <c r="M2163" i="1"/>
  <c r="R2163" i="1"/>
  <c r="K2164" i="1"/>
  <c r="L2164" i="1"/>
  <c r="M2164" i="1"/>
  <c r="R2164" i="1"/>
  <c r="K2165" i="1"/>
  <c r="L2165" i="1"/>
  <c r="M2165" i="1"/>
  <c r="R2165" i="1"/>
  <c r="K2166" i="1"/>
  <c r="L2166" i="1"/>
  <c r="M2166" i="1"/>
  <c r="R2166" i="1"/>
  <c r="K2167" i="1"/>
  <c r="L2167" i="1"/>
  <c r="M2167" i="1"/>
  <c r="R2167" i="1"/>
  <c r="K2168" i="1"/>
  <c r="L2168" i="1"/>
  <c r="M2168" i="1"/>
  <c r="R2168" i="1"/>
  <c r="K2169" i="1"/>
  <c r="L2169" i="1"/>
  <c r="M2169" i="1"/>
  <c r="R2169" i="1"/>
  <c r="K2170" i="1"/>
  <c r="L2170" i="1"/>
  <c r="M2170" i="1"/>
  <c r="R2170" i="1"/>
  <c r="K2171" i="1"/>
  <c r="L2171" i="1"/>
  <c r="M2171" i="1"/>
  <c r="R2171" i="1"/>
  <c r="K2172" i="1"/>
  <c r="L2172" i="1"/>
  <c r="M2172" i="1"/>
  <c r="R2172" i="1"/>
  <c r="K2173" i="1"/>
  <c r="L2173" i="1"/>
  <c r="M2173" i="1"/>
  <c r="R2173" i="1"/>
  <c r="K2174" i="1"/>
  <c r="L2174" i="1"/>
  <c r="M2174" i="1"/>
  <c r="R2174" i="1"/>
  <c r="K2175" i="1"/>
  <c r="L2175" i="1"/>
  <c r="M2175" i="1"/>
  <c r="R2175" i="1"/>
  <c r="K2176" i="1"/>
  <c r="L2176" i="1"/>
  <c r="M2176" i="1"/>
  <c r="R2176" i="1"/>
  <c r="K2177" i="1"/>
  <c r="L2177" i="1"/>
  <c r="M2177" i="1"/>
  <c r="R2177" i="1"/>
  <c r="K2179" i="1"/>
  <c r="L2179" i="1"/>
  <c r="M2179" i="1"/>
  <c r="R2179" i="1"/>
  <c r="K2181" i="1"/>
  <c r="L2181" i="1"/>
  <c r="M2181" i="1"/>
  <c r="R2181" i="1"/>
  <c r="K2183" i="1"/>
  <c r="L2183" i="1"/>
  <c r="M2183" i="1"/>
  <c r="R2183" i="1"/>
  <c r="K2184" i="1"/>
  <c r="L2184" i="1"/>
  <c r="M2184" i="1"/>
  <c r="R2184" i="1"/>
  <c r="K2185" i="1"/>
  <c r="L2185" i="1"/>
  <c r="M2185" i="1"/>
  <c r="R2185" i="1"/>
  <c r="K2186" i="1"/>
  <c r="L2186" i="1"/>
  <c r="M2186" i="1"/>
  <c r="R2186" i="1"/>
  <c r="K2187" i="1"/>
  <c r="L2187" i="1"/>
  <c r="M2187" i="1"/>
  <c r="R2187" i="1"/>
  <c r="K2191" i="1"/>
  <c r="L2191" i="1"/>
  <c r="M2191" i="1"/>
  <c r="R2191" i="1"/>
  <c r="K2192" i="1"/>
  <c r="L2192" i="1"/>
  <c r="M2192" i="1"/>
  <c r="R2192" i="1"/>
  <c r="K2193" i="1"/>
  <c r="L2193" i="1"/>
  <c r="M2193" i="1"/>
  <c r="R2193" i="1"/>
  <c r="K2196" i="1"/>
  <c r="L2196" i="1"/>
  <c r="M2196" i="1"/>
  <c r="R2196" i="1"/>
  <c r="K2199" i="1"/>
  <c r="L2199" i="1"/>
  <c r="M2199" i="1"/>
  <c r="R2199" i="1"/>
  <c r="K2200" i="1"/>
  <c r="L2200" i="1"/>
  <c r="M2200" i="1"/>
  <c r="R2200" i="1"/>
  <c r="K2202" i="1"/>
  <c r="L2202" i="1"/>
  <c r="M2202" i="1"/>
  <c r="R2202" i="1"/>
  <c r="K2203" i="1"/>
  <c r="L2203" i="1"/>
  <c r="M2203" i="1"/>
  <c r="R2203" i="1"/>
  <c r="K2204" i="1"/>
  <c r="L2204" i="1"/>
  <c r="M2204" i="1"/>
  <c r="R2204" i="1"/>
  <c r="K2205" i="1"/>
  <c r="L2205" i="1"/>
  <c r="M2205" i="1"/>
  <c r="R2205" i="1"/>
  <c r="K2206" i="1"/>
  <c r="L2206" i="1"/>
  <c r="M2206" i="1"/>
  <c r="R2206" i="1"/>
  <c r="K2207" i="1"/>
  <c r="L2207" i="1"/>
  <c r="M2207" i="1"/>
  <c r="R2207" i="1"/>
  <c r="K2208" i="1"/>
  <c r="L2208" i="1"/>
  <c r="M2208" i="1"/>
  <c r="R2208" i="1"/>
  <c r="K2209" i="1"/>
  <c r="L2209" i="1"/>
  <c r="M2209" i="1"/>
  <c r="R2209" i="1"/>
  <c r="K2212" i="1"/>
  <c r="L2212" i="1"/>
  <c r="M2212" i="1"/>
  <c r="R2212" i="1"/>
  <c r="K2216" i="1"/>
  <c r="L2216" i="1"/>
  <c r="M2216" i="1"/>
  <c r="R2216" i="1"/>
  <c r="K2218" i="1"/>
  <c r="L2218" i="1"/>
  <c r="M2218" i="1"/>
  <c r="R2218" i="1"/>
  <c r="K2219" i="1"/>
  <c r="L2219" i="1"/>
  <c r="M2219" i="1"/>
  <c r="R2219" i="1"/>
  <c r="K2220" i="1"/>
  <c r="L2220" i="1"/>
  <c r="M2220" i="1"/>
  <c r="R2220" i="1"/>
  <c r="K2221" i="1"/>
  <c r="L2221" i="1"/>
  <c r="M2221" i="1"/>
  <c r="R2221" i="1"/>
  <c r="K2222" i="1"/>
  <c r="L2222" i="1"/>
  <c r="M2222" i="1"/>
  <c r="R2222" i="1"/>
  <c r="K2223" i="1"/>
  <c r="L2223" i="1"/>
  <c r="M2223" i="1"/>
  <c r="R2223" i="1"/>
  <c r="K2224" i="1"/>
  <c r="L2224" i="1"/>
  <c r="M2224" i="1"/>
  <c r="R2224" i="1"/>
  <c r="K2225" i="1"/>
  <c r="L2225" i="1"/>
  <c r="M2225" i="1"/>
  <c r="R2225" i="1"/>
  <c r="K2226" i="1"/>
  <c r="L2226" i="1"/>
  <c r="M2226" i="1"/>
  <c r="R2226" i="1"/>
  <c r="K2227" i="1"/>
  <c r="L2227" i="1"/>
  <c r="M2227" i="1"/>
  <c r="R2227" i="1"/>
  <c r="K2228" i="1"/>
  <c r="L2228" i="1"/>
  <c r="M2228" i="1"/>
  <c r="R2228" i="1"/>
  <c r="K2229" i="1"/>
  <c r="L2229" i="1"/>
  <c r="M2229" i="1"/>
  <c r="R2229" i="1"/>
  <c r="K2230" i="1"/>
  <c r="L2230" i="1"/>
  <c r="M2230" i="1"/>
  <c r="R2230" i="1"/>
  <c r="K2231" i="1"/>
  <c r="L2231" i="1"/>
  <c r="M2231" i="1"/>
  <c r="R2231" i="1"/>
  <c r="K2232" i="1"/>
  <c r="L2232" i="1"/>
  <c r="M2232" i="1"/>
  <c r="R2232" i="1"/>
  <c r="K2233" i="1"/>
  <c r="L2233" i="1"/>
  <c r="M2233" i="1"/>
  <c r="R2233" i="1"/>
  <c r="K2235" i="1"/>
  <c r="L2235" i="1"/>
  <c r="M2235" i="1"/>
  <c r="R2235" i="1"/>
  <c r="K2236" i="1"/>
  <c r="L2236" i="1"/>
  <c r="M2236" i="1"/>
  <c r="R2236" i="1"/>
  <c r="K2237" i="1"/>
  <c r="L2237" i="1"/>
  <c r="M2237" i="1"/>
  <c r="R2237" i="1"/>
  <c r="K2241" i="1"/>
  <c r="L2241" i="1"/>
  <c r="M2241" i="1"/>
  <c r="R2241" i="1"/>
  <c r="K2242" i="1"/>
  <c r="L2242" i="1"/>
  <c r="M2242" i="1"/>
  <c r="R2242" i="1"/>
  <c r="K2243" i="1"/>
  <c r="L2243" i="1"/>
  <c r="M2243" i="1"/>
  <c r="R2243" i="1"/>
  <c r="K2244" i="1"/>
  <c r="L2244" i="1"/>
  <c r="M2244" i="1"/>
  <c r="R2244" i="1"/>
  <c r="K2245" i="1"/>
  <c r="L2245" i="1"/>
  <c r="M2245" i="1"/>
  <c r="R2245" i="1"/>
  <c r="K2246" i="1"/>
  <c r="L2246" i="1"/>
  <c r="M2246" i="1"/>
  <c r="R2246" i="1"/>
  <c r="K2247" i="1"/>
  <c r="L2247" i="1"/>
  <c r="M2247" i="1"/>
  <c r="R2247" i="1"/>
  <c r="K2248" i="1"/>
  <c r="L2248" i="1"/>
  <c r="M2248" i="1"/>
  <c r="R2248" i="1"/>
  <c r="K2249" i="1"/>
  <c r="L2249" i="1"/>
  <c r="M2249" i="1"/>
  <c r="R2249" i="1"/>
  <c r="K2250" i="1"/>
  <c r="L2250" i="1"/>
  <c r="M2250" i="1"/>
  <c r="R2250" i="1"/>
  <c r="K2251" i="1"/>
  <c r="L2251" i="1"/>
  <c r="M2251" i="1"/>
  <c r="R2251" i="1"/>
  <c r="K2252" i="1"/>
  <c r="L2252" i="1"/>
  <c r="M2252" i="1"/>
  <c r="R2252" i="1"/>
  <c r="K2253" i="1"/>
  <c r="L2253" i="1"/>
  <c r="M2253" i="1"/>
  <c r="R2253" i="1"/>
  <c r="K2254" i="1"/>
  <c r="L2254" i="1"/>
  <c r="M2254" i="1"/>
  <c r="R2254" i="1"/>
  <c r="K2255" i="1"/>
  <c r="L2255" i="1"/>
  <c r="M2255" i="1"/>
  <c r="R2255" i="1"/>
  <c r="K2258" i="1"/>
  <c r="L2258" i="1"/>
  <c r="M2258" i="1"/>
  <c r="R2258" i="1"/>
  <c r="K2259" i="1"/>
  <c r="L2259" i="1"/>
  <c r="M2259" i="1"/>
  <c r="R2259" i="1"/>
  <c r="K2260" i="1"/>
  <c r="L2260" i="1"/>
  <c r="M2260" i="1"/>
  <c r="R2260" i="1"/>
  <c r="K2261" i="1"/>
  <c r="L2261" i="1"/>
  <c r="M2261" i="1"/>
  <c r="R2261" i="1"/>
  <c r="K2262" i="1"/>
  <c r="L2262" i="1"/>
  <c r="M2262" i="1"/>
  <c r="R2262" i="1"/>
  <c r="K2263" i="1"/>
  <c r="L2263" i="1"/>
  <c r="M2263" i="1"/>
  <c r="R2263" i="1"/>
  <c r="K2264" i="1"/>
  <c r="L2264" i="1"/>
  <c r="M2264" i="1"/>
  <c r="R2264" i="1"/>
  <c r="K2265" i="1"/>
  <c r="L2265" i="1"/>
  <c r="M2265" i="1"/>
  <c r="R2265" i="1"/>
  <c r="K2266" i="1"/>
  <c r="L2266" i="1"/>
  <c r="M2266" i="1"/>
  <c r="R2266" i="1"/>
  <c r="K2267" i="1"/>
  <c r="L2267" i="1"/>
  <c r="M2267" i="1"/>
  <c r="R2267" i="1"/>
  <c r="K2268" i="1"/>
  <c r="L2268" i="1"/>
  <c r="M2268" i="1"/>
  <c r="R2268" i="1"/>
  <c r="K2269" i="1"/>
  <c r="L2269" i="1"/>
  <c r="M2269" i="1"/>
  <c r="R2269" i="1"/>
  <c r="K2270" i="1"/>
  <c r="L2270" i="1"/>
  <c r="M2270" i="1"/>
  <c r="R2270" i="1"/>
  <c r="K2271" i="1"/>
  <c r="L2271" i="1"/>
  <c r="M2271" i="1"/>
  <c r="R2271" i="1"/>
  <c r="K2275" i="1"/>
  <c r="L2275" i="1"/>
  <c r="M2275" i="1"/>
  <c r="R2275" i="1"/>
  <c r="K2276" i="1"/>
  <c r="L2276" i="1"/>
  <c r="M2276" i="1"/>
  <c r="R2276" i="1"/>
  <c r="K2278" i="1"/>
  <c r="L2278" i="1"/>
  <c r="M2278" i="1"/>
  <c r="R2278" i="1"/>
  <c r="K2280" i="1"/>
  <c r="L2280" i="1"/>
  <c r="M2280" i="1"/>
  <c r="R2280" i="1"/>
  <c r="K2281" i="1"/>
  <c r="L2281" i="1"/>
  <c r="M2281" i="1"/>
  <c r="R2281" i="1"/>
  <c r="K2284" i="1"/>
  <c r="L2284" i="1"/>
  <c r="M2284" i="1"/>
  <c r="R2284" i="1"/>
  <c r="K2286" i="1"/>
  <c r="L2286" i="1"/>
  <c r="M2286" i="1"/>
  <c r="R2286" i="1"/>
  <c r="K2291" i="1"/>
  <c r="L2291" i="1"/>
  <c r="M2291" i="1"/>
  <c r="R2291" i="1"/>
  <c r="K2292" i="1"/>
  <c r="L2292" i="1"/>
  <c r="M2292" i="1"/>
  <c r="R2292" i="1"/>
  <c r="K2293" i="1"/>
  <c r="L2293" i="1"/>
  <c r="M2293" i="1"/>
  <c r="R2293" i="1"/>
  <c r="K2294" i="1"/>
  <c r="L2294" i="1"/>
  <c r="M2294" i="1"/>
  <c r="R2294" i="1"/>
  <c r="K2295" i="1"/>
  <c r="L2295" i="1"/>
  <c r="M2295" i="1"/>
  <c r="R2295" i="1"/>
  <c r="K2296" i="1"/>
  <c r="L2296" i="1"/>
  <c r="M2296" i="1"/>
  <c r="R2296" i="1"/>
  <c r="K2298" i="1"/>
  <c r="L2298" i="1"/>
  <c r="M2298" i="1"/>
  <c r="R2298" i="1"/>
  <c r="K2299" i="1"/>
  <c r="L2299" i="1"/>
  <c r="M2299" i="1"/>
  <c r="R2299" i="1"/>
  <c r="K2300" i="1"/>
  <c r="L2300" i="1"/>
  <c r="M2300" i="1"/>
  <c r="R2300" i="1"/>
  <c r="K2301" i="1"/>
  <c r="L2301" i="1"/>
  <c r="M2301" i="1"/>
  <c r="R2301" i="1"/>
  <c r="K2302" i="1"/>
  <c r="L2302" i="1"/>
  <c r="M2302" i="1"/>
  <c r="R2302" i="1"/>
  <c r="K2303" i="1"/>
  <c r="L2303" i="1"/>
  <c r="M2303" i="1"/>
  <c r="R2303" i="1"/>
  <c r="K2304" i="1"/>
  <c r="L2304" i="1"/>
  <c r="M2304" i="1"/>
  <c r="R2304" i="1"/>
  <c r="K2305" i="1"/>
  <c r="L2305" i="1"/>
  <c r="M2305" i="1"/>
  <c r="R2305" i="1"/>
  <c r="K2307" i="1"/>
  <c r="L2307" i="1"/>
  <c r="M2307" i="1"/>
  <c r="R2307" i="1"/>
  <c r="K2308" i="1"/>
  <c r="L2308" i="1"/>
  <c r="M2308" i="1"/>
  <c r="R2308" i="1"/>
  <c r="K2310" i="1"/>
  <c r="L2310" i="1"/>
  <c r="M2310" i="1"/>
  <c r="R2310" i="1"/>
  <c r="K2311" i="1"/>
  <c r="L2311" i="1"/>
  <c r="M2311" i="1"/>
  <c r="R2311" i="1"/>
  <c r="K2312" i="1"/>
  <c r="L2312" i="1"/>
  <c r="M2312" i="1"/>
  <c r="R2312" i="1"/>
  <c r="K2313" i="1"/>
  <c r="L2313" i="1"/>
  <c r="M2313" i="1"/>
  <c r="R2313" i="1"/>
  <c r="K2314" i="1"/>
  <c r="L2314" i="1"/>
  <c r="M2314" i="1"/>
  <c r="R2314" i="1"/>
  <c r="K2315" i="1"/>
  <c r="L2315" i="1"/>
  <c r="M2315" i="1"/>
  <c r="R2315" i="1"/>
  <c r="K2317" i="1"/>
  <c r="L2317" i="1"/>
  <c r="M2317" i="1"/>
  <c r="R2317" i="1"/>
  <c r="K2320" i="1"/>
  <c r="L2320" i="1"/>
  <c r="M2320" i="1"/>
  <c r="R2320" i="1"/>
  <c r="K2321" i="1"/>
  <c r="L2321" i="1"/>
  <c r="M2321" i="1"/>
  <c r="R2321" i="1"/>
  <c r="K2322" i="1"/>
  <c r="L2322" i="1"/>
  <c r="M2322" i="1"/>
  <c r="R2322" i="1"/>
  <c r="K2323" i="1"/>
  <c r="L2323" i="1"/>
  <c r="M2323" i="1"/>
  <c r="R2323" i="1"/>
  <c r="K2326" i="1"/>
  <c r="L2326" i="1"/>
  <c r="M2326" i="1"/>
  <c r="R2326" i="1"/>
  <c r="K2327" i="1"/>
  <c r="L2327" i="1"/>
  <c r="M2327" i="1"/>
  <c r="R2327" i="1"/>
  <c r="K2328" i="1"/>
  <c r="L2328" i="1"/>
  <c r="M2328" i="1"/>
  <c r="R2328" i="1"/>
  <c r="K2329" i="1"/>
  <c r="L2329" i="1"/>
  <c r="M2329" i="1"/>
  <c r="R2329" i="1"/>
  <c r="K2331" i="1"/>
  <c r="L2331" i="1"/>
  <c r="M2331" i="1"/>
  <c r="R2331" i="1"/>
  <c r="K2332" i="1"/>
  <c r="L2332" i="1"/>
  <c r="M2332" i="1"/>
  <c r="R2332" i="1"/>
  <c r="K2333" i="1"/>
  <c r="L2333" i="1"/>
  <c r="M2333" i="1"/>
  <c r="R2333" i="1"/>
  <c r="K2334" i="1"/>
  <c r="L2334" i="1"/>
  <c r="M2334" i="1"/>
  <c r="R2334" i="1"/>
  <c r="K2336" i="1"/>
  <c r="L2336" i="1"/>
  <c r="M2336" i="1"/>
  <c r="R2336" i="1"/>
  <c r="K2337" i="1"/>
  <c r="L2337" i="1"/>
  <c r="M2337" i="1"/>
  <c r="R2337" i="1"/>
  <c r="K2338" i="1"/>
  <c r="L2338" i="1"/>
  <c r="M2338" i="1"/>
  <c r="R2338" i="1"/>
  <c r="K2339" i="1"/>
  <c r="L2339" i="1"/>
  <c r="M2339" i="1"/>
  <c r="R2339" i="1"/>
  <c r="K2340" i="1"/>
  <c r="L2340" i="1"/>
  <c r="M2340" i="1"/>
  <c r="R2340" i="1"/>
  <c r="K2343" i="1"/>
  <c r="L2343" i="1"/>
  <c r="M2343" i="1"/>
  <c r="R2343" i="1"/>
  <c r="K2344" i="1"/>
  <c r="L2344" i="1"/>
  <c r="M2344" i="1"/>
  <c r="R2344" i="1"/>
  <c r="K2345" i="1"/>
  <c r="L2345" i="1"/>
  <c r="M2345" i="1"/>
  <c r="R2345" i="1"/>
  <c r="K2350" i="1"/>
  <c r="L2350" i="1"/>
  <c r="M2350" i="1"/>
  <c r="R2350" i="1"/>
  <c r="K2351" i="1"/>
  <c r="L2351" i="1"/>
  <c r="M2351" i="1"/>
  <c r="R2351" i="1"/>
  <c r="K2352" i="1"/>
  <c r="L2352" i="1"/>
  <c r="M2352" i="1"/>
  <c r="R2352" i="1"/>
  <c r="K2354" i="1"/>
  <c r="L2354" i="1"/>
  <c r="M2354" i="1"/>
  <c r="R2354" i="1"/>
  <c r="K2355" i="1"/>
  <c r="L2355" i="1"/>
  <c r="M2355" i="1"/>
  <c r="R2355" i="1"/>
  <c r="K2356" i="1"/>
  <c r="L2356" i="1"/>
  <c r="M2356" i="1"/>
  <c r="R2356" i="1"/>
  <c r="K2357" i="1"/>
  <c r="L2357" i="1"/>
  <c r="M2357" i="1"/>
  <c r="R2357" i="1"/>
  <c r="K2358" i="1"/>
  <c r="L2358" i="1"/>
  <c r="M2358" i="1"/>
  <c r="R2358" i="1"/>
  <c r="K2359" i="1"/>
  <c r="L2359" i="1"/>
  <c r="M2359" i="1"/>
  <c r="R2359" i="1"/>
  <c r="K2360" i="1"/>
  <c r="L2360" i="1"/>
  <c r="M2360" i="1"/>
  <c r="R2360" i="1"/>
  <c r="K2362" i="1"/>
  <c r="L2362" i="1"/>
  <c r="M2362" i="1"/>
  <c r="R2362" i="1"/>
  <c r="K2363" i="1"/>
  <c r="L2363" i="1"/>
  <c r="M2363" i="1"/>
  <c r="R2363" i="1"/>
  <c r="K2364" i="1"/>
  <c r="L2364" i="1"/>
  <c r="M2364" i="1"/>
  <c r="R2364" i="1"/>
  <c r="K2365" i="1"/>
  <c r="L2365" i="1"/>
  <c r="M2365" i="1"/>
  <c r="R2365" i="1"/>
  <c r="K2366" i="1"/>
  <c r="L2366" i="1"/>
  <c r="M2366" i="1"/>
  <c r="R2366" i="1"/>
  <c r="K2367" i="1"/>
  <c r="L2367" i="1"/>
  <c r="M2367" i="1"/>
  <c r="R2367" i="1"/>
  <c r="K2368" i="1"/>
  <c r="L2368" i="1"/>
  <c r="M2368" i="1"/>
  <c r="R2368" i="1"/>
  <c r="K2369" i="1"/>
  <c r="L2369" i="1"/>
  <c r="M2369" i="1"/>
  <c r="R2369" i="1"/>
  <c r="K2371" i="1"/>
  <c r="L2371" i="1"/>
  <c r="M2371" i="1"/>
  <c r="R2371" i="1"/>
  <c r="K2372" i="1"/>
  <c r="L2372" i="1"/>
  <c r="M2372" i="1"/>
  <c r="R2372" i="1"/>
  <c r="K2373" i="1"/>
  <c r="L2373" i="1"/>
  <c r="M2373" i="1"/>
  <c r="R2373" i="1"/>
  <c r="K2375" i="1"/>
  <c r="L2375" i="1"/>
  <c r="M2375" i="1"/>
  <c r="R2375" i="1"/>
  <c r="K2376" i="1"/>
  <c r="L2376" i="1"/>
  <c r="M2376" i="1"/>
  <c r="R2376" i="1"/>
  <c r="K2377" i="1"/>
  <c r="L2377" i="1"/>
  <c r="M2377" i="1"/>
  <c r="R2377" i="1"/>
  <c r="K2378" i="1"/>
  <c r="L2378" i="1"/>
  <c r="M2378" i="1"/>
  <c r="R2378" i="1"/>
  <c r="K2379" i="1"/>
  <c r="L2379" i="1"/>
  <c r="M2379" i="1"/>
  <c r="R2379" i="1"/>
  <c r="K2382" i="1"/>
  <c r="L2382" i="1"/>
  <c r="M2382" i="1"/>
  <c r="R2382" i="1"/>
  <c r="K2383" i="1"/>
  <c r="L2383" i="1"/>
  <c r="M2383" i="1"/>
  <c r="R2383" i="1"/>
  <c r="K2384" i="1"/>
  <c r="L2384" i="1"/>
  <c r="M2384" i="1"/>
  <c r="R2384" i="1"/>
  <c r="K2385" i="1"/>
  <c r="L2385" i="1"/>
  <c r="M2385" i="1"/>
  <c r="R2385" i="1"/>
  <c r="K2386" i="1"/>
  <c r="L2386" i="1"/>
  <c r="M2386" i="1"/>
  <c r="R2386" i="1"/>
  <c r="K2387" i="1"/>
  <c r="L2387" i="1"/>
  <c r="M2387" i="1"/>
  <c r="R2387" i="1"/>
  <c r="K2389" i="1"/>
  <c r="L2389" i="1"/>
  <c r="M2389" i="1"/>
  <c r="R2389" i="1"/>
  <c r="K2390" i="1"/>
  <c r="L2390" i="1"/>
  <c r="M2390" i="1"/>
  <c r="R2390" i="1"/>
  <c r="K2391" i="1"/>
  <c r="L2391" i="1"/>
  <c r="M2391" i="1"/>
  <c r="R2391" i="1"/>
  <c r="K2392" i="1"/>
  <c r="L2392" i="1"/>
  <c r="M2392" i="1"/>
  <c r="R2392" i="1"/>
  <c r="K2393" i="1"/>
  <c r="L2393" i="1"/>
  <c r="M2393" i="1"/>
  <c r="K2395" i="1"/>
  <c r="L2395" i="1"/>
  <c r="M2395" i="1"/>
  <c r="R2395" i="1"/>
  <c r="K2396" i="1"/>
  <c r="L2396" i="1"/>
  <c r="M2396" i="1"/>
  <c r="R2396" i="1"/>
  <c r="K2397" i="1"/>
  <c r="L2397" i="1"/>
  <c r="M2397" i="1"/>
  <c r="R2397" i="1"/>
  <c r="K2398" i="1"/>
  <c r="L2398" i="1"/>
  <c r="M2398" i="1"/>
  <c r="R2398" i="1"/>
  <c r="K2399" i="1"/>
  <c r="L2399" i="1"/>
  <c r="M2399" i="1"/>
  <c r="R2399" i="1"/>
  <c r="K2400" i="1"/>
  <c r="L2400" i="1"/>
  <c r="M2400" i="1"/>
  <c r="R2400" i="1"/>
  <c r="K2401" i="1"/>
  <c r="L2401" i="1"/>
  <c r="M2401" i="1"/>
  <c r="R2401" i="1"/>
  <c r="K2402" i="1"/>
  <c r="L2402" i="1"/>
  <c r="M2402" i="1"/>
  <c r="R2402" i="1"/>
  <c r="K2403" i="1"/>
  <c r="L2403" i="1"/>
  <c r="M2403" i="1"/>
  <c r="R2403" i="1"/>
  <c r="K2404" i="1"/>
  <c r="L2404" i="1"/>
  <c r="M2404" i="1"/>
  <c r="R2404" i="1"/>
  <c r="K2405" i="1"/>
  <c r="L2405" i="1"/>
  <c r="M2405" i="1"/>
  <c r="R2405" i="1"/>
  <c r="K2406" i="1"/>
  <c r="L2406" i="1"/>
  <c r="M2406" i="1"/>
  <c r="R2406" i="1"/>
  <c r="K2407" i="1"/>
  <c r="L2407" i="1"/>
  <c r="M2407" i="1"/>
  <c r="R2407" i="1"/>
  <c r="K2410" i="1"/>
  <c r="L2410" i="1"/>
  <c r="M2410" i="1"/>
  <c r="R2410" i="1"/>
  <c r="K2411" i="1"/>
  <c r="L2411" i="1"/>
  <c r="M2411" i="1"/>
  <c r="R2411" i="1"/>
  <c r="K2412" i="1"/>
  <c r="L2412" i="1"/>
  <c r="M2412" i="1"/>
  <c r="R2412" i="1"/>
  <c r="K2413" i="1"/>
  <c r="L2413" i="1"/>
  <c r="M2413" i="1"/>
  <c r="R2413" i="1"/>
  <c r="K2414" i="1"/>
  <c r="L2414" i="1"/>
  <c r="M2414" i="1"/>
  <c r="R2414" i="1"/>
  <c r="K2415" i="1"/>
  <c r="L2415" i="1"/>
  <c r="M2415" i="1"/>
  <c r="R2415" i="1"/>
  <c r="K2416" i="1"/>
  <c r="L2416" i="1"/>
  <c r="M2416" i="1"/>
  <c r="R2416" i="1"/>
  <c r="K2418" i="1"/>
  <c r="L2418" i="1"/>
  <c r="M2418" i="1"/>
  <c r="R2418" i="1"/>
  <c r="K2419" i="1"/>
  <c r="L2419" i="1"/>
  <c r="M2419" i="1"/>
  <c r="R2419" i="1"/>
  <c r="K2420" i="1"/>
  <c r="L2420" i="1"/>
  <c r="M2420" i="1"/>
  <c r="R2420" i="1"/>
  <c r="K2421" i="1"/>
  <c r="L2421" i="1"/>
  <c r="M2421" i="1"/>
  <c r="R2421" i="1"/>
  <c r="K2422" i="1"/>
  <c r="L2422" i="1"/>
  <c r="M2422" i="1"/>
  <c r="R2422" i="1"/>
  <c r="K2425" i="1"/>
  <c r="L2425" i="1"/>
  <c r="M2425" i="1"/>
  <c r="R2425" i="1"/>
  <c r="K2426" i="1"/>
  <c r="L2426" i="1"/>
  <c r="M2426" i="1"/>
  <c r="R2426" i="1"/>
  <c r="K2427" i="1"/>
  <c r="L2427" i="1"/>
  <c r="M2427" i="1"/>
  <c r="R2427" i="1"/>
  <c r="K2428" i="1"/>
  <c r="L2428" i="1"/>
  <c r="M2428" i="1"/>
  <c r="R2428" i="1"/>
  <c r="K2429" i="1"/>
  <c r="L2429" i="1"/>
  <c r="M2429" i="1"/>
  <c r="R2429" i="1"/>
  <c r="K2431" i="1"/>
  <c r="L2431" i="1"/>
  <c r="M2431" i="1"/>
  <c r="R2431" i="1"/>
  <c r="K2432" i="1"/>
  <c r="L2432" i="1"/>
  <c r="M2432" i="1"/>
  <c r="R2432" i="1"/>
  <c r="K2434" i="1"/>
  <c r="L2434" i="1"/>
  <c r="M2434" i="1"/>
  <c r="R2434" i="1"/>
  <c r="K2435" i="1"/>
  <c r="L2435" i="1"/>
  <c r="M2435" i="1"/>
  <c r="R2435" i="1"/>
  <c r="K2438" i="1"/>
  <c r="L2438" i="1"/>
  <c r="M2438" i="1"/>
  <c r="R2438" i="1"/>
  <c r="K2440" i="1"/>
  <c r="L2440" i="1"/>
  <c r="M2440" i="1"/>
  <c r="R2440" i="1"/>
  <c r="K2442" i="1"/>
  <c r="L2442" i="1"/>
  <c r="M2442" i="1"/>
  <c r="R2442" i="1"/>
  <c r="K2443" i="1"/>
  <c r="L2443" i="1"/>
  <c r="M2443" i="1"/>
  <c r="R2443" i="1"/>
  <c r="K2444" i="1"/>
  <c r="L2444" i="1"/>
  <c r="M2444" i="1"/>
  <c r="R2444" i="1"/>
  <c r="K2445" i="1"/>
  <c r="L2445" i="1"/>
  <c r="M2445" i="1"/>
  <c r="R2445" i="1"/>
  <c r="K2446" i="1"/>
  <c r="L2446" i="1"/>
  <c r="M2446" i="1"/>
  <c r="R2446" i="1"/>
  <c r="K2447" i="1"/>
  <c r="L2447" i="1"/>
  <c r="M2447" i="1"/>
  <c r="R2447" i="1"/>
  <c r="K2448" i="1"/>
  <c r="L2448" i="1"/>
  <c r="M2448" i="1"/>
  <c r="R2448" i="1"/>
  <c r="K2451" i="1"/>
  <c r="L2451" i="1"/>
  <c r="M2451" i="1"/>
  <c r="R2451" i="1"/>
  <c r="K2452" i="1"/>
  <c r="L2452" i="1"/>
  <c r="M2452" i="1"/>
  <c r="R2452" i="1"/>
  <c r="K2453" i="1"/>
  <c r="L2453" i="1"/>
  <c r="M2453" i="1"/>
  <c r="R2453" i="1"/>
  <c r="K2454" i="1"/>
  <c r="L2454" i="1"/>
  <c r="M2454" i="1"/>
  <c r="R2454" i="1"/>
  <c r="K2455" i="1"/>
  <c r="L2455" i="1"/>
  <c r="M2455" i="1"/>
  <c r="R2455" i="1"/>
  <c r="K2457" i="1"/>
  <c r="L2457" i="1"/>
  <c r="M2457" i="1"/>
  <c r="R2457" i="1"/>
  <c r="K2458" i="1"/>
  <c r="L2458" i="1"/>
  <c r="M2458" i="1"/>
  <c r="R2458" i="1"/>
  <c r="K2459" i="1"/>
  <c r="L2459" i="1"/>
  <c r="M2459" i="1"/>
  <c r="R2459" i="1"/>
  <c r="K2461" i="1"/>
  <c r="L2461" i="1"/>
  <c r="M2461" i="1"/>
  <c r="R2461" i="1"/>
  <c r="K2462" i="1"/>
  <c r="L2462" i="1"/>
  <c r="M2462" i="1"/>
  <c r="R2462" i="1"/>
  <c r="K2463" i="1"/>
  <c r="L2463" i="1"/>
  <c r="M2463" i="1"/>
  <c r="R2463" i="1"/>
  <c r="K2464" i="1"/>
  <c r="L2464" i="1"/>
  <c r="M2464" i="1"/>
  <c r="R2464" i="1"/>
  <c r="K2467" i="1"/>
  <c r="L2467" i="1"/>
  <c r="M2467" i="1"/>
  <c r="R2467" i="1"/>
  <c r="K2468" i="1"/>
  <c r="L2468" i="1"/>
  <c r="M2468" i="1"/>
  <c r="R2468" i="1"/>
  <c r="K2469" i="1"/>
  <c r="L2469" i="1"/>
  <c r="M2469" i="1"/>
  <c r="R2469" i="1"/>
  <c r="K2471" i="1"/>
  <c r="L2471" i="1"/>
  <c r="M2471" i="1"/>
  <c r="R2471" i="1"/>
  <c r="K2472" i="1"/>
  <c r="L2472" i="1"/>
  <c r="M2472" i="1"/>
  <c r="R2472" i="1"/>
  <c r="K2473" i="1"/>
  <c r="L2473" i="1"/>
  <c r="M2473" i="1"/>
  <c r="R2473" i="1"/>
  <c r="K2474" i="1"/>
  <c r="L2474" i="1"/>
  <c r="M2474" i="1"/>
  <c r="R2474" i="1"/>
  <c r="K2476" i="1"/>
  <c r="L2476" i="1"/>
  <c r="M2476" i="1"/>
  <c r="R2476" i="1"/>
  <c r="K2477" i="1"/>
  <c r="L2477" i="1"/>
  <c r="M2477" i="1"/>
  <c r="R2477" i="1"/>
  <c r="K2478" i="1"/>
  <c r="L2478" i="1"/>
  <c r="M2478" i="1"/>
  <c r="R2478" i="1"/>
  <c r="K2479" i="1"/>
  <c r="L2479" i="1"/>
  <c r="M2479" i="1"/>
  <c r="R2479" i="1"/>
  <c r="K2481" i="1"/>
  <c r="L2481" i="1"/>
  <c r="M2481" i="1"/>
  <c r="R2481" i="1"/>
  <c r="K2482" i="1"/>
  <c r="L2482" i="1"/>
  <c r="M2482" i="1"/>
  <c r="R2482" i="1"/>
  <c r="K2483" i="1"/>
  <c r="L2483" i="1"/>
  <c r="M2483" i="1"/>
  <c r="R2483" i="1"/>
  <c r="K2484" i="1"/>
  <c r="L2484" i="1"/>
  <c r="M2484" i="1"/>
  <c r="R2484" i="1"/>
  <c r="K2485" i="1"/>
  <c r="L2485" i="1"/>
  <c r="M2485" i="1"/>
  <c r="R2485" i="1"/>
  <c r="K2486" i="1"/>
  <c r="L2486" i="1"/>
  <c r="M2486" i="1"/>
  <c r="R2486" i="1"/>
  <c r="K2487" i="1"/>
  <c r="L2487" i="1"/>
  <c r="M2487" i="1"/>
  <c r="R2487" i="1"/>
  <c r="K2488" i="1"/>
  <c r="L2488" i="1"/>
  <c r="M2488" i="1"/>
  <c r="R2488" i="1"/>
  <c r="K2489" i="1"/>
  <c r="L2489" i="1"/>
  <c r="M2489" i="1"/>
  <c r="R2489" i="1"/>
  <c r="K2490" i="1"/>
  <c r="L2490" i="1"/>
  <c r="M2490" i="1"/>
  <c r="R2490" i="1"/>
  <c r="K2493" i="1"/>
  <c r="L2493" i="1"/>
  <c r="M2493" i="1"/>
  <c r="R2493" i="1"/>
  <c r="K2496" i="1"/>
  <c r="L2496" i="1"/>
  <c r="M2496" i="1"/>
  <c r="R2496" i="1"/>
  <c r="K2497" i="1"/>
  <c r="L2497" i="1"/>
  <c r="M2497" i="1"/>
  <c r="R2497" i="1"/>
  <c r="K2498" i="1"/>
  <c r="L2498" i="1"/>
  <c r="M2498" i="1"/>
  <c r="R2498" i="1"/>
  <c r="K2499" i="1"/>
  <c r="L2499" i="1"/>
  <c r="M2499" i="1"/>
  <c r="R2499" i="1"/>
  <c r="K2501" i="1"/>
  <c r="L2501" i="1"/>
  <c r="M2501" i="1"/>
  <c r="R2501" i="1"/>
  <c r="K2502" i="1"/>
  <c r="L2502" i="1"/>
  <c r="M2502" i="1"/>
  <c r="R2502" i="1"/>
  <c r="K2503" i="1"/>
  <c r="L2503" i="1"/>
  <c r="M2503" i="1"/>
  <c r="R2503" i="1"/>
  <c r="K2504" i="1"/>
  <c r="L2504" i="1"/>
  <c r="M2504" i="1"/>
  <c r="R2504" i="1"/>
  <c r="K2505" i="1"/>
  <c r="L2505" i="1"/>
  <c r="M2505" i="1"/>
  <c r="R2505" i="1"/>
  <c r="K2507" i="1"/>
  <c r="L2507" i="1"/>
  <c r="M2507" i="1"/>
  <c r="R2507" i="1"/>
  <c r="K2508" i="1"/>
  <c r="L2508" i="1"/>
  <c r="M2508" i="1"/>
  <c r="R2508" i="1"/>
  <c r="K2509" i="1"/>
  <c r="L2509" i="1"/>
  <c r="M2509" i="1"/>
  <c r="R2509" i="1"/>
  <c r="K2510" i="1"/>
  <c r="L2510" i="1"/>
  <c r="M2510" i="1"/>
  <c r="R2510" i="1"/>
  <c r="K2513" i="1"/>
  <c r="L2513" i="1"/>
  <c r="M2513" i="1"/>
  <c r="R2513" i="1"/>
  <c r="K2515" i="1"/>
  <c r="L2515" i="1"/>
  <c r="M2515" i="1"/>
  <c r="R2515" i="1"/>
  <c r="K2516" i="1"/>
  <c r="L2516" i="1"/>
  <c r="M2516" i="1"/>
  <c r="R2516" i="1"/>
  <c r="K2518" i="1"/>
  <c r="L2518" i="1"/>
  <c r="M2518" i="1"/>
  <c r="R2518" i="1"/>
  <c r="K2519" i="1"/>
  <c r="L2519" i="1"/>
  <c r="M2519" i="1"/>
  <c r="R2519" i="1"/>
  <c r="K2520" i="1"/>
  <c r="L2520" i="1"/>
  <c r="M2520" i="1"/>
  <c r="R2520" i="1"/>
  <c r="K2521" i="1"/>
  <c r="L2521" i="1"/>
  <c r="M2521" i="1"/>
  <c r="R2521" i="1"/>
  <c r="K2522" i="1"/>
  <c r="L2522" i="1"/>
  <c r="M2522" i="1"/>
  <c r="R2522" i="1"/>
  <c r="K2523" i="1"/>
  <c r="L2523" i="1"/>
  <c r="M2523" i="1"/>
  <c r="R2523" i="1"/>
  <c r="K2525" i="1"/>
  <c r="L2525" i="1"/>
  <c r="M2525" i="1"/>
  <c r="R2525" i="1"/>
  <c r="K2526" i="1"/>
  <c r="L2526" i="1"/>
  <c r="M2526" i="1"/>
  <c r="R2526" i="1"/>
  <c r="K2528" i="1"/>
  <c r="L2528" i="1"/>
  <c r="M2528" i="1"/>
  <c r="R2528" i="1"/>
  <c r="K2529" i="1"/>
  <c r="L2529" i="1"/>
  <c r="M2529" i="1"/>
  <c r="R2529" i="1"/>
  <c r="K2532" i="1"/>
  <c r="L2532" i="1"/>
  <c r="M2532" i="1"/>
  <c r="R2532" i="1"/>
  <c r="K2533" i="1"/>
  <c r="L2533" i="1"/>
  <c r="M2533" i="1"/>
  <c r="R2533" i="1"/>
  <c r="K2534" i="1"/>
  <c r="L2534" i="1"/>
  <c r="M2534" i="1"/>
  <c r="R2534" i="1"/>
  <c r="K2536" i="1"/>
  <c r="L2536" i="1"/>
  <c r="M2536" i="1"/>
  <c r="R2536" i="1"/>
  <c r="K2537" i="1"/>
  <c r="L2537" i="1"/>
  <c r="M2537" i="1"/>
  <c r="R2537" i="1"/>
  <c r="K2538" i="1"/>
  <c r="L2538" i="1"/>
  <c r="M2538" i="1"/>
  <c r="R2538" i="1"/>
  <c r="K2539" i="1"/>
  <c r="L2539" i="1"/>
  <c r="M2539" i="1"/>
  <c r="R2539" i="1"/>
  <c r="K2540" i="1"/>
  <c r="L2540" i="1"/>
  <c r="M2540" i="1"/>
  <c r="R2540" i="1"/>
  <c r="K2541" i="1"/>
  <c r="L2541" i="1"/>
  <c r="M2541" i="1"/>
  <c r="R2541" i="1"/>
  <c r="K2544" i="1"/>
  <c r="L2544" i="1"/>
  <c r="M2544" i="1"/>
  <c r="R2544" i="1"/>
  <c r="K2545" i="1"/>
  <c r="L2545" i="1"/>
  <c r="M2545" i="1"/>
  <c r="R2545" i="1"/>
  <c r="K2547" i="1"/>
  <c r="L2547" i="1"/>
  <c r="M2547" i="1"/>
  <c r="R2547" i="1"/>
  <c r="K2549" i="1"/>
  <c r="L2549" i="1"/>
  <c r="M2549" i="1"/>
  <c r="R2549" i="1"/>
  <c r="K2550" i="1"/>
  <c r="L2550" i="1"/>
  <c r="M2550" i="1"/>
  <c r="R2550" i="1"/>
  <c r="K2551" i="1"/>
  <c r="L2551" i="1"/>
  <c r="M2551" i="1"/>
  <c r="R2551" i="1"/>
  <c r="K2552" i="1"/>
  <c r="L2552" i="1"/>
  <c r="M2552" i="1"/>
  <c r="R2552" i="1"/>
  <c r="K2553" i="1"/>
  <c r="L2553" i="1"/>
  <c r="M2553" i="1"/>
  <c r="R2553" i="1"/>
  <c r="K2554" i="1"/>
  <c r="L2554" i="1"/>
  <c r="M2554" i="1"/>
  <c r="R2554" i="1"/>
  <c r="K2556" i="1"/>
  <c r="L2556" i="1"/>
  <c r="M2556" i="1"/>
  <c r="R2556" i="1"/>
  <c r="K2557" i="1"/>
  <c r="L2557" i="1"/>
  <c r="M2557" i="1"/>
  <c r="R2557" i="1"/>
  <c r="K2558" i="1"/>
  <c r="L2558" i="1"/>
  <c r="M2558" i="1"/>
  <c r="R2558" i="1"/>
  <c r="K2559" i="1"/>
  <c r="L2559" i="1"/>
  <c r="M2559" i="1"/>
  <c r="R2559" i="1"/>
  <c r="K2561" i="1"/>
  <c r="L2561" i="1"/>
  <c r="M2561" i="1"/>
  <c r="R2561" i="1"/>
  <c r="K2562" i="1"/>
  <c r="L2562" i="1"/>
  <c r="M2562" i="1"/>
  <c r="R2562" i="1"/>
  <c r="K2563" i="1"/>
  <c r="L2563" i="1"/>
  <c r="M2563" i="1"/>
  <c r="R2563" i="1"/>
  <c r="K2565" i="1"/>
  <c r="L2565" i="1"/>
  <c r="M2565" i="1"/>
  <c r="R2565" i="1"/>
  <c r="K2566" i="1"/>
  <c r="L2566" i="1"/>
  <c r="M2566" i="1"/>
  <c r="R2566" i="1"/>
  <c r="K2567" i="1"/>
  <c r="L2567" i="1"/>
  <c r="M2567" i="1"/>
  <c r="R2567" i="1"/>
  <c r="K2568" i="1"/>
  <c r="L2568" i="1"/>
  <c r="M2568" i="1"/>
  <c r="R2568" i="1"/>
  <c r="K2569" i="1"/>
  <c r="L2569" i="1"/>
  <c r="M2569" i="1"/>
  <c r="R2569" i="1"/>
  <c r="K2570" i="1"/>
  <c r="L2570" i="1"/>
  <c r="M2570" i="1"/>
  <c r="R2570" i="1"/>
  <c r="K2571" i="1"/>
  <c r="L2571" i="1"/>
  <c r="M2571" i="1"/>
  <c r="R2571" i="1"/>
  <c r="K2572" i="1"/>
  <c r="L2572" i="1"/>
  <c r="M2572" i="1"/>
  <c r="R2572" i="1"/>
  <c r="K2573" i="1"/>
  <c r="L2573" i="1"/>
  <c r="M2573" i="1"/>
  <c r="R2573" i="1"/>
  <c r="K2574" i="1"/>
  <c r="L2574" i="1"/>
  <c r="M2574" i="1"/>
  <c r="R2574" i="1"/>
  <c r="K2575" i="1"/>
  <c r="L2575" i="1"/>
  <c r="M2575" i="1"/>
  <c r="R2575" i="1"/>
  <c r="K2576" i="1"/>
  <c r="L2576" i="1"/>
  <c r="M2576" i="1"/>
  <c r="R2576" i="1"/>
  <c r="K2579" i="1"/>
  <c r="L2579" i="1"/>
  <c r="M2579" i="1"/>
  <c r="R2579" i="1"/>
  <c r="K2580" i="1"/>
  <c r="L2580" i="1"/>
  <c r="M2580" i="1"/>
  <c r="R2580" i="1"/>
  <c r="K2581" i="1"/>
  <c r="L2581" i="1"/>
  <c r="M2581" i="1"/>
  <c r="R2581" i="1"/>
  <c r="K2583" i="1"/>
  <c r="L2583" i="1"/>
  <c r="M2583" i="1"/>
  <c r="R2583" i="1"/>
  <c r="K2584" i="1"/>
  <c r="L2584" i="1"/>
  <c r="M2584" i="1"/>
  <c r="R2584" i="1"/>
  <c r="K2587" i="1"/>
  <c r="L2587" i="1"/>
  <c r="M2587" i="1"/>
  <c r="R2587" i="1"/>
  <c r="K2588" i="1"/>
  <c r="L2588" i="1"/>
  <c r="M2588" i="1"/>
  <c r="R2588" i="1"/>
  <c r="K2589" i="1"/>
  <c r="L2589" i="1"/>
  <c r="M2589" i="1"/>
  <c r="R2589" i="1"/>
  <c r="K2590" i="1"/>
  <c r="L2590" i="1"/>
  <c r="M2590" i="1"/>
  <c r="R2590" i="1"/>
  <c r="K2591" i="1"/>
  <c r="L2591" i="1"/>
  <c r="M2591" i="1"/>
  <c r="R2591" i="1"/>
  <c r="K2592" i="1"/>
  <c r="L2592" i="1"/>
  <c r="M2592" i="1"/>
  <c r="R2592" i="1"/>
  <c r="K2596" i="1"/>
  <c r="L2596" i="1"/>
  <c r="M2596" i="1"/>
  <c r="R2596" i="1"/>
  <c r="K2597" i="1"/>
  <c r="L2597" i="1"/>
  <c r="M2597" i="1"/>
  <c r="R2597" i="1"/>
  <c r="K2598" i="1"/>
  <c r="L2598" i="1"/>
  <c r="M2598" i="1"/>
  <c r="R2598" i="1"/>
  <c r="K2599" i="1"/>
  <c r="L2599" i="1"/>
  <c r="M2599" i="1"/>
  <c r="R2599" i="1"/>
  <c r="K2600" i="1"/>
  <c r="L2600" i="1"/>
  <c r="M2600" i="1"/>
  <c r="R2600" i="1"/>
  <c r="K2601" i="1"/>
  <c r="L2601" i="1"/>
  <c r="M2601" i="1"/>
  <c r="R2601" i="1"/>
  <c r="K2602" i="1"/>
  <c r="L2602" i="1"/>
  <c r="M2602" i="1"/>
  <c r="R2602" i="1"/>
  <c r="K2603" i="1"/>
  <c r="L2603" i="1"/>
  <c r="M2603" i="1"/>
  <c r="R2603" i="1"/>
  <c r="K2604" i="1"/>
  <c r="L2604" i="1"/>
  <c r="M2604" i="1"/>
  <c r="R2604" i="1"/>
  <c r="K2605" i="1"/>
  <c r="L2605" i="1"/>
  <c r="M2605" i="1"/>
  <c r="R2605" i="1"/>
  <c r="K2606" i="1"/>
  <c r="L2606" i="1"/>
  <c r="M2606" i="1"/>
  <c r="R2606" i="1"/>
  <c r="K2607" i="1"/>
  <c r="L2607" i="1"/>
  <c r="M2607" i="1"/>
  <c r="R2607" i="1"/>
  <c r="K2610" i="1"/>
  <c r="L2610" i="1"/>
  <c r="M2610" i="1"/>
  <c r="R2610" i="1"/>
  <c r="K2611" i="1"/>
  <c r="L2611" i="1"/>
  <c r="M2611" i="1"/>
  <c r="R2611" i="1"/>
  <c r="K2612" i="1"/>
  <c r="L2612" i="1"/>
  <c r="M2612" i="1"/>
  <c r="R2612" i="1"/>
  <c r="K2613" i="1"/>
  <c r="L2613" i="1"/>
  <c r="M2613" i="1"/>
  <c r="R2613" i="1"/>
  <c r="K2614" i="1"/>
  <c r="L2614" i="1"/>
  <c r="M2614" i="1"/>
  <c r="R2614" i="1"/>
  <c r="K2615" i="1"/>
  <c r="L2615" i="1"/>
  <c r="M2615" i="1"/>
  <c r="R2615" i="1"/>
  <c r="K2616" i="1"/>
  <c r="L2616" i="1"/>
  <c r="M2616" i="1"/>
  <c r="R2616" i="1"/>
  <c r="K2617" i="1"/>
  <c r="L2617" i="1"/>
  <c r="M2617" i="1"/>
  <c r="R2617" i="1"/>
  <c r="K2618" i="1"/>
  <c r="L2618" i="1"/>
  <c r="M2618" i="1"/>
  <c r="R2618" i="1"/>
  <c r="K2619" i="1"/>
  <c r="L2619" i="1"/>
  <c r="M2619" i="1"/>
  <c r="R2619" i="1"/>
  <c r="K2620" i="1"/>
  <c r="L2620" i="1"/>
  <c r="M2620" i="1"/>
  <c r="R2620" i="1"/>
  <c r="K2621" i="1"/>
  <c r="L2621" i="1"/>
  <c r="M2621" i="1"/>
  <c r="R2621" i="1"/>
  <c r="K2622" i="1"/>
  <c r="L2622" i="1"/>
  <c r="M2622" i="1"/>
  <c r="R2622" i="1"/>
  <c r="K2624" i="1"/>
  <c r="L2624" i="1"/>
  <c r="M2624" i="1"/>
  <c r="R2624" i="1"/>
  <c r="K2625" i="1"/>
  <c r="L2625" i="1"/>
  <c r="M2625" i="1"/>
  <c r="R2625" i="1"/>
  <c r="K2626" i="1"/>
  <c r="L2626" i="1"/>
  <c r="M2626" i="1"/>
  <c r="R2626" i="1"/>
  <c r="K2627" i="1"/>
  <c r="L2627" i="1"/>
  <c r="M2627" i="1"/>
  <c r="R2627" i="1"/>
  <c r="K2628" i="1"/>
  <c r="L2628" i="1"/>
  <c r="M2628" i="1"/>
  <c r="R2628" i="1"/>
  <c r="K2629" i="1"/>
  <c r="L2629" i="1"/>
  <c r="M2629" i="1"/>
  <c r="R2629" i="1"/>
  <c r="K2630" i="1"/>
  <c r="L2630" i="1"/>
  <c r="M2630" i="1"/>
  <c r="R2630" i="1"/>
  <c r="K2631" i="1"/>
  <c r="L2631" i="1"/>
  <c r="M2631" i="1"/>
  <c r="R2631" i="1"/>
  <c r="K2632" i="1"/>
  <c r="L2632" i="1"/>
  <c r="M2632" i="1"/>
  <c r="R2632" i="1"/>
  <c r="K2633" i="1"/>
  <c r="L2633" i="1"/>
  <c r="M2633" i="1"/>
  <c r="R2633" i="1"/>
  <c r="K2634" i="1"/>
  <c r="L2634" i="1"/>
  <c r="M2634" i="1"/>
  <c r="R2634" i="1"/>
  <c r="K2635" i="1"/>
  <c r="L2635" i="1"/>
  <c r="M2635" i="1"/>
  <c r="R2635" i="1"/>
  <c r="K2636" i="1"/>
  <c r="L2636" i="1"/>
  <c r="M2636" i="1"/>
  <c r="R2636" i="1"/>
  <c r="K2637" i="1"/>
  <c r="L2637" i="1"/>
  <c r="M2637" i="1"/>
  <c r="R2637" i="1"/>
  <c r="K2639" i="1"/>
  <c r="L2639" i="1"/>
  <c r="M2639" i="1"/>
  <c r="R2639" i="1"/>
  <c r="K2640" i="1"/>
  <c r="L2640" i="1"/>
  <c r="M2640" i="1"/>
  <c r="R2640" i="1"/>
  <c r="K2641" i="1"/>
  <c r="L2641" i="1"/>
  <c r="M2641" i="1"/>
  <c r="R2641" i="1"/>
  <c r="K2643" i="1"/>
  <c r="L2643" i="1"/>
  <c r="M2643" i="1"/>
  <c r="R2643" i="1"/>
  <c r="K2646" i="1"/>
  <c r="L2646" i="1"/>
  <c r="M2646" i="1"/>
  <c r="K2647" i="1"/>
  <c r="L2647" i="1"/>
  <c r="M2647" i="1"/>
  <c r="K2648" i="1"/>
  <c r="L2648" i="1"/>
  <c r="M2648" i="1"/>
  <c r="K2649" i="1"/>
  <c r="L2649" i="1"/>
  <c r="M2649" i="1"/>
  <c r="K2650" i="1"/>
  <c r="L2650" i="1"/>
  <c r="M2650" i="1"/>
  <c r="K2651" i="1"/>
  <c r="L2651" i="1"/>
  <c r="M2651" i="1"/>
  <c r="K2652" i="1"/>
  <c r="L2652" i="1"/>
  <c r="M2652" i="1"/>
  <c r="K2653" i="1"/>
  <c r="L2653" i="1"/>
  <c r="M2653" i="1"/>
  <c r="K2654" i="1"/>
  <c r="L2654" i="1"/>
  <c r="M2654" i="1"/>
  <c r="K2655" i="1"/>
  <c r="L2655" i="1"/>
  <c r="M2655" i="1"/>
  <c r="K2657" i="1"/>
  <c r="L2657" i="1"/>
  <c r="M2657" i="1"/>
  <c r="K2658" i="1"/>
  <c r="L2658" i="1"/>
  <c r="M2658" i="1"/>
  <c r="K2659" i="1"/>
  <c r="L2659" i="1"/>
  <c r="M2659" i="1"/>
  <c r="K2660" i="1"/>
  <c r="L2660" i="1"/>
  <c r="M2660" i="1"/>
  <c r="K2661" i="1"/>
  <c r="L2661" i="1"/>
  <c r="M2661" i="1"/>
  <c r="K2662" i="1"/>
  <c r="L2662" i="1"/>
  <c r="M2662" i="1"/>
  <c r="K2664" i="1"/>
  <c r="L2664" i="1"/>
  <c r="M2664" i="1"/>
  <c r="K2667" i="1"/>
  <c r="L2667" i="1"/>
  <c r="M2667" i="1"/>
  <c r="K2668" i="1"/>
  <c r="L2668" i="1"/>
  <c r="M2668" i="1"/>
  <c r="K2669" i="1"/>
  <c r="L2669" i="1"/>
  <c r="M2669" i="1"/>
  <c r="K2671" i="1"/>
  <c r="L2671" i="1"/>
  <c r="M2671" i="1"/>
  <c r="K2672" i="1"/>
  <c r="L2672" i="1"/>
  <c r="M2672" i="1"/>
  <c r="K2673" i="1"/>
  <c r="L2673" i="1"/>
  <c r="M2673" i="1"/>
  <c r="K2675" i="1"/>
  <c r="L2675" i="1"/>
  <c r="M2675" i="1"/>
  <c r="K2677" i="1"/>
  <c r="L2677" i="1"/>
  <c r="M2677" i="1"/>
  <c r="K2678" i="1"/>
  <c r="L2678" i="1"/>
  <c r="M2678" i="1"/>
  <c r="K2679" i="1"/>
  <c r="L2679" i="1"/>
  <c r="M2679" i="1"/>
  <c r="K2681" i="1"/>
  <c r="L2681" i="1"/>
  <c r="M2681" i="1"/>
  <c r="K2684" i="1"/>
  <c r="L2684" i="1"/>
  <c r="M2684" i="1"/>
  <c r="R2684" i="1"/>
  <c r="K2685" i="1"/>
  <c r="L2685" i="1"/>
  <c r="M2685" i="1"/>
  <c r="R2685" i="1"/>
  <c r="K2686" i="1"/>
  <c r="L2686" i="1"/>
  <c r="M2686" i="1"/>
  <c r="K2687" i="1"/>
  <c r="L2687" i="1"/>
  <c r="M2687" i="1"/>
  <c r="R2687" i="1"/>
  <c r="K2688" i="1"/>
  <c r="L2688" i="1"/>
  <c r="M2688" i="1"/>
  <c r="R2688" i="1"/>
  <c r="K2689" i="1"/>
  <c r="L2689" i="1"/>
  <c r="M2689" i="1"/>
  <c r="R2689" i="1"/>
  <c r="K2690" i="1"/>
  <c r="L2690" i="1"/>
  <c r="M2690" i="1"/>
  <c r="R2690" i="1"/>
  <c r="K2691" i="1"/>
  <c r="L2691" i="1"/>
  <c r="M2691" i="1"/>
  <c r="K2692" i="1"/>
  <c r="L2692" i="1"/>
  <c r="M2692" i="1"/>
  <c r="K2694" i="1"/>
  <c r="L2694" i="1"/>
  <c r="M2694" i="1"/>
  <c r="R2694" i="1"/>
  <c r="K2695" i="1"/>
  <c r="L2695" i="1"/>
  <c r="M2695" i="1"/>
  <c r="K2696" i="1"/>
  <c r="L2696" i="1"/>
  <c r="M2696" i="1"/>
  <c r="R2696" i="1"/>
  <c r="K2697" i="1"/>
  <c r="L2697" i="1"/>
  <c r="M2697" i="1"/>
  <c r="R2697" i="1"/>
  <c r="K2698" i="1"/>
  <c r="L2698" i="1"/>
  <c r="M2698" i="1"/>
  <c r="R2698" i="1"/>
  <c r="K2699" i="1"/>
  <c r="L2699" i="1"/>
  <c r="M2699" i="1"/>
  <c r="R2699" i="1"/>
  <c r="K2700" i="1"/>
  <c r="L2700" i="1"/>
  <c r="M2700" i="1"/>
  <c r="K2701" i="1"/>
  <c r="L2701" i="1"/>
  <c r="M2701" i="1"/>
  <c r="R2701" i="1"/>
  <c r="K2703" i="1"/>
  <c r="L2703" i="1"/>
  <c r="M2703" i="1"/>
  <c r="K2704" i="1"/>
  <c r="L2704" i="1"/>
  <c r="M2704" i="1"/>
  <c r="K2705" i="1"/>
  <c r="L2705" i="1"/>
  <c r="M2705" i="1"/>
  <c r="R2705" i="1"/>
  <c r="K2706" i="1"/>
  <c r="L2706" i="1"/>
  <c r="M2706" i="1"/>
  <c r="K2707" i="1"/>
  <c r="L2707" i="1"/>
  <c r="M2707" i="1"/>
  <c r="K2708" i="1"/>
  <c r="L2708" i="1"/>
  <c r="M2708" i="1"/>
  <c r="K2709" i="1"/>
  <c r="L2709" i="1"/>
  <c r="M2709" i="1"/>
  <c r="K2710" i="1"/>
  <c r="L2710" i="1"/>
  <c r="M2710" i="1"/>
  <c r="R2710" i="1"/>
  <c r="K2712" i="1"/>
  <c r="L2712" i="1"/>
  <c r="M2712" i="1"/>
  <c r="R2712" i="1"/>
  <c r="K2713" i="1"/>
  <c r="L2713" i="1"/>
  <c r="M2713" i="1"/>
  <c r="R2713" i="1"/>
  <c r="K2714" i="1"/>
  <c r="L2714" i="1"/>
  <c r="M2714" i="1"/>
  <c r="K2715" i="1"/>
  <c r="L2715" i="1"/>
  <c r="M2715" i="1"/>
  <c r="R2715" i="1"/>
  <c r="K2716" i="1"/>
  <c r="L2716" i="1"/>
  <c r="M2716" i="1"/>
  <c r="R2716" i="1"/>
  <c r="K2717" i="1"/>
  <c r="L2717" i="1"/>
  <c r="M2717" i="1"/>
  <c r="K2718" i="1"/>
  <c r="L2718" i="1"/>
  <c r="M2718" i="1"/>
  <c r="R2718" i="1"/>
  <c r="K2719" i="1"/>
  <c r="L2719" i="1"/>
  <c r="M2719" i="1"/>
  <c r="K2720" i="1"/>
  <c r="L2720" i="1"/>
  <c r="M2720" i="1"/>
  <c r="R2720" i="1"/>
  <c r="K2723" i="1"/>
  <c r="L2723" i="1"/>
  <c r="M2723" i="1"/>
  <c r="R2723" i="1"/>
  <c r="K2725" i="1"/>
  <c r="L2725" i="1"/>
  <c r="M2725" i="1"/>
  <c r="R2725" i="1"/>
  <c r="K2726" i="1"/>
  <c r="L2726" i="1"/>
  <c r="M2726" i="1"/>
  <c r="R2726" i="1"/>
  <c r="K2727" i="1"/>
  <c r="L2727" i="1"/>
  <c r="M2727" i="1"/>
  <c r="R2727" i="1"/>
  <c r="K2728" i="1"/>
  <c r="L2728" i="1"/>
  <c r="M2728" i="1"/>
  <c r="R2728" i="1"/>
  <c r="K2730" i="1"/>
  <c r="L2730" i="1"/>
  <c r="M2730" i="1"/>
  <c r="R2730" i="1"/>
  <c r="K2733" i="1"/>
  <c r="L2733" i="1"/>
  <c r="M2733" i="1"/>
  <c r="R2733" i="1"/>
  <c r="K2734" i="1"/>
  <c r="L2734" i="1"/>
  <c r="M2734" i="1"/>
  <c r="R2734" i="1"/>
  <c r="K2735" i="1"/>
  <c r="L2735" i="1"/>
  <c r="M2735" i="1"/>
  <c r="R2735" i="1"/>
  <c r="K2736" i="1"/>
  <c r="L2736" i="1"/>
  <c r="M2736" i="1"/>
  <c r="R2736" i="1"/>
  <c r="K2737" i="1"/>
  <c r="L2737" i="1"/>
  <c r="M2737" i="1"/>
  <c r="R2737" i="1"/>
  <c r="K2738" i="1"/>
  <c r="L2738" i="1"/>
  <c r="M2738" i="1"/>
  <c r="R2738" i="1"/>
  <c r="K2740" i="1"/>
  <c r="L2740" i="1"/>
  <c r="M2740" i="1"/>
  <c r="R2740" i="1"/>
  <c r="K2741" i="1"/>
  <c r="L2741" i="1"/>
  <c r="M2741" i="1"/>
  <c r="R2741" i="1"/>
  <c r="K2742" i="1"/>
  <c r="L2742" i="1"/>
  <c r="M2742" i="1"/>
  <c r="R2742" i="1"/>
  <c r="K2743" i="1"/>
  <c r="L2743" i="1"/>
  <c r="M2743" i="1"/>
  <c r="R2743" i="1"/>
  <c r="K2744" i="1"/>
  <c r="L2744" i="1"/>
  <c r="M2744" i="1"/>
  <c r="R2744" i="1"/>
  <c r="K2745" i="1"/>
  <c r="L2745" i="1"/>
  <c r="M2745" i="1"/>
  <c r="R2745" i="1"/>
  <c r="K2747" i="1"/>
  <c r="L2747" i="1"/>
  <c r="M2747" i="1"/>
  <c r="R2747" i="1"/>
  <c r="K2748" i="1"/>
  <c r="L2748" i="1"/>
  <c r="M2748" i="1"/>
  <c r="R2748" i="1"/>
  <c r="K2749" i="1"/>
  <c r="L2749" i="1"/>
  <c r="M2749" i="1"/>
  <c r="R2749" i="1"/>
  <c r="K2750" i="1"/>
  <c r="L2750" i="1"/>
  <c r="M2750" i="1"/>
  <c r="R2750" i="1"/>
  <c r="K2751" i="1"/>
  <c r="L2751" i="1"/>
  <c r="M2751" i="1"/>
  <c r="R2751" i="1"/>
  <c r="K2752" i="1"/>
  <c r="L2752" i="1"/>
  <c r="M2752" i="1"/>
  <c r="R2752" i="1"/>
  <c r="K2753" i="1"/>
  <c r="L2753" i="1"/>
  <c r="M2753" i="1"/>
  <c r="R2753" i="1"/>
  <c r="K2754" i="1"/>
  <c r="L2754" i="1"/>
  <c r="M2754" i="1"/>
  <c r="R2754" i="1"/>
  <c r="K2755" i="1"/>
  <c r="L2755" i="1"/>
  <c r="M2755" i="1"/>
  <c r="R2755" i="1"/>
  <c r="K2756" i="1"/>
  <c r="L2756" i="1"/>
  <c r="M2756" i="1"/>
  <c r="R2756" i="1"/>
  <c r="K2757" i="1"/>
  <c r="L2757" i="1"/>
  <c r="M2757" i="1"/>
  <c r="R2757" i="1"/>
  <c r="K2759" i="1"/>
  <c r="L2759" i="1"/>
  <c r="M2759" i="1"/>
  <c r="R2759" i="1"/>
  <c r="K2760" i="1"/>
  <c r="L2760" i="1"/>
  <c r="M2760" i="1"/>
  <c r="K2761" i="1"/>
  <c r="L2761" i="1"/>
  <c r="M2761" i="1"/>
  <c r="R2761" i="1"/>
  <c r="K2762" i="1"/>
  <c r="L2762" i="1"/>
  <c r="M2762" i="1"/>
  <c r="R2762" i="1"/>
  <c r="K2764" i="1"/>
  <c r="L2764" i="1"/>
  <c r="M2764" i="1"/>
  <c r="R2764" i="1"/>
  <c r="K2765" i="1"/>
  <c r="L2765" i="1"/>
  <c r="M2765" i="1"/>
  <c r="R2765" i="1"/>
  <c r="K2766" i="1"/>
  <c r="L2766" i="1"/>
  <c r="M2766" i="1"/>
  <c r="R2766" i="1"/>
  <c r="K2767" i="1"/>
  <c r="L2767" i="1"/>
  <c r="M2767" i="1"/>
  <c r="R2767" i="1"/>
  <c r="K2768" i="1"/>
  <c r="L2768" i="1"/>
  <c r="M2768" i="1"/>
  <c r="R2768" i="1"/>
  <c r="K2769" i="1"/>
  <c r="L2769" i="1"/>
  <c r="M2769" i="1"/>
  <c r="R2769" i="1"/>
  <c r="K2770" i="1"/>
  <c r="L2770" i="1"/>
  <c r="M2770" i="1"/>
  <c r="R2770" i="1"/>
  <c r="K2771" i="1"/>
  <c r="L2771" i="1"/>
  <c r="M2771" i="1"/>
  <c r="R2771" i="1"/>
  <c r="K2772" i="1"/>
  <c r="L2772" i="1"/>
  <c r="M2772" i="1"/>
  <c r="R2772" i="1"/>
  <c r="K2773" i="1"/>
  <c r="L2773" i="1"/>
  <c r="M2773" i="1"/>
  <c r="R2773" i="1"/>
  <c r="K2774" i="1"/>
  <c r="L2774" i="1"/>
  <c r="M2774" i="1"/>
  <c r="R2774" i="1"/>
  <c r="K2775" i="1"/>
  <c r="L2775" i="1"/>
  <c r="M2775" i="1"/>
  <c r="R2775" i="1"/>
  <c r="K2776" i="1"/>
  <c r="L2776" i="1"/>
  <c r="M2776" i="1"/>
  <c r="R2776" i="1"/>
  <c r="K2777" i="1"/>
  <c r="L2777" i="1"/>
  <c r="M2777" i="1"/>
  <c r="R2777" i="1"/>
  <c r="K2778" i="1"/>
  <c r="L2778" i="1"/>
  <c r="M2778" i="1"/>
  <c r="R2778" i="1"/>
  <c r="K2779" i="1"/>
  <c r="L2779" i="1"/>
  <c r="M2779" i="1"/>
  <c r="R2779" i="1"/>
  <c r="K2780" i="1"/>
  <c r="L2780" i="1"/>
  <c r="M2780" i="1"/>
  <c r="R2780" i="1"/>
  <c r="K2781" i="1"/>
  <c r="L2781" i="1"/>
  <c r="M2781" i="1"/>
  <c r="R2781" i="1"/>
  <c r="K2782" i="1"/>
  <c r="L2782" i="1"/>
  <c r="M2782" i="1"/>
  <c r="R2782" i="1"/>
  <c r="K2783" i="1"/>
  <c r="L2783" i="1"/>
  <c r="M2783" i="1"/>
  <c r="R2783" i="1"/>
  <c r="K2784" i="1"/>
  <c r="L2784" i="1"/>
  <c r="M2784" i="1"/>
  <c r="R2784" i="1"/>
  <c r="K2785" i="1"/>
  <c r="L2785" i="1"/>
  <c r="M2785" i="1"/>
  <c r="R2785" i="1"/>
  <c r="K2786" i="1"/>
  <c r="L2786" i="1"/>
  <c r="M2786" i="1"/>
  <c r="R2786" i="1"/>
  <c r="K2787" i="1"/>
  <c r="L2787" i="1"/>
  <c r="M2787" i="1"/>
  <c r="R2787" i="1"/>
  <c r="K2788" i="1"/>
  <c r="L2788" i="1"/>
  <c r="M2788" i="1"/>
  <c r="R2788" i="1"/>
  <c r="K2789" i="1"/>
  <c r="L2789" i="1"/>
  <c r="M2789" i="1"/>
  <c r="R2789" i="1"/>
  <c r="K2790" i="1"/>
  <c r="L2790" i="1"/>
  <c r="M2790" i="1"/>
  <c r="R2790" i="1"/>
  <c r="K2791" i="1"/>
  <c r="L2791" i="1"/>
  <c r="M2791" i="1"/>
  <c r="R2791" i="1"/>
  <c r="K2792" i="1"/>
  <c r="L2792" i="1"/>
  <c r="M2792" i="1"/>
  <c r="R2792" i="1"/>
  <c r="K2793" i="1"/>
  <c r="L2793" i="1"/>
  <c r="M2793" i="1"/>
  <c r="R2793" i="1"/>
  <c r="K2794" i="1"/>
  <c r="L2794" i="1"/>
  <c r="M2794" i="1"/>
  <c r="R2794" i="1"/>
  <c r="K2795" i="1"/>
  <c r="L2795" i="1"/>
  <c r="M2795" i="1"/>
  <c r="R2795" i="1"/>
  <c r="K2797" i="1"/>
  <c r="L2797" i="1"/>
  <c r="M2797" i="1"/>
  <c r="R2797" i="1"/>
  <c r="K2798" i="1"/>
  <c r="L2798" i="1"/>
  <c r="M2798" i="1"/>
  <c r="R2798" i="1"/>
  <c r="K2799" i="1"/>
  <c r="L2799" i="1"/>
  <c r="M2799" i="1"/>
  <c r="R2799" i="1"/>
  <c r="K2800" i="1"/>
  <c r="L2800" i="1"/>
  <c r="M2800" i="1"/>
  <c r="R2800" i="1"/>
  <c r="K2801" i="1"/>
  <c r="L2801" i="1"/>
  <c r="M2801" i="1"/>
  <c r="R2801" i="1"/>
  <c r="K2802" i="1"/>
  <c r="L2802" i="1"/>
  <c r="M2802" i="1"/>
  <c r="R2802" i="1"/>
  <c r="K2803" i="1"/>
  <c r="L2803" i="1"/>
  <c r="M2803" i="1"/>
  <c r="R2803" i="1"/>
  <c r="K2806" i="1"/>
  <c r="L2806" i="1"/>
  <c r="M2806" i="1"/>
  <c r="K2807" i="1"/>
  <c r="L2807" i="1"/>
  <c r="M2807" i="1"/>
  <c r="K2810" i="1"/>
  <c r="L2810" i="1"/>
  <c r="M2810" i="1"/>
  <c r="R2810" i="1"/>
  <c r="K2811" i="1"/>
  <c r="L2811" i="1"/>
  <c r="M2811" i="1"/>
  <c r="R2811" i="1"/>
  <c r="K2812" i="1"/>
  <c r="L2812" i="1"/>
  <c r="M2812" i="1"/>
  <c r="R2812" i="1"/>
  <c r="K2813" i="1"/>
  <c r="L2813" i="1"/>
  <c r="M2813" i="1"/>
  <c r="R2813" i="1"/>
  <c r="K2815" i="1"/>
  <c r="L2815" i="1"/>
  <c r="M2815" i="1"/>
  <c r="K2816" i="1"/>
  <c r="L2816" i="1"/>
  <c r="M2816" i="1"/>
  <c r="K2817" i="1"/>
  <c r="L2817" i="1"/>
  <c r="M2817" i="1"/>
  <c r="K2818" i="1"/>
  <c r="L2818" i="1"/>
  <c r="M2818" i="1"/>
  <c r="K2820" i="1"/>
  <c r="L2820" i="1"/>
  <c r="M2820" i="1"/>
  <c r="R2820" i="1"/>
  <c r="K2821" i="1"/>
  <c r="L2821" i="1"/>
  <c r="M2821" i="1"/>
  <c r="R2821" i="1"/>
  <c r="K2823" i="1"/>
  <c r="L2823" i="1"/>
  <c r="M2823" i="1"/>
  <c r="R2823" i="1"/>
  <c r="K2824" i="1"/>
  <c r="L2824" i="1"/>
  <c r="M2824" i="1"/>
  <c r="K2825" i="1"/>
  <c r="L2825" i="1"/>
  <c r="M2825" i="1"/>
  <c r="R2825" i="1"/>
  <c r="K2826" i="1"/>
  <c r="L2826" i="1"/>
  <c r="M2826" i="1"/>
  <c r="R2826" i="1"/>
  <c r="K2827" i="1"/>
  <c r="L2827" i="1"/>
  <c r="M2827" i="1"/>
  <c r="K2828" i="1"/>
  <c r="L2828" i="1"/>
  <c r="M2828" i="1"/>
  <c r="K2829" i="1"/>
  <c r="L2829" i="1"/>
  <c r="M2829" i="1"/>
  <c r="K2830" i="1"/>
  <c r="L2830" i="1"/>
  <c r="M2830" i="1"/>
  <c r="K2831" i="1"/>
  <c r="L2831" i="1"/>
  <c r="M2831" i="1"/>
  <c r="K2832" i="1"/>
  <c r="L2832" i="1"/>
  <c r="M2832" i="1"/>
  <c r="K2834" i="1"/>
  <c r="L2834" i="1"/>
  <c r="M2834" i="1"/>
  <c r="R2834" i="1"/>
  <c r="K2835" i="1"/>
  <c r="L2835" i="1"/>
  <c r="M2835" i="1"/>
  <c r="R2835" i="1"/>
  <c r="K2836" i="1"/>
  <c r="L2836" i="1"/>
  <c r="M2836" i="1"/>
  <c r="R2836" i="1"/>
  <c r="K2837" i="1"/>
  <c r="L2837" i="1"/>
  <c r="M2837" i="1"/>
  <c r="R2837" i="1"/>
  <c r="K2838" i="1"/>
  <c r="L2838" i="1"/>
  <c r="M2838" i="1"/>
  <c r="R2838" i="1"/>
  <c r="K2839" i="1"/>
  <c r="L2839" i="1"/>
  <c r="M2839" i="1"/>
  <c r="R2839" i="1"/>
  <c r="K2840" i="1"/>
  <c r="L2840" i="1"/>
  <c r="M2840" i="1"/>
  <c r="R2840" i="1"/>
  <c r="K2841" i="1"/>
  <c r="L2841" i="1"/>
  <c r="M2841" i="1"/>
  <c r="R2841" i="1"/>
  <c r="K2843" i="1"/>
  <c r="L2843" i="1"/>
  <c r="M2843" i="1"/>
  <c r="R2843" i="1"/>
  <c r="K2844" i="1"/>
  <c r="L2844" i="1"/>
  <c r="M2844" i="1"/>
  <c r="R2844" i="1"/>
  <c r="K2845" i="1"/>
  <c r="L2845" i="1"/>
  <c r="M2845" i="1"/>
  <c r="R2845" i="1"/>
  <c r="K2846" i="1"/>
  <c r="L2846" i="1"/>
  <c r="M2846" i="1"/>
  <c r="R2846" i="1"/>
  <c r="K2847" i="1"/>
  <c r="L2847" i="1"/>
  <c r="M2847" i="1"/>
  <c r="R2847" i="1"/>
  <c r="K2848" i="1"/>
  <c r="L2848" i="1"/>
  <c r="M2848" i="1"/>
  <c r="R2848" i="1"/>
  <c r="K2849" i="1"/>
  <c r="L2849" i="1"/>
  <c r="M2849" i="1"/>
  <c r="R2849" i="1"/>
  <c r="K2850" i="1"/>
  <c r="L2850" i="1"/>
  <c r="M2850" i="1"/>
  <c r="R2850" i="1"/>
  <c r="K2852" i="1"/>
  <c r="L2852" i="1"/>
  <c r="M2852" i="1"/>
  <c r="R2852" i="1"/>
  <c r="K2853" i="1"/>
  <c r="L2853" i="1"/>
  <c r="M2853" i="1"/>
  <c r="R2853" i="1"/>
  <c r="K2854" i="1"/>
  <c r="L2854" i="1"/>
  <c r="M2854" i="1"/>
  <c r="R2854" i="1"/>
  <c r="K2856" i="1"/>
  <c r="L2856" i="1"/>
  <c r="M2856" i="1"/>
  <c r="R2856" i="1"/>
  <c r="K2857" i="1"/>
  <c r="L2857" i="1"/>
  <c r="M2857" i="1"/>
  <c r="R2857" i="1"/>
  <c r="K2858" i="1"/>
  <c r="L2858" i="1"/>
  <c r="M2858" i="1"/>
  <c r="R2858" i="1"/>
  <c r="K2859" i="1"/>
  <c r="L2859" i="1"/>
  <c r="M2859" i="1"/>
  <c r="R2859" i="1"/>
  <c r="K2861" i="1"/>
  <c r="L2861" i="1"/>
  <c r="M2861" i="1"/>
  <c r="R2861" i="1"/>
  <c r="K2862" i="1"/>
  <c r="L2862" i="1"/>
  <c r="M2862" i="1"/>
  <c r="R2862" i="1"/>
  <c r="K2863" i="1"/>
  <c r="L2863" i="1"/>
  <c r="M2863" i="1"/>
  <c r="R2863" i="1"/>
  <c r="K2864" i="1"/>
  <c r="L2864" i="1"/>
  <c r="M2864" i="1"/>
  <c r="R2864" i="1"/>
  <c r="K2865" i="1"/>
  <c r="L2865" i="1"/>
  <c r="M2865" i="1"/>
  <c r="R2865" i="1"/>
  <c r="K2866" i="1"/>
  <c r="L2866" i="1"/>
  <c r="M2866" i="1"/>
  <c r="R2866" i="1"/>
  <c r="K2867" i="1"/>
  <c r="L2867" i="1"/>
  <c r="M2867" i="1"/>
  <c r="R2867" i="1"/>
  <c r="K2868" i="1"/>
  <c r="L2868" i="1"/>
  <c r="M2868" i="1"/>
  <c r="R2868" i="1"/>
  <c r="K2869" i="1"/>
  <c r="L2869" i="1"/>
  <c r="M2869" i="1"/>
  <c r="R2869" i="1"/>
  <c r="K2870" i="1"/>
  <c r="L2870" i="1"/>
  <c r="M2870" i="1"/>
  <c r="R2870" i="1"/>
  <c r="K2871" i="1"/>
  <c r="L2871" i="1"/>
  <c r="M2871" i="1"/>
  <c r="R2871" i="1"/>
  <c r="K2872" i="1"/>
  <c r="L2872" i="1"/>
  <c r="M2872" i="1"/>
  <c r="R2872" i="1"/>
  <c r="K2873" i="1"/>
  <c r="L2873" i="1"/>
  <c r="M2873" i="1"/>
  <c r="R2873" i="1"/>
  <c r="K2874" i="1"/>
  <c r="L2874" i="1"/>
  <c r="M2874" i="1"/>
  <c r="R2874" i="1"/>
  <c r="K2875" i="1"/>
  <c r="L2875" i="1"/>
  <c r="M2875" i="1"/>
  <c r="R2875" i="1"/>
  <c r="K2876" i="1"/>
  <c r="L2876" i="1"/>
  <c r="M2876" i="1"/>
  <c r="R2876" i="1"/>
  <c r="K2877" i="1"/>
  <c r="L2877" i="1"/>
  <c r="M2877" i="1"/>
  <c r="R2877" i="1"/>
  <c r="K2878" i="1"/>
  <c r="L2878" i="1"/>
  <c r="M2878" i="1"/>
  <c r="R2878" i="1"/>
  <c r="K2879" i="1"/>
  <c r="L2879" i="1"/>
  <c r="M2879" i="1"/>
  <c r="R2879" i="1"/>
  <c r="K2880" i="1"/>
  <c r="L2880" i="1"/>
  <c r="M2880" i="1"/>
  <c r="R2880" i="1"/>
  <c r="K2881" i="1"/>
  <c r="L2881" i="1"/>
  <c r="M2881" i="1"/>
  <c r="R2881" i="1"/>
  <c r="K2882" i="1"/>
  <c r="L2882" i="1"/>
  <c r="M2882" i="1"/>
  <c r="R2882" i="1"/>
  <c r="K2883" i="1"/>
  <c r="L2883" i="1"/>
  <c r="M2883" i="1"/>
  <c r="K2884" i="1"/>
  <c r="L2884" i="1"/>
  <c r="M2884" i="1"/>
  <c r="K2885" i="1"/>
  <c r="L2885" i="1"/>
  <c r="M2885" i="1"/>
  <c r="R2885" i="1"/>
  <c r="K2886" i="1"/>
  <c r="L2886" i="1"/>
  <c r="M2886" i="1"/>
  <c r="R2886" i="1"/>
  <c r="K2887" i="1"/>
  <c r="L2887" i="1"/>
  <c r="M2887" i="1"/>
  <c r="R2887" i="1"/>
  <c r="K2888" i="1"/>
  <c r="L2888" i="1"/>
  <c r="M2888" i="1"/>
  <c r="R2888" i="1"/>
  <c r="K2889" i="1"/>
  <c r="L2889" i="1"/>
  <c r="M2889" i="1"/>
  <c r="R2889" i="1"/>
  <c r="K2890" i="1"/>
  <c r="L2890" i="1"/>
  <c r="M2890" i="1"/>
  <c r="R2890" i="1"/>
  <c r="K2891" i="1"/>
  <c r="L2891" i="1"/>
  <c r="M2891" i="1"/>
  <c r="R2891" i="1"/>
  <c r="K2892" i="1"/>
  <c r="L2892" i="1"/>
  <c r="M2892" i="1"/>
  <c r="R2892" i="1"/>
  <c r="K2893" i="1"/>
  <c r="L2893" i="1"/>
  <c r="M2893" i="1"/>
  <c r="R2893" i="1"/>
  <c r="K2894" i="1"/>
  <c r="L2894" i="1"/>
  <c r="M2894" i="1"/>
  <c r="R2894" i="1"/>
  <c r="K2895" i="1"/>
  <c r="L2895" i="1"/>
  <c r="M2895" i="1"/>
  <c r="R2895" i="1"/>
  <c r="K2896" i="1"/>
  <c r="L2896" i="1"/>
  <c r="M2896" i="1"/>
  <c r="R2896" i="1"/>
  <c r="K2897" i="1"/>
  <c r="L2897" i="1"/>
  <c r="M2897" i="1"/>
  <c r="R2897" i="1"/>
  <c r="K2898" i="1"/>
  <c r="L2898" i="1"/>
  <c r="M2898" i="1"/>
  <c r="R2898" i="1"/>
  <c r="K2899" i="1"/>
  <c r="L2899" i="1"/>
  <c r="M2899" i="1"/>
  <c r="R2899" i="1"/>
  <c r="K2900" i="1"/>
  <c r="L2900" i="1"/>
  <c r="M2900" i="1"/>
  <c r="R2900" i="1"/>
  <c r="K2901" i="1"/>
  <c r="L2901" i="1"/>
  <c r="M2901" i="1"/>
  <c r="R2901" i="1"/>
  <c r="K2902" i="1"/>
  <c r="L2902" i="1"/>
  <c r="M2902" i="1"/>
  <c r="R2902" i="1"/>
  <c r="K2903" i="1"/>
  <c r="L2903" i="1"/>
  <c r="M2903" i="1"/>
  <c r="R2903" i="1"/>
  <c r="K2904" i="1"/>
  <c r="L2904" i="1"/>
  <c r="M2904" i="1"/>
  <c r="R2904" i="1"/>
  <c r="K2905" i="1"/>
  <c r="L2905" i="1"/>
  <c r="M2905" i="1"/>
  <c r="K2906" i="1"/>
  <c r="L2906" i="1"/>
  <c r="M2906" i="1"/>
  <c r="K2907" i="1"/>
  <c r="L2907" i="1"/>
  <c r="M2907" i="1"/>
  <c r="R2907" i="1"/>
  <c r="K2908" i="1"/>
  <c r="L2908" i="1"/>
  <c r="M2908" i="1"/>
  <c r="R2908" i="1"/>
  <c r="K2909" i="1"/>
  <c r="L2909" i="1"/>
  <c r="M2909" i="1"/>
  <c r="R2909" i="1"/>
  <c r="K2910" i="1"/>
  <c r="L2910" i="1"/>
  <c r="M2910" i="1"/>
  <c r="R2910" i="1"/>
  <c r="K2911" i="1"/>
  <c r="L2911" i="1"/>
  <c r="M2911" i="1"/>
  <c r="R2911" i="1"/>
  <c r="K2912" i="1"/>
  <c r="L2912" i="1"/>
  <c r="M2912" i="1"/>
  <c r="R2912" i="1"/>
  <c r="K2913" i="1"/>
  <c r="L2913" i="1"/>
  <c r="M2913" i="1"/>
  <c r="R2913" i="1"/>
  <c r="K2914" i="1"/>
  <c r="L2914" i="1"/>
  <c r="M2914" i="1"/>
  <c r="R2914" i="1"/>
  <c r="K2916" i="1"/>
  <c r="L2916" i="1"/>
  <c r="M2916" i="1"/>
  <c r="R2916" i="1"/>
  <c r="K2917" i="1"/>
  <c r="L2917" i="1"/>
  <c r="M2917" i="1"/>
  <c r="R2917" i="1"/>
  <c r="K2918" i="1"/>
  <c r="L2918" i="1"/>
  <c r="M2918" i="1"/>
  <c r="K2919" i="1"/>
  <c r="L2919" i="1"/>
  <c r="M2919" i="1"/>
  <c r="K2920" i="1"/>
  <c r="L2920" i="1"/>
  <c r="M2920" i="1"/>
  <c r="R2920" i="1"/>
  <c r="K2921" i="1"/>
  <c r="L2921" i="1"/>
  <c r="M2921" i="1"/>
  <c r="R2921" i="1"/>
  <c r="K2922" i="1"/>
  <c r="L2922" i="1"/>
  <c r="M2922" i="1"/>
  <c r="R2922" i="1"/>
  <c r="K2923" i="1"/>
  <c r="L2923" i="1"/>
  <c r="M2923" i="1"/>
  <c r="R2923" i="1"/>
  <c r="K2924" i="1"/>
  <c r="L2924" i="1"/>
  <c r="M2924" i="1"/>
  <c r="R2924" i="1"/>
  <c r="K2925" i="1"/>
  <c r="L2925" i="1"/>
  <c r="M2925" i="1"/>
  <c r="R2925" i="1"/>
  <c r="K2926" i="1"/>
  <c r="L2926" i="1"/>
  <c r="M2926" i="1"/>
  <c r="R2926" i="1"/>
  <c r="K2927" i="1"/>
  <c r="L2927" i="1"/>
  <c r="M2927" i="1"/>
  <c r="R2927" i="1"/>
  <c r="K2928" i="1"/>
  <c r="L2928" i="1"/>
  <c r="M2928" i="1"/>
  <c r="R2928" i="1"/>
  <c r="K2929" i="1"/>
  <c r="L2929" i="1"/>
  <c r="M2929" i="1"/>
  <c r="R2929" i="1"/>
  <c r="K2930" i="1"/>
  <c r="L2930" i="1"/>
  <c r="M2930" i="1"/>
  <c r="R2930" i="1"/>
  <c r="K2931" i="1"/>
  <c r="L2931" i="1"/>
  <c r="M2931" i="1"/>
  <c r="R2931" i="1"/>
  <c r="K2932" i="1"/>
  <c r="L2932" i="1"/>
  <c r="M2932" i="1"/>
  <c r="R2932" i="1"/>
  <c r="K2933" i="1"/>
  <c r="L2933" i="1"/>
  <c r="M2933" i="1"/>
  <c r="R2933" i="1"/>
  <c r="K2934" i="1"/>
  <c r="L2934" i="1"/>
  <c r="M2934" i="1"/>
  <c r="R2934" i="1"/>
  <c r="K2935" i="1"/>
  <c r="L2935" i="1"/>
  <c r="M2935" i="1"/>
  <c r="R2935" i="1"/>
  <c r="K2936" i="1"/>
  <c r="L2936" i="1"/>
  <c r="M2936" i="1"/>
  <c r="R2936" i="1"/>
  <c r="K2937" i="1"/>
  <c r="L2937" i="1"/>
  <c r="M2937" i="1"/>
  <c r="R2937" i="1"/>
  <c r="K2938" i="1"/>
  <c r="L2938" i="1"/>
  <c r="M2938" i="1"/>
  <c r="R2938" i="1"/>
  <c r="K2939" i="1"/>
  <c r="L2939" i="1"/>
  <c r="M2939" i="1"/>
  <c r="R2939" i="1"/>
  <c r="K2940" i="1"/>
  <c r="L2940" i="1"/>
  <c r="M2940" i="1"/>
  <c r="R2940" i="1"/>
  <c r="K2941" i="1"/>
  <c r="L2941" i="1"/>
  <c r="M2941" i="1"/>
  <c r="R2941" i="1"/>
  <c r="K2942" i="1"/>
  <c r="L2942" i="1"/>
  <c r="M2942" i="1"/>
  <c r="R2942" i="1"/>
  <c r="K2943" i="1"/>
  <c r="L2943" i="1"/>
  <c r="M2943" i="1"/>
  <c r="R2943" i="1"/>
  <c r="K2944" i="1"/>
  <c r="L2944" i="1"/>
  <c r="M2944" i="1"/>
  <c r="R2944" i="1"/>
  <c r="K2945" i="1"/>
  <c r="L2945" i="1"/>
  <c r="M2945" i="1"/>
  <c r="R2945" i="1"/>
  <c r="K2946" i="1"/>
  <c r="L2946" i="1"/>
  <c r="M2946" i="1"/>
  <c r="R2946" i="1"/>
  <c r="K2947" i="1"/>
  <c r="L2947" i="1"/>
  <c r="M2947" i="1"/>
  <c r="R2947" i="1"/>
  <c r="K2948" i="1"/>
  <c r="L2948" i="1"/>
  <c r="M2948" i="1"/>
  <c r="R2948" i="1"/>
  <c r="K2949" i="1"/>
  <c r="L2949" i="1"/>
  <c r="M2949" i="1"/>
  <c r="R2949" i="1"/>
  <c r="K2950" i="1"/>
  <c r="L2950" i="1"/>
  <c r="M2950" i="1"/>
  <c r="R2950" i="1"/>
  <c r="K2951" i="1"/>
  <c r="L2951" i="1"/>
  <c r="M2951" i="1"/>
  <c r="R2951" i="1"/>
  <c r="K2952" i="1"/>
  <c r="L2952" i="1"/>
  <c r="M2952" i="1"/>
  <c r="R2952" i="1"/>
  <c r="K2953" i="1"/>
  <c r="L2953" i="1"/>
  <c r="M2953" i="1"/>
  <c r="R2953" i="1"/>
  <c r="K2954" i="1"/>
  <c r="L2954" i="1"/>
  <c r="M2954" i="1"/>
  <c r="R2954" i="1"/>
  <c r="K2955" i="1"/>
  <c r="L2955" i="1"/>
  <c r="M2955" i="1"/>
  <c r="R2955" i="1"/>
  <c r="K2956" i="1"/>
  <c r="L2956" i="1"/>
  <c r="M2956" i="1"/>
  <c r="R2956" i="1"/>
  <c r="K2957" i="1"/>
  <c r="L2957" i="1"/>
  <c r="M2957" i="1"/>
  <c r="R2957" i="1"/>
  <c r="K2958" i="1"/>
  <c r="L2958" i="1"/>
  <c r="M2958" i="1"/>
  <c r="R2958" i="1"/>
  <c r="K2959" i="1"/>
  <c r="L2959" i="1"/>
  <c r="M2959" i="1"/>
  <c r="R2959" i="1"/>
  <c r="K2960" i="1"/>
  <c r="L2960" i="1"/>
  <c r="M2960" i="1"/>
  <c r="R2960" i="1"/>
  <c r="K2961" i="1"/>
  <c r="L2961" i="1"/>
  <c r="M2961" i="1"/>
  <c r="R2961" i="1"/>
  <c r="K2962" i="1"/>
  <c r="L2962" i="1"/>
  <c r="M2962" i="1"/>
  <c r="R2962" i="1"/>
  <c r="K2963" i="1"/>
  <c r="L2963" i="1"/>
  <c r="M2963" i="1"/>
  <c r="R2963" i="1"/>
  <c r="K2964" i="1"/>
  <c r="L2964" i="1"/>
  <c r="M2964" i="1"/>
  <c r="R2964" i="1"/>
  <c r="K2965" i="1"/>
  <c r="L2965" i="1"/>
  <c r="M2965" i="1"/>
  <c r="R2965" i="1"/>
  <c r="K2966" i="1"/>
  <c r="L2966" i="1"/>
  <c r="M2966" i="1"/>
  <c r="R2966" i="1"/>
  <c r="K2967" i="1"/>
  <c r="L2967" i="1"/>
  <c r="M2967" i="1"/>
  <c r="R2967" i="1"/>
  <c r="K2968" i="1"/>
  <c r="L2968" i="1"/>
  <c r="M2968" i="1"/>
  <c r="R2968" i="1"/>
  <c r="K2969" i="1"/>
  <c r="L2969" i="1"/>
  <c r="M2969" i="1"/>
  <c r="R2969" i="1"/>
  <c r="K2970" i="1"/>
  <c r="L2970" i="1"/>
  <c r="M2970" i="1"/>
  <c r="R2970" i="1"/>
  <c r="K2971" i="1"/>
  <c r="L2971" i="1"/>
  <c r="M2971" i="1"/>
  <c r="R2971" i="1"/>
  <c r="K2972" i="1"/>
  <c r="L2972" i="1"/>
  <c r="M2972" i="1"/>
  <c r="R2972" i="1"/>
  <c r="K2973" i="1"/>
  <c r="L2973" i="1"/>
  <c r="M2973" i="1"/>
  <c r="K2974" i="1"/>
  <c r="L2974" i="1"/>
  <c r="M2974" i="1"/>
  <c r="K2976" i="1"/>
  <c r="L2976" i="1"/>
  <c r="M2976" i="1"/>
  <c r="R2976" i="1"/>
  <c r="K2977" i="1"/>
  <c r="L2977" i="1"/>
  <c r="M2977" i="1"/>
  <c r="R2977" i="1"/>
  <c r="K2978" i="1"/>
  <c r="L2978" i="1"/>
  <c r="M2978" i="1"/>
  <c r="K2979" i="1"/>
  <c r="L2979" i="1"/>
  <c r="M2979" i="1"/>
  <c r="K2980" i="1"/>
  <c r="L2980" i="1"/>
  <c r="M2980" i="1"/>
  <c r="R2980" i="1"/>
  <c r="K2981" i="1"/>
  <c r="L2981" i="1"/>
  <c r="M2981" i="1"/>
  <c r="R2981" i="1"/>
  <c r="K2982" i="1"/>
  <c r="L2982" i="1"/>
  <c r="M2982" i="1"/>
  <c r="R2982" i="1"/>
  <c r="K2983" i="1"/>
  <c r="L2983" i="1"/>
  <c r="M2983" i="1"/>
  <c r="R2983" i="1"/>
  <c r="K2984" i="1"/>
  <c r="L2984" i="1"/>
  <c r="M2984" i="1"/>
  <c r="K2985" i="1"/>
  <c r="L2985" i="1"/>
  <c r="M2985" i="1"/>
  <c r="K2986" i="1"/>
  <c r="L2986" i="1"/>
  <c r="M2986" i="1"/>
  <c r="R2986" i="1"/>
  <c r="K2987" i="1"/>
  <c r="L2987" i="1"/>
  <c r="M2987" i="1"/>
  <c r="R2987" i="1"/>
  <c r="K2988" i="1"/>
  <c r="L2988" i="1"/>
  <c r="M2988" i="1"/>
  <c r="K2989" i="1"/>
  <c r="L2989" i="1"/>
  <c r="M2989" i="1"/>
  <c r="K2990" i="1"/>
  <c r="L2990" i="1"/>
  <c r="M2990" i="1"/>
  <c r="R2990" i="1"/>
  <c r="K2991" i="1"/>
  <c r="L2991" i="1"/>
  <c r="M2991" i="1"/>
  <c r="R2991" i="1"/>
  <c r="K2992" i="1"/>
  <c r="L2992" i="1"/>
  <c r="M2992" i="1"/>
  <c r="R2992" i="1"/>
  <c r="K2993" i="1"/>
  <c r="L2993" i="1"/>
  <c r="M2993" i="1"/>
  <c r="R2993" i="1"/>
  <c r="K2994" i="1"/>
  <c r="L2994" i="1"/>
  <c r="M2994" i="1"/>
  <c r="R2994" i="1"/>
  <c r="K2995" i="1"/>
  <c r="L2995" i="1"/>
  <c r="M2995" i="1"/>
  <c r="R2995" i="1"/>
  <c r="K2996" i="1"/>
  <c r="L2996" i="1"/>
  <c r="M2996" i="1"/>
  <c r="R2996" i="1"/>
  <c r="K2997" i="1"/>
  <c r="L2997" i="1"/>
  <c r="M2997" i="1"/>
  <c r="R2997" i="1"/>
  <c r="K2998" i="1"/>
  <c r="L2998" i="1"/>
  <c r="M2998" i="1"/>
  <c r="R2998" i="1"/>
  <c r="K2999" i="1"/>
  <c r="L2999" i="1"/>
  <c r="M2999" i="1"/>
  <c r="R2999" i="1"/>
  <c r="K3000" i="1"/>
  <c r="L3000" i="1"/>
  <c r="M3000" i="1"/>
  <c r="R3000" i="1"/>
  <c r="K3001" i="1"/>
  <c r="L3001" i="1"/>
  <c r="M3001" i="1"/>
  <c r="R3001" i="1"/>
  <c r="K3002" i="1"/>
  <c r="L3002" i="1"/>
  <c r="M3002" i="1"/>
  <c r="R3002" i="1"/>
  <c r="K3003" i="1"/>
  <c r="L3003" i="1"/>
  <c r="M3003" i="1"/>
  <c r="R3003" i="1"/>
  <c r="K3004" i="1"/>
  <c r="L3004" i="1"/>
  <c r="M3004" i="1"/>
  <c r="R3004" i="1"/>
  <c r="K3005" i="1"/>
  <c r="L3005" i="1"/>
  <c r="M3005" i="1"/>
  <c r="R3005" i="1"/>
  <c r="K3006" i="1"/>
  <c r="L3006" i="1"/>
  <c r="M3006" i="1"/>
  <c r="R3006" i="1"/>
  <c r="K3007" i="1"/>
  <c r="L3007" i="1"/>
  <c r="M3007" i="1"/>
  <c r="R3007" i="1"/>
  <c r="K3008" i="1"/>
  <c r="L3008" i="1"/>
  <c r="M3008" i="1"/>
  <c r="R3008" i="1"/>
  <c r="K3009" i="1"/>
  <c r="L3009" i="1"/>
  <c r="M3009" i="1"/>
  <c r="R3009" i="1"/>
  <c r="K3010" i="1"/>
  <c r="L3010" i="1"/>
  <c r="M3010" i="1"/>
  <c r="R3010" i="1"/>
  <c r="K3011" i="1"/>
  <c r="L3011" i="1"/>
  <c r="M3011" i="1"/>
  <c r="R3011" i="1"/>
  <c r="K3013" i="1"/>
  <c r="L3013" i="1"/>
  <c r="M3013" i="1"/>
  <c r="R3013" i="1"/>
  <c r="K3014" i="1"/>
  <c r="L3014" i="1"/>
  <c r="M3014" i="1"/>
  <c r="R3014" i="1"/>
  <c r="K3015" i="1"/>
  <c r="L3015" i="1"/>
  <c r="M3015" i="1"/>
  <c r="R3015" i="1"/>
  <c r="K3016" i="1"/>
  <c r="L3016" i="1"/>
  <c r="M3016" i="1"/>
  <c r="R3016" i="1"/>
  <c r="K3017" i="1"/>
  <c r="L3017" i="1"/>
  <c r="M3017" i="1"/>
  <c r="R3017" i="1"/>
  <c r="K3018" i="1"/>
  <c r="L3018" i="1"/>
  <c r="M3018" i="1"/>
  <c r="R3018" i="1"/>
  <c r="K3019" i="1"/>
  <c r="L3019" i="1"/>
  <c r="M3019" i="1"/>
  <c r="R3019" i="1"/>
  <c r="K3020" i="1"/>
  <c r="L3020" i="1"/>
  <c r="M3020" i="1"/>
  <c r="R3020" i="1"/>
  <c r="K3021" i="1"/>
  <c r="L3021" i="1"/>
  <c r="M3021" i="1"/>
  <c r="R3021" i="1"/>
  <c r="K3022" i="1"/>
  <c r="L3022" i="1"/>
  <c r="M3022" i="1"/>
  <c r="R3022" i="1"/>
  <c r="K3023" i="1"/>
  <c r="L3023" i="1"/>
  <c r="M3023" i="1"/>
  <c r="K3024" i="1"/>
  <c r="L3024" i="1"/>
  <c r="M3024" i="1"/>
  <c r="K3025" i="1"/>
  <c r="L3025" i="1"/>
  <c r="M3025" i="1"/>
  <c r="R3025" i="1"/>
  <c r="K3026" i="1"/>
  <c r="L3026" i="1"/>
  <c r="M3026" i="1"/>
  <c r="R3026" i="1"/>
  <c r="K3027" i="1"/>
  <c r="L3027" i="1"/>
  <c r="M3027" i="1"/>
  <c r="R3027" i="1"/>
  <c r="K3028" i="1"/>
  <c r="L3028" i="1"/>
  <c r="M3028" i="1"/>
  <c r="R3028" i="1"/>
  <c r="K3029" i="1"/>
  <c r="L3029" i="1"/>
  <c r="M3029" i="1"/>
  <c r="R3029" i="1"/>
  <c r="K3030" i="1"/>
  <c r="L3030" i="1"/>
  <c r="M3030" i="1"/>
  <c r="R3030" i="1"/>
  <c r="K3031" i="1"/>
  <c r="L3031" i="1"/>
  <c r="M3031" i="1"/>
  <c r="R3031" i="1"/>
  <c r="K3032" i="1"/>
  <c r="L3032" i="1"/>
  <c r="M3032" i="1"/>
  <c r="R3032" i="1"/>
  <c r="K3033" i="1"/>
  <c r="L3033" i="1"/>
  <c r="M3033" i="1"/>
  <c r="R3033" i="1"/>
  <c r="K3034" i="1"/>
  <c r="L3034" i="1"/>
  <c r="M3034" i="1"/>
  <c r="R3034" i="1"/>
  <c r="K3035" i="1"/>
  <c r="L3035" i="1"/>
  <c r="M3035" i="1"/>
  <c r="R3035" i="1"/>
  <c r="K3036" i="1"/>
  <c r="L3036" i="1"/>
  <c r="M3036" i="1"/>
  <c r="R3036" i="1"/>
  <c r="K3037" i="1"/>
  <c r="L3037" i="1"/>
  <c r="M3037" i="1"/>
  <c r="R3037" i="1"/>
  <c r="K3038" i="1"/>
  <c r="L3038" i="1"/>
  <c r="M3038" i="1"/>
  <c r="R3038" i="1"/>
  <c r="K3039" i="1"/>
  <c r="L3039" i="1"/>
  <c r="M3039" i="1"/>
  <c r="R3039" i="1"/>
  <c r="K3040" i="1"/>
  <c r="L3040" i="1"/>
  <c r="M3040" i="1"/>
  <c r="R3040" i="1"/>
  <c r="K3041" i="1"/>
  <c r="L3041" i="1"/>
  <c r="M3041" i="1"/>
  <c r="R3041" i="1"/>
  <c r="K3042" i="1"/>
  <c r="L3042" i="1"/>
  <c r="M3042" i="1"/>
  <c r="R3042" i="1"/>
  <c r="K3043" i="1"/>
  <c r="L3043" i="1"/>
  <c r="M3043" i="1"/>
  <c r="R3043" i="1"/>
  <c r="K3044" i="1"/>
  <c r="L3044" i="1"/>
  <c r="M3044" i="1"/>
  <c r="R3044" i="1"/>
  <c r="K3045" i="1"/>
  <c r="L3045" i="1"/>
  <c r="M3045" i="1"/>
  <c r="R3045" i="1"/>
  <c r="K3046" i="1"/>
  <c r="L3046" i="1"/>
  <c r="M3046" i="1"/>
  <c r="R3046" i="1"/>
  <c r="K3047" i="1"/>
  <c r="L3047" i="1"/>
  <c r="M3047" i="1"/>
  <c r="R3047" i="1"/>
  <c r="K3048" i="1"/>
  <c r="L3048" i="1"/>
  <c r="M3048" i="1"/>
  <c r="R3048" i="1"/>
  <c r="K3049" i="1"/>
  <c r="L3049" i="1"/>
  <c r="M3049" i="1"/>
  <c r="R3049" i="1"/>
  <c r="K3050" i="1"/>
  <c r="L3050" i="1"/>
  <c r="M3050" i="1"/>
  <c r="R3050" i="1"/>
  <c r="K3051" i="1"/>
  <c r="L3051" i="1"/>
  <c r="M3051" i="1"/>
  <c r="R3051" i="1"/>
  <c r="K3052" i="1"/>
  <c r="L3052" i="1"/>
  <c r="M3052" i="1"/>
  <c r="R3052" i="1"/>
  <c r="K3054" i="1"/>
  <c r="L3054" i="1"/>
  <c r="M3054" i="1"/>
  <c r="R3054" i="1"/>
  <c r="K3055" i="1"/>
  <c r="L3055" i="1"/>
  <c r="M3055" i="1"/>
  <c r="R3055" i="1"/>
  <c r="K3056" i="1"/>
  <c r="L3056" i="1"/>
  <c r="M3056" i="1"/>
  <c r="R3056" i="1"/>
  <c r="K3057" i="1"/>
  <c r="L3057" i="1"/>
  <c r="M3057" i="1"/>
  <c r="R3057" i="1"/>
  <c r="K3058" i="1"/>
  <c r="L3058" i="1"/>
  <c r="M3058" i="1"/>
  <c r="R3058" i="1"/>
  <c r="K3059" i="1"/>
  <c r="L3059" i="1"/>
  <c r="M3059" i="1"/>
  <c r="R3059" i="1"/>
  <c r="K3060" i="1"/>
  <c r="L3060" i="1"/>
  <c r="M3060" i="1"/>
  <c r="R3060" i="1"/>
  <c r="K3061" i="1"/>
  <c r="L3061" i="1"/>
  <c r="M3061" i="1"/>
  <c r="R3061" i="1"/>
  <c r="K3062" i="1"/>
  <c r="L3062" i="1"/>
  <c r="M3062" i="1"/>
  <c r="R3062" i="1"/>
  <c r="K3063" i="1"/>
  <c r="L3063" i="1"/>
  <c r="M3063" i="1"/>
  <c r="R3063" i="1"/>
  <c r="K3064" i="1"/>
  <c r="L3064" i="1"/>
  <c r="M3064" i="1"/>
  <c r="R3064" i="1"/>
  <c r="K3067" i="1"/>
  <c r="L3067" i="1"/>
  <c r="M3067" i="1"/>
  <c r="R3067" i="1"/>
  <c r="K3068" i="1"/>
  <c r="L3068" i="1"/>
  <c r="M3068" i="1"/>
  <c r="R3068" i="1"/>
  <c r="K3069" i="1"/>
  <c r="L3069" i="1"/>
  <c r="M3069" i="1"/>
  <c r="R3069" i="1"/>
  <c r="K3070" i="1"/>
  <c r="L3070" i="1"/>
  <c r="M3070" i="1"/>
  <c r="R3070" i="1"/>
  <c r="K3071" i="1"/>
  <c r="L3071" i="1"/>
  <c r="M3071" i="1"/>
  <c r="R3071" i="1"/>
  <c r="K3072" i="1"/>
  <c r="L3072" i="1"/>
  <c r="M3072" i="1"/>
  <c r="R3072" i="1"/>
  <c r="K3073" i="1"/>
  <c r="L3073" i="1"/>
  <c r="M3073" i="1"/>
  <c r="R3073" i="1"/>
  <c r="K3074" i="1"/>
  <c r="L3074" i="1"/>
  <c r="M3074" i="1"/>
  <c r="R3074" i="1"/>
  <c r="K3075" i="1"/>
  <c r="L3075" i="1"/>
  <c r="M3075" i="1"/>
  <c r="R3075" i="1"/>
  <c r="K3077" i="1"/>
  <c r="L3077" i="1"/>
  <c r="M3077" i="1"/>
  <c r="R3077" i="1"/>
  <c r="K3078" i="1"/>
  <c r="L3078" i="1"/>
  <c r="M3078" i="1"/>
  <c r="R3078" i="1"/>
  <c r="K3079" i="1"/>
  <c r="L3079" i="1"/>
  <c r="M3079" i="1"/>
  <c r="R3079" i="1"/>
  <c r="K3080" i="1"/>
  <c r="L3080" i="1"/>
  <c r="M3080" i="1"/>
  <c r="R3080" i="1"/>
  <c r="K3081" i="1"/>
  <c r="L3081" i="1"/>
  <c r="M3081" i="1"/>
  <c r="R3081" i="1"/>
  <c r="K3082" i="1"/>
  <c r="L3082" i="1"/>
  <c r="M3082" i="1"/>
  <c r="R3082" i="1"/>
  <c r="K3083" i="1"/>
  <c r="L3083" i="1"/>
  <c r="M3083" i="1"/>
  <c r="R3083" i="1"/>
  <c r="K3084" i="1"/>
  <c r="L3084" i="1"/>
  <c r="M3084" i="1"/>
  <c r="R3084" i="1"/>
  <c r="K3085" i="1"/>
  <c r="L3085" i="1"/>
  <c r="M3085" i="1"/>
  <c r="R3085" i="1"/>
  <c r="K3086" i="1"/>
  <c r="L3086" i="1"/>
  <c r="M3086" i="1"/>
  <c r="R3086" i="1"/>
  <c r="K3087" i="1"/>
  <c r="L3087" i="1"/>
  <c r="M3087" i="1"/>
  <c r="R3087" i="1"/>
  <c r="K3088" i="1"/>
  <c r="L3088" i="1"/>
  <c r="M3088" i="1"/>
  <c r="R3088" i="1"/>
  <c r="K3089" i="1"/>
  <c r="L3089" i="1"/>
  <c r="M3089" i="1"/>
  <c r="R3089" i="1"/>
  <c r="K3090" i="1"/>
  <c r="L3090" i="1"/>
  <c r="M3090" i="1"/>
  <c r="R3090" i="1"/>
  <c r="K3092" i="1"/>
  <c r="L3092" i="1"/>
  <c r="M3092" i="1"/>
  <c r="R3092" i="1"/>
  <c r="K3093" i="1"/>
  <c r="L3093" i="1"/>
  <c r="M3093" i="1"/>
  <c r="R3093" i="1"/>
  <c r="K3094" i="1"/>
  <c r="L3094" i="1"/>
  <c r="M3094" i="1"/>
  <c r="R3094" i="1"/>
  <c r="K3095" i="1"/>
  <c r="L3095" i="1"/>
  <c r="M3095" i="1"/>
  <c r="R3095" i="1"/>
  <c r="K3096" i="1"/>
  <c r="L3096" i="1"/>
  <c r="M3096" i="1"/>
  <c r="R3096" i="1"/>
  <c r="K3097" i="1"/>
  <c r="L3097" i="1"/>
  <c r="M3097" i="1"/>
  <c r="R3097" i="1"/>
  <c r="K3099" i="1"/>
  <c r="L3099" i="1"/>
  <c r="M3099" i="1"/>
  <c r="R3099" i="1"/>
  <c r="K3100" i="1"/>
  <c r="L3100" i="1"/>
  <c r="M3100" i="1"/>
  <c r="R3100" i="1"/>
  <c r="K3101" i="1"/>
  <c r="L3101" i="1"/>
  <c r="M3101" i="1"/>
  <c r="R3101" i="1"/>
  <c r="K3102" i="1"/>
  <c r="L3102" i="1"/>
  <c r="M3102" i="1"/>
  <c r="R3102" i="1"/>
  <c r="K3103" i="1"/>
  <c r="L3103" i="1"/>
  <c r="M3103" i="1"/>
  <c r="R3103" i="1"/>
  <c r="K3104" i="1"/>
  <c r="L3104" i="1"/>
  <c r="M3104" i="1"/>
  <c r="R3104" i="1"/>
  <c r="K3105" i="1"/>
  <c r="L3105" i="1"/>
  <c r="M3105" i="1"/>
  <c r="R3105" i="1"/>
  <c r="K3106" i="1"/>
  <c r="L3106" i="1"/>
  <c r="M3106" i="1"/>
  <c r="R3106" i="1"/>
  <c r="K3107" i="1"/>
  <c r="L3107" i="1"/>
  <c r="M3107" i="1"/>
  <c r="R3107" i="1"/>
  <c r="K3108" i="1"/>
  <c r="L3108" i="1"/>
  <c r="M3108" i="1"/>
  <c r="R3108" i="1"/>
  <c r="K3109" i="1"/>
  <c r="L3109" i="1"/>
  <c r="M3109" i="1"/>
  <c r="R3109" i="1"/>
  <c r="K3110" i="1"/>
  <c r="L3110" i="1"/>
  <c r="M3110" i="1"/>
  <c r="R3110" i="1"/>
  <c r="K3112" i="1"/>
  <c r="L3112" i="1"/>
  <c r="M3112" i="1"/>
  <c r="R3112" i="1"/>
  <c r="K3113" i="1"/>
  <c r="L3113" i="1"/>
  <c r="M3113" i="1"/>
  <c r="R3113" i="1"/>
  <c r="K3114" i="1"/>
  <c r="L3114" i="1"/>
  <c r="M3114" i="1"/>
  <c r="R3114" i="1"/>
  <c r="K3115" i="1"/>
  <c r="L3115" i="1"/>
  <c r="M3115" i="1"/>
  <c r="R3115" i="1"/>
  <c r="K3116" i="1"/>
  <c r="L3116" i="1"/>
  <c r="M3116" i="1"/>
  <c r="R3116" i="1"/>
  <c r="K3118" i="1"/>
  <c r="L3118" i="1"/>
  <c r="M3118" i="1"/>
  <c r="R3118" i="1"/>
  <c r="K3119" i="1"/>
  <c r="L3119" i="1"/>
  <c r="M3119" i="1"/>
  <c r="R3119" i="1"/>
  <c r="K3120" i="1"/>
  <c r="L3120" i="1"/>
  <c r="M3120" i="1"/>
  <c r="R3120" i="1"/>
  <c r="K3122" i="1"/>
  <c r="L3122" i="1"/>
  <c r="M3122" i="1"/>
  <c r="R3122" i="1"/>
  <c r="K3123" i="1"/>
  <c r="L3123" i="1"/>
  <c r="M3123" i="1"/>
  <c r="R3123" i="1"/>
  <c r="K3125" i="1"/>
  <c r="L3125" i="1"/>
  <c r="M3125" i="1"/>
  <c r="R3125" i="1"/>
  <c r="K3126" i="1"/>
  <c r="L3126" i="1"/>
  <c r="M3126" i="1"/>
  <c r="R3126" i="1"/>
  <c r="K3127" i="1"/>
  <c r="L3127" i="1"/>
  <c r="M3127" i="1"/>
  <c r="R3127" i="1"/>
  <c r="K3128" i="1"/>
  <c r="L3128" i="1"/>
  <c r="M3128" i="1"/>
  <c r="R3128" i="1"/>
  <c r="K3129" i="1"/>
  <c r="L3129" i="1"/>
  <c r="M3129" i="1"/>
  <c r="R3129" i="1"/>
  <c r="K3130" i="1"/>
  <c r="L3130" i="1"/>
  <c r="M3130" i="1"/>
  <c r="R3130" i="1"/>
  <c r="K3131" i="1"/>
  <c r="L3131" i="1"/>
  <c r="M3131" i="1"/>
  <c r="R3131" i="1"/>
  <c r="K3133" i="1"/>
  <c r="L3133" i="1"/>
  <c r="M3133" i="1"/>
  <c r="R3133" i="1"/>
  <c r="K3134" i="1"/>
  <c r="L3134" i="1"/>
  <c r="M3134" i="1"/>
  <c r="R3134" i="1"/>
  <c r="K3135" i="1"/>
  <c r="L3135" i="1"/>
  <c r="M3135" i="1"/>
  <c r="R3135" i="1"/>
  <c r="K3137" i="1"/>
  <c r="L3137" i="1"/>
  <c r="M3137" i="1"/>
  <c r="R3137" i="1"/>
  <c r="K3138" i="1"/>
  <c r="L3138" i="1"/>
  <c r="M3138" i="1"/>
  <c r="R3138" i="1"/>
  <c r="K3139" i="1"/>
  <c r="L3139" i="1"/>
  <c r="M3139" i="1"/>
  <c r="R3139" i="1"/>
  <c r="K3140" i="1"/>
  <c r="L3140" i="1"/>
  <c r="M3140" i="1"/>
  <c r="R3140" i="1"/>
  <c r="K3142" i="1"/>
  <c r="L3142" i="1"/>
  <c r="M3142" i="1"/>
  <c r="R3142" i="1"/>
  <c r="K3143" i="1"/>
  <c r="L3143" i="1"/>
  <c r="M3143" i="1"/>
  <c r="R3143" i="1"/>
  <c r="K3145" i="1"/>
  <c r="L3145" i="1"/>
  <c r="M3145" i="1"/>
  <c r="R3145" i="1"/>
  <c r="K3146" i="1"/>
  <c r="L3146" i="1"/>
  <c r="M3146" i="1"/>
  <c r="R3146" i="1"/>
  <c r="K3147" i="1"/>
  <c r="L3147" i="1"/>
  <c r="M3147" i="1"/>
  <c r="R3147" i="1"/>
  <c r="K3148" i="1"/>
  <c r="L3148" i="1"/>
  <c r="M3148" i="1"/>
  <c r="R3148" i="1"/>
  <c r="K3150" i="1"/>
  <c r="L3150" i="1"/>
  <c r="M3150" i="1"/>
  <c r="R3150" i="1"/>
  <c r="K3151" i="1"/>
  <c r="L3151" i="1"/>
  <c r="M3151" i="1"/>
  <c r="R3151" i="1"/>
  <c r="K3152" i="1"/>
  <c r="L3152" i="1"/>
  <c r="M3152" i="1"/>
  <c r="R3152" i="1"/>
  <c r="K3155" i="1"/>
  <c r="L3155" i="1"/>
  <c r="M3155" i="1"/>
  <c r="R3155" i="1"/>
  <c r="K3156" i="1"/>
  <c r="L3156" i="1"/>
  <c r="M3156" i="1"/>
  <c r="R3156" i="1"/>
  <c r="K3157" i="1"/>
  <c r="L3157" i="1"/>
  <c r="M3157" i="1"/>
  <c r="R3157" i="1"/>
  <c r="K3158" i="1"/>
  <c r="L3158" i="1"/>
  <c r="M3158" i="1"/>
  <c r="R3158" i="1"/>
  <c r="K3159" i="1"/>
  <c r="L3159" i="1"/>
  <c r="M3159" i="1"/>
  <c r="R3159" i="1"/>
  <c r="K3160" i="1"/>
  <c r="L3160" i="1"/>
  <c r="M3160" i="1"/>
  <c r="R3160" i="1"/>
  <c r="K3161" i="1"/>
  <c r="L3161" i="1"/>
  <c r="M3161" i="1"/>
  <c r="R3161" i="1"/>
  <c r="K3162" i="1"/>
  <c r="L3162" i="1"/>
  <c r="M3162" i="1"/>
  <c r="R3162" i="1"/>
  <c r="K3163" i="1"/>
  <c r="L3163" i="1"/>
  <c r="M3163" i="1"/>
  <c r="R3163" i="1"/>
  <c r="K3164" i="1"/>
  <c r="L3164" i="1"/>
  <c r="M3164" i="1"/>
  <c r="R3164" i="1"/>
  <c r="K3165" i="1"/>
  <c r="L3165" i="1"/>
  <c r="M3165" i="1"/>
  <c r="R3165" i="1"/>
  <c r="K3166" i="1"/>
  <c r="L3166" i="1"/>
  <c r="M3166" i="1"/>
  <c r="R3166" i="1"/>
  <c r="K3167" i="1"/>
  <c r="L3167" i="1"/>
  <c r="M3167" i="1"/>
  <c r="R3167" i="1"/>
  <c r="K3168" i="1"/>
  <c r="L3168" i="1"/>
  <c r="M3168" i="1"/>
  <c r="R3168" i="1"/>
  <c r="K3169" i="1"/>
  <c r="L3169" i="1"/>
  <c r="M3169" i="1"/>
  <c r="R3169" i="1"/>
  <c r="K3170" i="1"/>
  <c r="L3170" i="1"/>
  <c r="M3170" i="1"/>
  <c r="R3170" i="1"/>
  <c r="K3172" i="1"/>
  <c r="L3172" i="1"/>
  <c r="M3172" i="1"/>
  <c r="R3172" i="1"/>
  <c r="K3173" i="1"/>
  <c r="L3173" i="1"/>
  <c r="M3173" i="1"/>
  <c r="R3173" i="1"/>
  <c r="K3174" i="1"/>
  <c r="L3174" i="1"/>
  <c r="M3174" i="1"/>
  <c r="K3175" i="1"/>
  <c r="L3175" i="1"/>
  <c r="M3175" i="1"/>
  <c r="K3176" i="1"/>
  <c r="L3176" i="1"/>
  <c r="M3176" i="1"/>
  <c r="R3176" i="1"/>
  <c r="K3177" i="1"/>
  <c r="L3177" i="1"/>
  <c r="M3177" i="1"/>
  <c r="R3177" i="1"/>
  <c r="K3178" i="1"/>
  <c r="L3178" i="1"/>
  <c r="M3178" i="1"/>
  <c r="R3178" i="1"/>
  <c r="K3179" i="1"/>
  <c r="L3179" i="1"/>
  <c r="M3179" i="1"/>
  <c r="R3179" i="1"/>
  <c r="K3180" i="1"/>
  <c r="L3180" i="1"/>
  <c r="M3180" i="1"/>
  <c r="R3180" i="1"/>
  <c r="K3181" i="1"/>
  <c r="L3181" i="1"/>
  <c r="M3181" i="1"/>
  <c r="R3181" i="1"/>
  <c r="K3182" i="1"/>
  <c r="L3182" i="1"/>
  <c r="M3182" i="1"/>
  <c r="K3183" i="1"/>
  <c r="L3183" i="1"/>
  <c r="M3183" i="1"/>
  <c r="K3184" i="1"/>
  <c r="L3184" i="1"/>
  <c r="M3184" i="1"/>
  <c r="R3184" i="1"/>
  <c r="K3185" i="1"/>
  <c r="L3185" i="1"/>
  <c r="M3185" i="1"/>
  <c r="R3185" i="1"/>
  <c r="K3186" i="1"/>
  <c r="L3186" i="1"/>
  <c r="M3186" i="1"/>
  <c r="R3186" i="1"/>
  <c r="K3187" i="1"/>
  <c r="L3187" i="1"/>
  <c r="M3187" i="1"/>
  <c r="R3187" i="1"/>
  <c r="K3188" i="1"/>
  <c r="L3188" i="1"/>
  <c r="M3188" i="1"/>
  <c r="R3188" i="1"/>
  <c r="K3189" i="1"/>
  <c r="L3189" i="1"/>
  <c r="M3189" i="1"/>
  <c r="R3189" i="1"/>
  <c r="K3191" i="1"/>
  <c r="L3191" i="1"/>
  <c r="M3191" i="1"/>
  <c r="K3192" i="1"/>
  <c r="L3192" i="1"/>
  <c r="M3192" i="1"/>
  <c r="K3193" i="1"/>
  <c r="L3193" i="1"/>
  <c r="M3193" i="1"/>
  <c r="R3193" i="1"/>
  <c r="K3194" i="1"/>
  <c r="L3194" i="1"/>
  <c r="M3194" i="1"/>
  <c r="R3194" i="1"/>
  <c r="K3195" i="1"/>
  <c r="L3195" i="1"/>
  <c r="M3195" i="1"/>
  <c r="R3195" i="1"/>
  <c r="K3196" i="1"/>
  <c r="L3196" i="1"/>
  <c r="M3196" i="1"/>
  <c r="R3196" i="1"/>
  <c r="K3197" i="1"/>
  <c r="L3197" i="1"/>
  <c r="M3197" i="1"/>
  <c r="R3197" i="1"/>
  <c r="K3198" i="1"/>
  <c r="L3198" i="1"/>
  <c r="M3198" i="1"/>
  <c r="R3198" i="1"/>
  <c r="K3199" i="1"/>
  <c r="L3199" i="1"/>
  <c r="M3199" i="1"/>
  <c r="R3199" i="1"/>
  <c r="K3200" i="1"/>
  <c r="L3200" i="1"/>
  <c r="M3200" i="1"/>
  <c r="R3200" i="1"/>
  <c r="K3201" i="1"/>
  <c r="L3201" i="1"/>
  <c r="M3201" i="1"/>
  <c r="R3201" i="1"/>
  <c r="K3202" i="1"/>
  <c r="L3202" i="1"/>
  <c r="M3202" i="1"/>
  <c r="R3202" i="1"/>
  <c r="K3203" i="1"/>
  <c r="L3203" i="1"/>
  <c r="M3203" i="1"/>
  <c r="R3203" i="1"/>
  <c r="K3204" i="1"/>
  <c r="L3204" i="1"/>
  <c r="M3204" i="1"/>
  <c r="R3204" i="1"/>
  <c r="K3205" i="1"/>
  <c r="L3205" i="1"/>
  <c r="M3205" i="1"/>
  <c r="K3206" i="1"/>
  <c r="L3206" i="1"/>
  <c r="M3206" i="1"/>
  <c r="K3207" i="1"/>
  <c r="L3207" i="1"/>
  <c r="M3207" i="1"/>
  <c r="R3207" i="1"/>
  <c r="K3208" i="1"/>
  <c r="L3208" i="1"/>
  <c r="M3208" i="1"/>
  <c r="R3208" i="1"/>
  <c r="K3209" i="1"/>
  <c r="L3209" i="1"/>
  <c r="M3209" i="1"/>
  <c r="R3209" i="1"/>
  <c r="K3210" i="1"/>
  <c r="L3210" i="1"/>
  <c r="M3210" i="1"/>
  <c r="R3210" i="1"/>
  <c r="K3211" i="1"/>
  <c r="L3211" i="1"/>
  <c r="M3211" i="1"/>
  <c r="K3212" i="1"/>
  <c r="L3212" i="1"/>
  <c r="M3212" i="1"/>
  <c r="K3214" i="1"/>
  <c r="L3214" i="1"/>
  <c r="M3214" i="1"/>
  <c r="R3214" i="1"/>
  <c r="K3215" i="1"/>
  <c r="L3215" i="1"/>
  <c r="M3215" i="1"/>
  <c r="R3215" i="1"/>
  <c r="K3216" i="1"/>
  <c r="L3216" i="1"/>
  <c r="M3216" i="1"/>
  <c r="R3216" i="1"/>
  <c r="K3217" i="1"/>
  <c r="L3217" i="1"/>
  <c r="M3217" i="1"/>
  <c r="R3217" i="1"/>
  <c r="K3219" i="1"/>
  <c r="L3219" i="1"/>
  <c r="M3219" i="1"/>
  <c r="R3219" i="1"/>
  <c r="K3220" i="1"/>
  <c r="L3220" i="1"/>
  <c r="M3220" i="1"/>
  <c r="R3220" i="1"/>
  <c r="K3221" i="1"/>
  <c r="L3221" i="1"/>
  <c r="M3221" i="1"/>
  <c r="R3221" i="1"/>
  <c r="K3222" i="1"/>
  <c r="L3222" i="1"/>
  <c r="M3222" i="1"/>
  <c r="R3222" i="1"/>
  <c r="K3223" i="1"/>
  <c r="L3223" i="1"/>
  <c r="M3223" i="1"/>
  <c r="R3223" i="1"/>
  <c r="K3224" i="1"/>
  <c r="L3224" i="1"/>
  <c r="M3224" i="1"/>
  <c r="R3224" i="1"/>
  <c r="K3226" i="1"/>
  <c r="L3226" i="1"/>
  <c r="M3226" i="1"/>
  <c r="R3226" i="1"/>
  <c r="K3227" i="1"/>
  <c r="L3227" i="1"/>
  <c r="M3227" i="1"/>
  <c r="R3227" i="1"/>
  <c r="K3228" i="1"/>
  <c r="L3228" i="1"/>
  <c r="M3228" i="1"/>
  <c r="R3228" i="1"/>
  <c r="K3229" i="1"/>
  <c r="L3229" i="1"/>
  <c r="M3229" i="1"/>
  <c r="R3229" i="1"/>
  <c r="K3230" i="1"/>
  <c r="L3230" i="1"/>
  <c r="M3230" i="1"/>
  <c r="R3230" i="1"/>
  <c r="K3235" i="1"/>
  <c r="L3235" i="1"/>
  <c r="M3235" i="1"/>
  <c r="R3235" i="1"/>
  <c r="K3237" i="1"/>
  <c r="L3237" i="1"/>
  <c r="M3237" i="1"/>
  <c r="R3237" i="1"/>
  <c r="K3238" i="1"/>
  <c r="L3238" i="1"/>
  <c r="M3238" i="1"/>
  <c r="R3238" i="1"/>
  <c r="K3239" i="1"/>
  <c r="L3239" i="1"/>
  <c r="M3239" i="1"/>
  <c r="R3239" i="1"/>
  <c r="K3240" i="1"/>
  <c r="L3240" i="1"/>
  <c r="M3240" i="1"/>
  <c r="R3240" i="1"/>
  <c r="K3241" i="1"/>
  <c r="L3241" i="1"/>
  <c r="M3241" i="1"/>
  <c r="R3241" i="1"/>
  <c r="K3242" i="1"/>
  <c r="L3242" i="1"/>
  <c r="M3242" i="1"/>
  <c r="R3242" i="1"/>
  <c r="K3243" i="1"/>
  <c r="L3243" i="1"/>
  <c r="M3243" i="1"/>
  <c r="R3243" i="1"/>
  <c r="K3245" i="1"/>
  <c r="L3245" i="1"/>
  <c r="M3245" i="1"/>
  <c r="R3245" i="1"/>
  <c r="K3246" i="1"/>
  <c r="L3246" i="1"/>
  <c r="M3246" i="1"/>
  <c r="R3246" i="1"/>
  <c r="K3247" i="1"/>
  <c r="L3247" i="1"/>
  <c r="M3247" i="1"/>
  <c r="R3247" i="1"/>
  <c r="K3248" i="1"/>
  <c r="L3248" i="1"/>
  <c r="M3248" i="1"/>
  <c r="R3248" i="1"/>
  <c r="K3249" i="1"/>
  <c r="L3249" i="1"/>
  <c r="M3249" i="1"/>
  <c r="R3249" i="1"/>
  <c r="K3250" i="1"/>
  <c r="L3250" i="1"/>
  <c r="M3250" i="1"/>
  <c r="R3250" i="1"/>
  <c r="K3251" i="1"/>
  <c r="L3251" i="1"/>
  <c r="M3251" i="1"/>
  <c r="R3251" i="1"/>
  <c r="K3252" i="1"/>
  <c r="L3252" i="1"/>
  <c r="M3252" i="1"/>
  <c r="R3252" i="1"/>
  <c r="K3253" i="1"/>
  <c r="L3253" i="1"/>
  <c r="M3253" i="1"/>
  <c r="R3253" i="1"/>
  <c r="K3254" i="1"/>
  <c r="L3254" i="1"/>
  <c r="M3254" i="1"/>
  <c r="R3254" i="1"/>
  <c r="K3255" i="1"/>
  <c r="L3255" i="1"/>
  <c r="M3255" i="1"/>
  <c r="R3255" i="1"/>
  <c r="K3256" i="1"/>
  <c r="L3256" i="1"/>
  <c r="M3256" i="1"/>
  <c r="R3256" i="1"/>
  <c r="K3257" i="1"/>
  <c r="L3257" i="1"/>
  <c r="M3257" i="1"/>
  <c r="R3257" i="1"/>
  <c r="K3258" i="1"/>
  <c r="L3258" i="1"/>
  <c r="M3258" i="1"/>
  <c r="R3258" i="1"/>
  <c r="K3259" i="1"/>
  <c r="L3259" i="1"/>
  <c r="M3259" i="1"/>
  <c r="R3259" i="1"/>
  <c r="K3260" i="1"/>
  <c r="L3260" i="1"/>
  <c r="M3260" i="1"/>
  <c r="R3260" i="1"/>
  <c r="K3261" i="1"/>
  <c r="L3261" i="1"/>
  <c r="M3261" i="1"/>
  <c r="R3261" i="1"/>
  <c r="K3262" i="1"/>
  <c r="L3262" i="1"/>
  <c r="M3262" i="1"/>
  <c r="R3262" i="1"/>
  <c r="K3263" i="1"/>
  <c r="L3263" i="1"/>
  <c r="M3263" i="1"/>
  <c r="R3263" i="1"/>
  <c r="K3265" i="1"/>
  <c r="L3265" i="1"/>
  <c r="M3265" i="1"/>
  <c r="R3265" i="1"/>
  <c r="K3266" i="1"/>
  <c r="L3266" i="1"/>
  <c r="M3266" i="1"/>
  <c r="R3266" i="1"/>
  <c r="K3267" i="1"/>
  <c r="L3267" i="1"/>
  <c r="M3267" i="1"/>
  <c r="R3267" i="1"/>
  <c r="K3269" i="1"/>
  <c r="L3269" i="1"/>
  <c r="M3269" i="1"/>
  <c r="K3271" i="1"/>
  <c r="L3271" i="1"/>
  <c r="M3271" i="1"/>
  <c r="R3271" i="1"/>
  <c r="K3272" i="1"/>
  <c r="L3272" i="1"/>
  <c r="M3272" i="1"/>
  <c r="R3272" i="1"/>
  <c r="K3273" i="1"/>
  <c r="L3273" i="1"/>
  <c r="M3273" i="1"/>
  <c r="R3273" i="1"/>
  <c r="K3274" i="1"/>
  <c r="L3274" i="1"/>
  <c r="M3274" i="1"/>
  <c r="R3274" i="1"/>
  <c r="K3275" i="1"/>
  <c r="L3275" i="1"/>
  <c r="M3275" i="1"/>
  <c r="R3275" i="1"/>
  <c r="K3276" i="1"/>
  <c r="L3276" i="1"/>
  <c r="M3276" i="1"/>
  <c r="R3276" i="1"/>
  <c r="K3277" i="1"/>
  <c r="L3277" i="1"/>
  <c r="M3277" i="1"/>
  <c r="R3277" i="1"/>
  <c r="K3278" i="1"/>
  <c r="L3278" i="1"/>
  <c r="M3278" i="1"/>
  <c r="R3278" i="1"/>
  <c r="K3279" i="1"/>
  <c r="L3279" i="1"/>
  <c r="M3279" i="1"/>
  <c r="R3279" i="1"/>
  <c r="K3281" i="1"/>
  <c r="L3281" i="1"/>
  <c r="M3281" i="1"/>
  <c r="R3281" i="1"/>
  <c r="K3283" i="1"/>
  <c r="L3283" i="1"/>
  <c r="M3283" i="1"/>
  <c r="R3283" i="1"/>
  <c r="K3286" i="1"/>
  <c r="L3286" i="1"/>
  <c r="M3286" i="1"/>
  <c r="R3286" i="1"/>
  <c r="K3288" i="1"/>
  <c r="L3288" i="1"/>
  <c r="M3288" i="1"/>
  <c r="R3288" i="1"/>
  <c r="K3289" i="1"/>
  <c r="L3289" i="1"/>
  <c r="M3289" i="1"/>
  <c r="R3289" i="1"/>
  <c r="K3290" i="1"/>
  <c r="L3290" i="1"/>
  <c r="M3290" i="1"/>
  <c r="R3290" i="1"/>
  <c r="K3291" i="1"/>
  <c r="L3291" i="1"/>
  <c r="M3291" i="1"/>
  <c r="R3291" i="1"/>
  <c r="K3292" i="1"/>
  <c r="L3292" i="1"/>
  <c r="M3292" i="1"/>
  <c r="R3292" i="1"/>
  <c r="K3293" i="1"/>
  <c r="L3293" i="1"/>
  <c r="M3293" i="1"/>
  <c r="R3293" i="1"/>
  <c r="K3294" i="1"/>
  <c r="L3294" i="1"/>
  <c r="M3294" i="1"/>
  <c r="R3294" i="1"/>
  <c r="K3296" i="1"/>
  <c r="L3296" i="1"/>
  <c r="M3296" i="1"/>
  <c r="R3296" i="1"/>
  <c r="K3297" i="1"/>
  <c r="L3297" i="1"/>
  <c r="M3297" i="1"/>
  <c r="R3297" i="1"/>
  <c r="K3298" i="1"/>
  <c r="L3298" i="1"/>
  <c r="M3298" i="1"/>
  <c r="R3298" i="1"/>
  <c r="K3299" i="1"/>
  <c r="L3299" i="1"/>
  <c r="M3299" i="1"/>
  <c r="R3299" i="1"/>
  <c r="K3300" i="1"/>
  <c r="L3300" i="1"/>
  <c r="M3300" i="1"/>
  <c r="R3300" i="1"/>
  <c r="K3301" i="1"/>
  <c r="L3301" i="1"/>
  <c r="M3301" i="1"/>
  <c r="R3301" i="1"/>
  <c r="K3302" i="1"/>
  <c r="L3302" i="1"/>
  <c r="M3302" i="1"/>
  <c r="R3302" i="1"/>
  <c r="K3303" i="1"/>
  <c r="L3303" i="1"/>
  <c r="M3303" i="1"/>
  <c r="R3303" i="1"/>
  <c r="K3304" i="1"/>
  <c r="L3304" i="1"/>
  <c r="M3304" i="1"/>
  <c r="R3304" i="1"/>
  <c r="K3305" i="1"/>
  <c r="L3305" i="1"/>
  <c r="M3305" i="1"/>
  <c r="R3305" i="1"/>
  <c r="K3306" i="1"/>
  <c r="L3306" i="1"/>
  <c r="M3306" i="1"/>
  <c r="R3306" i="1"/>
  <c r="K3307" i="1"/>
  <c r="L3307" i="1"/>
  <c r="M3307" i="1"/>
  <c r="R3307" i="1"/>
  <c r="K3308" i="1"/>
  <c r="L3308" i="1"/>
  <c r="M3308" i="1"/>
  <c r="R3308" i="1"/>
  <c r="K3309" i="1"/>
  <c r="L3309" i="1"/>
  <c r="M3309" i="1"/>
  <c r="R3309" i="1"/>
  <c r="K3310" i="1"/>
  <c r="L3310" i="1"/>
  <c r="M3310" i="1"/>
  <c r="R3310" i="1"/>
  <c r="K3311" i="1"/>
  <c r="L3311" i="1"/>
  <c r="M3311" i="1"/>
  <c r="R3311" i="1"/>
  <c r="K3313" i="1"/>
  <c r="L3313" i="1"/>
  <c r="M3313" i="1"/>
  <c r="R3313" i="1"/>
  <c r="K3314" i="1"/>
  <c r="L3314" i="1"/>
  <c r="M3314" i="1"/>
  <c r="R3314" i="1"/>
  <c r="K3315" i="1"/>
  <c r="L3315" i="1"/>
  <c r="M3315" i="1"/>
  <c r="R3315" i="1"/>
  <c r="K3316" i="1"/>
  <c r="L3316" i="1"/>
  <c r="M3316" i="1"/>
  <c r="R3316" i="1"/>
  <c r="K3317" i="1"/>
  <c r="L3317" i="1"/>
  <c r="M3317" i="1"/>
  <c r="R3317" i="1"/>
  <c r="K3318" i="1"/>
  <c r="L3318" i="1"/>
  <c r="M3318" i="1"/>
  <c r="R3318" i="1"/>
  <c r="K3319" i="1"/>
  <c r="L3319" i="1"/>
  <c r="M3319" i="1"/>
  <c r="R3319" i="1"/>
  <c r="K3320" i="1"/>
  <c r="L3320" i="1"/>
  <c r="M3320" i="1"/>
  <c r="R3320" i="1"/>
  <c r="K3321" i="1"/>
  <c r="L3321" i="1"/>
  <c r="M3321" i="1"/>
  <c r="R3321" i="1"/>
  <c r="K3323" i="1"/>
  <c r="L3323" i="1"/>
  <c r="M3323" i="1"/>
  <c r="R3323" i="1"/>
  <c r="K3325" i="1"/>
  <c r="L3325" i="1"/>
  <c r="M3325" i="1"/>
  <c r="R3325" i="1"/>
  <c r="K3326" i="1"/>
  <c r="L3326" i="1"/>
  <c r="M3326" i="1"/>
  <c r="R3326" i="1"/>
  <c r="K3329" i="1"/>
  <c r="L3329" i="1"/>
  <c r="M3329" i="1"/>
  <c r="R3329" i="1"/>
  <c r="K3331" i="1"/>
  <c r="L3331" i="1"/>
  <c r="M3331" i="1"/>
  <c r="R3331" i="1"/>
  <c r="K3333" i="1"/>
  <c r="L3333" i="1"/>
  <c r="M3333" i="1"/>
  <c r="K3334" i="1"/>
  <c r="L3334" i="1"/>
  <c r="M3334" i="1"/>
  <c r="R3334" i="1"/>
  <c r="K3335" i="1"/>
  <c r="L3335" i="1"/>
  <c r="M3335" i="1"/>
  <c r="R3335" i="1"/>
  <c r="K3336" i="1"/>
  <c r="L3336" i="1"/>
  <c r="M3336" i="1"/>
  <c r="K3339" i="1"/>
  <c r="L3339" i="1"/>
  <c r="M3339" i="1"/>
  <c r="R3339" i="1"/>
  <c r="K3340" i="1"/>
  <c r="L3340" i="1"/>
  <c r="M3340" i="1"/>
  <c r="R3340" i="1"/>
  <c r="K3342" i="1"/>
  <c r="L3342" i="1"/>
  <c r="M3342" i="1"/>
  <c r="R3342" i="1"/>
  <c r="K3343" i="1"/>
  <c r="L3343" i="1"/>
  <c r="M3343" i="1"/>
  <c r="R3343" i="1"/>
  <c r="K3344" i="1"/>
  <c r="L3344" i="1"/>
  <c r="M3344" i="1"/>
  <c r="R3344" i="1"/>
  <c r="K3345" i="1"/>
  <c r="L3345" i="1"/>
  <c r="M3345" i="1"/>
  <c r="R3345" i="1"/>
  <c r="K3347" i="1"/>
  <c r="L3347" i="1"/>
  <c r="M3347" i="1"/>
  <c r="R3347" i="1"/>
  <c r="K3349" i="1"/>
  <c r="L3349" i="1"/>
  <c r="M3349" i="1"/>
  <c r="R3349" i="1"/>
  <c r="K3352" i="1"/>
  <c r="L3352" i="1"/>
  <c r="M3352" i="1"/>
  <c r="R3352" i="1"/>
  <c r="K3353" i="1"/>
  <c r="L3353" i="1"/>
  <c r="M3353" i="1"/>
  <c r="R3353" i="1"/>
  <c r="K3354" i="1"/>
  <c r="L3354" i="1"/>
  <c r="M3354" i="1"/>
  <c r="R3354" i="1"/>
  <c r="K3355" i="1"/>
  <c r="L3355" i="1"/>
  <c r="M3355" i="1"/>
  <c r="R3355" i="1"/>
  <c r="K3356" i="1"/>
  <c r="L3356" i="1"/>
  <c r="M3356" i="1"/>
  <c r="R3356" i="1"/>
  <c r="K3357" i="1"/>
  <c r="L3357" i="1"/>
  <c r="M3357" i="1"/>
  <c r="R3357" i="1"/>
  <c r="K3358" i="1"/>
  <c r="L3358" i="1"/>
  <c r="M3358" i="1"/>
  <c r="R3358" i="1"/>
  <c r="K3359" i="1"/>
  <c r="L3359" i="1"/>
  <c r="M3359" i="1"/>
  <c r="R3359" i="1"/>
  <c r="K3360" i="1"/>
  <c r="L3360" i="1"/>
  <c r="M3360" i="1"/>
  <c r="R3360" i="1"/>
  <c r="K3361" i="1"/>
  <c r="L3361" i="1"/>
  <c r="M3361" i="1"/>
  <c r="R3361" i="1"/>
  <c r="K3362" i="1"/>
  <c r="L3362" i="1"/>
  <c r="M3362" i="1"/>
  <c r="R3362" i="1"/>
  <c r="K3363" i="1"/>
  <c r="L3363" i="1"/>
  <c r="M3363" i="1"/>
  <c r="R3363" i="1"/>
  <c r="K3364" i="1"/>
  <c r="L3364" i="1"/>
  <c r="M3364" i="1"/>
  <c r="R3364" i="1"/>
  <c r="K3365" i="1"/>
  <c r="L3365" i="1"/>
  <c r="M3365" i="1"/>
  <c r="R3365" i="1"/>
  <c r="K3367" i="1"/>
  <c r="L3367" i="1"/>
  <c r="M3367" i="1"/>
  <c r="R3367" i="1"/>
  <c r="K3368" i="1"/>
  <c r="L3368" i="1"/>
  <c r="M3368" i="1"/>
  <c r="R3368" i="1"/>
  <c r="K3369" i="1"/>
  <c r="L3369" i="1"/>
  <c r="M3369" i="1"/>
  <c r="R3369" i="1"/>
  <c r="K3370" i="1"/>
  <c r="L3370" i="1"/>
  <c r="M3370" i="1"/>
  <c r="R3370" i="1"/>
  <c r="K3371" i="1"/>
  <c r="L3371" i="1"/>
  <c r="M3371" i="1"/>
  <c r="R3371" i="1"/>
  <c r="K3372" i="1"/>
  <c r="L3372" i="1"/>
  <c r="M3372" i="1"/>
  <c r="R3372" i="1"/>
  <c r="K3373" i="1"/>
  <c r="L3373" i="1"/>
  <c r="M3373" i="1"/>
  <c r="R3373" i="1"/>
  <c r="K3374" i="1"/>
  <c r="L3374" i="1"/>
  <c r="M3374" i="1"/>
  <c r="R3374" i="1"/>
  <c r="K3375" i="1"/>
  <c r="L3375" i="1"/>
  <c r="M3375" i="1"/>
  <c r="R3375" i="1"/>
  <c r="K3376" i="1"/>
  <c r="L3376" i="1"/>
  <c r="M3376" i="1"/>
  <c r="R3376" i="1"/>
  <c r="K3377" i="1"/>
  <c r="L3377" i="1"/>
  <c r="M3377" i="1"/>
  <c r="K3378" i="1"/>
  <c r="L3378" i="1"/>
  <c r="M3378" i="1"/>
  <c r="R3378" i="1"/>
  <c r="K3379" i="1"/>
  <c r="L3379" i="1"/>
  <c r="M3379" i="1"/>
  <c r="R3379" i="1"/>
  <c r="K3380" i="1"/>
  <c r="L3380" i="1"/>
  <c r="M3380" i="1"/>
  <c r="K3381" i="1"/>
  <c r="L3381" i="1"/>
  <c r="M3381" i="1"/>
  <c r="R3381" i="1"/>
  <c r="K3382" i="1"/>
  <c r="L3382" i="1"/>
  <c r="M3382" i="1"/>
  <c r="R3382" i="1"/>
  <c r="K3383" i="1"/>
  <c r="L3383" i="1"/>
  <c r="M3383" i="1"/>
  <c r="K3384" i="1"/>
  <c r="L3384" i="1"/>
  <c r="M3384" i="1"/>
  <c r="R3384" i="1"/>
  <c r="K3385" i="1"/>
  <c r="L3385" i="1"/>
  <c r="M3385" i="1"/>
  <c r="R3385" i="1"/>
  <c r="K3386" i="1"/>
  <c r="L3386" i="1"/>
  <c r="M3386" i="1"/>
  <c r="R3386" i="1"/>
  <c r="K3387" i="1"/>
  <c r="L3387" i="1"/>
  <c r="M3387" i="1"/>
  <c r="R3387" i="1"/>
  <c r="K3388" i="1"/>
  <c r="L3388" i="1"/>
  <c r="M3388" i="1"/>
  <c r="R3388" i="1"/>
  <c r="K3389" i="1"/>
  <c r="L3389" i="1"/>
  <c r="M3389" i="1"/>
  <c r="R3389" i="1"/>
  <c r="K3390" i="1"/>
  <c r="L3390" i="1"/>
  <c r="M3390" i="1"/>
  <c r="R3390" i="1"/>
  <c r="K3391" i="1"/>
  <c r="L3391" i="1"/>
  <c r="M3391" i="1"/>
  <c r="R3391" i="1"/>
  <c r="K3392" i="1"/>
  <c r="L3392" i="1"/>
  <c r="M3392" i="1"/>
  <c r="K3393" i="1"/>
  <c r="L3393" i="1"/>
  <c r="M3393" i="1"/>
  <c r="K3394" i="1"/>
  <c r="L3394" i="1"/>
  <c r="M3394" i="1"/>
  <c r="R3394" i="1"/>
  <c r="K3395" i="1"/>
  <c r="L3395" i="1"/>
  <c r="M3395" i="1"/>
  <c r="R3395" i="1"/>
  <c r="K3396" i="1"/>
  <c r="L3396" i="1"/>
  <c r="M3396" i="1"/>
  <c r="R3396" i="1"/>
  <c r="K3397" i="1"/>
  <c r="L3397" i="1"/>
  <c r="M3397" i="1"/>
  <c r="R3397" i="1"/>
  <c r="K3398" i="1"/>
  <c r="L3398" i="1"/>
  <c r="M3398" i="1"/>
  <c r="R3398" i="1"/>
  <c r="K3400" i="1"/>
  <c r="L3400" i="1"/>
  <c r="M3400" i="1"/>
  <c r="R3400" i="1"/>
  <c r="K3402" i="1"/>
  <c r="L3402" i="1"/>
  <c r="M3402" i="1"/>
  <c r="R3402" i="1"/>
  <c r="K3404" i="1"/>
  <c r="L3404" i="1"/>
  <c r="M3404" i="1"/>
  <c r="R3404" i="1"/>
  <c r="K3405" i="1"/>
  <c r="L3405" i="1"/>
  <c r="M3405" i="1"/>
  <c r="R3405" i="1"/>
  <c r="K3406" i="1"/>
  <c r="L3406" i="1"/>
  <c r="M3406" i="1"/>
  <c r="R3406" i="1"/>
  <c r="K3407" i="1"/>
  <c r="L3407" i="1"/>
  <c r="M3407" i="1"/>
  <c r="R3407" i="1"/>
  <c r="K3409" i="1"/>
  <c r="L3409" i="1"/>
  <c r="M3409" i="1"/>
  <c r="R3409" i="1"/>
  <c r="K3410" i="1"/>
  <c r="L3410" i="1"/>
  <c r="M3410" i="1"/>
  <c r="R3410" i="1"/>
  <c r="K3411" i="1"/>
  <c r="L3411" i="1"/>
  <c r="M3411" i="1"/>
  <c r="R3411" i="1"/>
  <c r="K3412" i="1"/>
  <c r="L3412" i="1"/>
  <c r="M3412" i="1"/>
  <c r="R3412" i="1"/>
  <c r="K3413" i="1"/>
  <c r="L3413" i="1"/>
  <c r="M3413" i="1"/>
  <c r="R3413" i="1"/>
  <c r="K3414" i="1"/>
  <c r="L3414" i="1"/>
  <c r="M3414" i="1"/>
  <c r="R3414" i="1"/>
  <c r="K3415" i="1"/>
  <c r="L3415" i="1"/>
  <c r="M3415" i="1"/>
  <c r="R3415" i="1"/>
  <c r="K3416" i="1"/>
  <c r="L3416" i="1"/>
  <c r="M3416" i="1"/>
  <c r="R3416" i="1"/>
  <c r="K3418" i="1"/>
  <c r="L3418" i="1"/>
  <c r="M3418" i="1"/>
  <c r="R3418" i="1"/>
  <c r="K3419" i="1"/>
  <c r="L3419" i="1"/>
  <c r="M3419" i="1"/>
  <c r="R3419" i="1"/>
  <c r="K3420" i="1"/>
  <c r="L3420" i="1"/>
  <c r="M3420" i="1"/>
  <c r="R3420" i="1"/>
  <c r="K3421" i="1"/>
  <c r="L3421" i="1"/>
  <c r="M3421" i="1"/>
  <c r="R3421" i="1"/>
  <c r="K3422" i="1"/>
  <c r="L3422" i="1"/>
  <c r="M3422" i="1"/>
  <c r="K3423" i="1"/>
  <c r="L3423" i="1"/>
  <c r="M3423" i="1"/>
  <c r="R3423" i="1"/>
  <c r="K3424" i="1"/>
  <c r="L3424" i="1"/>
  <c r="M3424" i="1"/>
  <c r="R3424" i="1"/>
  <c r="K3425" i="1"/>
  <c r="L3425" i="1"/>
  <c r="M3425" i="1"/>
  <c r="R3425" i="1"/>
  <c r="K3426" i="1"/>
  <c r="L3426" i="1"/>
  <c r="M3426" i="1"/>
  <c r="R3426" i="1"/>
  <c r="K3427" i="1"/>
  <c r="L3427" i="1"/>
  <c r="M3427" i="1"/>
  <c r="R3427" i="1"/>
  <c r="K3428" i="1"/>
  <c r="L3428" i="1"/>
  <c r="M3428" i="1"/>
  <c r="K3429" i="1"/>
  <c r="L3429" i="1"/>
  <c r="M3429" i="1"/>
  <c r="R3429" i="1"/>
  <c r="K3430" i="1"/>
  <c r="L3430" i="1"/>
  <c r="M3430" i="1"/>
  <c r="R3430" i="1"/>
  <c r="K3431" i="1"/>
  <c r="L3431" i="1"/>
  <c r="M3431" i="1"/>
  <c r="R3431" i="1"/>
  <c r="K3433" i="1"/>
  <c r="L3433" i="1"/>
  <c r="M3433" i="1"/>
  <c r="R3433" i="1"/>
  <c r="K3434" i="1"/>
  <c r="L3434" i="1"/>
  <c r="M3434" i="1"/>
  <c r="K3435" i="1"/>
  <c r="L3435" i="1"/>
  <c r="M3435" i="1"/>
  <c r="R3435" i="1"/>
  <c r="K3436" i="1"/>
  <c r="L3436" i="1"/>
  <c r="M3436" i="1"/>
  <c r="R3436" i="1"/>
  <c r="K3437" i="1"/>
  <c r="L3437" i="1"/>
  <c r="M3437" i="1"/>
  <c r="R3437" i="1"/>
  <c r="K3438" i="1"/>
  <c r="L3438" i="1"/>
  <c r="M3438" i="1"/>
  <c r="R3438" i="1"/>
  <c r="K3439" i="1"/>
  <c r="L3439" i="1"/>
  <c r="M3439" i="1"/>
  <c r="R3439" i="1"/>
  <c r="K3442" i="1"/>
  <c r="L3442" i="1"/>
  <c r="M3442" i="1"/>
  <c r="R3442" i="1"/>
  <c r="K3443" i="1"/>
  <c r="L3443" i="1"/>
  <c r="M3443" i="1"/>
  <c r="R3443" i="1"/>
  <c r="K3444" i="1"/>
  <c r="L3444" i="1"/>
  <c r="M3444" i="1"/>
  <c r="R3444" i="1"/>
  <c r="K3445" i="1"/>
  <c r="L3445" i="1"/>
  <c r="M3445" i="1"/>
  <c r="R3445" i="1"/>
  <c r="K3446" i="1"/>
  <c r="L3446" i="1"/>
  <c r="M3446" i="1"/>
  <c r="R3446" i="1"/>
  <c r="K3447" i="1"/>
  <c r="L3447" i="1"/>
  <c r="M3447" i="1"/>
  <c r="R3447" i="1"/>
  <c r="K3448" i="1"/>
  <c r="L3448" i="1"/>
  <c r="M3448" i="1"/>
  <c r="R3448" i="1"/>
  <c r="K3449" i="1"/>
  <c r="L3449" i="1"/>
  <c r="M3449" i="1"/>
  <c r="R3449" i="1"/>
  <c r="K3450" i="1"/>
  <c r="L3450" i="1"/>
  <c r="M3450" i="1"/>
  <c r="R3450" i="1"/>
  <c r="K3451" i="1"/>
  <c r="L3451" i="1"/>
  <c r="M3451" i="1"/>
  <c r="R3451" i="1"/>
  <c r="K3452" i="1"/>
  <c r="L3452" i="1"/>
  <c r="M3452" i="1"/>
  <c r="R3452" i="1"/>
  <c r="K3453" i="1"/>
  <c r="L3453" i="1"/>
  <c r="M3453" i="1"/>
  <c r="R3453" i="1"/>
  <c r="K3455" i="1"/>
  <c r="L3455" i="1"/>
  <c r="M3455" i="1"/>
  <c r="R3455" i="1"/>
  <c r="K3456" i="1"/>
  <c r="L3456" i="1"/>
  <c r="M3456" i="1"/>
  <c r="R3456" i="1"/>
  <c r="K3457" i="1"/>
  <c r="L3457" i="1"/>
  <c r="M3457" i="1"/>
  <c r="R3457" i="1"/>
  <c r="K3458" i="1"/>
  <c r="L3458" i="1"/>
  <c r="M3458" i="1"/>
  <c r="R3458" i="1"/>
  <c r="K3459" i="1"/>
  <c r="L3459" i="1"/>
  <c r="M3459" i="1"/>
  <c r="R3459" i="1"/>
  <c r="K3460" i="1"/>
  <c r="L3460" i="1"/>
  <c r="M3460" i="1"/>
  <c r="R3460" i="1"/>
  <c r="K3461" i="1"/>
  <c r="L3461" i="1"/>
  <c r="M3461" i="1"/>
  <c r="K3462" i="1"/>
  <c r="L3462" i="1"/>
  <c r="M3462" i="1"/>
  <c r="R3462" i="1"/>
  <c r="K3463" i="1"/>
  <c r="L3463" i="1"/>
  <c r="M3463" i="1"/>
  <c r="R3463" i="1"/>
  <c r="K3464" i="1"/>
  <c r="L3464" i="1"/>
  <c r="M3464" i="1"/>
  <c r="R3464" i="1"/>
  <c r="K3465" i="1"/>
  <c r="L3465" i="1"/>
  <c r="M3465" i="1"/>
  <c r="R3465" i="1"/>
  <c r="K3466" i="1"/>
  <c r="L3466" i="1"/>
  <c r="M3466" i="1"/>
  <c r="R3466" i="1"/>
  <c r="K3467" i="1"/>
  <c r="L3467" i="1"/>
  <c r="M3467" i="1"/>
  <c r="R3467" i="1"/>
  <c r="K3468" i="1"/>
  <c r="L3468" i="1"/>
  <c r="M3468" i="1"/>
  <c r="R3468" i="1"/>
  <c r="K3469" i="1"/>
  <c r="L3469" i="1"/>
  <c r="M3469" i="1"/>
  <c r="R3469" i="1"/>
  <c r="K3470" i="1"/>
  <c r="L3470" i="1"/>
  <c r="M3470" i="1"/>
  <c r="R3470" i="1"/>
  <c r="K3471" i="1"/>
  <c r="L3471" i="1"/>
  <c r="M3471" i="1"/>
  <c r="R3471" i="1"/>
  <c r="K3472" i="1"/>
  <c r="L3472" i="1"/>
  <c r="M3472" i="1"/>
  <c r="R3472" i="1"/>
  <c r="K3473" i="1"/>
  <c r="L3473" i="1"/>
  <c r="M3473" i="1"/>
  <c r="R3473" i="1"/>
  <c r="K3474" i="1"/>
  <c r="L3474" i="1"/>
  <c r="M3474" i="1"/>
  <c r="R3474" i="1"/>
  <c r="K3475" i="1"/>
  <c r="L3475" i="1"/>
  <c r="M3475" i="1"/>
  <c r="R3475" i="1"/>
  <c r="K3477" i="1"/>
  <c r="L3477" i="1"/>
  <c r="M3477" i="1"/>
  <c r="R3477" i="1"/>
  <c r="K3478" i="1"/>
  <c r="L3478" i="1"/>
  <c r="M3478" i="1"/>
  <c r="R3478" i="1"/>
  <c r="K3479" i="1"/>
  <c r="L3479" i="1"/>
  <c r="M3479" i="1"/>
  <c r="R3479" i="1"/>
  <c r="K3481" i="1"/>
  <c r="L3481" i="1"/>
  <c r="M3481" i="1"/>
  <c r="R3481" i="1"/>
  <c r="K3482" i="1"/>
  <c r="L3482" i="1"/>
  <c r="M3482" i="1"/>
  <c r="R3482" i="1"/>
  <c r="K3484" i="1"/>
  <c r="L3484" i="1"/>
  <c r="M3484" i="1"/>
  <c r="R3484" i="1"/>
  <c r="K3485" i="1"/>
  <c r="L3485" i="1"/>
  <c r="M3485" i="1"/>
  <c r="R3485" i="1"/>
  <c r="K3486" i="1"/>
  <c r="L3486" i="1"/>
  <c r="M3486" i="1"/>
  <c r="R3486" i="1"/>
  <c r="K3488" i="1"/>
  <c r="L3488" i="1"/>
  <c r="M3488" i="1"/>
  <c r="R3488" i="1"/>
  <c r="K3489" i="1"/>
  <c r="L3489" i="1"/>
  <c r="M3489" i="1"/>
  <c r="R3489" i="1"/>
  <c r="K3490" i="1"/>
  <c r="L3490" i="1"/>
  <c r="M3490" i="1"/>
  <c r="R3490" i="1"/>
  <c r="K3491" i="1"/>
  <c r="L3491" i="1"/>
  <c r="M3491" i="1"/>
  <c r="R3491" i="1"/>
  <c r="K3492" i="1"/>
  <c r="L3492" i="1"/>
  <c r="M3492" i="1"/>
  <c r="R3492" i="1"/>
  <c r="K3493" i="1"/>
  <c r="L3493" i="1"/>
  <c r="M3493" i="1"/>
  <c r="R3493" i="1"/>
  <c r="K3494" i="1"/>
  <c r="L3494" i="1"/>
  <c r="M3494" i="1"/>
  <c r="R3494" i="1"/>
  <c r="K3495" i="1"/>
  <c r="L3495" i="1"/>
  <c r="M3495" i="1"/>
  <c r="R3495" i="1"/>
  <c r="K3496" i="1"/>
  <c r="L3496" i="1"/>
  <c r="M3496" i="1"/>
  <c r="R3496" i="1"/>
  <c r="K3497" i="1"/>
  <c r="L3497" i="1"/>
  <c r="M3497" i="1"/>
  <c r="R3497" i="1"/>
  <c r="K3498" i="1"/>
  <c r="L3498" i="1"/>
  <c r="M3498" i="1"/>
  <c r="R3498" i="1"/>
  <c r="K3500" i="1"/>
  <c r="L3500" i="1"/>
  <c r="M3500" i="1"/>
  <c r="R3500" i="1"/>
  <c r="K3501" i="1"/>
  <c r="L3501" i="1"/>
  <c r="M3501" i="1"/>
  <c r="R3501" i="1"/>
  <c r="K3502" i="1"/>
  <c r="L3502" i="1"/>
  <c r="M3502" i="1"/>
  <c r="R3502" i="1"/>
  <c r="K3503" i="1"/>
  <c r="L3503" i="1"/>
  <c r="M3503" i="1"/>
  <c r="R3503" i="1"/>
  <c r="K3504" i="1"/>
  <c r="L3504" i="1"/>
  <c r="M3504" i="1"/>
  <c r="R3504" i="1"/>
  <c r="K3505" i="1"/>
  <c r="L3505" i="1"/>
  <c r="M3505" i="1"/>
  <c r="R3505" i="1"/>
  <c r="K3506" i="1"/>
  <c r="L3506" i="1"/>
  <c r="M3506" i="1"/>
  <c r="R3506" i="1"/>
  <c r="K3507" i="1"/>
  <c r="L3507" i="1"/>
  <c r="M3507" i="1"/>
  <c r="R3507" i="1"/>
  <c r="K3508" i="1"/>
  <c r="L3508" i="1"/>
  <c r="M3508" i="1"/>
  <c r="R3508" i="1"/>
  <c r="K3509" i="1"/>
  <c r="L3509" i="1"/>
  <c r="M3509" i="1"/>
  <c r="R3509" i="1"/>
  <c r="K3511" i="1"/>
  <c r="L3511" i="1"/>
  <c r="M3511" i="1"/>
  <c r="R3511" i="1"/>
  <c r="K3513" i="1"/>
  <c r="L3513" i="1"/>
  <c r="M3513" i="1"/>
  <c r="R3513" i="1"/>
  <c r="K3514" i="1"/>
  <c r="L3514" i="1"/>
  <c r="M3514" i="1"/>
  <c r="R3514" i="1"/>
  <c r="K3515" i="1"/>
  <c r="L3515" i="1"/>
  <c r="M3515" i="1"/>
  <c r="R3515" i="1"/>
  <c r="K3516" i="1"/>
  <c r="L3516" i="1"/>
  <c r="M3516" i="1"/>
  <c r="R3516" i="1"/>
  <c r="K3517" i="1"/>
  <c r="L3517" i="1"/>
  <c r="M3517" i="1"/>
  <c r="R3517" i="1"/>
  <c r="K3518" i="1"/>
  <c r="L3518" i="1"/>
  <c r="M3518" i="1"/>
  <c r="R3518" i="1"/>
  <c r="K3519" i="1"/>
  <c r="L3519" i="1"/>
  <c r="M3519" i="1"/>
  <c r="R3519" i="1"/>
  <c r="K3520" i="1"/>
  <c r="L3520" i="1"/>
  <c r="M3520" i="1"/>
  <c r="R3520" i="1"/>
  <c r="K3521" i="1"/>
  <c r="L3521" i="1"/>
  <c r="M3521" i="1"/>
  <c r="R3521" i="1"/>
  <c r="K3522" i="1"/>
  <c r="L3522" i="1"/>
  <c r="M3522" i="1"/>
  <c r="R3522" i="1"/>
  <c r="K3523" i="1"/>
  <c r="L3523" i="1"/>
  <c r="M3523" i="1"/>
  <c r="R3523" i="1"/>
  <c r="K3525" i="1"/>
  <c r="L3525" i="1"/>
  <c r="M3525" i="1"/>
  <c r="R3525" i="1"/>
  <c r="K3526" i="1"/>
  <c r="L3526" i="1"/>
  <c r="M3526" i="1"/>
  <c r="R3526" i="1"/>
  <c r="K3527" i="1"/>
  <c r="L3527" i="1"/>
  <c r="M3527" i="1"/>
  <c r="R3527" i="1"/>
  <c r="K3528" i="1"/>
  <c r="L3528" i="1"/>
  <c r="M3528" i="1"/>
  <c r="R3528" i="1"/>
  <c r="K3529" i="1"/>
  <c r="L3529" i="1"/>
  <c r="M3529" i="1"/>
  <c r="R3529" i="1"/>
  <c r="K3530" i="1"/>
  <c r="L3530" i="1"/>
  <c r="M3530" i="1"/>
  <c r="R3530" i="1"/>
  <c r="K3531" i="1"/>
  <c r="L3531" i="1"/>
  <c r="M3531" i="1"/>
  <c r="R3531" i="1"/>
  <c r="K3532" i="1"/>
  <c r="L3532" i="1"/>
  <c r="M3532" i="1"/>
  <c r="R3532" i="1"/>
  <c r="K3534" i="1"/>
  <c r="L3534" i="1"/>
  <c r="M3534" i="1"/>
  <c r="R3534" i="1"/>
  <c r="K3535" i="1"/>
  <c r="L3535" i="1"/>
  <c r="M3535" i="1"/>
  <c r="R3535" i="1"/>
  <c r="K3536" i="1"/>
  <c r="L3536" i="1"/>
  <c r="M3536" i="1"/>
  <c r="R3536" i="1"/>
  <c r="K3537" i="1"/>
  <c r="L3537" i="1"/>
  <c r="M3537" i="1"/>
  <c r="R3537" i="1"/>
  <c r="K3538" i="1"/>
  <c r="L3538" i="1"/>
  <c r="M3538" i="1"/>
  <c r="R3538" i="1"/>
  <c r="K3539" i="1"/>
  <c r="L3539" i="1"/>
  <c r="M3539" i="1"/>
  <c r="R3539" i="1"/>
  <c r="K3540" i="1"/>
  <c r="L3540" i="1"/>
  <c r="M3540" i="1"/>
  <c r="R3540" i="1"/>
  <c r="K3541" i="1"/>
  <c r="L3541" i="1"/>
  <c r="M3541" i="1"/>
  <c r="R3541" i="1"/>
  <c r="K3542" i="1"/>
  <c r="L3542" i="1"/>
  <c r="M3542" i="1"/>
  <c r="R3542" i="1"/>
  <c r="K3543" i="1"/>
  <c r="L3543" i="1"/>
  <c r="M3543" i="1"/>
  <c r="R3543" i="1"/>
  <c r="K3544" i="1"/>
  <c r="L3544" i="1"/>
  <c r="M3544" i="1"/>
  <c r="R3544" i="1"/>
  <c r="K3545" i="1"/>
  <c r="L3545" i="1"/>
  <c r="M3545" i="1"/>
  <c r="R3545" i="1"/>
  <c r="K3547" i="1"/>
  <c r="L3547" i="1"/>
  <c r="M3547" i="1"/>
  <c r="R3547" i="1"/>
  <c r="K3548" i="1"/>
  <c r="L3548" i="1"/>
  <c r="M3548" i="1"/>
  <c r="R3548" i="1"/>
  <c r="K3549" i="1"/>
  <c r="L3549" i="1"/>
  <c r="M3549" i="1"/>
  <c r="R3549" i="1"/>
  <c r="K3550" i="1"/>
  <c r="L3550" i="1"/>
  <c r="M3550" i="1"/>
  <c r="R3550" i="1"/>
  <c r="K3551" i="1"/>
  <c r="L3551" i="1"/>
  <c r="M3551" i="1"/>
  <c r="R3551" i="1"/>
  <c r="K3552" i="1"/>
  <c r="L3552" i="1"/>
  <c r="M3552" i="1"/>
  <c r="R3552" i="1"/>
  <c r="K3554" i="1"/>
  <c r="L3554" i="1"/>
  <c r="M3554" i="1"/>
  <c r="R3554" i="1"/>
  <c r="K3555" i="1"/>
  <c r="L3555" i="1"/>
  <c r="M3555" i="1"/>
  <c r="R3555" i="1"/>
  <c r="K3556" i="1"/>
  <c r="L3556" i="1"/>
  <c r="M3556" i="1"/>
  <c r="R3556" i="1"/>
  <c r="K3557" i="1"/>
  <c r="L3557" i="1"/>
  <c r="M3557" i="1"/>
  <c r="R3557" i="1"/>
  <c r="K3558" i="1"/>
  <c r="L3558" i="1"/>
  <c r="M3558" i="1"/>
  <c r="R3558" i="1"/>
  <c r="K3559" i="1"/>
  <c r="L3559" i="1"/>
  <c r="M3559" i="1"/>
  <c r="R3559" i="1"/>
  <c r="K3561" i="1"/>
  <c r="L3561" i="1"/>
  <c r="M3561" i="1"/>
  <c r="R3561" i="1"/>
  <c r="K3562" i="1"/>
  <c r="L3562" i="1"/>
  <c r="M3562" i="1"/>
  <c r="R3562" i="1"/>
  <c r="K3564" i="1"/>
  <c r="L3564" i="1"/>
  <c r="M3564" i="1"/>
  <c r="K3565" i="1"/>
  <c r="L3565" i="1"/>
  <c r="M3565" i="1"/>
  <c r="K3566" i="1"/>
  <c r="L3566" i="1"/>
  <c r="M3566" i="1"/>
  <c r="R3566" i="1"/>
  <c r="K3567" i="1"/>
  <c r="L3567" i="1"/>
  <c r="M3567" i="1"/>
  <c r="R3567" i="1"/>
  <c r="K3568" i="1"/>
  <c r="L3568" i="1"/>
  <c r="M3568" i="1"/>
  <c r="R3568" i="1"/>
  <c r="K3569" i="1"/>
  <c r="L3569" i="1"/>
  <c r="M3569" i="1"/>
  <c r="R3569" i="1"/>
  <c r="K3571" i="1"/>
  <c r="L3571" i="1"/>
  <c r="M3571" i="1"/>
  <c r="R3571" i="1"/>
  <c r="K3572" i="1"/>
  <c r="L3572" i="1"/>
  <c r="M3572" i="1"/>
  <c r="R3572" i="1"/>
  <c r="K3573" i="1"/>
  <c r="L3573" i="1"/>
  <c r="M3573" i="1"/>
  <c r="R3573" i="1"/>
  <c r="K3574" i="1"/>
  <c r="L3574" i="1"/>
  <c r="M3574" i="1"/>
  <c r="R3574" i="1"/>
  <c r="K3575" i="1"/>
  <c r="L3575" i="1"/>
  <c r="M3575" i="1"/>
  <c r="R3575" i="1"/>
  <c r="K3576" i="1"/>
  <c r="L3576" i="1"/>
  <c r="M3576" i="1"/>
  <c r="R3576" i="1"/>
  <c r="K3578" i="1"/>
  <c r="L3578" i="1"/>
  <c r="M3578" i="1"/>
  <c r="R3578" i="1"/>
  <c r="K3579" i="1"/>
  <c r="L3579" i="1"/>
  <c r="M3579" i="1"/>
  <c r="R3579" i="1"/>
  <c r="K3583" i="1"/>
  <c r="L3583" i="1"/>
  <c r="M3583" i="1"/>
  <c r="R3583" i="1"/>
  <c r="K3586" i="1"/>
  <c r="L3586" i="1"/>
  <c r="M3586" i="1"/>
  <c r="R3586" i="1"/>
  <c r="K3588" i="1"/>
  <c r="L3588" i="1"/>
  <c r="M3588" i="1"/>
  <c r="R3588" i="1"/>
  <c r="K3589" i="1"/>
  <c r="L3589" i="1"/>
  <c r="M3589" i="1"/>
  <c r="R3589" i="1"/>
  <c r="K3593" i="1"/>
  <c r="L3593" i="1"/>
  <c r="M3593" i="1"/>
  <c r="R3593" i="1"/>
  <c r="K3594" i="1"/>
  <c r="L3594" i="1"/>
  <c r="M3594" i="1"/>
  <c r="R3594" i="1"/>
  <c r="K3595" i="1"/>
  <c r="L3595" i="1"/>
  <c r="M3595" i="1"/>
  <c r="R3595" i="1"/>
  <c r="K3596" i="1"/>
  <c r="L3596" i="1"/>
  <c r="M3596" i="1"/>
  <c r="R3596" i="1"/>
  <c r="K3597" i="1"/>
  <c r="L3597" i="1"/>
  <c r="M3597" i="1"/>
  <c r="R3597" i="1"/>
  <c r="K3598" i="1"/>
  <c r="L3598" i="1"/>
  <c r="M3598" i="1"/>
  <c r="R3598" i="1"/>
  <c r="K3599" i="1"/>
  <c r="L3599" i="1"/>
  <c r="M3599" i="1"/>
  <c r="R3599" i="1"/>
  <c r="K3600" i="1"/>
  <c r="L3600" i="1"/>
  <c r="M3600" i="1"/>
  <c r="R3600" i="1"/>
  <c r="K3601" i="1"/>
  <c r="L3601" i="1"/>
  <c r="M3601" i="1"/>
  <c r="R3601" i="1"/>
  <c r="K3602" i="1"/>
  <c r="L3602" i="1"/>
  <c r="M3602" i="1"/>
  <c r="R3602" i="1"/>
  <c r="K3603" i="1"/>
  <c r="L3603" i="1"/>
  <c r="M3603" i="1"/>
  <c r="R3603" i="1"/>
  <c r="K3606" i="1"/>
  <c r="L3606" i="1"/>
  <c r="M3606" i="1"/>
  <c r="R3606" i="1"/>
  <c r="K3607" i="1"/>
  <c r="L3607" i="1"/>
  <c r="M3607" i="1"/>
  <c r="R3607" i="1"/>
  <c r="K3609" i="1"/>
  <c r="L3609" i="1"/>
  <c r="M3609" i="1"/>
  <c r="R3609" i="1"/>
  <c r="K3610" i="1"/>
  <c r="L3610" i="1"/>
  <c r="M3610" i="1"/>
  <c r="R3610" i="1"/>
  <c r="K3611" i="1"/>
  <c r="L3611" i="1"/>
  <c r="M3611" i="1"/>
  <c r="R3611" i="1"/>
  <c r="K3613" i="1"/>
  <c r="L3613" i="1"/>
  <c r="M3613" i="1"/>
  <c r="K3614" i="1"/>
  <c r="L3614" i="1"/>
  <c r="M3614" i="1"/>
  <c r="R3614" i="1"/>
  <c r="K3615" i="1"/>
  <c r="L3615" i="1"/>
  <c r="M3615" i="1"/>
  <c r="R3615" i="1"/>
  <c r="K3616" i="1"/>
  <c r="L3616" i="1"/>
  <c r="M3616" i="1"/>
  <c r="R3616" i="1"/>
  <c r="K3617" i="1"/>
  <c r="L3617" i="1"/>
  <c r="M3617" i="1"/>
  <c r="R3617" i="1"/>
  <c r="K3619" i="1"/>
  <c r="L3619" i="1"/>
  <c r="M3619" i="1"/>
  <c r="R3619" i="1"/>
  <c r="K3621" i="1"/>
  <c r="L3621" i="1"/>
  <c r="M3621" i="1"/>
  <c r="R3621" i="1"/>
  <c r="K3622" i="1"/>
  <c r="L3622" i="1"/>
  <c r="M3622" i="1"/>
  <c r="R3622" i="1"/>
  <c r="K3623" i="1"/>
  <c r="L3623" i="1"/>
  <c r="M3623" i="1"/>
  <c r="R3623" i="1"/>
  <c r="K3624" i="1"/>
  <c r="L3624" i="1"/>
  <c r="M3624" i="1"/>
  <c r="R3624" i="1"/>
  <c r="K3627" i="1"/>
  <c r="L3627" i="1"/>
  <c r="M3627" i="1"/>
  <c r="R3627" i="1"/>
  <c r="K3629" i="1"/>
  <c r="L3629" i="1"/>
  <c r="M3629" i="1"/>
  <c r="R3629" i="1"/>
  <c r="K3631" i="1"/>
  <c r="L3631" i="1"/>
  <c r="M3631" i="1"/>
  <c r="R3631" i="1"/>
  <c r="K3632" i="1"/>
  <c r="L3632" i="1"/>
  <c r="M3632" i="1"/>
  <c r="R3632" i="1"/>
  <c r="K3633" i="1"/>
  <c r="L3633" i="1"/>
  <c r="M3633" i="1"/>
  <c r="R3633" i="1"/>
  <c r="K3635" i="1"/>
  <c r="L3635" i="1"/>
  <c r="M3635" i="1"/>
  <c r="R3635" i="1"/>
  <c r="K3637" i="1"/>
  <c r="L3637" i="1"/>
  <c r="M3637" i="1"/>
  <c r="R3637" i="1"/>
  <c r="K3638" i="1"/>
  <c r="L3638" i="1"/>
  <c r="M3638" i="1"/>
  <c r="R3638" i="1"/>
  <c r="K3641" i="1"/>
  <c r="L3641" i="1"/>
  <c r="M3641" i="1"/>
  <c r="R3641" i="1"/>
  <c r="K3642" i="1"/>
  <c r="L3642" i="1"/>
  <c r="M3642" i="1"/>
  <c r="R3642" i="1"/>
  <c r="K3643" i="1"/>
  <c r="L3643" i="1"/>
  <c r="M3643" i="1"/>
  <c r="R3643" i="1"/>
  <c r="K3644" i="1"/>
  <c r="L3644" i="1"/>
  <c r="M3644" i="1"/>
  <c r="R3644" i="1"/>
  <c r="K3646" i="1"/>
  <c r="L3646" i="1"/>
  <c r="M3646" i="1"/>
  <c r="R3646" i="1"/>
  <c r="K3648" i="1"/>
  <c r="L3648" i="1"/>
  <c r="M3648" i="1"/>
  <c r="R3648" i="1"/>
  <c r="K3649" i="1"/>
  <c r="L3649" i="1"/>
  <c r="M3649" i="1"/>
  <c r="R3649" i="1"/>
  <c r="K3650" i="1"/>
  <c r="L3650" i="1"/>
  <c r="M3650" i="1"/>
  <c r="R3650" i="1"/>
  <c r="K3652" i="1"/>
  <c r="L3652" i="1"/>
  <c r="M3652" i="1"/>
  <c r="R3652" i="1"/>
  <c r="K3653" i="1"/>
  <c r="L3653" i="1"/>
  <c r="M3653" i="1"/>
  <c r="R3653" i="1"/>
  <c r="K3654" i="1"/>
  <c r="L3654" i="1"/>
  <c r="M3654" i="1"/>
  <c r="R3654" i="1"/>
  <c r="K3655" i="1"/>
  <c r="L3655" i="1"/>
  <c r="M3655" i="1"/>
  <c r="R3655" i="1"/>
  <c r="K3656" i="1"/>
  <c r="L3656" i="1"/>
  <c r="M3656" i="1"/>
  <c r="R3656" i="1"/>
  <c r="K3657" i="1"/>
  <c r="L3657" i="1"/>
  <c r="M3657" i="1"/>
  <c r="R3657" i="1"/>
  <c r="K3660" i="1"/>
  <c r="L3660" i="1"/>
  <c r="M3660" i="1"/>
  <c r="R3660" i="1"/>
  <c r="K3661" i="1"/>
  <c r="L3661" i="1"/>
  <c r="M3661" i="1"/>
  <c r="R3661" i="1"/>
  <c r="K3662" i="1"/>
  <c r="L3662" i="1"/>
  <c r="M3662" i="1"/>
  <c r="R3662" i="1"/>
  <c r="K3663" i="1"/>
  <c r="L3663" i="1"/>
  <c r="M3663" i="1"/>
  <c r="R3663" i="1"/>
  <c r="K3664" i="1"/>
  <c r="L3664" i="1"/>
  <c r="M3664" i="1"/>
  <c r="R3664" i="1"/>
  <c r="K3666" i="1"/>
  <c r="L3666" i="1"/>
  <c r="M3666" i="1"/>
  <c r="R3666" i="1"/>
  <c r="K3669" i="1"/>
  <c r="L3669" i="1"/>
  <c r="M3669" i="1"/>
  <c r="R3669" i="1"/>
  <c r="K3670" i="1"/>
  <c r="L3670" i="1"/>
  <c r="M3670" i="1"/>
  <c r="R3670" i="1"/>
  <c r="K3671" i="1"/>
  <c r="L3671" i="1"/>
  <c r="M3671" i="1"/>
  <c r="R3671" i="1"/>
  <c r="K3676" i="1"/>
  <c r="L3676" i="1"/>
  <c r="M3676" i="1"/>
  <c r="R3676" i="1"/>
  <c r="K3677" i="1"/>
  <c r="L3677" i="1"/>
  <c r="M3677" i="1"/>
  <c r="R3677" i="1"/>
  <c r="K3678" i="1"/>
  <c r="L3678" i="1"/>
  <c r="M3678" i="1"/>
  <c r="R3678" i="1"/>
  <c r="K3679" i="1"/>
  <c r="L3679" i="1"/>
  <c r="M3679" i="1"/>
  <c r="R3679" i="1"/>
  <c r="K3680" i="1"/>
  <c r="L3680" i="1"/>
  <c r="M3680" i="1"/>
  <c r="R3680" i="1"/>
  <c r="K3681" i="1"/>
  <c r="L3681" i="1"/>
  <c r="M3681" i="1"/>
  <c r="R3681" i="1"/>
  <c r="K3682" i="1"/>
  <c r="L3682" i="1"/>
  <c r="M3682" i="1"/>
  <c r="R3682" i="1"/>
  <c r="K3683" i="1"/>
  <c r="L3683" i="1"/>
  <c r="M3683" i="1"/>
  <c r="R3683" i="1"/>
  <c r="K3684" i="1"/>
  <c r="L3684" i="1"/>
  <c r="M3684" i="1"/>
  <c r="R3684" i="1"/>
  <c r="K3685" i="1"/>
  <c r="L3685" i="1"/>
  <c r="M3685" i="1"/>
  <c r="R3685" i="1"/>
  <c r="K3687" i="1"/>
  <c r="L3687" i="1"/>
  <c r="M3687" i="1"/>
  <c r="R3687" i="1"/>
  <c r="K3688" i="1"/>
  <c r="L3688" i="1"/>
  <c r="M3688" i="1"/>
  <c r="R3688" i="1"/>
  <c r="K3689" i="1"/>
  <c r="L3689" i="1"/>
  <c r="M3689" i="1"/>
  <c r="R3689" i="1"/>
  <c r="K3690" i="1"/>
  <c r="L3690" i="1"/>
  <c r="M3690" i="1"/>
  <c r="R3690" i="1"/>
  <c r="K3692" i="1"/>
  <c r="L3692" i="1"/>
  <c r="M3692" i="1"/>
  <c r="R3692" i="1"/>
  <c r="K3693" i="1"/>
  <c r="L3693" i="1"/>
  <c r="M3693" i="1"/>
  <c r="R3693" i="1"/>
  <c r="K3694" i="1"/>
  <c r="L3694" i="1"/>
  <c r="M3694" i="1"/>
  <c r="R3694" i="1"/>
  <c r="K3695" i="1"/>
  <c r="L3695" i="1"/>
  <c r="M3695" i="1"/>
  <c r="R3695" i="1"/>
  <c r="K3696" i="1"/>
  <c r="L3696" i="1"/>
  <c r="M3696" i="1"/>
  <c r="R3696" i="1"/>
  <c r="K3697" i="1"/>
  <c r="L3697" i="1"/>
  <c r="M3697" i="1"/>
  <c r="R3697" i="1"/>
  <c r="K3698" i="1"/>
  <c r="L3698" i="1"/>
  <c r="M3698" i="1"/>
  <c r="R3698" i="1"/>
  <c r="K3699" i="1"/>
  <c r="L3699" i="1"/>
  <c r="M3699" i="1"/>
  <c r="R3699" i="1"/>
  <c r="K3700" i="1"/>
  <c r="L3700" i="1"/>
  <c r="M3700" i="1"/>
  <c r="R3700" i="1"/>
  <c r="K3701" i="1"/>
  <c r="L3701" i="1"/>
  <c r="M3701" i="1"/>
  <c r="R3701" i="1"/>
  <c r="K3704" i="1"/>
  <c r="L3704" i="1"/>
  <c r="M3704" i="1"/>
  <c r="R3704" i="1"/>
  <c r="K3705" i="1"/>
  <c r="L3705" i="1"/>
  <c r="M3705" i="1"/>
  <c r="R3705" i="1"/>
  <c r="K3706" i="1"/>
  <c r="L3706" i="1"/>
  <c r="M3706" i="1"/>
  <c r="R3706" i="1"/>
  <c r="K3707" i="1"/>
  <c r="L3707" i="1"/>
  <c r="M3707" i="1"/>
  <c r="R3707" i="1"/>
  <c r="K3708" i="1"/>
  <c r="L3708" i="1"/>
  <c r="M3708" i="1"/>
  <c r="R3708" i="1"/>
  <c r="K3709" i="1"/>
  <c r="L3709" i="1"/>
  <c r="M3709" i="1"/>
  <c r="R3709" i="1"/>
  <c r="K3710" i="1"/>
  <c r="L3710" i="1"/>
  <c r="M3710" i="1"/>
  <c r="R3710" i="1"/>
  <c r="K3711" i="1"/>
  <c r="L3711" i="1"/>
  <c r="M3711" i="1"/>
  <c r="R3711" i="1"/>
  <c r="K3712" i="1"/>
  <c r="L3712" i="1"/>
  <c r="M3712" i="1"/>
  <c r="R3712" i="1"/>
  <c r="K3713" i="1"/>
  <c r="L3713" i="1"/>
  <c r="M3713" i="1"/>
  <c r="R3713" i="1"/>
  <c r="K3716" i="1"/>
  <c r="L3716" i="1"/>
  <c r="M3716" i="1"/>
  <c r="R3716" i="1"/>
  <c r="K3717" i="1"/>
  <c r="L3717" i="1"/>
  <c r="M3717" i="1"/>
  <c r="R3717" i="1"/>
  <c r="K3718" i="1"/>
  <c r="L3718" i="1"/>
  <c r="M3718" i="1"/>
  <c r="R3718" i="1"/>
  <c r="K3719" i="1"/>
  <c r="L3719" i="1"/>
  <c r="M3719" i="1"/>
  <c r="R3719" i="1"/>
  <c r="K3720" i="1"/>
  <c r="L3720" i="1"/>
  <c r="M3720" i="1"/>
  <c r="R3720" i="1"/>
  <c r="K3721" i="1"/>
  <c r="L3721" i="1"/>
  <c r="M3721" i="1"/>
  <c r="R3721" i="1"/>
  <c r="K3722" i="1"/>
  <c r="L3722" i="1"/>
  <c r="M3722" i="1"/>
  <c r="R3722" i="1"/>
  <c r="K3723" i="1"/>
  <c r="L3723" i="1"/>
  <c r="M3723" i="1"/>
  <c r="R3723" i="1"/>
  <c r="K3725" i="1"/>
  <c r="L3725" i="1"/>
  <c r="M3725" i="1"/>
  <c r="R3725" i="1"/>
  <c r="K3726" i="1"/>
  <c r="L3726" i="1"/>
  <c r="M3726" i="1"/>
  <c r="R3726" i="1"/>
  <c r="K3727" i="1"/>
  <c r="L3727" i="1"/>
  <c r="M3727" i="1"/>
  <c r="R3727" i="1"/>
  <c r="K3728" i="1"/>
  <c r="L3728" i="1"/>
  <c r="M3728" i="1"/>
  <c r="R3728" i="1"/>
  <c r="K3730" i="1"/>
  <c r="L3730" i="1"/>
  <c r="M3730" i="1"/>
  <c r="R3730" i="1"/>
  <c r="K3731" i="1"/>
  <c r="L3731" i="1"/>
  <c r="M3731" i="1"/>
  <c r="R3731" i="1"/>
  <c r="K3732" i="1"/>
  <c r="L3732" i="1"/>
  <c r="M3732" i="1"/>
  <c r="R3732" i="1"/>
  <c r="K3733" i="1"/>
  <c r="L3733" i="1"/>
  <c r="M3733" i="1"/>
  <c r="R3733" i="1"/>
  <c r="K3734" i="1"/>
  <c r="L3734" i="1"/>
  <c r="M3734" i="1"/>
  <c r="R3734" i="1"/>
  <c r="K3735" i="1"/>
  <c r="L3735" i="1"/>
  <c r="M3735" i="1"/>
  <c r="R3735" i="1"/>
  <c r="K3736" i="1"/>
  <c r="L3736" i="1"/>
  <c r="M3736" i="1"/>
  <c r="R3736" i="1"/>
  <c r="K3737" i="1"/>
  <c r="L3737" i="1"/>
  <c r="M3737" i="1"/>
  <c r="R3737" i="1"/>
  <c r="K3738" i="1"/>
  <c r="L3738" i="1"/>
  <c r="M3738" i="1"/>
  <c r="R3738" i="1"/>
  <c r="K3739" i="1"/>
  <c r="L3739" i="1"/>
  <c r="M3739" i="1"/>
  <c r="R3739" i="1"/>
  <c r="K3741" i="1"/>
  <c r="L3741" i="1"/>
  <c r="M3741" i="1"/>
  <c r="R3741" i="1"/>
  <c r="K3742" i="1"/>
  <c r="L3742" i="1"/>
  <c r="M3742" i="1"/>
  <c r="R3742" i="1"/>
  <c r="K3743" i="1"/>
  <c r="L3743" i="1"/>
  <c r="M3743" i="1"/>
  <c r="R3743" i="1"/>
  <c r="K3745" i="1"/>
  <c r="L3745" i="1"/>
  <c r="M3745" i="1"/>
  <c r="R3745" i="1"/>
  <c r="K3749" i="1"/>
  <c r="L3749" i="1"/>
  <c r="M3749" i="1"/>
  <c r="R3749" i="1"/>
  <c r="K3750" i="1"/>
  <c r="L3750" i="1"/>
  <c r="M3750" i="1"/>
  <c r="R3750" i="1"/>
  <c r="K3751" i="1"/>
  <c r="L3751" i="1"/>
  <c r="M3751" i="1"/>
  <c r="R3751" i="1"/>
  <c r="K3752" i="1"/>
  <c r="L3752" i="1"/>
  <c r="M3752" i="1"/>
  <c r="R3752" i="1"/>
  <c r="K3754" i="1"/>
  <c r="L3754" i="1"/>
  <c r="M3754" i="1"/>
  <c r="R3754" i="1"/>
  <c r="K3755" i="1"/>
  <c r="L3755" i="1"/>
  <c r="M3755" i="1"/>
  <c r="R3755" i="1"/>
  <c r="K3757" i="1"/>
  <c r="L3757" i="1"/>
  <c r="M3757" i="1"/>
  <c r="R3757" i="1"/>
  <c r="K3758" i="1"/>
  <c r="L3758" i="1"/>
  <c r="M3758" i="1"/>
  <c r="R3758" i="1"/>
  <c r="K3759" i="1"/>
  <c r="L3759" i="1"/>
  <c r="M3759" i="1"/>
  <c r="R3759" i="1"/>
  <c r="K3760" i="1"/>
  <c r="L3760" i="1"/>
  <c r="M3760" i="1"/>
  <c r="R3760" i="1"/>
  <c r="K3761" i="1"/>
  <c r="L3761" i="1"/>
  <c r="M3761" i="1"/>
  <c r="R3761" i="1"/>
  <c r="K3763" i="1"/>
  <c r="L3763" i="1"/>
  <c r="M3763" i="1"/>
  <c r="R3763" i="1"/>
  <c r="K3764" i="1"/>
  <c r="L3764" i="1"/>
  <c r="M3764" i="1"/>
  <c r="R3764" i="1"/>
  <c r="K3766" i="1"/>
  <c r="L3766" i="1"/>
  <c r="M3766" i="1"/>
  <c r="R3766" i="1"/>
  <c r="K3767" i="1"/>
  <c r="L3767" i="1"/>
  <c r="M3767" i="1"/>
  <c r="R3767" i="1"/>
  <c r="K3768" i="1"/>
  <c r="L3768" i="1"/>
  <c r="M3768" i="1"/>
  <c r="R3768" i="1"/>
  <c r="K3769" i="1"/>
  <c r="L3769" i="1"/>
  <c r="R3769" i="1"/>
  <c r="K3770" i="1"/>
  <c r="L3770" i="1"/>
  <c r="R3770" i="1"/>
  <c r="K3771" i="1"/>
  <c r="L3771" i="1"/>
  <c r="R3771" i="1"/>
  <c r="K3772" i="1"/>
  <c r="L3772" i="1"/>
  <c r="R3772" i="1"/>
  <c r="K3773" i="1"/>
  <c r="L3773" i="1"/>
  <c r="R3773" i="1"/>
  <c r="K3774" i="1"/>
  <c r="L3774" i="1"/>
  <c r="R3774" i="1"/>
  <c r="K3778" i="1"/>
  <c r="L3778" i="1"/>
  <c r="M3778" i="1"/>
  <c r="R3778" i="1"/>
  <c r="K3779" i="1"/>
  <c r="L3779" i="1"/>
  <c r="M3779" i="1"/>
  <c r="R3779" i="1"/>
  <c r="K3780" i="1"/>
  <c r="L3780" i="1"/>
  <c r="M3780" i="1"/>
  <c r="R3780" i="1"/>
  <c r="K3781" i="1"/>
  <c r="L3781" i="1"/>
  <c r="M3781" i="1"/>
  <c r="R3781" i="1"/>
  <c r="K3782" i="1"/>
  <c r="L3782" i="1"/>
  <c r="M3782" i="1"/>
  <c r="R3782" i="1"/>
  <c r="K3783" i="1"/>
  <c r="L3783" i="1"/>
  <c r="M3783" i="1"/>
  <c r="R3783" i="1"/>
  <c r="K3784" i="1"/>
  <c r="L3784" i="1"/>
  <c r="M3784" i="1"/>
  <c r="R3784" i="1"/>
  <c r="K3785" i="1"/>
  <c r="L3785" i="1"/>
  <c r="M3785" i="1"/>
  <c r="R3785" i="1"/>
  <c r="K3787" i="1"/>
  <c r="L3787" i="1"/>
  <c r="M3787" i="1"/>
  <c r="R3787" i="1"/>
  <c r="K3789" i="1"/>
  <c r="L3789" i="1"/>
  <c r="M3789" i="1"/>
  <c r="R3789" i="1"/>
  <c r="K3790" i="1"/>
  <c r="L3790" i="1"/>
  <c r="M3790" i="1"/>
  <c r="R3790" i="1"/>
  <c r="K3791" i="1"/>
  <c r="L3791" i="1"/>
  <c r="M3791" i="1"/>
  <c r="R3791" i="1"/>
  <c r="K3792" i="1"/>
  <c r="L3792" i="1"/>
  <c r="M3792" i="1"/>
  <c r="R3792" i="1"/>
  <c r="K3793" i="1"/>
  <c r="L3793" i="1"/>
  <c r="M3793" i="1"/>
  <c r="R3793" i="1"/>
  <c r="K3794" i="1"/>
  <c r="L3794" i="1"/>
  <c r="M3794" i="1"/>
  <c r="R3794" i="1"/>
  <c r="K3795" i="1"/>
  <c r="L3795" i="1"/>
  <c r="M3795" i="1"/>
  <c r="R3795" i="1"/>
  <c r="K3796" i="1"/>
  <c r="L3796" i="1"/>
  <c r="M3796" i="1"/>
  <c r="R3796" i="1"/>
  <c r="K3797" i="1"/>
  <c r="L3797" i="1"/>
  <c r="M3797" i="1"/>
  <c r="R3797" i="1"/>
  <c r="K3798" i="1"/>
  <c r="L3798" i="1"/>
  <c r="M3798" i="1"/>
  <c r="R3798" i="1"/>
  <c r="K3799" i="1"/>
  <c r="L3799" i="1"/>
  <c r="M3799" i="1"/>
  <c r="R3799" i="1"/>
  <c r="K3800" i="1"/>
  <c r="L3800" i="1"/>
  <c r="M3800" i="1"/>
  <c r="R3800" i="1"/>
  <c r="K3801" i="1"/>
  <c r="L3801" i="1"/>
  <c r="M3801" i="1"/>
  <c r="R3801" i="1"/>
  <c r="K3802" i="1"/>
  <c r="L3802" i="1"/>
  <c r="M3802" i="1"/>
  <c r="R3802" i="1"/>
  <c r="K3803" i="1"/>
  <c r="L3803" i="1"/>
  <c r="M3803" i="1"/>
  <c r="R3803" i="1"/>
  <c r="K3804" i="1"/>
  <c r="L3804" i="1"/>
  <c r="M3804" i="1"/>
  <c r="R3804" i="1"/>
  <c r="K3805" i="1"/>
  <c r="L3805" i="1"/>
  <c r="M3805" i="1"/>
  <c r="R3805" i="1"/>
  <c r="K3807" i="1"/>
  <c r="L3807" i="1"/>
  <c r="M3807" i="1"/>
  <c r="R3807" i="1"/>
  <c r="K3808" i="1"/>
  <c r="L3808" i="1"/>
  <c r="M3808" i="1"/>
  <c r="R3808" i="1"/>
  <c r="K3809" i="1"/>
  <c r="L3809" i="1"/>
  <c r="M3809" i="1"/>
  <c r="R3809" i="1"/>
  <c r="K3810" i="1"/>
  <c r="L3810" i="1"/>
  <c r="M3810" i="1"/>
  <c r="R3810" i="1"/>
  <c r="K3811" i="1"/>
  <c r="L3811" i="1"/>
  <c r="M3811" i="1"/>
  <c r="R3811" i="1"/>
  <c r="K3812" i="1"/>
  <c r="L3812" i="1"/>
  <c r="M3812" i="1"/>
  <c r="R3812" i="1"/>
  <c r="K3813" i="1"/>
  <c r="L3813" i="1"/>
  <c r="M3813" i="1"/>
  <c r="R3813" i="1"/>
  <c r="K3814" i="1"/>
  <c r="L3814" i="1"/>
  <c r="M3814" i="1"/>
  <c r="R3814" i="1"/>
  <c r="K3815" i="1"/>
  <c r="L3815" i="1"/>
  <c r="M3815" i="1"/>
  <c r="R3815" i="1"/>
  <c r="K3816" i="1"/>
  <c r="L3816" i="1"/>
  <c r="M3816" i="1"/>
  <c r="R3816" i="1"/>
  <c r="K3817" i="1"/>
  <c r="L3817" i="1"/>
  <c r="M3817" i="1"/>
  <c r="R3817" i="1"/>
  <c r="K3821" i="1"/>
  <c r="L3821" i="1"/>
  <c r="M3821" i="1"/>
  <c r="R3821" i="1"/>
  <c r="K3822" i="1"/>
  <c r="L3822" i="1"/>
  <c r="M3822" i="1"/>
  <c r="R3822" i="1"/>
  <c r="K3823" i="1"/>
  <c r="L3823" i="1"/>
  <c r="M3823" i="1"/>
  <c r="R3823" i="1"/>
  <c r="K3824" i="1"/>
  <c r="L3824" i="1"/>
  <c r="M3824" i="1"/>
  <c r="R3824" i="1"/>
  <c r="K3825" i="1"/>
  <c r="L3825" i="1"/>
  <c r="M3825" i="1"/>
  <c r="R3825" i="1"/>
  <c r="K3829" i="1"/>
  <c r="L3829" i="1"/>
  <c r="M3829" i="1"/>
  <c r="R3829" i="1"/>
  <c r="K3830" i="1"/>
  <c r="L3830" i="1"/>
  <c r="M3830" i="1"/>
  <c r="R3830" i="1"/>
  <c r="K3831" i="1"/>
  <c r="L3831" i="1"/>
  <c r="M3831" i="1"/>
  <c r="R3831" i="1"/>
  <c r="K3832" i="1"/>
  <c r="L3832" i="1"/>
  <c r="M3832" i="1"/>
  <c r="R3832" i="1"/>
  <c r="K3835" i="1"/>
  <c r="L3835" i="1"/>
  <c r="M3835" i="1"/>
  <c r="R3835" i="1"/>
  <c r="K3837" i="1"/>
  <c r="L3837" i="1"/>
  <c r="M3837" i="1"/>
  <c r="R3837" i="1"/>
  <c r="K3841" i="1"/>
  <c r="L3841" i="1"/>
  <c r="M3841" i="1"/>
  <c r="R3841" i="1"/>
  <c r="K3843" i="1"/>
  <c r="L3843" i="1"/>
  <c r="M3843" i="1"/>
  <c r="R3843" i="1"/>
  <c r="K3844" i="1"/>
  <c r="L3844" i="1"/>
  <c r="M3844" i="1"/>
  <c r="R3844" i="1"/>
  <c r="K3845" i="1"/>
  <c r="L3845" i="1"/>
  <c r="M3845" i="1"/>
  <c r="R3845" i="1"/>
  <c r="K3846" i="1"/>
  <c r="L3846" i="1"/>
  <c r="M3846" i="1"/>
  <c r="R3846" i="1"/>
  <c r="K3847" i="1"/>
  <c r="L3847" i="1"/>
  <c r="M3847" i="1"/>
  <c r="R3847" i="1"/>
  <c r="K3850" i="1"/>
  <c r="L3850" i="1"/>
  <c r="M3850" i="1"/>
  <c r="R3850" i="1"/>
  <c r="K3852" i="1"/>
  <c r="L3852" i="1"/>
  <c r="M3852" i="1"/>
  <c r="R3852" i="1"/>
  <c r="K3853" i="1"/>
  <c r="L3853" i="1"/>
  <c r="M3853" i="1"/>
  <c r="R3853" i="1"/>
  <c r="K3854" i="1"/>
  <c r="L3854" i="1"/>
  <c r="M3854" i="1"/>
  <c r="R3854" i="1"/>
  <c r="K3856" i="1"/>
  <c r="L3856" i="1"/>
  <c r="M3856" i="1"/>
  <c r="R3856" i="1"/>
  <c r="K3858" i="1"/>
  <c r="L3858" i="1"/>
  <c r="M3858" i="1"/>
  <c r="R3858" i="1"/>
  <c r="K3860" i="1"/>
  <c r="L3860" i="1"/>
  <c r="M3860" i="1"/>
  <c r="R3860" i="1"/>
  <c r="K3862" i="1"/>
  <c r="L3862" i="1"/>
  <c r="M3862" i="1"/>
  <c r="R3862" i="1"/>
  <c r="K3864" i="1"/>
  <c r="L3864" i="1"/>
  <c r="M3864" i="1"/>
  <c r="R3864" i="1"/>
  <c r="K3865" i="1"/>
  <c r="L3865" i="1"/>
  <c r="M3865" i="1"/>
  <c r="R3865" i="1"/>
  <c r="K3866" i="1"/>
  <c r="L3866" i="1"/>
  <c r="M3866" i="1"/>
  <c r="R3866" i="1"/>
  <c r="K3869" i="1"/>
  <c r="L3869" i="1"/>
  <c r="M3869" i="1"/>
  <c r="R3869" i="1"/>
  <c r="K3873" i="1"/>
  <c r="L3873" i="1"/>
  <c r="M3873" i="1"/>
  <c r="R3873" i="1"/>
  <c r="K3874" i="1"/>
  <c r="L3874" i="1"/>
  <c r="M3874" i="1"/>
  <c r="R3874" i="1"/>
  <c r="K3875" i="1"/>
  <c r="L3875" i="1"/>
  <c r="M3875" i="1"/>
  <c r="R3875" i="1"/>
  <c r="K3877" i="1"/>
  <c r="L3877" i="1"/>
  <c r="M3877" i="1"/>
  <c r="R3877" i="1"/>
  <c r="K3878" i="1"/>
  <c r="L3878" i="1"/>
  <c r="M3878" i="1"/>
  <c r="R3878" i="1"/>
  <c r="K3879" i="1"/>
  <c r="L3879" i="1"/>
  <c r="M3879" i="1"/>
  <c r="R3879" i="1"/>
  <c r="K3882" i="1"/>
  <c r="L3882" i="1"/>
  <c r="M3882" i="1"/>
  <c r="R3882" i="1"/>
  <c r="K3883" i="1"/>
  <c r="L3883" i="1"/>
  <c r="M3883" i="1"/>
  <c r="R3883" i="1"/>
  <c r="K3884" i="1"/>
  <c r="L3884" i="1"/>
  <c r="M3884" i="1"/>
  <c r="R3884" i="1"/>
  <c r="K3887" i="1"/>
  <c r="L3887" i="1"/>
  <c r="M3887" i="1"/>
  <c r="R3887" i="1"/>
  <c r="K3888" i="1"/>
  <c r="L3888" i="1"/>
  <c r="M3888" i="1"/>
  <c r="R3888" i="1"/>
  <c r="K3890" i="1"/>
  <c r="L3890" i="1"/>
  <c r="M3890" i="1"/>
  <c r="R3890" i="1"/>
  <c r="K3891" i="1"/>
  <c r="L3891" i="1"/>
  <c r="M3891" i="1"/>
  <c r="R3891" i="1"/>
  <c r="K3892" i="1"/>
  <c r="L3892" i="1"/>
  <c r="M3892" i="1"/>
  <c r="R3892" i="1"/>
  <c r="K3897" i="1"/>
  <c r="L3897" i="1"/>
  <c r="M3897" i="1"/>
  <c r="R3897" i="1"/>
  <c r="K3898" i="1"/>
  <c r="L3898" i="1"/>
  <c r="M3898" i="1"/>
  <c r="R3898" i="1"/>
  <c r="K3899" i="1"/>
  <c r="L3899" i="1"/>
  <c r="M3899" i="1"/>
  <c r="R3899" i="1"/>
  <c r="K3900" i="1"/>
  <c r="L3900" i="1"/>
  <c r="M3900" i="1"/>
  <c r="R3900" i="1"/>
  <c r="K3901" i="1"/>
  <c r="L3901" i="1"/>
  <c r="M3901" i="1"/>
  <c r="R3901" i="1"/>
  <c r="K3902" i="1"/>
  <c r="L3902" i="1"/>
  <c r="M3902" i="1"/>
  <c r="R3902" i="1"/>
  <c r="K3903" i="1"/>
  <c r="L3903" i="1"/>
  <c r="M3903" i="1"/>
  <c r="R3903" i="1"/>
  <c r="K3904" i="1"/>
  <c r="L3904" i="1"/>
  <c r="M3904" i="1"/>
  <c r="R3904" i="1"/>
  <c r="K3906" i="1"/>
  <c r="L3906" i="1"/>
  <c r="M3906" i="1"/>
  <c r="R3906" i="1"/>
  <c r="K3907" i="1"/>
  <c r="L3907" i="1"/>
  <c r="M3907" i="1"/>
  <c r="R3907" i="1"/>
  <c r="K3908" i="1"/>
  <c r="L3908" i="1"/>
  <c r="M3908" i="1"/>
  <c r="R3908" i="1"/>
  <c r="K3909" i="1"/>
  <c r="L3909" i="1"/>
  <c r="M3909" i="1"/>
  <c r="R3909" i="1"/>
  <c r="K3910" i="1"/>
  <c r="L3910" i="1"/>
  <c r="M3910" i="1"/>
  <c r="R3910" i="1"/>
  <c r="K3911" i="1"/>
  <c r="L3911" i="1"/>
  <c r="M3911" i="1"/>
  <c r="R3911" i="1"/>
  <c r="K3912" i="1"/>
  <c r="L3912" i="1"/>
  <c r="M3912" i="1"/>
  <c r="R3912" i="1"/>
  <c r="K3913" i="1"/>
  <c r="L3913" i="1"/>
  <c r="M3913" i="1"/>
  <c r="R3913" i="1"/>
  <c r="K3914" i="1"/>
  <c r="L3914" i="1"/>
  <c r="M3914" i="1"/>
  <c r="R3914" i="1"/>
  <c r="K3917" i="1"/>
  <c r="L3917" i="1"/>
  <c r="M3917" i="1"/>
  <c r="R3917" i="1"/>
  <c r="K3918" i="1"/>
  <c r="L3918" i="1"/>
  <c r="M3918" i="1"/>
  <c r="R3918" i="1"/>
  <c r="K3919" i="1"/>
  <c r="L3919" i="1"/>
  <c r="M3919" i="1"/>
  <c r="R3919" i="1"/>
  <c r="K3920" i="1"/>
  <c r="L3920" i="1"/>
  <c r="M3920" i="1"/>
  <c r="R3920" i="1"/>
  <c r="K3921" i="1"/>
  <c r="L3921" i="1"/>
  <c r="M3921" i="1"/>
  <c r="R3921" i="1"/>
  <c r="K3922" i="1"/>
  <c r="L3922" i="1"/>
  <c r="M3922" i="1"/>
  <c r="R3922" i="1"/>
  <c r="K3923" i="1"/>
  <c r="L3923" i="1"/>
  <c r="M3923" i="1"/>
  <c r="R3923" i="1"/>
  <c r="K3924" i="1"/>
  <c r="L3924" i="1"/>
  <c r="M3924" i="1"/>
  <c r="R3924" i="1"/>
  <c r="K3925" i="1"/>
  <c r="L3925" i="1"/>
  <c r="M3925" i="1"/>
  <c r="R3925" i="1"/>
  <c r="K3926" i="1"/>
  <c r="L3926" i="1"/>
  <c r="M3926" i="1"/>
  <c r="R3926" i="1"/>
  <c r="K3927" i="1"/>
  <c r="L3927" i="1"/>
  <c r="M3927" i="1"/>
  <c r="R3927" i="1"/>
  <c r="K3928" i="1"/>
  <c r="L3928" i="1"/>
  <c r="M3928" i="1"/>
  <c r="R3928" i="1"/>
  <c r="K3929" i="1"/>
  <c r="L3929" i="1"/>
  <c r="M3929" i="1"/>
  <c r="R3929" i="1"/>
  <c r="K3930" i="1"/>
  <c r="L3930" i="1"/>
  <c r="M3930" i="1"/>
  <c r="R3930" i="1"/>
  <c r="K3931" i="1"/>
  <c r="L3931" i="1"/>
  <c r="M3931" i="1"/>
  <c r="R3931" i="1"/>
  <c r="K3932" i="1"/>
  <c r="L3932" i="1"/>
  <c r="M3932" i="1"/>
  <c r="R3932" i="1"/>
  <c r="K3933" i="1"/>
  <c r="L3933" i="1"/>
  <c r="M3933" i="1"/>
  <c r="R3933" i="1"/>
  <c r="K3934" i="1"/>
  <c r="L3934" i="1"/>
  <c r="M3934" i="1"/>
  <c r="R3934" i="1"/>
  <c r="K3935" i="1"/>
  <c r="L3935" i="1"/>
  <c r="M3935" i="1"/>
  <c r="R3935" i="1"/>
  <c r="K3936" i="1"/>
  <c r="L3936" i="1"/>
  <c r="M3936" i="1"/>
  <c r="R3936" i="1"/>
  <c r="K3937" i="1"/>
  <c r="L3937" i="1"/>
  <c r="M3937" i="1"/>
  <c r="R3937" i="1"/>
  <c r="K3938" i="1"/>
  <c r="L3938" i="1"/>
  <c r="M3938" i="1"/>
  <c r="R3938" i="1"/>
  <c r="K3939" i="1"/>
  <c r="L3939" i="1"/>
  <c r="M3939" i="1"/>
  <c r="R3939" i="1"/>
  <c r="K3941" i="1"/>
  <c r="L3941" i="1"/>
  <c r="M3941" i="1"/>
  <c r="R3941" i="1"/>
  <c r="K3942" i="1"/>
  <c r="L3942" i="1"/>
  <c r="M3942" i="1"/>
  <c r="R3942" i="1"/>
  <c r="K3943" i="1"/>
  <c r="L3943" i="1"/>
  <c r="M3943" i="1"/>
  <c r="R3943" i="1"/>
  <c r="K3944" i="1"/>
  <c r="L3944" i="1"/>
  <c r="M3944" i="1"/>
  <c r="R3944" i="1"/>
  <c r="K3945" i="1"/>
  <c r="L3945" i="1"/>
  <c r="M3945" i="1"/>
  <c r="R3945" i="1"/>
  <c r="K3946" i="1"/>
  <c r="L3946" i="1"/>
  <c r="M3946" i="1"/>
  <c r="R3946" i="1"/>
  <c r="K3947" i="1"/>
  <c r="L3947" i="1"/>
  <c r="M3947" i="1"/>
  <c r="R3947" i="1"/>
  <c r="K3948" i="1"/>
  <c r="L3948" i="1"/>
  <c r="M3948" i="1"/>
  <c r="R3948" i="1"/>
  <c r="K3949" i="1"/>
  <c r="L3949" i="1"/>
  <c r="M3949" i="1"/>
  <c r="R3949" i="1"/>
  <c r="K3950" i="1"/>
  <c r="L3950" i="1"/>
  <c r="M3950" i="1"/>
  <c r="R3950" i="1"/>
  <c r="K3951" i="1"/>
  <c r="L3951" i="1"/>
  <c r="M3951" i="1"/>
  <c r="R3951" i="1"/>
  <c r="K3952" i="1"/>
  <c r="L3952" i="1"/>
  <c r="M3952" i="1"/>
  <c r="R3952" i="1"/>
  <c r="K3953" i="1"/>
  <c r="L3953" i="1"/>
  <c r="M3953" i="1"/>
  <c r="R3953" i="1"/>
  <c r="K3954" i="1"/>
  <c r="L3954" i="1"/>
  <c r="M3954" i="1"/>
  <c r="R3954" i="1"/>
  <c r="K3955" i="1"/>
  <c r="L3955" i="1"/>
  <c r="M3955" i="1"/>
  <c r="R3955" i="1"/>
  <c r="K3956" i="1"/>
  <c r="L3956" i="1"/>
  <c r="M3956" i="1"/>
  <c r="R3956" i="1"/>
  <c r="K3957" i="1"/>
  <c r="L3957" i="1"/>
  <c r="M3957" i="1"/>
  <c r="R3957" i="1"/>
  <c r="K3958" i="1"/>
  <c r="L3958" i="1"/>
  <c r="M3958" i="1"/>
  <c r="R3958" i="1"/>
  <c r="K3959" i="1"/>
  <c r="L3959" i="1"/>
  <c r="M3959" i="1"/>
  <c r="R3959" i="1"/>
  <c r="K3960" i="1"/>
  <c r="L3960" i="1"/>
  <c r="M3960" i="1"/>
  <c r="R3960" i="1"/>
  <c r="K3961" i="1"/>
  <c r="L3961" i="1"/>
  <c r="M3961" i="1"/>
  <c r="R3961" i="1"/>
  <c r="K3962" i="1"/>
  <c r="L3962" i="1"/>
  <c r="M3962" i="1"/>
  <c r="R3962" i="1"/>
  <c r="K3964" i="1"/>
  <c r="L3964" i="1"/>
  <c r="M3964" i="1"/>
  <c r="R3964" i="1"/>
  <c r="K3965" i="1"/>
  <c r="L3965" i="1"/>
  <c r="M3965" i="1"/>
  <c r="R3965" i="1"/>
  <c r="K3966" i="1"/>
  <c r="L3966" i="1"/>
  <c r="M3966" i="1"/>
  <c r="R3966" i="1"/>
  <c r="K3967" i="1"/>
  <c r="L3967" i="1"/>
  <c r="M3967" i="1"/>
  <c r="R3967" i="1"/>
  <c r="K3968" i="1"/>
  <c r="L3968" i="1"/>
  <c r="M3968" i="1"/>
  <c r="R3968" i="1"/>
  <c r="K3969" i="1"/>
  <c r="L3969" i="1"/>
  <c r="M3969" i="1"/>
  <c r="R3969" i="1"/>
  <c r="K3970" i="1"/>
  <c r="L3970" i="1"/>
  <c r="M3970" i="1"/>
  <c r="R3970" i="1"/>
  <c r="K3971" i="1"/>
  <c r="L3971" i="1"/>
  <c r="M3971" i="1"/>
  <c r="R3971" i="1"/>
  <c r="K3972" i="1"/>
  <c r="L3972" i="1"/>
  <c r="M3972" i="1"/>
  <c r="R3972" i="1"/>
  <c r="K3973" i="1"/>
  <c r="L3973" i="1"/>
  <c r="M3973" i="1"/>
  <c r="R3973" i="1"/>
  <c r="K3974" i="1"/>
  <c r="L3974" i="1"/>
  <c r="M3974" i="1"/>
  <c r="R3974" i="1"/>
  <c r="K3975" i="1"/>
  <c r="L3975" i="1"/>
  <c r="M3975" i="1"/>
  <c r="R3975" i="1"/>
  <c r="K3979" i="1"/>
  <c r="L3979" i="1"/>
  <c r="M3979" i="1"/>
  <c r="R3979" i="1"/>
  <c r="K3980" i="1"/>
  <c r="L3980" i="1"/>
  <c r="M3980" i="1"/>
  <c r="R3980" i="1"/>
  <c r="K3981" i="1"/>
  <c r="L3981" i="1"/>
  <c r="M3981" i="1"/>
  <c r="R3981" i="1"/>
  <c r="K3982" i="1"/>
  <c r="L3982" i="1"/>
  <c r="M3982" i="1"/>
  <c r="R3982" i="1"/>
  <c r="K3983" i="1"/>
  <c r="L3983" i="1"/>
  <c r="M3983" i="1"/>
  <c r="R3983" i="1"/>
  <c r="K3984" i="1"/>
  <c r="L3984" i="1"/>
  <c r="M3984" i="1"/>
  <c r="R3984" i="1"/>
  <c r="K3985" i="1"/>
  <c r="L3985" i="1"/>
  <c r="M3985" i="1"/>
  <c r="R3985" i="1"/>
  <c r="K3986" i="1"/>
  <c r="L3986" i="1"/>
  <c r="M3986" i="1"/>
  <c r="R3986" i="1"/>
  <c r="K3988" i="1"/>
  <c r="L3988" i="1"/>
  <c r="M3988" i="1"/>
  <c r="R3988" i="1"/>
  <c r="K3989" i="1"/>
  <c r="L3989" i="1"/>
  <c r="M3989" i="1"/>
  <c r="R3989" i="1"/>
  <c r="K3990" i="1"/>
  <c r="L3990" i="1"/>
  <c r="M3990" i="1"/>
  <c r="R3990" i="1"/>
  <c r="K3991" i="1"/>
  <c r="L3991" i="1"/>
  <c r="M3991" i="1"/>
  <c r="R3991" i="1"/>
  <c r="K3992" i="1"/>
  <c r="L3992" i="1"/>
  <c r="M3992" i="1"/>
  <c r="R3992" i="1"/>
  <c r="K3993" i="1"/>
  <c r="L3993" i="1"/>
  <c r="M3993" i="1"/>
  <c r="R3993" i="1"/>
  <c r="K3994" i="1"/>
  <c r="L3994" i="1"/>
  <c r="M3994" i="1"/>
  <c r="R3994" i="1"/>
  <c r="K3995" i="1"/>
  <c r="L3995" i="1"/>
  <c r="M3995" i="1"/>
  <c r="R3995" i="1"/>
  <c r="K3996" i="1"/>
  <c r="L3996" i="1"/>
  <c r="M3996" i="1"/>
  <c r="R3996" i="1"/>
  <c r="K3997" i="1"/>
  <c r="L3997" i="1"/>
  <c r="M3997" i="1"/>
  <c r="R3997" i="1"/>
  <c r="K3998" i="1"/>
  <c r="L3998" i="1"/>
  <c r="M3998" i="1"/>
  <c r="R3998" i="1"/>
  <c r="K4001" i="1"/>
  <c r="L4001" i="1"/>
  <c r="M4001" i="1"/>
  <c r="R4001" i="1"/>
  <c r="K4002" i="1"/>
  <c r="L4002" i="1"/>
  <c r="M4002" i="1"/>
  <c r="R4002" i="1"/>
  <c r="K4003" i="1"/>
  <c r="L4003" i="1"/>
  <c r="M4003" i="1"/>
  <c r="R4003" i="1"/>
  <c r="K4004" i="1"/>
  <c r="L4004" i="1"/>
  <c r="M4004" i="1"/>
  <c r="R4004" i="1"/>
  <c r="K4005" i="1"/>
  <c r="L4005" i="1"/>
  <c r="M4005" i="1"/>
  <c r="R4005" i="1"/>
  <c r="K4006" i="1"/>
  <c r="L4006" i="1"/>
  <c r="M4006" i="1"/>
  <c r="R4006" i="1"/>
  <c r="K4008" i="1"/>
  <c r="L4008" i="1"/>
  <c r="M4008" i="1"/>
  <c r="R4008" i="1"/>
  <c r="K4009" i="1"/>
  <c r="L4009" i="1"/>
  <c r="M4009" i="1"/>
  <c r="R4009" i="1"/>
  <c r="K4010" i="1"/>
  <c r="L4010" i="1"/>
  <c r="M4010" i="1"/>
  <c r="R4010" i="1"/>
  <c r="K4011" i="1"/>
  <c r="L4011" i="1"/>
  <c r="M4011" i="1"/>
  <c r="R4011" i="1"/>
  <c r="K4012" i="1"/>
  <c r="L4012" i="1"/>
  <c r="M4012" i="1"/>
  <c r="R4012" i="1"/>
  <c r="K4013" i="1"/>
  <c r="L4013" i="1"/>
  <c r="M4013" i="1"/>
  <c r="R4013" i="1"/>
  <c r="K4014" i="1"/>
  <c r="L4014" i="1"/>
  <c r="M4014" i="1"/>
  <c r="R4014" i="1"/>
  <c r="K4015" i="1"/>
  <c r="L4015" i="1"/>
  <c r="M4015" i="1"/>
  <c r="R4015" i="1"/>
  <c r="K4016" i="1"/>
  <c r="L4016" i="1"/>
  <c r="M4016" i="1"/>
  <c r="R4016" i="1"/>
  <c r="K4017" i="1"/>
  <c r="L4017" i="1"/>
  <c r="M4017" i="1"/>
  <c r="R4017" i="1"/>
  <c r="K4018" i="1"/>
  <c r="L4018" i="1"/>
  <c r="M4018" i="1"/>
  <c r="R4018" i="1"/>
  <c r="K4019" i="1"/>
  <c r="L4019" i="1"/>
  <c r="M4019" i="1"/>
  <c r="R4019" i="1"/>
  <c r="K4020" i="1"/>
  <c r="L4020" i="1"/>
  <c r="M4020" i="1"/>
  <c r="R4020" i="1"/>
  <c r="K4021" i="1"/>
  <c r="L4021" i="1"/>
  <c r="M4021" i="1"/>
  <c r="R4021" i="1"/>
  <c r="K4023" i="1"/>
  <c r="L4023" i="1"/>
  <c r="M4023" i="1"/>
  <c r="R4023" i="1"/>
  <c r="K4024" i="1"/>
  <c r="L4024" i="1"/>
  <c r="M4024" i="1"/>
  <c r="R4024" i="1"/>
  <c r="K4025" i="1"/>
  <c r="L4025" i="1"/>
  <c r="M4025" i="1"/>
  <c r="R4025" i="1"/>
  <c r="K4026" i="1"/>
  <c r="L4026" i="1"/>
  <c r="M4026" i="1"/>
  <c r="R4026" i="1"/>
  <c r="K4027" i="1"/>
  <c r="L4027" i="1"/>
  <c r="M4027" i="1"/>
  <c r="R4027" i="1"/>
  <c r="K4031" i="1"/>
  <c r="L4031" i="1"/>
  <c r="M4031" i="1"/>
  <c r="R4031" i="1"/>
  <c r="K4032" i="1"/>
  <c r="L4032" i="1"/>
  <c r="M4032" i="1"/>
  <c r="R4032" i="1"/>
  <c r="K4033" i="1"/>
  <c r="L4033" i="1"/>
  <c r="M4033" i="1"/>
  <c r="R4033" i="1"/>
  <c r="K4034" i="1"/>
  <c r="L4034" i="1"/>
  <c r="M4034" i="1"/>
  <c r="R4034" i="1"/>
  <c r="K4035" i="1"/>
  <c r="L4035" i="1"/>
  <c r="M4035" i="1"/>
  <c r="R4035" i="1"/>
  <c r="K4036" i="1"/>
  <c r="L4036" i="1"/>
  <c r="M4036" i="1"/>
  <c r="R4036" i="1"/>
  <c r="K4037" i="1"/>
  <c r="L4037" i="1"/>
  <c r="M4037" i="1"/>
  <c r="R4037" i="1"/>
  <c r="K4038" i="1"/>
  <c r="L4038" i="1"/>
  <c r="M4038" i="1"/>
  <c r="R4038" i="1"/>
  <c r="K4039" i="1"/>
  <c r="L4039" i="1"/>
  <c r="M4039" i="1"/>
  <c r="R4039" i="1"/>
  <c r="K4040" i="1"/>
  <c r="L4040" i="1"/>
  <c r="M4040" i="1"/>
  <c r="R4040" i="1"/>
  <c r="K4041" i="1"/>
  <c r="L4041" i="1"/>
  <c r="M4041" i="1"/>
  <c r="R4041" i="1"/>
  <c r="K4042" i="1"/>
  <c r="L4042" i="1"/>
  <c r="M4042" i="1"/>
  <c r="R4042" i="1"/>
  <c r="K4043" i="1"/>
  <c r="L4043" i="1"/>
  <c r="M4043" i="1"/>
  <c r="R4043" i="1"/>
  <c r="K4044" i="1"/>
  <c r="L4044" i="1"/>
  <c r="M4044" i="1"/>
  <c r="R4044" i="1"/>
  <c r="K4046" i="1"/>
  <c r="L4046" i="1"/>
  <c r="M4046" i="1"/>
  <c r="R4046" i="1"/>
  <c r="K4047" i="1"/>
  <c r="L4047" i="1"/>
  <c r="M4047" i="1"/>
  <c r="R4047" i="1"/>
  <c r="K4048" i="1"/>
  <c r="L4048" i="1"/>
  <c r="M4048" i="1"/>
  <c r="R4048" i="1"/>
  <c r="K4049" i="1"/>
  <c r="L4049" i="1"/>
  <c r="M4049" i="1"/>
  <c r="R4049" i="1"/>
  <c r="K4050" i="1"/>
  <c r="L4050" i="1"/>
  <c r="M4050" i="1"/>
  <c r="R4050" i="1"/>
  <c r="K4051" i="1"/>
  <c r="L4051" i="1"/>
  <c r="M4051" i="1"/>
  <c r="R4051" i="1"/>
  <c r="K4052" i="1"/>
  <c r="L4052" i="1"/>
  <c r="M4052" i="1"/>
  <c r="R4052" i="1"/>
  <c r="K4053" i="1"/>
  <c r="L4053" i="1"/>
  <c r="M4053" i="1"/>
  <c r="R4053" i="1"/>
  <c r="K4057" i="1"/>
  <c r="L4057" i="1"/>
  <c r="M4057" i="1"/>
  <c r="R4057" i="1"/>
  <c r="K4058" i="1"/>
  <c r="L4058" i="1"/>
  <c r="M4058" i="1"/>
  <c r="R4058" i="1"/>
  <c r="K4059" i="1"/>
  <c r="L4059" i="1"/>
  <c r="M4059" i="1"/>
  <c r="R4059" i="1"/>
  <c r="K4060" i="1"/>
  <c r="L4060" i="1"/>
  <c r="M4060" i="1"/>
  <c r="R4060" i="1"/>
  <c r="K4061" i="1"/>
  <c r="L4061" i="1"/>
  <c r="M4061" i="1"/>
  <c r="R4061" i="1"/>
  <c r="K4062" i="1"/>
  <c r="L4062" i="1"/>
  <c r="M4062" i="1"/>
  <c r="R4062" i="1"/>
  <c r="K4064" i="1"/>
  <c r="L4064" i="1"/>
  <c r="M4064" i="1"/>
  <c r="R4064" i="1"/>
  <c r="K4065" i="1"/>
  <c r="L4065" i="1"/>
  <c r="M4065" i="1"/>
  <c r="R4065" i="1"/>
  <c r="K4066" i="1"/>
  <c r="L4066" i="1"/>
  <c r="M4066" i="1"/>
  <c r="R4066" i="1"/>
  <c r="K4067" i="1"/>
  <c r="L4067" i="1"/>
  <c r="M4067" i="1"/>
  <c r="R4067" i="1"/>
  <c r="K4068" i="1"/>
  <c r="L4068" i="1"/>
  <c r="M4068" i="1"/>
  <c r="R4068" i="1"/>
  <c r="K4069" i="1"/>
  <c r="L4069" i="1"/>
  <c r="M4069" i="1"/>
  <c r="R4069" i="1"/>
  <c r="K4070" i="1"/>
  <c r="L4070" i="1"/>
  <c r="M4070" i="1"/>
  <c r="R4070" i="1"/>
  <c r="K4071" i="1"/>
  <c r="L4071" i="1"/>
  <c r="M4071" i="1"/>
  <c r="R4071" i="1"/>
  <c r="K4073" i="1"/>
  <c r="L4073" i="1"/>
  <c r="M4073" i="1"/>
  <c r="R4073" i="1"/>
  <c r="K4074" i="1"/>
  <c r="L4074" i="1"/>
  <c r="M4074" i="1"/>
  <c r="R4074" i="1"/>
  <c r="K4075" i="1"/>
  <c r="L4075" i="1"/>
  <c r="M4075" i="1"/>
  <c r="R4075" i="1"/>
  <c r="K4076" i="1"/>
  <c r="L4076" i="1"/>
  <c r="M4076" i="1"/>
  <c r="R4076" i="1"/>
  <c r="K4077" i="1"/>
  <c r="L4077" i="1"/>
  <c r="M4077" i="1"/>
  <c r="R4077" i="1"/>
  <c r="K4078" i="1"/>
  <c r="L4078" i="1"/>
  <c r="M4078" i="1"/>
  <c r="R4078" i="1"/>
  <c r="K4079" i="1"/>
  <c r="L4079" i="1"/>
  <c r="M4079" i="1"/>
  <c r="R4079" i="1"/>
  <c r="K4085" i="1"/>
  <c r="L4085" i="1"/>
  <c r="M4085" i="1"/>
  <c r="R4085" i="1"/>
  <c r="K4086" i="1"/>
  <c r="L4086" i="1"/>
  <c r="M4086" i="1"/>
  <c r="R4086" i="1"/>
  <c r="K4091" i="1"/>
  <c r="L4091" i="1"/>
  <c r="M4091" i="1"/>
  <c r="R4091" i="1"/>
  <c r="K4092" i="1"/>
  <c r="L4092" i="1"/>
  <c r="M4092" i="1"/>
  <c r="R4092" i="1"/>
  <c r="K4093" i="1"/>
  <c r="L4093" i="1"/>
  <c r="M4093" i="1"/>
  <c r="R4093" i="1"/>
  <c r="K4094" i="1"/>
  <c r="L4094" i="1"/>
  <c r="M4094" i="1"/>
  <c r="R4094" i="1"/>
  <c r="K4095" i="1"/>
  <c r="L4095" i="1"/>
  <c r="M4095" i="1"/>
  <c r="R4095" i="1"/>
  <c r="K4096" i="1"/>
  <c r="L4096" i="1"/>
  <c r="M4096" i="1"/>
  <c r="R4096" i="1"/>
  <c r="K4097" i="1"/>
  <c r="L4097" i="1"/>
  <c r="M4097" i="1"/>
  <c r="R4097" i="1"/>
  <c r="K4098" i="1"/>
  <c r="L4098" i="1"/>
  <c r="M4098" i="1"/>
  <c r="R4098" i="1"/>
  <c r="K4099" i="1"/>
  <c r="L4099" i="1"/>
  <c r="M4099" i="1"/>
  <c r="R4099" i="1"/>
  <c r="K4102" i="1"/>
  <c r="L4102" i="1"/>
  <c r="M4102" i="1"/>
  <c r="R4102" i="1"/>
  <c r="K4103" i="1"/>
  <c r="L4103" i="1"/>
  <c r="M4103" i="1"/>
  <c r="R4103" i="1"/>
  <c r="K4104" i="1"/>
  <c r="L4104" i="1"/>
  <c r="M4104" i="1"/>
  <c r="R4104" i="1"/>
  <c r="K4105" i="1"/>
  <c r="L4105" i="1"/>
  <c r="M4105" i="1"/>
  <c r="R4105" i="1"/>
  <c r="K4106" i="1"/>
  <c r="L4106" i="1"/>
  <c r="M4106" i="1"/>
  <c r="R4106" i="1"/>
  <c r="K4107" i="1"/>
  <c r="L4107" i="1"/>
  <c r="M4107" i="1"/>
  <c r="R4107" i="1"/>
  <c r="K4108" i="1"/>
  <c r="L4108" i="1"/>
  <c r="M4108" i="1"/>
  <c r="R4108" i="1"/>
  <c r="K4109" i="1"/>
  <c r="L4109" i="1"/>
  <c r="M4109" i="1"/>
  <c r="R4109" i="1"/>
  <c r="K4112" i="1"/>
  <c r="L4112" i="1"/>
  <c r="M4112" i="1"/>
  <c r="R4112" i="1"/>
  <c r="K4113" i="1"/>
  <c r="L4113" i="1"/>
  <c r="M4113" i="1"/>
  <c r="R4113" i="1"/>
  <c r="K4114" i="1"/>
  <c r="L4114" i="1"/>
  <c r="M4114" i="1"/>
  <c r="R4114" i="1"/>
  <c r="K4115" i="1"/>
  <c r="L4115" i="1"/>
  <c r="M4115" i="1"/>
  <c r="R4115" i="1"/>
  <c r="K4116" i="1"/>
  <c r="L4116" i="1"/>
  <c r="M4116" i="1"/>
  <c r="R4116" i="1"/>
  <c r="K4117" i="1"/>
  <c r="L4117" i="1"/>
  <c r="M4117" i="1"/>
  <c r="R4117" i="1"/>
  <c r="K4118" i="1"/>
  <c r="L4118" i="1"/>
  <c r="M4118" i="1"/>
  <c r="R4118" i="1"/>
  <c r="K4119" i="1"/>
  <c r="L4119" i="1"/>
  <c r="M4119" i="1"/>
  <c r="R4119" i="1"/>
  <c r="K4120" i="1"/>
  <c r="L4120" i="1"/>
  <c r="M4120" i="1"/>
  <c r="R4120" i="1"/>
  <c r="K4126" i="1"/>
  <c r="L4126" i="1"/>
  <c r="M4126" i="1"/>
  <c r="R4126" i="1"/>
  <c r="K4127" i="1"/>
  <c r="L4127" i="1"/>
  <c r="M4127" i="1"/>
  <c r="R4127" i="1"/>
  <c r="K4128" i="1"/>
  <c r="L4128" i="1"/>
  <c r="M4128" i="1"/>
  <c r="R4128" i="1"/>
  <c r="K4130" i="1"/>
  <c r="L4130" i="1"/>
  <c r="M4130" i="1"/>
  <c r="R4130" i="1"/>
  <c r="K4131" i="1"/>
  <c r="L4131" i="1"/>
  <c r="M4131" i="1"/>
  <c r="R4131" i="1"/>
  <c r="K4132" i="1"/>
  <c r="L4132" i="1"/>
  <c r="M4132" i="1"/>
  <c r="R4132" i="1"/>
  <c r="K4133" i="1"/>
  <c r="L4133" i="1"/>
  <c r="M4133" i="1"/>
  <c r="R4133" i="1"/>
  <c r="K4134" i="1"/>
  <c r="L4134" i="1"/>
  <c r="M4134" i="1"/>
  <c r="R4134" i="1"/>
  <c r="K4135" i="1"/>
  <c r="L4135" i="1"/>
  <c r="M4135" i="1"/>
  <c r="R4135" i="1"/>
  <c r="K4136" i="1"/>
  <c r="L4136" i="1"/>
  <c r="M4136" i="1"/>
  <c r="R4136" i="1"/>
  <c r="K4137" i="1"/>
  <c r="L4137" i="1"/>
  <c r="M4137" i="1"/>
  <c r="R4137" i="1"/>
  <c r="K4138" i="1"/>
  <c r="L4138" i="1"/>
  <c r="M4138" i="1"/>
  <c r="R4138" i="1"/>
  <c r="K4139" i="1"/>
  <c r="L4139" i="1"/>
  <c r="M4139" i="1"/>
  <c r="R4139" i="1"/>
  <c r="K4141" i="1"/>
  <c r="L4141" i="1"/>
  <c r="M4141" i="1"/>
  <c r="R4141" i="1"/>
  <c r="K4142" i="1"/>
  <c r="L4142" i="1"/>
  <c r="M4142" i="1"/>
  <c r="R4142" i="1"/>
  <c r="K4143" i="1"/>
  <c r="L4143" i="1"/>
  <c r="M4143" i="1"/>
  <c r="R4143" i="1"/>
  <c r="K4144" i="1"/>
  <c r="L4144" i="1"/>
  <c r="M4144" i="1"/>
  <c r="R4144" i="1"/>
  <c r="K4145" i="1"/>
  <c r="L4145" i="1"/>
  <c r="M4145" i="1"/>
  <c r="R4145" i="1"/>
  <c r="K4146" i="1"/>
  <c r="L4146" i="1"/>
  <c r="M4146" i="1"/>
  <c r="R4146" i="1"/>
  <c r="K4147" i="1"/>
  <c r="L4147" i="1"/>
  <c r="M4147" i="1"/>
  <c r="R4147" i="1"/>
  <c r="K4148" i="1"/>
  <c r="L4148" i="1"/>
  <c r="M4148" i="1"/>
  <c r="R4148" i="1"/>
  <c r="K4149" i="1"/>
  <c r="L4149" i="1"/>
  <c r="M4149" i="1"/>
  <c r="R4149" i="1"/>
  <c r="K4150" i="1"/>
  <c r="L4150" i="1"/>
  <c r="M4150" i="1"/>
  <c r="R4150" i="1"/>
  <c r="K4151" i="1"/>
  <c r="L4151" i="1"/>
  <c r="M4151" i="1"/>
  <c r="R4151" i="1"/>
  <c r="K4152" i="1"/>
  <c r="L4152" i="1"/>
  <c r="M4152" i="1"/>
  <c r="R4152" i="1"/>
  <c r="K4153" i="1"/>
  <c r="L4153" i="1"/>
  <c r="M4153" i="1"/>
  <c r="R4153" i="1"/>
  <c r="K4154" i="1"/>
  <c r="L4154" i="1"/>
  <c r="M4154" i="1"/>
  <c r="R4154" i="1"/>
  <c r="K4155" i="1"/>
  <c r="L4155" i="1"/>
  <c r="M4155" i="1"/>
  <c r="R4155" i="1"/>
  <c r="K4157" i="1"/>
  <c r="L4157" i="1"/>
  <c r="M4157" i="1"/>
  <c r="R4157" i="1"/>
  <c r="K4158" i="1"/>
  <c r="L4158" i="1"/>
  <c r="M4158" i="1"/>
  <c r="R4158" i="1"/>
  <c r="K4159" i="1"/>
  <c r="L4159" i="1"/>
  <c r="R4159" i="1"/>
  <c r="K4160" i="1"/>
  <c r="L4160" i="1"/>
  <c r="M4160" i="1"/>
  <c r="R4160" i="1"/>
  <c r="K4161" i="1"/>
  <c r="L4161" i="1"/>
  <c r="M4161" i="1"/>
  <c r="R4161" i="1"/>
  <c r="K4162" i="1"/>
  <c r="L4162" i="1"/>
  <c r="M4162" i="1"/>
  <c r="R4162" i="1"/>
  <c r="K4163" i="1"/>
  <c r="L4163" i="1"/>
  <c r="M4163" i="1"/>
  <c r="R4163" i="1"/>
  <c r="K4165" i="1"/>
  <c r="L4165" i="1"/>
  <c r="M4165" i="1"/>
  <c r="R4165" i="1"/>
  <c r="K4166" i="1"/>
  <c r="L4166" i="1"/>
  <c r="M4166" i="1"/>
  <c r="R4166" i="1"/>
  <c r="K4167" i="1"/>
  <c r="L4167" i="1"/>
  <c r="M4167" i="1"/>
  <c r="R4167" i="1"/>
  <c r="K4168" i="1"/>
  <c r="L4168" i="1"/>
  <c r="M4168" i="1"/>
  <c r="R4168" i="1"/>
  <c r="K4169" i="1"/>
  <c r="L4169" i="1"/>
  <c r="M4169" i="1"/>
  <c r="R4169" i="1"/>
  <c r="K4170" i="1"/>
  <c r="L4170" i="1"/>
  <c r="M4170" i="1"/>
  <c r="R4170" i="1"/>
  <c r="K4171" i="1"/>
  <c r="L4171" i="1"/>
  <c r="M4171" i="1"/>
  <c r="R4171" i="1"/>
  <c r="K4172" i="1"/>
  <c r="L4172" i="1"/>
  <c r="M4172" i="1"/>
  <c r="R4172" i="1"/>
  <c r="K4173" i="1"/>
  <c r="L4173" i="1"/>
  <c r="M4173" i="1"/>
  <c r="R4173" i="1"/>
  <c r="K4174" i="1"/>
  <c r="L4174" i="1"/>
  <c r="M4174" i="1"/>
  <c r="R4174" i="1"/>
  <c r="K4175" i="1"/>
  <c r="L4175" i="1"/>
  <c r="M4175" i="1"/>
  <c r="R4175" i="1"/>
  <c r="K4176" i="1"/>
  <c r="L4176" i="1"/>
  <c r="M4176" i="1"/>
  <c r="R4176" i="1"/>
  <c r="K4177" i="1"/>
  <c r="L4177" i="1"/>
  <c r="M4177" i="1"/>
  <c r="R4177" i="1"/>
  <c r="K4178" i="1"/>
  <c r="L4178" i="1"/>
  <c r="M4178" i="1"/>
  <c r="R4178" i="1"/>
  <c r="K4179" i="1"/>
  <c r="L4179" i="1"/>
  <c r="M4179" i="1"/>
  <c r="R4179" i="1"/>
  <c r="K4180" i="1"/>
  <c r="L4180" i="1"/>
  <c r="M4180" i="1"/>
  <c r="R4180" i="1"/>
  <c r="K4181" i="1"/>
  <c r="L4181" i="1"/>
  <c r="M4181" i="1"/>
  <c r="R4181" i="1"/>
  <c r="K4182" i="1"/>
  <c r="L4182" i="1"/>
  <c r="M4182" i="1"/>
  <c r="R4182" i="1"/>
  <c r="K4183" i="1"/>
  <c r="L4183" i="1"/>
  <c r="M4183" i="1"/>
  <c r="R4183" i="1"/>
  <c r="K4184" i="1"/>
  <c r="L4184" i="1"/>
  <c r="M4184" i="1"/>
  <c r="R4184" i="1"/>
  <c r="K4185" i="1"/>
  <c r="L4185" i="1"/>
  <c r="M4185" i="1"/>
  <c r="R4185" i="1"/>
  <c r="K4186" i="1"/>
  <c r="L4186" i="1"/>
  <c r="M4186" i="1"/>
  <c r="R4186" i="1"/>
  <c r="K4188" i="1"/>
  <c r="L4188" i="1"/>
  <c r="M4188" i="1"/>
  <c r="R4188" i="1"/>
  <c r="K4189" i="1"/>
  <c r="L4189" i="1"/>
  <c r="M4189" i="1"/>
  <c r="R4189" i="1"/>
  <c r="K4191" i="1"/>
  <c r="L4191" i="1"/>
  <c r="M4191" i="1"/>
  <c r="R4191" i="1"/>
  <c r="K4192" i="1"/>
  <c r="L4192" i="1"/>
  <c r="M4192" i="1"/>
  <c r="R4192" i="1"/>
  <c r="K4193" i="1"/>
  <c r="L4193" i="1"/>
  <c r="M4193" i="1"/>
  <c r="R4193" i="1"/>
  <c r="K4194" i="1"/>
  <c r="L4194" i="1"/>
  <c r="M4194" i="1"/>
  <c r="R4194" i="1"/>
  <c r="K4195" i="1"/>
  <c r="L4195" i="1"/>
  <c r="M4195" i="1"/>
  <c r="R4195" i="1"/>
  <c r="K4196" i="1"/>
  <c r="L4196" i="1"/>
  <c r="M4196" i="1"/>
  <c r="R4196" i="1"/>
  <c r="K4197" i="1"/>
  <c r="L4197" i="1"/>
  <c r="M4197" i="1"/>
  <c r="R4197" i="1"/>
  <c r="K4198" i="1"/>
  <c r="L4198" i="1"/>
  <c r="M4198" i="1"/>
  <c r="R4198" i="1"/>
  <c r="K4199" i="1"/>
  <c r="L4199" i="1"/>
  <c r="M4199" i="1"/>
  <c r="R4199" i="1"/>
  <c r="K4200" i="1"/>
  <c r="L4200" i="1"/>
  <c r="M4200" i="1"/>
  <c r="R4200" i="1"/>
  <c r="K4201" i="1"/>
  <c r="L4201" i="1"/>
  <c r="M4201" i="1"/>
  <c r="R4201" i="1"/>
  <c r="K4203" i="1"/>
  <c r="L4203" i="1"/>
  <c r="M4203" i="1"/>
  <c r="R4203" i="1"/>
  <c r="K4204" i="1"/>
  <c r="L4204" i="1"/>
  <c r="M4204" i="1"/>
  <c r="R4204" i="1"/>
  <c r="K4205" i="1"/>
  <c r="L4205" i="1"/>
  <c r="M4205" i="1"/>
  <c r="R4205" i="1"/>
  <c r="K4206" i="1"/>
  <c r="L4206" i="1"/>
  <c r="M4206" i="1"/>
  <c r="R4206" i="1"/>
  <c r="K4207" i="1"/>
  <c r="L4207" i="1"/>
  <c r="M4207" i="1"/>
  <c r="R4207" i="1"/>
  <c r="K4208" i="1"/>
  <c r="L4208" i="1"/>
  <c r="M4208" i="1"/>
  <c r="R4208" i="1"/>
  <c r="K4209" i="1"/>
  <c r="L4209" i="1"/>
  <c r="M4209" i="1"/>
  <c r="R4209" i="1"/>
  <c r="K4210" i="1"/>
  <c r="L4210" i="1"/>
  <c r="M4210" i="1"/>
  <c r="R4210" i="1"/>
  <c r="K4211" i="1"/>
  <c r="L4211" i="1"/>
  <c r="M4211" i="1"/>
  <c r="R4211" i="1"/>
  <c r="K4212" i="1"/>
  <c r="L4212" i="1"/>
  <c r="M4212" i="1"/>
  <c r="R4212" i="1"/>
  <c r="K4213" i="1"/>
  <c r="L4213" i="1"/>
  <c r="M4213" i="1"/>
  <c r="R4213" i="1"/>
  <c r="K4215" i="1"/>
  <c r="L4215" i="1"/>
  <c r="M4215" i="1"/>
  <c r="R4215" i="1"/>
  <c r="K4216" i="1"/>
  <c r="L4216" i="1"/>
  <c r="M4216" i="1"/>
  <c r="R4216" i="1"/>
  <c r="K4217" i="1"/>
  <c r="L4217" i="1"/>
  <c r="M4217" i="1"/>
  <c r="R4217" i="1"/>
  <c r="K4218" i="1"/>
  <c r="L4218" i="1"/>
  <c r="M4218" i="1"/>
  <c r="R4218" i="1"/>
  <c r="K4219" i="1"/>
  <c r="L4219" i="1"/>
  <c r="M4219" i="1"/>
  <c r="R4219" i="1"/>
  <c r="K4220" i="1"/>
  <c r="L4220" i="1"/>
  <c r="M4220" i="1"/>
  <c r="R4220" i="1"/>
  <c r="K4221" i="1"/>
  <c r="L4221" i="1"/>
  <c r="M4221" i="1"/>
  <c r="R4221" i="1"/>
  <c r="K4225" i="1"/>
  <c r="L4225" i="1"/>
  <c r="M4225" i="1"/>
  <c r="R4225" i="1"/>
  <c r="K4226" i="1"/>
  <c r="L4226" i="1"/>
  <c r="M4226" i="1"/>
  <c r="R4226" i="1"/>
  <c r="K4228" i="1"/>
  <c r="L4228" i="1"/>
  <c r="M4228" i="1"/>
  <c r="R4228" i="1"/>
  <c r="K4229" i="1"/>
  <c r="L4229" i="1"/>
  <c r="M4229" i="1"/>
  <c r="R4229" i="1"/>
  <c r="K4230" i="1"/>
  <c r="L4230" i="1"/>
  <c r="M4230" i="1"/>
  <c r="R4230" i="1"/>
  <c r="K4231" i="1"/>
  <c r="L4231" i="1"/>
  <c r="M4231" i="1"/>
  <c r="R4231" i="1"/>
  <c r="K4232" i="1"/>
  <c r="L4232" i="1"/>
  <c r="M4232" i="1"/>
  <c r="R4232" i="1"/>
  <c r="K4233" i="1"/>
  <c r="L4233" i="1"/>
  <c r="M4233" i="1"/>
  <c r="R4233" i="1"/>
  <c r="K4234" i="1"/>
  <c r="L4234" i="1"/>
  <c r="M4234" i="1"/>
  <c r="R4234" i="1"/>
  <c r="K4235" i="1"/>
  <c r="L4235" i="1"/>
  <c r="M4235" i="1"/>
  <c r="R4235" i="1"/>
  <c r="K4237" i="1"/>
  <c r="L4237" i="1"/>
  <c r="M4237" i="1"/>
  <c r="R4237" i="1"/>
  <c r="K4238" i="1"/>
  <c r="L4238" i="1"/>
  <c r="M4238" i="1"/>
  <c r="R4238" i="1"/>
  <c r="K4239" i="1"/>
  <c r="L4239" i="1"/>
  <c r="M4239" i="1"/>
  <c r="R4239" i="1"/>
  <c r="K4240" i="1"/>
  <c r="L4240" i="1"/>
  <c r="M4240" i="1"/>
  <c r="R4240" i="1"/>
  <c r="K4242" i="1"/>
  <c r="L4242" i="1"/>
  <c r="M4242" i="1"/>
  <c r="R4242" i="1"/>
  <c r="K4243" i="1"/>
  <c r="L4243" i="1"/>
  <c r="M4243" i="1"/>
  <c r="R4243" i="1"/>
  <c r="K4244" i="1"/>
  <c r="L4244" i="1"/>
  <c r="M4244" i="1"/>
  <c r="R4244" i="1"/>
  <c r="K4245" i="1"/>
  <c r="L4245" i="1"/>
  <c r="M4245" i="1"/>
  <c r="R4245" i="1"/>
  <c r="K4246" i="1"/>
  <c r="L4246" i="1"/>
  <c r="M4246" i="1"/>
  <c r="R4246" i="1"/>
  <c r="K4247" i="1"/>
  <c r="L4247" i="1"/>
  <c r="M4247" i="1"/>
  <c r="R4247" i="1"/>
  <c r="K4249" i="1"/>
  <c r="L4249" i="1"/>
  <c r="M4249" i="1"/>
  <c r="R4249" i="1"/>
  <c r="K4251" i="1"/>
  <c r="L4251" i="1"/>
  <c r="M4251" i="1"/>
  <c r="R4251" i="1"/>
  <c r="K4252" i="1"/>
  <c r="L4252" i="1"/>
  <c r="M4252" i="1"/>
  <c r="R4252" i="1"/>
  <c r="K4253" i="1"/>
  <c r="L4253" i="1"/>
  <c r="M4253" i="1"/>
  <c r="R4253" i="1"/>
  <c r="K4254" i="1"/>
  <c r="L4254" i="1"/>
  <c r="M4254" i="1"/>
  <c r="R4254" i="1"/>
  <c r="K4256" i="1"/>
  <c r="L4256" i="1"/>
  <c r="M4256" i="1"/>
  <c r="R4256" i="1"/>
  <c r="K4257" i="1"/>
  <c r="L4257" i="1"/>
  <c r="M4257" i="1"/>
  <c r="R4257" i="1"/>
  <c r="K4258" i="1"/>
  <c r="L4258" i="1"/>
  <c r="M4258" i="1"/>
  <c r="R4258" i="1"/>
  <c r="K4259" i="1"/>
  <c r="L4259" i="1"/>
  <c r="M4259" i="1"/>
  <c r="R4259" i="1"/>
  <c r="K4260" i="1"/>
  <c r="L4260" i="1"/>
  <c r="M4260" i="1"/>
  <c r="R4260" i="1"/>
  <c r="K4261" i="1"/>
  <c r="L4261" i="1"/>
  <c r="M4261" i="1"/>
  <c r="R4261" i="1"/>
  <c r="K4262" i="1"/>
  <c r="L4262" i="1"/>
  <c r="M4262" i="1"/>
  <c r="R4262" i="1"/>
  <c r="K4264" i="1"/>
  <c r="L4264" i="1"/>
  <c r="M4264" i="1"/>
  <c r="R4264" i="1"/>
  <c r="K4265" i="1"/>
  <c r="L4265" i="1"/>
  <c r="M4265" i="1"/>
  <c r="R4265" i="1"/>
  <c r="K4266" i="1"/>
  <c r="L4266" i="1"/>
  <c r="M4266" i="1"/>
  <c r="R4266" i="1"/>
  <c r="K4267" i="1"/>
  <c r="L4267" i="1"/>
  <c r="M4267" i="1"/>
  <c r="R4267" i="1"/>
  <c r="K4268" i="1"/>
  <c r="L4268" i="1"/>
  <c r="M4268" i="1"/>
  <c r="R4268" i="1"/>
  <c r="K4270" i="1"/>
  <c r="L4270" i="1"/>
  <c r="M4270" i="1"/>
  <c r="R4270" i="1"/>
  <c r="K4271" i="1"/>
  <c r="L4271" i="1"/>
  <c r="M4271" i="1"/>
  <c r="R4271" i="1"/>
  <c r="K4272" i="1"/>
  <c r="L4272" i="1"/>
  <c r="M4272" i="1"/>
  <c r="R4272" i="1"/>
  <c r="K4273" i="1"/>
  <c r="L4273" i="1"/>
  <c r="M4273" i="1"/>
  <c r="R4273" i="1"/>
  <c r="K4274" i="1"/>
  <c r="L4274" i="1"/>
  <c r="M4274" i="1"/>
  <c r="R4274" i="1"/>
  <c r="K4275" i="1"/>
  <c r="L4275" i="1"/>
  <c r="M4275" i="1"/>
  <c r="R4275" i="1"/>
  <c r="K4276" i="1"/>
  <c r="L4276" i="1"/>
  <c r="M4276" i="1"/>
  <c r="R4276" i="1"/>
  <c r="K4277" i="1"/>
  <c r="L4277" i="1"/>
  <c r="M4277" i="1"/>
  <c r="R4277" i="1"/>
  <c r="K4278" i="1"/>
  <c r="L4278" i="1"/>
  <c r="M4278" i="1"/>
  <c r="R4278" i="1"/>
  <c r="K4279" i="1"/>
  <c r="L4279" i="1"/>
  <c r="M4279" i="1"/>
  <c r="R4279" i="1"/>
  <c r="K4280" i="1"/>
  <c r="L4280" i="1"/>
  <c r="M4280" i="1"/>
  <c r="R4280" i="1"/>
  <c r="K4281" i="1"/>
  <c r="L4281" i="1"/>
  <c r="M4281" i="1"/>
  <c r="R4281" i="1"/>
  <c r="K4286" i="1"/>
  <c r="L4286" i="1"/>
  <c r="M4286" i="1"/>
  <c r="R4286" i="1"/>
  <c r="K4287" i="1"/>
  <c r="L4287" i="1"/>
  <c r="M4287" i="1"/>
  <c r="R4287" i="1"/>
  <c r="K4288" i="1"/>
  <c r="L4288" i="1"/>
  <c r="M4288" i="1"/>
  <c r="R4288" i="1"/>
  <c r="K4290" i="1"/>
  <c r="L4290" i="1"/>
  <c r="M4290" i="1"/>
  <c r="R4290" i="1"/>
  <c r="K4291" i="1"/>
  <c r="L4291" i="1"/>
  <c r="M4291" i="1"/>
  <c r="R4291" i="1"/>
  <c r="K4292" i="1"/>
  <c r="L4292" i="1"/>
  <c r="M4292" i="1"/>
  <c r="R4292" i="1"/>
  <c r="K4293" i="1"/>
  <c r="L4293" i="1"/>
  <c r="M4293" i="1"/>
  <c r="R4293" i="1"/>
  <c r="K4294" i="1"/>
  <c r="L4294" i="1"/>
  <c r="M4294" i="1"/>
  <c r="R4294" i="1"/>
  <c r="K4295" i="1"/>
  <c r="L4295" i="1"/>
  <c r="M4295" i="1"/>
  <c r="R4295" i="1"/>
  <c r="K4296" i="1"/>
  <c r="L4296" i="1"/>
  <c r="M4296" i="1"/>
  <c r="R4296" i="1"/>
  <c r="K4298" i="1"/>
  <c r="L4298" i="1"/>
  <c r="M4298" i="1"/>
  <c r="R4298" i="1"/>
  <c r="K4299" i="1"/>
  <c r="L4299" i="1"/>
  <c r="M4299" i="1"/>
  <c r="R4299" i="1"/>
  <c r="K4300" i="1"/>
  <c r="L4300" i="1"/>
  <c r="M4300" i="1"/>
  <c r="R4300" i="1"/>
  <c r="K4301" i="1"/>
  <c r="L4301" i="1"/>
  <c r="M4301" i="1"/>
  <c r="R4301" i="1"/>
  <c r="K4302" i="1"/>
  <c r="L4302" i="1"/>
  <c r="M4302" i="1"/>
  <c r="R4302" i="1"/>
  <c r="K4303" i="1"/>
  <c r="L4303" i="1"/>
  <c r="M4303" i="1"/>
  <c r="R4303" i="1"/>
  <c r="K4304" i="1"/>
  <c r="L4304" i="1"/>
  <c r="M4304" i="1"/>
  <c r="R4304" i="1"/>
  <c r="K4305" i="1"/>
  <c r="L4305" i="1"/>
  <c r="M4305" i="1"/>
  <c r="R4305" i="1"/>
  <c r="K4306" i="1"/>
  <c r="L4306" i="1"/>
  <c r="M4306" i="1"/>
  <c r="R4306" i="1"/>
  <c r="K4308" i="1"/>
  <c r="L4308" i="1"/>
  <c r="M4308" i="1"/>
  <c r="R4308" i="1"/>
  <c r="K4309" i="1"/>
  <c r="L4309" i="1"/>
  <c r="M4309" i="1"/>
  <c r="R4309" i="1"/>
  <c r="K4310" i="1"/>
  <c r="L4310" i="1"/>
  <c r="M4310" i="1"/>
  <c r="R4310" i="1"/>
  <c r="K4311" i="1"/>
  <c r="L4311" i="1"/>
  <c r="M4311" i="1"/>
  <c r="R4311" i="1"/>
  <c r="K4313" i="1"/>
  <c r="L4313" i="1"/>
  <c r="M4313" i="1"/>
  <c r="R4313" i="1"/>
  <c r="K4314" i="1"/>
  <c r="L4314" i="1"/>
  <c r="M4314" i="1"/>
  <c r="R4314" i="1"/>
  <c r="K4315" i="1"/>
  <c r="L4315" i="1"/>
  <c r="M4315" i="1"/>
  <c r="R4315" i="1"/>
  <c r="K4316" i="1"/>
  <c r="L4316" i="1"/>
  <c r="M4316" i="1"/>
  <c r="R4316" i="1"/>
  <c r="K4317" i="1"/>
  <c r="L4317" i="1"/>
  <c r="M4317" i="1"/>
  <c r="R4317" i="1"/>
  <c r="K4318" i="1"/>
  <c r="L4318" i="1"/>
  <c r="M4318" i="1"/>
  <c r="R4318" i="1"/>
  <c r="K4319" i="1"/>
  <c r="L4319" i="1"/>
  <c r="M4319" i="1"/>
  <c r="R4319" i="1"/>
  <c r="K4320" i="1"/>
  <c r="L4320" i="1"/>
  <c r="M4320" i="1"/>
  <c r="R4320" i="1"/>
  <c r="K4321" i="1"/>
  <c r="L4321" i="1"/>
  <c r="M4321" i="1"/>
  <c r="R4321" i="1"/>
  <c r="K4322" i="1"/>
  <c r="L4322" i="1"/>
  <c r="M4322" i="1"/>
  <c r="R4322" i="1"/>
  <c r="K4323" i="1"/>
  <c r="L4323" i="1"/>
  <c r="M4323" i="1"/>
  <c r="R4323" i="1"/>
  <c r="K4324" i="1"/>
  <c r="L4324" i="1"/>
  <c r="M4324" i="1"/>
  <c r="R4324" i="1"/>
  <c r="K4325" i="1"/>
  <c r="L4325" i="1"/>
  <c r="M4325" i="1"/>
  <c r="R4325" i="1"/>
  <c r="K4326" i="1"/>
  <c r="L4326" i="1"/>
  <c r="M4326" i="1"/>
  <c r="R4326" i="1"/>
  <c r="K4327" i="1"/>
  <c r="L4327" i="1"/>
  <c r="M4327" i="1"/>
  <c r="R4327" i="1"/>
  <c r="K4328" i="1"/>
  <c r="L4328" i="1"/>
  <c r="M4328" i="1"/>
  <c r="R4328" i="1"/>
  <c r="K4329" i="1"/>
  <c r="L4329" i="1"/>
  <c r="M4329" i="1"/>
  <c r="R4329" i="1"/>
  <c r="K4330" i="1"/>
  <c r="L4330" i="1"/>
  <c r="M4330" i="1"/>
  <c r="R4330" i="1"/>
  <c r="K4331" i="1"/>
  <c r="L4331" i="1"/>
  <c r="M4331" i="1"/>
  <c r="R4331" i="1"/>
  <c r="K4332" i="1"/>
  <c r="L4332" i="1"/>
  <c r="M4332" i="1"/>
  <c r="R4332" i="1"/>
  <c r="K4333" i="1"/>
  <c r="L4333" i="1"/>
  <c r="M4333" i="1"/>
  <c r="R4333" i="1"/>
  <c r="K4334" i="1"/>
  <c r="L4334" i="1"/>
  <c r="M4334" i="1"/>
  <c r="R4334" i="1"/>
  <c r="K4335" i="1"/>
  <c r="L4335" i="1"/>
  <c r="M4335" i="1"/>
  <c r="R4335" i="1"/>
  <c r="K4336" i="1"/>
  <c r="L4336" i="1"/>
  <c r="M4336" i="1"/>
  <c r="R4336" i="1"/>
  <c r="K4338" i="1"/>
  <c r="L4338" i="1"/>
  <c r="M4338" i="1"/>
  <c r="R4338" i="1"/>
  <c r="K4339" i="1"/>
  <c r="L4339" i="1"/>
  <c r="M4339" i="1"/>
  <c r="R4339" i="1"/>
  <c r="K4341" i="1"/>
  <c r="L4341" i="1"/>
  <c r="M4341" i="1"/>
  <c r="R4341" i="1"/>
  <c r="K4342" i="1"/>
  <c r="L4342" i="1"/>
  <c r="M4342" i="1"/>
  <c r="R4342" i="1"/>
  <c r="K4343" i="1"/>
  <c r="L4343" i="1"/>
  <c r="M4343" i="1"/>
  <c r="R4343" i="1"/>
  <c r="K4344" i="1"/>
  <c r="L4344" i="1"/>
  <c r="M4344" i="1"/>
  <c r="R4344" i="1"/>
  <c r="K4345" i="1"/>
  <c r="L4345" i="1"/>
  <c r="M4345" i="1"/>
  <c r="R4345" i="1"/>
  <c r="K4346" i="1"/>
  <c r="L4346" i="1"/>
  <c r="M4346" i="1"/>
  <c r="R4346" i="1"/>
  <c r="K4347" i="1"/>
  <c r="L4347" i="1"/>
  <c r="M4347" i="1"/>
  <c r="R4347" i="1"/>
  <c r="K4348" i="1"/>
  <c r="L4348" i="1"/>
  <c r="M4348" i="1"/>
  <c r="R4348" i="1"/>
  <c r="K4349" i="1"/>
  <c r="L4349" i="1"/>
  <c r="M4349" i="1"/>
  <c r="R4349" i="1"/>
  <c r="K4350" i="1"/>
  <c r="L4350" i="1"/>
  <c r="M4350" i="1"/>
  <c r="R4350" i="1"/>
  <c r="K4352" i="1"/>
  <c r="L4352" i="1"/>
  <c r="M4352" i="1"/>
  <c r="R4352" i="1"/>
  <c r="K4353" i="1"/>
  <c r="L4353" i="1"/>
  <c r="M4353" i="1"/>
  <c r="R4353" i="1"/>
  <c r="K4354" i="1"/>
  <c r="L4354" i="1"/>
  <c r="M4354" i="1"/>
  <c r="R4354" i="1"/>
  <c r="K4355" i="1"/>
  <c r="L4355" i="1"/>
  <c r="M4355" i="1"/>
  <c r="R4355" i="1"/>
  <c r="K4356" i="1"/>
  <c r="L4356" i="1"/>
  <c r="M4356" i="1"/>
  <c r="R4356" i="1"/>
  <c r="K4357" i="1"/>
  <c r="L4357" i="1"/>
  <c r="M4357" i="1"/>
  <c r="R4357" i="1"/>
  <c r="K4358" i="1"/>
  <c r="L4358" i="1"/>
  <c r="M4358" i="1"/>
  <c r="R4358" i="1"/>
  <c r="K4359" i="1"/>
  <c r="L4359" i="1"/>
  <c r="M4359" i="1"/>
  <c r="R4359" i="1"/>
  <c r="K4360" i="1"/>
  <c r="L4360" i="1"/>
  <c r="M4360" i="1"/>
  <c r="R4360" i="1"/>
  <c r="K4361" i="1"/>
  <c r="L4361" i="1"/>
  <c r="M4361" i="1"/>
  <c r="R4361" i="1"/>
  <c r="K4362" i="1"/>
  <c r="L4362" i="1"/>
  <c r="M4362" i="1"/>
  <c r="R4362" i="1"/>
  <c r="K4363" i="1"/>
  <c r="L4363" i="1"/>
  <c r="M4363" i="1"/>
  <c r="R4363" i="1"/>
  <c r="K4364" i="1"/>
  <c r="L4364" i="1"/>
  <c r="M4364" i="1"/>
  <c r="R4364" i="1"/>
  <c r="K4365" i="1"/>
  <c r="L4365" i="1"/>
  <c r="M4365" i="1"/>
  <c r="R4365" i="1"/>
  <c r="K4366" i="1"/>
  <c r="L4366" i="1"/>
  <c r="M4366" i="1"/>
  <c r="R4366" i="1"/>
  <c r="K4368" i="1"/>
  <c r="L4368" i="1"/>
  <c r="M4368" i="1"/>
  <c r="R4368" i="1"/>
  <c r="K4369" i="1"/>
  <c r="L4369" i="1"/>
  <c r="M4369" i="1"/>
  <c r="R4369" i="1"/>
  <c r="K4370" i="1"/>
  <c r="L4370" i="1"/>
  <c r="M4370" i="1"/>
  <c r="R4370" i="1"/>
  <c r="K4371" i="1"/>
  <c r="L4371" i="1"/>
  <c r="M4371" i="1"/>
  <c r="R4371" i="1"/>
  <c r="K4372" i="1"/>
  <c r="L4372" i="1"/>
  <c r="M4372" i="1"/>
  <c r="R4372" i="1"/>
  <c r="K4373" i="1"/>
  <c r="L4373" i="1"/>
  <c r="M4373" i="1"/>
  <c r="R4373" i="1"/>
  <c r="K4374" i="1"/>
  <c r="L4374" i="1"/>
  <c r="M4374" i="1"/>
  <c r="R4374" i="1"/>
  <c r="K4375" i="1"/>
  <c r="L4375" i="1"/>
  <c r="M4375" i="1"/>
  <c r="R4375" i="1"/>
  <c r="K4376" i="1"/>
  <c r="L4376" i="1"/>
  <c r="M4376" i="1"/>
  <c r="R4376" i="1"/>
  <c r="K4377" i="1"/>
  <c r="L4377" i="1"/>
  <c r="M4377" i="1"/>
  <c r="R4377" i="1"/>
  <c r="K4378" i="1"/>
  <c r="L4378" i="1"/>
  <c r="M4378" i="1"/>
  <c r="R4378" i="1"/>
  <c r="K4379" i="1"/>
  <c r="L4379" i="1"/>
  <c r="M4379" i="1"/>
  <c r="R4379" i="1"/>
  <c r="K4380" i="1"/>
  <c r="L4380" i="1"/>
  <c r="M4380" i="1"/>
  <c r="R4380" i="1"/>
  <c r="K4381" i="1"/>
  <c r="L4381" i="1"/>
  <c r="M4381" i="1"/>
  <c r="R4381" i="1"/>
  <c r="K4384" i="1"/>
  <c r="L4384" i="1"/>
  <c r="M4384" i="1"/>
  <c r="R4384" i="1"/>
  <c r="K4385" i="1"/>
  <c r="L4385" i="1"/>
  <c r="M4385" i="1"/>
  <c r="R4385" i="1"/>
  <c r="K4386" i="1"/>
  <c r="L4386" i="1"/>
  <c r="M4386" i="1"/>
  <c r="R4386" i="1"/>
  <c r="K4387" i="1"/>
  <c r="L4387" i="1"/>
  <c r="M4387" i="1"/>
  <c r="R4387" i="1"/>
  <c r="K4389" i="1"/>
  <c r="L4389" i="1"/>
  <c r="M4389" i="1"/>
  <c r="R4389" i="1"/>
  <c r="K4390" i="1"/>
  <c r="L4390" i="1"/>
  <c r="M4390" i="1"/>
  <c r="R4390" i="1"/>
  <c r="K4391" i="1"/>
  <c r="L4391" i="1"/>
  <c r="M4391" i="1"/>
  <c r="R4391" i="1"/>
  <c r="K4393" i="1"/>
  <c r="L4393" i="1"/>
  <c r="M4393" i="1"/>
  <c r="R4393" i="1"/>
  <c r="K4394" i="1"/>
  <c r="L4394" i="1"/>
  <c r="M4394" i="1"/>
  <c r="R4394" i="1"/>
  <c r="K4396" i="1"/>
  <c r="L4396" i="1"/>
  <c r="M4396" i="1"/>
  <c r="R4396" i="1"/>
  <c r="K4397" i="1"/>
  <c r="L4397" i="1"/>
  <c r="M4397" i="1"/>
  <c r="R4397" i="1"/>
  <c r="K4399" i="1"/>
  <c r="L4399" i="1"/>
  <c r="M4399" i="1"/>
  <c r="R4399" i="1"/>
  <c r="K4400" i="1"/>
  <c r="L4400" i="1"/>
  <c r="M4400" i="1"/>
  <c r="R4400" i="1"/>
  <c r="K4404" i="1"/>
  <c r="L4404" i="1"/>
  <c r="M4404" i="1"/>
  <c r="R4404" i="1"/>
  <c r="K4405" i="1"/>
  <c r="L4405" i="1"/>
  <c r="M4405" i="1"/>
  <c r="R4405" i="1"/>
  <c r="K4407" i="1"/>
  <c r="L4407" i="1"/>
  <c r="M4407" i="1"/>
  <c r="R4407" i="1"/>
  <c r="K4408" i="1"/>
  <c r="L4408" i="1"/>
  <c r="M4408" i="1"/>
  <c r="R4408" i="1"/>
  <c r="K4409" i="1"/>
  <c r="L4409" i="1"/>
  <c r="M4409" i="1"/>
  <c r="R4409" i="1"/>
  <c r="K4410" i="1"/>
  <c r="L4410" i="1"/>
  <c r="M4410" i="1"/>
  <c r="R4410" i="1"/>
  <c r="K4411" i="1"/>
  <c r="L4411" i="1"/>
  <c r="M4411" i="1"/>
  <c r="R4411" i="1"/>
  <c r="K4412" i="1"/>
  <c r="L4412" i="1"/>
  <c r="M4412" i="1"/>
  <c r="R4412" i="1"/>
  <c r="K4413" i="1"/>
  <c r="L4413" i="1"/>
  <c r="M4413" i="1"/>
  <c r="R4413" i="1"/>
  <c r="K4414" i="1"/>
  <c r="L4414" i="1"/>
  <c r="M4414" i="1"/>
  <c r="R4414" i="1"/>
  <c r="K4416" i="1"/>
  <c r="L4416" i="1"/>
  <c r="M4416" i="1"/>
  <c r="R4416" i="1"/>
  <c r="K4417" i="1"/>
  <c r="L4417" i="1"/>
  <c r="M4417" i="1"/>
  <c r="R4417" i="1"/>
  <c r="K4418" i="1"/>
  <c r="L4418" i="1"/>
  <c r="M4418" i="1"/>
  <c r="R4418" i="1"/>
  <c r="K4419" i="1"/>
  <c r="L4419" i="1"/>
  <c r="M4419" i="1"/>
  <c r="R4419" i="1"/>
  <c r="K4420" i="1"/>
  <c r="L4420" i="1"/>
  <c r="M4420" i="1"/>
  <c r="R4420" i="1"/>
  <c r="K4421" i="1"/>
  <c r="L4421" i="1"/>
  <c r="M4421" i="1"/>
  <c r="R4421" i="1"/>
  <c r="K4423" i="1"/>
  <c r="L4423" i="1"/>
  <c r="M4423" i="1"/>
  <c r="R4423" i="1"/>
  <c r="K4424" i="1"/>
  <c r="L4424" i="1"/>
  <c r="M4424" i="1"/>
  <c r="R4424" i="1"/>
  <c r="K4425" i="1"/>
  <c r="L4425" i="1"/>
  <c r="M4425" i="1"/>
  <c r="R4425" i="1"/>
  <c r="K4426" i="1"/>
  <c r="L4426" i="1"/>
  <c r="M4426" i="1"/>
  <c r="R4426" i="1"/>
  <c r="K4427" i="1"/>
  <c r="L4427" i="1"/>
  <c r="M4427" i="1"/>
  <c r="R4427" i="1"/>
  <c r="K4429" i="1"/>
  <c r="L4429" i="1"/>
  <c r="M4429" i="1"/>
  <c r="R4429" i="1"/>
  <c r="K4430" i="1"/>
  <c r="L4430" i="1"/>
  <c r="M4430" i="1"/>
  <c r="R4430" i="1"/>
  <c r="K4432" i="1"/>
  <c r="L4432" i="1"/>
  <c r="M4432" i="1"/>
  <c r="R4432" i="1"/>
  <c r="K4433" i="1"/>
  <c r="L4433" i="1"/>
  <c r="M4433" i="1"/>
  <c r="R4433" i="1"/>
  <c r="K4434" i="1"/>
  <c r="L4434" i="1"/>
  <c r="M4434" i="1"/>
  <c r="R4434" i="1"/>
  <c r="K4435" i="1"/>
  <c r="L4435" i="1"/>
  <c r="M4435" i="1"/>
  <c r="R4435" i="1"/>
  <c r="K4436" i="1"/>
  <c r="L4436" i="1"/>
  <c r="M4436" i="1"/>
  <c r="R4436" i="1"/>
  <c r="K4437" i="1"/>
  <c r="L4437" i="1"/>
  <c r="M4437" i="1"/>
  <c r="R4437" i="1"/>
  <c r="K4438" i="1"/>
  <c r="L4438" i="1"/>
  <c r="M4438" i="1"/>
  <c r="R4438" i="1"/>
  <c r="K4439" i="1"/>
  <c r="L4439" i="1"/>
  <c r="M4439" i="1"/>
  <c r="R4439" i="1"/>
  <c r="K4440" i="1"/>
  <c r="L4440" i="1"/>
  <c r="M4440" i="1"/>
  <c r="R4440" i="1"/>
  <c r="K4441" i="1"/>
  <c r="L4441" i="1"/>
  <c r="M4441" i="1"/>
  <c r="R4441" i="1"/>
  <c r="K4442" i="1"/>
  <c r="L4442" i="1"/>
  <c r="M4442" i="1"/>
  <c r="R4442" i="1"/>
  <c r="K4443" i="1"/>
  <c r="L4443" i="1"/>
  <c r="M4443" i="1"/>
  <c r="R4443" i="1"/>
  <c r="K4444" i="1"/>
  <c r="L4444" i="1"/>
  <c r="M4444" i="1"/>
  <c r="R4444" i="1"/>
  <c r="K4445" i="1"/>
  <c r="L4445" i="1"/>
  <c r="M4445" i="1"/>
  <c r="R4445" i="1"/>
  <c r="K4450" i="1"/>
  <c r="L4450" i="1"/>
  <c r="M4450" i="1"/>
  <c r="R4450" i="1"/>
  <c r="K4451" i="1"/>
  <c r="L4451" i="1"/>
  <c r="M4451" i="1"/>
  <c r="R4451" i="1"/>
  <c r="K4452" i="1"/>
  <c r="L4452" i="1"/>
  <c r="M4452" i="1"/>
  <c r="R4452" i="1"/>
  <c r="K4453" i="1"/>
  <c r="L4453" i="1"/>
  <c r="M4453" i="1"/>
  <c r="R4453" i="1"/>
  <c r="K4454" i="1"/>
  <c r="L4454" i="1"/>
  <c r="M4454" i="1"/>
  <c r="R4454" i="1"/>
  <c r="K4455" i="1"/>
  <c r="L4455" i="1"/>
  <c r="M4455" i="1"/>
  <c r="R4455" i="1"/>
  <c r="K4456" i="1"/>
  <c r="L4456" i="1"/>
  <c r="M4456" i="1"/>
  <c r="R4456" i="1"/>
  <c r="K4457" i="1"/>
  <c r="L4457" i="1"/>
  <c r="M4457" i="1"/>
  <c r="R4457" i="1"/>
  <c r="K4458" i="1"/>
  <c r="L4458" i="1"/>
  <c r="M4458" i="1"/>
  <c r="R4458" i="1"/>
  <c r="K4459" i="1"/>
  <c r="L4459" i="1"/>
  <c r="M4459" i="1"/>
  <c r="R4459" i="1"/>
  <c r="K4460" i="1"/>
  <c r="L4460" i="1"/>
  <c r="M4460" i="1"/>
  <c r="R4460" i="1"/>
  <c r="K4461" i="1"/>
  <c r="L4461" i="1"/>
  <c r="M4461" i="1"/>
  <c r="R4461" i="1"/>
  <c r="K4462" i="1"/>
  <c r="L4462" i="1"/>
  <c r="M4462" i="1"/>
  <c r="R4462" i="1"/>
  <c r="K4463" i="1"/>
  <c r="L4463" i="1"/>
  <c r="M4463" i="1"/>
  <c r="R4463" i="1"/>
  <c r="K4464" i="1"/>
  <c r="L4464" i="1"/>
  <c r="M4464" i="1"/>
  <c r="R4464" i="1"/>
  <c r="K4465" i="1"/>
  <c r="L4465" i="1"/>
  <c r="M4465" i="1"/>
  <c r="R4465" i="1"/>
  <c r="K4466" i="1"/>
  <c r="L4466" i="1"/>
  <c r="M4466" i="1"/>
  <c r="R4466" i="1"/>
  <c r="K4467" i="1"/>
  <c r="L4467" i="1"/>
  <c r="M4467" i="1"/>
  <c r="R4467" i="1"/>
  <c r="K4468" i="1"/>
  <c r="L4468" i="1"/>
  <c r="M4468" i="1"/>
  <c r="R4468" i="1"/>
  <c r="K4469" i="1"/>
  <c r="L4469" i="1"/>
  <c r="M4469" i="1"/>
  <c r="R4469" i="1"/>
  <c r="K4470" i="1"/>
  <c r="L4470" i="1"/>
  <c r="M4470" i="1"/>
  <c r="R4470" i="1"/>
  <c r="K4472" i="1"/>
  <c r="L4472" i="1"/>
  <c r="M4472" i="1"/>
  <c r="R4472" i="1"/>
  <c r="K4473" i="1"/>
  <c r="L4473" i="1"/>
  <c r="M4473" i="1"/>
  <c r="R4473" i="1"/>
  <c r="K4474" i="1"/>
  <c r="L4474" i="1"/>
  <c r="M4474" i="1"/>
  <c r="R4474" i="1"/>
  <c r="K4475" i="1"/>
  <c r="L4475" i="1"/>
  <c r="M4475" i="1"/>
  <c r="R4475" i="1"/>
  <c r="K4476" i="1"/>
  <c r="L4476" i="1"/>
  <c r="M4476" i="1"/>
  <c r="R4476" i="1"/>
  <c r="K4477" i="1"/>
  <c r="L4477" i="1"/>
  <c r="M4477" i="1"/>
  <c r="R4477" i="1"/>
  <c r="K4478" i="1"/>
  <c r="L4478" i="1"/>
  <c r="M4478" i="1"/>
  <c r="R4478" i="1"/>
  <c r="K4479" i="1"/>
  <c r="L4479" i="1"/>
  <c r="M4479" i="1"/>
  <c r="R4479" i="1"/>
  <c r="K4480" i="1"/>
  <c r="L4480" i="1"/>
  <c r="M4480" i="1"/>
  <c r="R4480" i="1"/>
  <c r="K4481" i="1"/>
  <c r="L4481" i="1"/>
  <c r="M4481" i="1"/>
  <c r="R4481" i="1"/>
  <c r="K4482" i="1"/>
  <c r="L4482" i="1"/>
  <c r="M4482" i="1"/>
  <c r="R4482" i="1"/>
  <c r="K4483" i="1"/>
  <c r="L4483" i="1"/>
  <c r="M4483" i="1"/>
  <c r="R4483" i="1"/>
  <c r="K4484" i="1"/>
  <c r="L4484" i="1"/>
  <c r="M4484" i="1"/>
  <c r="R4484" i="1"/>
  <c r="K4485" i="1"/>
  <c r="L4485" i="1"/>
  <c r="M4485" i="1"/>
  <c r="R4485" i="1"/>
  <c r="K4486" i="1"/>
  <c r="L4486" i="1"/>
  <c r="M4486" i="1"/>
  <c r="R4486" i="1"/>
  <c r="K4487" i="1"/>
  <c r="L4487" i="1"/>
  <c r="M4487" i="1"/>
  <c r="R4487" i="1"/>
  <c r="K4488" i="1"/>
  <c r="L4488" i="1"/>
  <c r="M4488" i="1"/>
  <c r="R4488" i="1"/>
  <c r="K4489" i="1"/>
  <c r="L4489" i="1"/>
  <c r="M4489" i="1"/>
  <c r="R4489" i="1"/>
  <c r="K4492" i="1"/>
  <c r="L4492" i="1"/>
  <c r="M4492" i="1"/>
  <c r="R4492" i="1"/>
  <c r="K4495" i="1"/>
  <c r="L4495" i="1"/>
  <c r="M4495" i="1"/>
  <c r="R4495" i="1"/>
  <c r="K4496" i="1"/>
  <c r="L4496" i="1"/>
  <c r="M4496" i="1"/>
  <c r="R4496" i="1"/>
  <c r="K4497" i="1"/>
  <c r="L4497" i="1"/>
  <c r="M4497" i="1"/>
  <c r="R4497" i="1"/>
  <c r="K4498" i="1"/>
  <c r="L4498" i="1"/>
  <c r="M4498" i="1"/>
  <c r="R4498" i="1"/>
  <c r="K4499" i="1"/>
  <c r="L4499" i="1"/>
  <c r="M4499" i="1"/>
  <c r="R4499" i="1"/>
  <c r="K4500" i="1"/>
  <c r="L4500" i="1"/>
  <c r="M4500" i="1"/>
  <c r="R4500" i="1"/>
  <c r="K4501" i="1"/>
  <c r="L4501" i="1"/>
  <c r="M4501" i="1"/>
  <c r="R4501" i="1"/>
  <c r="K4502" i="1"/>
  <c r="L4502" i="1"/>
  <c r="M4502" i="1"/>
  <c r="R4502" i="1"/>
  <c r="K4503" i="1"/>
  <c r="L4503" i="1"/>
  <c r="M4503" i="1"/>
  <c r="R4503" i="1"/>
  <c r="K4504" i="1"/>
  <c r="L4504" i="1"/>
  <c r="M4504" i="1"/>
  <c r="R4504" i="1"/>
  <c r="K4505" i="1"/>
  <c r="L4505" i="1"/>
  <c r="M4505" i="1"/>
  <c r="R4505" i="1"/>
  <c r="K4506" i="1"/>
  <c r="L4506" i="1"/>
  <c r="M4506" i="1"/>
  <c r="R4506" i="1"/>
  <c r="K4507" i="1"/>
  <c r="L4507" i="1"/>
  <c r="M4507" i="1"/>
  <c r="R4507" i="1"/>
  <c r="K4508" i="1"/>
  <c r="L4508" i="1"/>
  <c r="M4508" i="1"/>
  <c r="R4508" i="1"/>
  <c r="K4509" i="1"/>
  <c r="L4509" i="1"/>
  <c r="M4509" i="1"/>
  <c r="R4509" i="1"/>
  <c r="K4510" i="1"/>
  <c r="L4510" i="1"/>
  <c r="M4510" i="1"/>
  <c r="R4510" i="1"/>
  <c r="K4511" i="1"/>
  <c r="L4511" i="1"/>
  <c r="M4511" i="1"/>
  <c r="R4511" i="1"/>
  <c r="K4512" i="1"/>
  <c r="L4512" i="1"/>
  <c r="M4512" i="1"/>
  <c r="R4512" i="1"/>
  <c r="K4513" i="1"/>
  <c r="L4513" i="1"/>
  <c r="M4513" i="1"/>
  <c r="R4513" i="1"/>
  <c r="K4514" i="1"/>
  <c r="L4514" i="1"/>
  <c r="M4514" i="1"/>
  <c r="R4514" i="1"/>
  <c r="K4515" i="1"/>
  <c r="L4515" i="1"/>
  <c r="M4515" i="1"/>
  <c r="R4515" i="1"/>
  <c r="K4516" i="1"/>
  <c r="L4516" i="1"/>
  <c r="M4516" i="1"/>
  <c r="R4516" i="1"/>
  <c r="K4517" i="1"/>
  <c r="L4517" i="1"/>
  <c r="M4517" i="1"/>
  <c r="R4517" i="1"/>
  <c r="K4518" i="1"/>
  <c r="L4518" i="1"/>
  <c r="M4518" i="1"/>
  <c r="R4518" i="1"/>
  <c r="K4519" i="1"/>
  <c r="L4519" i="1"/>
  <c r="M4519" i="1"/>
  <c r="R4519" i="1"/>
  <c r="K4520" i="1"/>
  <c r="L4520" i="1"/>
  <c r="M4520" i="1"/>
  <c r="R4520" i="1"/>
  <c r="K4521" i="1"/>
  <c r="L4521" i="1"/>
  <c r="M4521" i="1"/>
  <c r="R4521" i="1"/>
  <c r="K4522" i="1"/>
  <c r="L4522" i="1"/>
  <c r="M4522" i="1"/>
  <c r="R4522" i="1"/>
  <c r="K4524" i="1"/>
  <c r="L4524" i="1"/>
  <c r="M4524" i="1"/>
  <c r="K4525" i="1"/>
  <c r="L4525" i="1"/>
  <c r="M4525" i="1"/>
  <c r="K4526" i="1"/>
  <c r="L4526" i="1"/>
  <c r="M4526" i="1"/>
  <c r="K4528" i="1"/>
  <c r="L4528" i="1"/>
  <c r="M4528" i="1"/>
  <c r="R4528" i="1"/>
  <c r="K4529" i="1"/>
  <c r="L4529" i="1"/>
  <c r="M4529" i="1"/>
  <c r="R4529" i="1"/>
  <c r="K4530" i="1"/>
  <c r="L4530" i="1"/>
  <c r="M4530" i="1"/>
  <c r="R4530" i="1"/>
  <c r="K4531" i="1"/>
  <c r="L4531" i="1"/>
  <c r="M4531" i="1"/>
  <c r="R4531" i="1"/>
  <c r="K4532" i="1"/>
  <c r="L4532" i="1"/>
  <c r="M4532" i="1"/>
  <c r="R4532" i="1"/>
  <c r="K4533" i="1"/>
  <c r="L4533" i="1"/>
  <c r="M4533" i="1"/>
  <c r="R4533" i="1"/>
  <c r="K4534" i="1"/>
  <c r="L4534" i="1"/>
  <c r="M4534" i="1"/>
  <c r="R4534" i="1"/>
  <c r="K4535" i="1"/>
  <c r="L4535" i="1"/>
  <c r="M4535" i="1"/>
  <c r="R4535" i="1"/>
  <c r="K4536" i="1"/>
  <c r="L4536" i="1"/>
  <c r="M4536" i="1"/>
  <c r="R4536" i="1"/>
  <c r="K4539" i="1"/>
  <c r="L4539" i="1"/>
  <c r="M4539" i="1"/>
  <c r="R4539" i="1"/>
  <c r="K4540" i="1"/>
  <c r="L4540" i="1"/>
  <c r="M4540" i="1"/>
  <c r="R4540" i="1"/>
  <c r="K4541" i="1"/>
  <c r="L4541" i="1"/>
  <c r="M4541" i="1"/>
  <c r="R4541" i="1"/>
  <c r="K4542" i="1"/>
  <c r="L4542" i="1"/>
  <c r="M4542" i="1"/>
  <c r="R4542" i="1"/>
  <c r="K4543" i="1"/>
  <c r="L4543" i="1"/>
  <c r="M4543" i="1"/>
  <c r="R4543" i="1"/>
  <c r="K4544" i="1"/>
  <c r="L4544" i="1"/>
  <c r="M4544" i="1"/>
  <c r="R4544" i="1"/>
  <c r="K4545" i="1"/>
  <c r="L4545" i="1"/>
  <c r="M4545" i="1"/>
  <c r="R4545" i="1"/>
  <c r="K4546" i="1"/>
  <c r="L4546" i="1"/>
  <c r="M4546" i="1"/>
  <c r="R4546" i="1"/>
  <c r="K4547" i="1"/>
  <c r="L4547" i="1"/>
  <c r="M4547" i="1"/>
  <c r="R4547" i="1"/>
  <c r="K4548" i="1"/>
  <c r="L4548" i="1"/>
  <c r="M4548" i="1"/>
  <c r="R4548" i="1"/>
  <c r="K4549" i="1"/>
  <c r="L4549" i="1"/>
  <c r="M4549" i="1"/>
  <c r="R4549" i="1"/>
  <c r="K4551" i="1"/>
  <c r="L4551" i="1"/>
  <c r="M4551" i="1"/>
  <c r="R4551" i="1"/>
  <c r="K4552" i="1"/>
  <c r="L4552" i="1"/>
  <c r="M4552" i="1"/>
  <c r="R4552" i="1"/>
  <c r="K4553" i="1"/>
  <c r="L4553" i="1"/>
  <c r="M4553" i="1"/>
  <c r="R4553" i="1"/>
  <c r="K4555" i="1"/>
  <c r="L4555" i="1"/>
  <c r="M4555" i="1"/>
  <c r="R4555" i="1"/>
  <c r="K4556" i="1"/>
  <c r="L4556" i="1"/>
  <c r="M4556" i="1"/>
  <c r="R4556" i="1"/>
  <c r="K4557" i="1"/>
  <c r="L4557" i="1"/>
  <c r="M4557" i="1"/>
  <c r="R4557" i="1"/>
  <c r="K4558" i="1"/>
  <c r="L4558" i="1"/>
  <c r="M4558" i="1"/>
  <c r="R4558" i="1"/>
  <c r="K4559" i="1"/>
  <c r="L4559" i="1"/>
  <c r="M4559" i="1"/>
  <c r="R4559" i="1"/>
  <c r="K4560" i="1"/>
  <c r="L4560" i="1"/>
  <c r="M4560" i="1"/>
  <c r="R4560" i="1"/>
  <c r="K4561" i="1"/>
  <c r="L4561" i="1"/>
  <c r="M4561" i="1"/>
  <c r="R4561" i="1"/>
  <c r="K4562" i="1"/>
  <c r="L4562" i="1"/>
  <c r="M4562" i="1"/>
  <c r="R4562" i="1"/>
  <c r="K4563" i="1"/>
  <c r="L4563" i="1"/>
  <c r="M4563" i="1"/>
  <c r="R4563" i="1"/>
  <c r="K4564" i="1"/>
  <c r="L4564" i="1"/>
  <c r="M4564" i="1"/>
  <c r="R4564" i="1"/>
  <c r="K4567" i="1"/>
  <c r="L4567" i="1"/>
  <c r="M4567" i="1"/>
  <c r="R4567" i="1"/>
  <c r="K4570" i="1"/>
  <c r="L4570" i="1"/>
  <c r="M4570" i="1"/>
  <c r="R4570" i="1"/>
  <c r="K4574" i="1"/>
  <c r="L4574" i="1"/>
  <c r="M4574" i="1"/>
  <c r="R4574" i="1"/>
  <c r="K4575" i="1"/>
  <c r="L4575" i="1"/>
  <c r="M4575" i="1"/>
  <c r="R4575" i="1"/>
  <c r="K4576" i="1"/>
  <c r="L4576" i="1"/>
  <c r="M4576" i="1"/>
  <c r="R4576" i="1"/>
  <c r="K4577" i="1"/>
  <c r="L4577" i="1"/>
  <c r="M4577" i="1"/>
  <c r="R4577" i="1"/>
  <c r="K4578" i="1"/>
  <c r="L4578" i="1"/>
  <c r="M4578" i="1"/>
  <c r="R4578" i="1"/>
  <c r="K4579" i="1"/>
  <c r="L4579" i="1"/>
  <c r="M4579" i="1"/>
  <c r="R4579" i="1"/>
  <c r="K4581" i="1"/>
  <c r="L4581" i="1"/>
  <c r="M4581" i="1"/>
  <c r="R4581" i="1"/>
  <c r="K4582" i="1"/>
  <c r="L4582" i="1"/>
  <c r="M4582" i="1"/>
  <c r="R4582" i="1"/>
  <c r="K4583" i="1"/>
  <c r="L4583" i="1"/>
  <c r="M4583" i="1"/>
  <c r="R4583" i="1"/>
  <c r="K4584" i="1"/>
  <c r="L4584" i="1"/>
  <c r="M4584" i="1"/>
  <c r="R4584" i="1"/>
  <c r="K4586" i="1"/>
  <c r="L4586" i="1"/>
  <c r="M4586" i="1"/>
  <c r="R4586" i="1"/>
  <c r="K4587" i="1"/>
  <c r="L4587" i="1"/>
  <c r="M4587" i="1"/>
  <c r="R4587" i="1"/>
  <c r="K4588" i="1"/>
  <c r="L4588" i="1"/>
  <c r="M4588" i="1"/>
  <c r="R4588" i="1"/>
  <c r="K4589" i="1"/>
  <c r="L4589" i="1"/>
  <c r="M4589" i="1"/>
  <c r="R4589" i="1"/>
  <c r="K4590" i="1"/>
  <c r="L4590" i="1"/>
  <c r="M4590" i="1"/>
  <c r="R4590" i="1"/>
  <c r="K4591" i="1"/>
  <c r="L4591" i="1"/>
  <c r="M4591" i="1"/>
  <c r="R4591" i="1"/>
  <c r="K4592" i="1"/>
  <c r="L4592" i="1"/>
  <c r="M4592" i="1"/>
  <c r="R4592" i="1"/>
  <c r="K4593" i="1"/>
  <c r="L4593" i="1"/>
  <c r="M4593" i="1"/>
  <c r="R4593" i="1"/>
  <c r="K4594" i="1"/>
  <c r="L4594" i="1"/>
  <c r="M4594" i="1"/>
  <c r="R4594" i="1"/>
  <c r="K4595" i="1"/>
  <c r="L4595" i="1"/>
  <c r="M4595" i="1"/>
  <c r="R4595" i="1"/>
  <c r="K4596" i="1"/>
  <c r="L4596" i="1"/>
  <c r="M4596" i="1"/>
  <c r="R4596" i="1"/>
  <c r="K4597" i="1"/>
  <c r="L4597" i="1"/>
  <c r="M4597" i="1"/>
  <c r="R4597" i="1"/>
  <c r="K4598" i="1"/>
  <c r="L4598" i="1"/>
  <c r="M4598" i="1"/>
  <c r="R4598" i="1"/>
  <c r="K4602" i="1"/>
  <c r="L4602" i="1"/>
  <c r="M4602" i="1"/>
  <c r="R4602" i="1"/>
  <c r="K4603" i="1"/>
  <c r="L4603" i="1"/>
  <c r="M4603" i="1"/>
  <c r="R4603" i="1"/>
  <c r="K4604" i="1"/>
  <c r="L4604" i="1"/>
  <c r="M4604" i="1"/>
  <c r="R4604" i="1"/>
  <c r="K4605" i="1"/>
  <c r="L4605" i="1"/>
  <c r="M4605" i="1"/>
  <c r="R4605" i="1"/>
  <c r="K4606" i="1"/>
  <c r="L4606" i="1"/>
  <c r="M4606" i="1"/>
  <c r="R4606" i="1"/>
  <c r="K4607" i="1"/>
  <c r="L4607" i="1"/>
  <c r="M4607" i="1"/>
  <c r="R4607" i="1"/>
  <c r="K4609" i="1"/>
  <c r="L4609" i="1"/>
  <c r="M4609" i="1"/>
  <c r="R4609" i="1"/>
  <c r="K4610" i="1"/>
  <c r="L4610" i="1"/>
  <c r="M4610" i="1"/>
  <c r="R4610" i="1"/>
  <c r="K4611" i="1"/>
  <c r="L4611" i="1"/>
  <c r="M4611" i="1"/>
  <c r="R4611" i="1"/>
  <c r="K4612" i="1"/>
  <c r="L4612" i="1"/>
  <c r="M4612" i="1"/>
  <c r="R4612" i="1"/>
  <c r="K4613" i="1"/>
  <c r="L4613" i="1"/>
  <c r="M4613" i="1"/>
  <c r="R4613" i="1"/>
  <c r="K4615" i="1"/>
  <c r="L4615" i="1"/>
  <c r="M4615" i="1"/>
  <c r="R4615" i="1"/>
  <c r="K4616" i="1"/>
  <c r="L4616" i="1"/>
  <c r="M4616" i="1"/>
  <c r="R4616" i="1"/>
  <c r="K4617" i="1"/>
  <c r="L4617" i="1"/>
  <c r="M4617" i="1"/>
  <c r="R4617" i="1"/>
  <c r="K4618" i="1"/>
  <c r="L4618" i="1"/>
  <c r="M4618" i="1"/>
  <c r="R4618" i="1"/>
  <c r="K4619" i="1"/>
  <c r="L4619" i="1"/>
  <c r="M4619" i="1"/>
  <c r="R4619" i="1"/>
  <c r="K4622" i="1"/>
  <c r="L4622" i="1"/>
  <c r="M4622" i="1"/>
  <c r="R4622" i="1"/>
  <c r="K4623" i="1"/>
  <c r="L4623" i="1"/>
  <c r="M4623" i="1"/>
  <c r="R4623" i="1"/>
  <c r="K4624" i="1"/>
  <c r="L4624" i="1"/>
  <c r="M4624" i="1"/>
  <c r="R4624" i="1"/>
  <c r="K4625" i="1"/>
  <c r="L4625" i="1"/>
  <c r="M4625" i="1"/>
  <c r="R4625" i="1"/>
  <c r="K4626" i="1"/>
  <c r="L4626" i="1"/>
  <c r="M4626" i="1"/>
  <c r="R4626" i="1"/>
  <c r="K4627" i="1"/>
  <c r="L4627" i="1"/>
  <c r="M4627" i="1"/>
  <c r="R4627" i="1"/>
  <c r="K4628" i="1"/>
  <c r="L4628" i="1"/>
  <c r="M4628" i="1"/>
  <c r="R4628" i="1"/>
  <c r="K4629" i="1"/>
  <c r="L4629" i="1"/>
  <c r="M4629" i="1"/>
  <c r="R4629" i="1"/>
  <c r="K4631" i="1"/>
  <c r="L4631" i="1"/>
  <c r="M4631" i="1"/>
  <c r="R4631" i="1"/>
  <c r="K4632" i="1"/>
  <c r="L4632" i="1"/>
  <c r="M4632" i="1"/>
  <c r="R4632" i="1"/>
  <c r="K4633" i="1"/>
  <c r="L4633" i="1"/>
  <c r="M4633" i="1"/>
  <c r="R4633" i="1"/>
  <c r="K4634" i="1"/>
  <c r="L4634" i="1"/>
  <c r="M4634" i="1"/>
  <c r="R4634" i="1"/>
  <c r="K4635" i="1"/>
  <c r="L4635" i="1"/>
  <c r="M4635" i="1"/>
  <c r="R4635" i="1"/>
  <c r="K4636" i="1"/>
  <c r="L4636" i="1"/>
  <c r="M4636" i="1"/>
  <c r="R4636" i="1"/>
  <c r="K4637" i="1"/>
  <c r="L4637" i="1"/>
  <c r="M4637" i="1"/>
  <c r="R4637" i="1"/>
  <c r="K4638" i="1"/>
  <c r="L4638" i="1"/>
  <c r="M4638" i="1"/>
  <c r="R4638" i="1"/>
  <c r="K4639" i="1"/>
  <c r="L4639" i="1"/>
  <c r="M4639" i="1"/>
  <c r="R4639" i="1"/>
  <c r="K4640" i="1"/>
  <c r="L4640" i="1"/>
  <c r="M4640" i="1"/>
  <c r="R4640" i="1"/>
  <c r="K4641" i="1"/>
  <c r="L4641" i="1"/>
  <c r="M4641" i="1"/>
  <c r="R4641" i="1"/>
  <c r="K4642" i="1"/>
  <c r="L4642" i="1"/>
  <c r="M4642" i="1"/>
  <c r="R4642" i="1"/>
  <c r="K4643" i="1"/>
  <c r="L4643" i="1"/>
  <c r="M4643" i="1"/>
  <c r="R4643" i="1"/>
  <c r="K4644" i="1"/>
  <c r="L4644" i="1"/>
  <c r="M4644" i="1"/>
  <c r="R4644" i="1"/>
  <c r="K4645" i="1"/>
  <c r="L4645" i="1"/>
  <c r="M4645" i="1"/>
  <c r="R4645" i="1"/>
  <c r="K4646" i="1"/>
  <c r="L4646" i="1"/>
  <c r="M4646" i="1"/>
  <c r="R4646" i="1"/>
  <c r="K4647" i="1"/>
  <c r="L4647" i="1"/>
  <c r="M4647" i="1"/>
  <c r="R4647" i="1"/>
  <c r="K4648" i="1"/>
  <c r="L4648" i="1"/>
  <c r="M4648" i="1"/>
  <c r="R4648" i="1"/>
  <c r="K4649" i="1"/>
  <c r="L4649" i="1"/>
  <c r="M4649" i="1"/>
  <c r="R4649" i="1"/>
  <c r="K4650" i="1"/>
  <c r="L4650" i="1"/>
  <c r="M4650" i="1"/>
  <c r="R4650" i="1"/>
  <c r="K4651" i="1"/>
  <c r="L4651" i="1"/>
  <c r="M4651" i="1"/>
  <c r="R4651" i="1"/>
  <c r="K4652" i="1"/>
  <c r="L4652" i="1"/>
  <c r="M4652" i="1"/>
  <c r="R4652" i="1"/>
  <c r="K4653" i="1"/>
  <c r="L4653" i="1"/>
  <c r="M4653" i="1"/>
  <c r="R4653" i="1"/>
  <c r="K4654" i="1"/>
  <c r="L4654" i="1"/>
  <c r="M4654" i="1"/>
  <c r="R4654" i="1"/>
  <c r="K4656" i="1"/>
  <c r="L4656" i="1"/>
  <c r="M4656" i="1"/>
  <c r="R4656" i="1"/>
  <c r="K4657" i="1"/>
  <c r="L4657" i="1"/>
  <c r="M4657" i="1"/>
  <c r="R4657" i="1"/>
  <c r="K4658" i="1"/>
  <c r="L4658" i="1"/>
  <c r="M4658" i="1"/>
  <c r="R4658" i="1"/>
  <c r="K4659" i="1"/>
  <c r="L4659" i="1"/>
  <c r="M4659" i="1"/>
  <c r="R4659" i="1"/>
  <c r="K4660" i="1"/>
  <c r="L4660" i="1"/>
  <c r="M4660" i="1"/>
  <c r="R4660" i="1"/>
  <c r="K4661" i="1"/>
  <c r="L4661" i="1"/>
  <c r="M4661" i="1"/>
  <c r="R4661" i="1"/>
  <c r="K4662" i="1"/>
  <c r="L4662" i="1"/>
  <c r="M4662" i="1"/>
  <c r="R4662" i="1"/>
  <c r="K4663" i="1"/>
  <c r="L4663" i="1"/>
  <c r="M4663" i="1"/>
  <c r="R4663" i="1"/>
  <c r="K4664" i="1"/>
  <c r="L4664" i="1"/>
  <c r="M4664" i="1"/>
  <c r="R4664" i="1"/>
  <c r="K4666" i="1"/>
  <c r="L4666" i="1"/>
  <c r="M4666" i="1"/>
  <c r="R4666" i="1"/>
  <c r="K4667" i="1"/>
  <c r="L4667" i="1"/>
  <c r="M4667" i="1"/>
  <c r="R4667" i="1"/>
  <c r="K4668" i="1"/>
  <c r="L4668" i="1"/>
  <c r="M4668" i="1"/>
  <c r="R4668" i="1"/>
  <c r="K4669" i="1"/>
  <c r="L4669" i="1"/>
  <c r="M4669" i="1"/>
  <c r="R4669" i="1"/>
  <c r="K4672" i="1"/>
  <c r="L4672" i="1"/>
  <c r="M4672" i="1"/>
  <c r="R4672" i="1"/>
  <c r="K4673" i="1"/>
  <c r="L4673" i="1"/>
  <c r="M4673" i="1"/>
  <c r="R4673" i="1"/>
  <c r="K4674" i="1"/>
  <c r="L4674" i="1"/>
  <c r="M4674" i="1"/>
  <c r="R4674" i="1"/>
  <c r="K4675" i="1"/>
  <c r="L4675" i="1"/>
  <c r="M4675" i="1"/>
  <c r="R4675" i="1"/>
  <c r="K4676" i="1"/>
  <c r="L4676" i="1"/>
  <c r="M4676" i="1"/>
  <c r="R4676" i="1"/>
  <c r="K4677" i="1"/>
  <c r="L4677" i="1"/>
  <c r="M4677" i="1"/>
  <c r="R4677" i="1"/>
  <c r="K4678" i="1"/>
  <c r="L4678" i="1"/>
  <c r="M4678" i="1"/>
  <c r="R4678" i="1"/>
  <c r="K4679" i="1"/>
  <c r="L4679" i="1"/>
  <c r="M4679" i="1"/>
  <c r="R4679" i="1"/>
  <c r="K4680" i="1"/>
  <c r="L4680" i="1"/>
  <c r="M4680" i="1"/>
  <c r="R4680" i="1"/>
  <c r="K4681" i="1"/>
  <c r="L4681" i="1"/>
  <c r="M4681" i="1"/>
  <c r="R4681" i="1"/>
  <c r="K4682" i="1"/>
  <c r="L4682" i="1"/>
  <c r="M4682" i="1"/>
  <c r="R4682" i="1"/>
  <c r="K4683" i="1"/>
  <c r="L4683" i="1"/>
  <c r="M4683" i="1"/>
  <c r="R4683" i="1"/>
  <c r="K4684" i="1"/>
  <c r="L4684" i="1"/>
  <c r="M4684" i="1"/>
  <c r="R4684" i="1"/>
  <c r="K4685" i="1"/>
  <c r="L4685" i="1"/>
  <c r="M4685" i="1"/>
  <c r="R4685" i="1"/>
  <c r="K4686" i="1"/>
  <c r="L4686" i="1"/>
  <c r="M4686" i="1"/>
  <c r="R4686" i="1"/>
  <c r="K4687" i="1"/>
  <c r="L4687" i="1"/>
  <c r="M4687" i="1"/>
  <c r="R4687" i="1"/>
  <c r="K4688" i="1"/>
  <c r="L4688" i="1"/>
  <c r="M4688" i="1"/>
  <c r="R4688" i="1"/>
  <c r="K4689" i="1"/>
  <c r="L4689" i="1"/>
  <c r="M4689" i="1"/>
  <c r="R4689" i="1"/>
  <c r="K4690" i="1"/>
  <c r="L4690" i="1"/>
  <c r="M4690" i="1"/>
  <c r="R4690" i="1"/>
  <c r="K4691" i="1"/>
  <c r="L4691" i="1"/>
  <c r="M4691" i="1"/>
  <c r="R4691" i="1"/>
  <c r="K4692" i="1"/>
  <c r="L4692" i="1"/>
  <c r="M4692" i="1"/>
  <c r="R4692" i="1"/>
  <c r="K4694" i="1"/>
  <c r="L4694" i="1"/>
  <c r="M4694" i="1"/>
  <c r="R4694" i="1"/>
  <c r="K4695" i="1"/>
  <c r="L4695" i="1"/>
  <c r="M4695" i="1"/>
  <c r="R4695" i="1"/>
  <c r="K4696" i="1"/>
  <c r="L4696" i="1"/>
  <c r="M4696" i="1"/>
  <c r="R4696" i="1"/>
  <c r="K4697" i="1"/>
  <c r="L4697" i="1"/>
  <c r="M4697" i="1"/>
  <c r="R4697" i="1"/>
  <c r="K4698" i="1"/>
  <c r="L4698" i="1"/>
  <c r="M4698" i="1"/>
  <c r="R4698" i="1"/>
  <c r="K4699" i="1"/>
  <c r="L4699" i="1"/>
  <c r="M4699" i="1"/>
  <c r="R4699" i="1"/>
  <c r="K4700" i="1"/>
  <c r="L4700" i="1"/>
  <c r="M4700" i="1"/>
  <c r="R4700" i="1"/>
  <c r="K4701" i="1"/>
  <c r="L4701" i="1"/>
  <c r="M4701" i="1"/>
  <c r="R4701" i="1"/>
  <c r="K4702" i="1"/>
  <c r="L4702" i="1"/>
  <c r="M4702" i="1"/>
  <c r="R4702" i="1"/>
  <c r="K4703" i="1"/>
  <c r="L4703" i="1"/>
  <c r="M4703" i="1"/>
  <c r="R4703" i="1"/>
  <c r="K4704" i="1"/>
  <c r="L4704" i="1"/>
  <c r="M4704" i="1"/>
  <c r="R4704" i="1"/>
  <c r="K4705" i="1"/>
  <c r="L4705" i="1"/>
  <c r="M4705" i="1"/>
  <c r="R4705" i="1"/>
  <c r="K4706" i="1"/>
  <c r="L4706" i="1"/>
  <c r="M4706" i="1"/>
  <c r="R4706" i="1"/>
  <c r="K4707" i="1"/>
  <c r="L4707" i="1"/>
  <c r="M4707" i="1"/>
  <c r="R4707" i="1"/>
  <c r="K4708" i="1"/>
  <c r="L4708" i="1"/>
  <c r="M4708" i="1"/>
  <c r="R4708" i="1"/>
  <c r="K4710" i="1"/>
  <c r="L4710" i="1"/>
  <c r="M4710" i="1"/>
  <c r="R4710" i="1"/>
  <c r="K4712" i="1"/>
  <c r="L4712" i="1"/>
  <c r="M4712" i="1"/>
  <c r="R4712" i="1"/>
  <c r="K4714" i="1"/>
  <c r="L4714" i="1"/>
  <c r="M4714" i="1"/>
  <c r="R4714" i="1"/>
  <c r="K4716" i="1"/>
  <c r="L4716" i="1"/>
  <c r="M4716" i="1"/>
  <c r="R4716" i="1"/>
  <c r="K4717" i="1"/>
  <c r="L4717" i="1"/>
  <c r="M4717" i="1"/>
  <c r="R4717" i="1"/>
  <c r="K4718" i="1"/>
  <c r="L4718" i="1"/>
  <c r="M4718" i="1"/>
  <c r="R4718" i="1"/>
  <c r="K4719" i="1"/>
  <c r="L4719" i="1"/>
  <c r="M4719" i="1"/>
  <c r="R4719" i="1"/>
  <c r="K4720" i="1"/>
  <c r="L4720" i="1"/>
  <c r="M4720" i="1"/>
  <c r="R4720" i="1"/>
  <c r="K4721" i="1"/>
  <c r="L4721" i="1"/>
  <c r="M4721" i="1"/>
  <c r="R4721" i="1"/>
  <c r="K4722" i="1"/>
  <c r="L4722" i="1"/>
  <c r="M4722" i="1"/>
  <c r="R4722" i="1"/>
  <c r="K4723" i="1"/>
  <c r="L4723" i="1"/>
  <c r="M4723" i="1"/>
  <c r="R4723" i="1"/>
  <c r="K4724" i="1"/>
  <c r="L4724" i="1"/>
  <c r="M4724" i="1"/>
  <c r="R4724" i="1"/>
  <c r="K4725" i="1"/>
  <c r="L4725" i="1"/>
  <c r="M4725" i="1"/>
  <c r="R4725" i="1"/>
  <c r="K4726" i="1"/>
  <c r="L4726" i="1"/>
  <c r="M4726" i="1"/>
  <c r="R4726" i="1"/>
  <c r="K4727" i="1"/>
  <c r="L4727" i="1"/>
  <c r="M4727" i="1"/>
  <c r="R4727" i="1"/>
  <c r="K4728" i="1"/>
  <c r="L4728" i="1"/>
  <c r="M4728" i="1"/>
  <c r="R4728" i="1"/>
  <c r="K4729" i="1"/>
  <c r="L4729" i="1"/>
  <c r="M4729" i="1"/>
  <c r="R4729" i="1"/>
  <c r="K4730" i="1"/>
  <c r="L4730" i="1"/>
  <c r="M4730" i="1"/>
  <c r="R4730" i="1"/>
  <c r="K4731" i="1"/>
  <c r="L4731" i="1"/>
  <c r="M4731" i="1"/>
  <c r="R4731" i="1"/>
  <c r="K4732" i="1"/>
  <c r="L4732" i="1"/>
  <c r="M4732" i="1"/>
  <c r="R4732" i="1"/>
  <c r="K4733" i="1"/>
  <c r="L4733" i="1"/>
  <c r="M4733" i="1"/>
  <c r="R4733" i="1"/>
  <c r="K4734" i="1"/>
  <c r="L4734" i="1"/>
  <c r="M4734" i="1"/>
  <c r="R4734" i="1"/>
  <c r="K4735" i="1"/>
  <c r="L4735" i="1"/>
  <c r="M4735" i="1"/>
  <c r="R4735" i="1"/>
  <c r="K4736" i="1"/>
  <c r="L4736" i="1"/>
  <c r="M4736" i="1"/>
  <c r="R4736" i="1"/>
  <c r="K4737" i="1"/>
  <c r="L4737" i="1"/>
  <c r="M4737" i="1"/>
  <c r="R4737" i="1"/>
  <c r="K4738" i="1"/>
  <c r="L4738" i="1"/>
  <c r="M4738" i="1"/>
  <c r="R4738" i="1"/>
  <c r="K4739" i="1"/>
  <c r="L4739" i="1"/>
  <c r="M4739" i="1"/>
  <c r="R4739" i="1"/>
  <c r="K4740" i="1"/>
  <c r="L4740" i="1"/>
  <c r="M4740" i="1"/>
  <c r="R4740" i="1"/>
  <c r="K4741" i="1"/>
  <c r="L4741" i="1"/>
  <c r="M4741" i="1"/>
  <c r="R4741" i="1"/>
  <c r="K4742" i="1"/>
  <c r="L4742" i="1"/>
  <c r="M4742" i="1"/>
  <c r="R4742" i="1"/>
  <c r="K4743" i="1"/>
  <c r="L4743" i="1"/>
  <c r="M4743" i="1"/>
  <c r="R4743" i="1"/>
  <c r="K4744" i="1"/>
  <c r="L4744" i="1"/>
  <c r="M4744" i="1"/>
  <c r="R4744" i="1"/>
  <c r="K4746" i="1"/>
  <c r="L4746" i="1"/>
  <c r="M4746" i="1"/>
  <c r="R4746" i="1"/>
  <c r="K4749" i="1"/>
  <c r="L4749" i="1"/>
  <c r="M4749" i="1"/>
  <c r="K4750" i="1"/>
  <c r="L4750" i="1"/>
  <c r="M4750" i="1"/>
  <c r="K4751" i="1"/>
  <c r="L4751" i="1"/>
  <c r="M4751" i="1"/>
  <c r="K4752" i="1"/>
  <c r="L4752" i="1"/>
  <c r="M4752" i="1"/>
  <c r="K4754" i="1"/>
  <c r="L4754" i="1"/>
  <c r="M4754" i="1"/>
  <c r="R4754" i="1"/>
  <c r="K4755" i="1"/>
  <c r="L4755" i="1"/>
  <c r="M4755" i="1"/>
  <c r="R4755" i="1"/>
  <c r="K4756" i="1"/>
  <c r="L4756" i="1"/>
  <c r="M4756" i="1"/>
  <c r="R4756" i="1"/>
  <c r="K4758" i="1"/>
  <c r="L4758" i="1"/>
  <c r="M4758" i="1"/>
  <c r="R4758" i="1"/>
  <c r="K4759" i="1"/>
  <c r="L4759" i="1"/>
  <c r="M4759" i="1"/>
  <c r="R4759" i="1"/>
  <c r="K4760" i="1"/>
  <c r="L4760" i="1"/>
  <c r="M4760" i="1"/>
  <c r="R4760" i="1"/>
  <c r="K4761" i="1"/>
  <c r="L4761" i="1"/>
  <c r="M4761" i="1"/>
  <c r="R4761" i="1"/>
  <c r="K4762" i="1"/>
  <c r="L4762" i="1"/>
  <c r="M4762" i="1"/>
  <c r="R4762" i="1"/>
  <c r="K4763" i="1"/>
  <c r="L4763" i="1"/>
  <c r="M4763" i="1"/>
  <c r="R4763" i="1"/>
  <c r="K4764" i="1"/>
  <c r="L4764" i="1"/>
  <c r="M4764" i="1"/>
  <c r="R4764" i="1"/>
  <c r="K4765" i="1"/>
  <c r="L4765" i="1"/>
  <c r="M4765" i="1"/>
  <c r="R4765" i="1"/>
  <c r="K4766" i="1"/>
  <c r="L4766" i="1"/>
  <c r="M4766" i="1"/>
  <c r="R4766" i="1"/>
  <c r="K4770" i="1"/>
  <c r="L4770" i="1"/>
  <c r="M4770" i="1"/>
  <c r="R4770" i="1"/>
  <c r="K4772" i="1"/>
  <c r="L4772" i="1"/>
  <c r="M4772" i="1"/>
  <c r="R4772" i="1"/>
  <c r="K4773" i="1"/>
  <c r="L4773" i="1"/>
  <c r="M4773" i="1"/>
  <c r="R4773" i="1"/>
  <c r="K4774" i="1"/>
  <c r="L4774" i="1"/>
  <c r="M4774" i="1"/>
  <c r="R4774" i="1"/>
  <c r="K4777" i="1"/>
  <c r="L4777" i="1"/>
  <c r="M4777" i="1"/>
  <c r="R4777" i="1"/>
  <c r="K4778" i="1"/>
  <c r="L4778" i="1"/>
  <c r="M4778" i="1"/>
  <c r="R4778" i="1"/>
  <c r="K4779" i="1"/>
  <c r="L4779" i="1"/>
  <c r="M4779" i="1"/>
  <c r="R4779" i="1"/>
  <c r="K4780" i="1"/>
  <c r="L4780" i="1"/>
  <c r="M4780" i="1"/>
  <c r="R4780" i="1"/>
  <c r="K4782" i="1"/>
  <c r="L4782" i="1"/>
  <c r="M4782" i="1"/>
  <c r="R4782" i="1"/>
  <c r="K4783" i="1"/>
  <c r="L4783" i="1"/>
  <c r="M4783" i="1"/>
  <c r="R4783" i="1"/>
  <c r="K4784" i="1"/>
  <c r="L4784" i="1"/>
  <c r="M4784" i="1"/>
  <c r="R4784" i="1"/>
  <c r="K4786" i="1"/>
  <c r="L4786" i="1"/>
  <c r="M4786" i="1"/>
  <c r="R4786" i="1"/>
  <c r="K4787" i="1"/>
  <c r="L4787" i="1"/>
  <c r="M4787" i="1"/>
  <c r="R4787" i="1"/>
  <c r="K4788" i="1"/>
  <c r="L4788" i="1"/>
  <c r="M4788" i="1"/>
  <c r="R4788" i="1"/>
  <c r="K4789" i="1"/>
  <c r="L4789" i="1"/>
  <c r="M4789" i="1"/>
  <c r="R4789" i="1"/>
  <c r="K4790" i="1"/>
  <c r="L4790" i="1"/>
  <c r="M4790" i="1"/>
  <c r="R4790" i="1"/>
  <c r="K4791" i="1"/>
  <c r="L4791" i="1"/>
  <c r="M4791" i="1"/>
  <c r="R4791" i="1"/>
  <c r="K4792" i="1"/>
  <c r="L4792" i="1"/>
  <c r="M4792" i="1"/>
  <c r="R4792" i="1"/>
  <c r="K4793" i="1"/>
  <c r="L4793" i="1"/>
  <c r="M4793" i="1"/>
  <c r="R4793" i="1"/>
  <c r="K4794" i="1"/>
  <c r="L4794" i="1"/>
  <c r="M4794" i="1"/>
  <c r="R4794" i="1"/>
  <c r="K4795" i="1"/>
  <c r="L4795" i="1"/>
  <c r="M4795" i="1"/>
  <c r="R4795" i="1"/>
  <c r="K4796" i="1"/>
  <c r="L4796" i="1"/>
  <c r="M4796" i="1"/>
  <c r="R4796" i="1"/>
  <c r="K4797" i="1"/>
  <c r="L4797" i="1"/>
  <c r="M4797" i="1"/>
  <c r="R4797" i="1"/>
  <c r="K4798" i="1"/>
  <c r="L4798" i="1"/>
  <c r="M4798" i="1"/>
  <c r="R4798" i="1"/>
  <c r="K4799" i="1"/>
  <c r="L4799" i="1"/>
  <c r="M4799" i="1"/>
  <c r="R4799" i="1"/>
  <c r="K4801" i="1"/>
  <c r="L4801" i="1"/>
  <c r="M4801" i="1"/>
  <c r="R4801" i="1"/>
  <c r="K4802" i="1"/>
  <c r="L4802" i="1"/>
  <c r="M4802" i="1"/>
  <c r="R4802" i="1"/>
  <c r="K4803" i="1"/>
  <c r="L4803" i="1"/>
  <c r="M4803" i="1"/>
  <c r="R4803" i="1"/>
  <c r="K4804" i="1"/>
  <c r="L4804" i="1"/>
  <c r="M4804" i="1"/>
  <c r="R4804" i="1"/>
  <c r="K4805" i="1"/>
  <c r="L4805" i="1"/>
  <c r="M4805" i="1"/>
  <c r="R4805" i="1"/>
  <c r="K4806" i="1"/>
  <c r="L4806" i="1"/>
  <c r="M4806" i="1"/>
  <c r="R4806" i="1"/>
  <c r="K4807" i="1"/>
  <c r="L4807" i="1"/>
  <c r="M4807" i="1"/>
  <c r="R4807" i="1"/>
  <c r="K4809" i="1"/>
  <c r="L4809" i="1"/>
  <c r="M4809" i="1"/>
  <c r="R4809" i="1"/>
  <c r="K4810" i="1"/>
  <c r="L4810" i="1"/>
  <c r="M4810" i="1"/>
  <c r="R4810" i="1"/>
  <c r="K4811" i="1"/>
  <c r="L4811" i="1"/>
  <c r="M4811" i="1"/>
  <c r="R4811" i="1"/>
  <c r="K4812" i="1"/>
  <c r="L4812" i="1"/>
  <c r="M4812" i="1"/>
  <c r="R4812" i="1"/>
  <c r="K4813" i="1"/>
  <c r="L4813" i="1"/>
  <c r="M4813" i="1"/>
  <c r="R4813" i="1"/>
  <c r="K4814" i="1"/>
  <c r="L4814" i="1"/>
  <c r="M4814" i="1"/>
  <c r="R4814" i="1"/>
  <c r="K4815" i="1"/>
  <c r="L4815" i="1"/>
  <c r="M4815" i="1"/>
  <c r="R4815" i="1"/>
  <c r="K4816" i="1"/>
  <c r="L4816" i="1"/>
  <c r="M4816" i="1"/>
  <c r="R4816" i="1"/>
  <c r="K4817" i="1"/>
  <c r="L4817" i="1"/>
  <c r="M4817" i="1"/>
  <c r="R4817" i="1"/>
  <c r="K4819" i="1"/>
  <c r="L4819" i="1"/>
  <c r="M4819" i="1"/>
  <c r="R4819" i="1"/>
  <c r="K4820" i="1"/>
  <c r="L4820" i="1"/>
  <c r="M4820" i="1"/>
  <c r="R4820" i="1"/>
  <c r="K4821" i="1"/>
  <c r="L4821" i="1"/>
  <c r="M4821" i="1"/>
  <c r="R4821" i="1"/>
  <c r="K4822" i="1"/>
  <c r="L4822" i="1"/>
  <c r="M4822" i="1"/>
  <c r="R4822" i="1"/>
  <c r="K4823" i="1"/>
  <c r="L4823" i="1"/>
  <c r="M4823" i="1"/>
  <c r="R4823" i="1"/>
  <c r="K4824" i="1"/>
  <c r="L4824" i="1"/>
  <c r="M4824" i="1"/>
  <c r="R4824" i="1"/>
  <c r="K4825" i="1"/>
  <c r="L4825" i="1"/>
  <c r="M4825" i="1"/>
  <c r="R4825" i="1"/>
  <c r="K4826" i="1"/>
  <c r="L4826" i="1"/>
  <c r="M4826" i="1"/>
  <c r="R4826" i="1"/>
  <c r="K4827" i="1"/>
  <c r="L4827" i="1"/>
  <c r="M4827" i="1"/>
  <c r="R4827" i="1"/>
  <c r="K4828" i="1"/>
  <c r="L4828" i="1"/>
  <c r="M4828" i="1"/>
  <c r="R4828" i="1"/>
  <c r="K4829" i="1"/>
  <c r="L4829" i="1"/>
  <c r="M4829" i="1"/>
  <c r="R4829" i="1"/>
  <c r="K4830" i="1"/>
  <c r="L4830" i="1"/>
  <c r="M4830" i="1"/>
  <c r="R4830" i="1"/>
  <c r="K4831" i="1"/>
  <c r="L4831" i="1"/>
  <c r="M4831" i="1"/>
  <c r="R4831" i="1"/>
  <c r="K4832" i="1"/>
  <c r="L4832" i="1"/>
  <c r="M4832" i="1"/>
  <c r="R4832" i="1"/>
  <c r="K4833" i="1"/>
  <c r="L4833" i="1"/>
  <c r="M4833" i="1"/>
  <c r="R4833" i="1"/>
  <c r="K4834" i="1"/>
  <c r="L4834" i="1"/>
  <c r="M4834" i="1"/>
  <c r="R4834" i="1"/>
  <c r="K4835" i="1"/>
  <c r="L4835" i="1"/>
  <c r="M4835" i="1"/>
  <c r="R4835" i="1"/>
  <c r="K4836" i="1"/>
  <c r="L4836" i="1"/>
  <c r="M4836" i="1"/>
  <c r="R4836" i="1"/>
  <c r="K4837" i="1"/>
  <c r="L4837" i="1"/>
  <c r="M4837" i="1"/>
  <c r="R4837" i="1"/>
  <c r="K4838" i="1"/>
  <c r="L4838" i="1"/>
  <c r="M4838" i="1"/>
  <c r="R4838" i="1"/>
  <c r="K4840" i="1"/>
  <c r="L4840" i="1"/>
  <c r="M4840" i="1"/>
  <c r="R4840" i="1"/>
  <c r="K4841" i="1"/>
  <c r="L4841" i="1"/>
  <c r="M4841" i="1"/>
  <c r="R4841" i="1"/>
  <c r="K4842" i="1"/>
  <c r="L4842" i="1"/>
  <c r="M4842" i="1"/>
  <c r="R4842" i="1"/>
  <c r="K4843" i="1"/>
  <c r="L4843" i="1"/>
  <c r="M4843" i="1"/>
  <c r="R4843" i="1"/>
  <c r="K4844" i="1"/>
  <c r="L4844" i="1"/>
  <c r="M4844" i="1"/>
  <c r="R4844" i="1"/>
  <c r="K4845" i="1"/>
  <c r="L4845" i="1"/>
  <c r="M4845" i="1"/>
  <c r="R4845" i="1"/>
  <c r="K4846" i="1"/>
  <c r="L4846" i="1"/>
  <c r="M4846" i="1"/>
  <c r="R4846" i="1"/>
  <c r="K4847" i="1"/>
  <c r="L4847" i="1"/>
  <c r="M4847" i="1"/>
  <c r="R4847" i="1"/>
  <c r="K4848" i="1"/>
  <c r="L4848" i="1"/>
  <c r="M4848" i="1"/>
  <c r="R4848" i="1"/>
  <c r="K4849" i="1"/>
  <c r="L4849" i="1"/>
  <c r="M4849" i="1"/>
  <c r="R4849" i="1"/>
  <c r="K4850" i="1"/>
  <c r="L4850" i="1"/>
  <c r="M4850" i="1"/>
  <c r="R4850" i="1"/>
  <c r="K4851" i="1"/>
  <c r="L4851" i="1"/>
  <c r="M4851" i="1"/>
  <c r="R4851" i="1"/>
  <c r="K4852" i="1"/>
  <c r="L4852" i="1"/>
  <c r="M4852" i="1"/>
  <c r="R4852" i="1"/>
  <c r="K4853" i="1"/>
  <c r="L4853" i="1"/>
  <c r="M4853" i="1"/>
  <c r="R4853" i="1"/>
  <c r="K4854" i="1"/>
  <c r="L4854" i="1"/>
  <c r="M4854" i="1"/>
  <c r="R4854" i="1"/>
  <c r="K4855" i="1"/>
  <c r="L4855" i="1"/>
  <c r="M4855" i="1"/>
  <c r="R4855" i="1"/>
  <c r="K4856" i="1"/>
  <c r="L4856" i="1"/>
  <c r="M4856" i="1"/>
  <c r="R4856" i="1"/>
  <c r="K4857" i="1"/>
  <c r="L4857" i="1"/>
  <c r="M4857" i="1"/>
  <c r="R4857" i="1"/>
  <c r="K4858" i="1"/>
  <c r="L4858" i="1"/>
  <c r="M4858" i="1"/>
  <c r="R4858" i="1"/>
  <c r="K4859" i="1"/>
  <c r="L4859" i="1"/>
  <c r="M4859" i="1"/>
  <c r="R4859" i="1"/>
  <c r="K4860" i="1"/>
  <c r="L4860" i="1"/>
  <c r="M4860" i="1"/>
  <c r="R4860" i="1"/>
  <c r="K4861" i="1"/>
  <c r="L4861" i="1"/>
  <c r="M4861" i="1"/>
  <c r="R4861" i="1"/>
  <c r="K4862" i="1"/>
  <c r="L4862" i="1"/>
  <c r="M4862" i="1"/>
  <c r="R4862" i="1"/>
  <c r="K4863" i="1"/>
  <c r="L4863" i="1"/>
  <c r="M4863" i="1"/>
  <c r="R4863" i="1"/>
  <c r="K4864" i="1"/>
  <c r="L4864" i="1"/>
  <c r="M4864" i="1"/>
  <c r="R4864" i="1"/>
  <c r="K4865" i="1"/>
  <c r="L4865" i="1"/>
  <c r="M4865" i="1"/>
  <c r="R4865" i="1"/>
  <c r="K4866" i="1"/>
  <c r="L4866" i="1"/>
  <c r="M4866" i="1"/>
  <c r="R4866" i="1"/>
  <c r="K4867" i="1"/>
  <c r="L4867" i="1"/>
  <c r="M4867" i="1"/>
  <c r="R4867" i="1"/>
  <c r="K4868" i="1"/>
  <c r="L4868" i="1"/>
  <c r="M4868" i="1"/>
  <c r="R4868" i="1"/>
  <c r="K4869" i="1"/>
  <c r="L4869" i="1"/>
  <c r="M4869" i="1"/>
  <c r="R4869" i="1"/>
  <c r="K4870" i="1"/>
  <c r="L4870" i="1"/>
  <c r="M4870" i="1"/>
  <c r="R4870" i="1"/>
  <c r="K4871" i="1"/>
  <c r="L4871" i="1"/>
  <c r="M4871" i="1"/>
  <c r="R4871" i="1"/>
  <c r="K4872" i="1"/>
  <c r="L4872" i="1"/>
  <c r="M4872" i="1"/>
  <c r="R4872" i="1"/>
  <c r="K4873" i="1"/>
  <c r="L4873" i="1"/>
  <c r="M4873" i="1"/>
  <c r="R4873" i="1"/>
  <c r="K4874" i="1"/>
  <c r="L4874" i="1"/>
  <c r="M4874" i="1"/>
  <c r="R4874" i="1"/>
  <c r="K4875" i="1"/>
  <c r="L4875" i="1"/>
  <c r="M4875" i="1"/>
  <c r="R4875" i="1"/>
  <c r="K4877" i="1"/>
  <c r="L4877" i="1"/>
  <c r="M4877" i="1"/>
  <c r="R4877" i="1"/>
  <c r="K4878" i="1"/>
  <c r="L4878" i="1"/>
  <c r="M4878" i="1"/>
  <c r="R4878" i="1"/>
  <c r="K4879" i="1"/>
  <c r="L4879" i="1"/>
  <c r="M4879" i="1"/>
  <c r="R4879" i="1"/>
  <c r="K4880" i="1"/>
  <c r="L4880" i="1"/>
  <c r="M4880" i="1"/>
  <c r="R4880" i="1"/>
  <c r="K4881" i="1"/>
  <c r="L4881" i="1"/>
  <c r="M4881" i="1"/>
  <c r="R4881" i="1"/>
  <c r="K4882" i="1"/>
  <c r="L4882" i="1"/>
  <c r="M4882" i="1"/>
  <c r="R4882" i="1"/>
  <c r="K4883" i="1"/>
  <c r="L4883" i="1"/>
  <c r="M4883" i="1"/>
  <c r="R4883" i="1"/>
  <c r="K4884" i="1"/>
  <c r="L4884" i="1"/>
  <c r="M4884" i="1"/>
  <c r="R4884" i="1"/>
  <c r="K4885" i="1"/>
  <c r="L4885" i="1"/>
  <c r="M4885" i="1"/>
  <c r="R4885" i="1"/>
  <c r="K4886" i="1"/>
  <c r="L4886" i="1"/>
  <c r="M4886" i="1"/>
  <c r="R4886" i="1"/>
  <c r="K4887" i="1"/>
  <c r="L4887" i="1"/>
  <c r="M4887" i="1"/>
  <c r="R4887" i="1"/>
  <c r="K4888" i="1"/>
  <c r="L4888" i="1"/>
  <c r="M4888" i="1"/>
  <c r="R4888" i="1"/>
  <c r="K4889" i="1"/>
  <c r="L4889" i="1"/>
  <c r="M4889" i="1"/>
  <c r="R4889" i="1"/>
  <c r="K4890" i="1"/>
  <c r="L4890" i="1"/>
  <c r="M4890" i="1"/>
  <c r="R4890" i="1"/>
  <c r="K4891" i="1"/>
  <c r="L4891" i="1"/>
  <c r="M4891" i="1"/>
  <c r="R4891" i="1"/>
  <c r="K4892" i="1"/>
  <c r="L4892" i="1"/>
  <c r="M4892" i="1"/>
  <c r="R4892" i="1"/>
  <c r="K4893" i="1"/>
  <c r="L4893" i="1"/>
  <c r="M4893" i="1"/>
  <c r="R4893" i="1"/>
  <c r="K4894" i="1"/>
  <c r="L4894" i="1"/>
  <c r="M4894" i="1"/>
  <c r="R4894" i="1"/>
  <c r="K4895" i="1"/>
  <c r="L4895" i="1"/>
  <c r="M4895" i="1"/>
  <c r="R4895" i="1"/>
  <c r="K4896" i="1"/>
  <c r="L4896" i="1"/>
  <c r="M4896" i="1"/>
  <c r="R4896" i="1"/>
  <c r="K4897" i="1"/>
  <c r="L4897" i="1"/>
  <c r="M4897" i="1"/>
  <c r="R4897" i="1"/>
  <c r="K4898" i="1"/>
  <c r="L4898" i="1"/>
  <c r="M4898" i="1"/>
  <c r="R4898" i="1"/>
  <c r="K4899" i="1"/>
  <c r="L4899" i="1"/>
  <c r="M4899" i="1"/>
  <c r="R4899" i="1"/>
  <c r="K4900" i="1"/>
  <c r="L4900" i="1"/>
  <c r="M4900" i="1"/>
  <c r="R4900" i="1"/>
  <c r="K4903" i="1"/>
  <c r="L4903" i="1"/>
  <c r="M4903" i="1"/>
  <c r="R4903" i="1"/>
  <c r="K4904" i="1"/>
  <c r="L4904" i="1"/>
  <c r="M4904" i="1"/>
  <c r="R4904" i="1"/>
  <c r="K4905" i="1"/>
  <c r="L4905" i="1"/>
  <c r="M4905" i="1"/>
  <c r="R4905" i="1"/>
  <c r="K4906" i="1"/>
  <c r="L4906" i="1"/>
  <c r="M4906" i="1"/>
  <c r="R4906" i="1"/>
  <c r="K4907" i="1"/>
  <c r="L4907" i="1"/>
  <c r="M4907" i="1"/>
  <c r="R4907" i="1"/>
  <c r="K4908" i="1"/>
  <c r="L4908" i="1"/>
  <c r="M4908" i="1"/>
  <c r="R4908" i="1"/>
  <c r="K4909" i="1"/>
  <c r="L4909" i="1"/>
  <c r="M4909" i="1"/>
  <c r="R4909" i="1"/>
  <c r="K4910" i="1"/>
  <c r="L4910" i="1"/>
  <c r="M4910" i="1"/>
  <c r="R4910" i="1"/>
  <c r="K4911" i="1"/>
  <c r="L4911" i="1"/>
  <c r="M4911" i="1"/>
  <c r="R4911" i="1"/>
  <c r="K4912" i="1"/>
  <c r="L4912" i="1"/>
  <c r="M4912" i="1"/>
  <c r="R4912" i="1"/>
  <c r="K4913" i="1"/>
  <c r="L4913" i="1"/>
  <c r="M4913" i="1"/>
  <c r="R4913" i="1"/>
  <c r="K4914" i="1"/>
  <c r="L4914" i="1"/>
  <c r="M4914" i="1"/>
  <c r="R4914" i="1"/>
  <c r="K4916" i="1"/>
  <c r="L4916" i="1"/>
  <c r="M4916" i="1"/>
  <c r="R4916" i="1"/>
  <c r="K4917" i="1"/>
  <c r="L4917" i="1"/>
  <c r="M4917" i="1"/>
  <c r="R4917" i="1"/>
  <c r="K4918" i="1"/>
  <c r="L4918" i="1"/>
  <c r="M4918" i="1"/>
  <c r="R4918" i="1"/>
  <c r="K4919" i="1"/>
  <c r="L4919" i="1"/>
  <c r="M4919" i="1"/>
  <c r="R4919" i="1"/>
  <c r="K4920" i="1"/>
  <c r="L4920" i="1"/>
  <c r="M4920" i="1"/>
  <c r="R4920" i="1"/>
  <c r="K4921" i="1"/>
  <c r="L4921" i="1"/>
  <c r="M4921" i="1"/>
  <c r="R4921" i="1"/>
  <c r="K4922" i="1"/>
  <c r="L4922" i="1"/>
  <c r="M4922" i="1"/>
  <c r="R4922" i="1"/>
  <c r="K4923" i="1"/>
  <c r="L4923" i="1"/>
  <c r="M4923" i="1"/>
  <c r="R4923" i="1"/>
  <c r="K4924" i="1"/>
  <c r="L4924" i="1"/>
  <c r="M4924" i="1"/>
  <c r="R4924" i="1"/>
  <c r="K4925" i="1"/>
  <c r="L4925" i="1"/>
  <c r="M4925" i="1"/>
  <c r="R4925" i="1"/>
  <c r="K4926" i="1"/>
  <c r="L4926" i="1"/>
  <c r="M4926" i="1"/>
  <c r="R4926" i="1"/>
  <c r="K4927" i="1"/>
  <c r="L4927" i="1"/>
  <c r="M4927" i="1"/>
  <c r="R4927" i="1"/>
  <c r="K4928" i="1"/>
  <c r="L4928" i="1"/>
  <c r="M4928" i="1"/>
  <c r="R4928" i="1"/>
  <c r="K4929" i="1"/>
  <c r="L4929" i="1"/>
  <c r="M4929" i="1"/>
  <c r="R4929" i="1"/>
  <c r="K4932" i="1"/>
  <c r="L4932" i="1"/>
  <c r="M4932" i="1"/>
  <c r="R4932" i="1"/>
  <c r="K4933" i="1"/>
  <c r="L4933" i="1"/>
  <c r="M4933" i="1"/>
  <c r="R4933" i="1"/>
  <c r="K4934" i="1"/>
  <c r="L4934" i="1"/>
  <c r="M4934" i="1"/>
  <c r="R4934" i="1"/>
  <c r="K4935" i="1"/>
  <c r="L4935" i="1"/>
  <c r="M4935" i="1"/>
  <c r="R4935" i="1"/>
  <c r="K4937" i="1"/>
  <c r="L4937" i="1"/>
  <c r="M4937" i="1"/>
  <c r="R4937" i="1"/>
  <c r="K4938" i="1"/>
  <c r="L4938" i="1"/>
  <c r="M4938" i="1"/>
  <c r="R4938" i="1"/>
  <c r="K4939" i="1"/>
  <c r="L4939" i="1"/>
  <c r="M4939" i="1"/>
  <c r="R4939" i="1"/>
  <c r="K4940" i="1"/>
  <c r="L4940" i="1"/>
  <c r="M4940" i="1"/>
  <c r="R4940" i="1"/>
  <c r="K4941" i="1"/>
  <c r="L4941" i="1"/>
  <c r="M4941" i="1"/>
  <c r="R4941" i="1"/>
  <c r="K4942" i="1"/>
  <c r="L4942" i="1"/>
  <c r="M4942" i="1"/>
  <c r="R4942" i="1"/>
  <c r="K4943" i="1"/>
  <c r="L4943" i="1"/>
  <c r="M4943" i="1"/>
  <c r="R4943" i="1"/>
  <c r="K4944" i="1"/>
  <c r="L4944" i="1"/>
  <c r="M4944" i="1"/>
  <c r="R4944" i="1"/>
  <c r="K4945" i="1"/>
  <c r="L4945" i="1"/>
  <c r="M4945" i="1"/>
  <c r="R4945" i="1"/>
  <c r="K4946" i="1"/>
  <c r="L4946" i="1"/>
  <c r="M4946" i="1"/>
  <c r="R4946" i="1"/>
  <c r="K4948" i="1"/>
  <c r="L4948" i="1"/>
  <c r="M4948" i="1"/>
  <c r="R4948" i="1"/>
  <c r="K4949" i="1"/>
  <c r="L4949" i="1"/>
  <c r="M4949" i="1"/>
  <c r="R4949" i="1"/>
  <c r="K4950" i="1"/>
  <c r="L4950" i="1"/>
  <c r="M4950" i="1"/>
  <c r="R4950" i="1"/>
  <c r="K4951" i="1"/>
  <c r="L4951" i="1"/>
  <c r="M4951" i="1"/>
  <c r="R4951" i="1"/>
  <c r="K4952" i="1"/>
  <c r="L4952" i="1"/>
  <c r="M4952" i="1"/>
  <c r="R4952" i="1"/>
  <c r="K4953" i="1"/>
  <c r="L4953" i="1"/>
  <c r="M4953" i="1"/>
  <c r="R4953" i="1"/>
  <c r="K4954" i="1"/>
  <c r="L4954" i="1"/>
  <c r="M4954" i="1"/>
  <c r="R4954" i="1"/>
  <c r="K4955" i="1"/>
  <c r="L4955" i="1"/>
  <c r="M4955" i="1"/>
  <c r="R4955" i="1"/>
  <c r="K4956" i="1"/>
  <c r="L4956" i="1"/>
  <c r="M4956" i="1"/>
  <c r="R4956" i="1"/>
  <c r="K4957" i="1"/>
  <c r="L4957" i="1"/>
  <c r="M4957" i="1"/>
  <c r="R4957" i="1"/>
  <c r="K4958" i="1"/>
  <c r="L4958" i="1"/>
  <c r="M4958" i="1"/>
  <c r="R4958" i="1"/>
  <c r="K4961" i="1"/>
  <c r="L4961" i="1"/>
  <c r="M4961" i="1"/>
  <c r="R4961" i="1"/>
  <c r="K4962" i="1"/>
  <c r="L4962" i="1"/>
  <c r="M4962" i="1"/>
  <c r="R4962" i="1"/>
  <c r="K4964" i="1"/>
  <c r="L4964" i="1"/>
  <c r="M4964" i="1"/>
  <c r="R4964" i="1"/>
  <c r="K4965" i="1"/>
  <c r="L4965" i="1"/>
  <c r="M4965" i="1"/>
  <c r="R4965" i="1"/>
  <c r="K4966" i="1"/>
  <c r="L4966" i="1"/>
  <c r="M4966" i="1"/>
  <c r="R4966" i="1"/>
  <c r="K4967" i="1"/>
  <c r="L4967" i="1"/>
  <c r="M4967" i="1"/>
  <c r="R4967" i="1"/>
  <c r="K4970" i="1"/>
  <c r="L4970" i="1"/>
  <c r="M4970" i="1"/>
  <c r="R4970" i="1"/>
  <c r="K4971" i="1"/>
  <c r="L4971" i="1"/>
  <c r="M4971" i="1"/>
  <c r="R4971" i="1"/>
  <c r="K4972" i="1"/>
  <c r="L4972" i="1"/>
  <c r="M4972" i="1"/>
  <c r="R4972" i="1"/>
  <c r="K4973" i="1"/>
  <c r="L4973" i="1"/>
  <c r="M4973" i="1"/>
  <c r="R4973" i="1"/>
  <c r="K4974" i="1"/>
  <c r="L4974" i="1"/>
  <c r="M4974" i="1"/>
  <c r="R4974" i="1"/>
  <c r="K4976" i="1"/>
  <c r="L4976" i="1"/>
  <c r="M4976" i="1"/>
  <c r="R4976" i="1"/>
  <c r="K4977" i="1"/>
  <c r="L4977" i="1"/>
  <c r="M4977" i="1"/>
  <c r="R4977" i="1"/>
  <c r="K4978" i="1"/>
  <c r="L4978" i="1"/>
  <c r="M4978" i="1"/>
  <c r="R4978" i="1"/>
  <c r="K4979" i="1"/>
  <c r="L4979" i="1"/>
  <c r="M4979" i="1"/>
  <c r="R4979" i="1"/>
  <c r="K4981" i="1"/>
  <c r="L4981" i="1"/>
  <c r="M4981" i="1"/>
  <c r="R4981" i="1"/>
  <c r="K4982" i="1"/>
  <c r="L4982" i="1"/>
  <c r="M4982" i="1"/>
  <c r="R4982" i="1"/>
  <c r="K4983" i="1"/>
  <c r="L4983" i="1"/>
  <c r="M4983" i="1"/>
  <c r="R4983" i="1"/>
  <c r="K4984" i="1"/>
  <c r="L4984" i="1"/>
  <c r="M4984" i="1"/>
  <c r="R4984" i="1"/>
  <c r="K4986" i="1"/>
  <c r="L4986" i="1"/>
  <c r="M4986" i="1"/>
  <c r="R4986" i="1"/>
  <c r="K4987" i="1"/>
  <c r="L4987" i="1"/>
  <c r="M4987" i="1"/>
  <c r="R4987" i="1"/>
  <c r="K4988" i="1"/>
  <c r="L4988" i="1"/>
  <c r="M4988" i="1"/>
  <c r="R4988" i="1"/>
  <c r="K4989" i="1"/>
  <c r="L4989" i="1"/>
  <c r="M4989" i="1"/>
  <c r="R4989" i="1"/>
  <c r="K4990" i="1"/>
  <c r="L4990" i="1"/>
  <c r="M4990" i="1"/>
  <c r="R4990" i="1"/>
  <c r="K4991" i="1"/>
  <c r="L4991" i="1"/>
  <c r="M4991" i="1"/>
  <c r="R4991" i="1"/>
  <c r="K4992" i="1"/>
  <c r="L4992" i="1"/>
  <c r="M4992" i="1"/>
  <c r="R4992" i="1"/>
  <c r="K4993" i="1"/>
  <c r="L4993" i="1"/>
  <c r="M4993" i="1"/>
  <c r="R4993" i="1"/>
  <c r="K4994" i="1"/>
  <c r="L4994" i="1"/>
  <c r="M4994" i="1"/>
  <c r="R4994" i="1"/>
  <c r="K4995" i="1"/>
  <c r="L4995" i="1"/>
  <c r="M4995" i="1"/>
  <c r="R4995" i="1"/>
  <c r="K4997" i="1"/>
  <c r="L4997" i="1"/>
  <c r="M4997" i="1"/>
  <c r="K4998" i="1"/>
  <c r="L4998" i="1"/>
  <c r="M4998" i="1"/>
  <c r="K4999" i="1"/>
  <c r="L4999" i="1"/>
  <c r="M4999" i="1"/>
  <c r="R4999" i="1"/>
  <c r="K5000" i="1"/>
  <c r="L5000" i="1"/>
  <c r="M5000" i="1"/>
  <c r="R5000" i="1"/>
  <c r="K5001" i="1"/>
  <c r="K5002" i="1"/>
  <c r="K5003" i="1"/>
  <c r="L5003" i="1"/>
  <c r="M5003" i="1"/>
  <c r="R5003" i="1"/>
  <c r="K5004" i="1"/>
  <c r="L5004" i="1"/>
  <c r="M5004" i="1"/>
  <c r="R5004" i="1"/>
  <c r="K5005" i="1"/>
  <c r="L5005" i="1"/>
  <c r="M5005" i="1"/>
  <c r="R5005" i="1"/>
  <c r="K5006" i="1"/>
  <c r="L5006" i="1"/>
  <c r="M5006" i="1"/>
  <c r="R5006" i="1"/>
  <c r="K5007" i="1"/>
  <c r="L5007" i="1"/>
  <c r="M5007" i="1"/>
  <c r="R5007" i="1"/>
  <c r="K5008" i="1"/>
  <c r="L5008" i="1"/>
  <c r="M5008" i="1"/>
  <c r="R5008" i="1"/>
  <c r="K5009" i="1"/>
  <c r="L5009" i="1"/>
  <c r="M5009" i="1"/>
  <c r="R5009" i="1"/>
  <c r="K5010" i="1"/>
  <c r="L5010" i="1"/>
  <c r="M5010" i="1"/>
  <c r="R5010" i="1"/>
  <c r="K5011" i="1"/>
  <c r="L5011" i="1"/>
  <c r="M5011" i="1"/>
  <c r="K5012" i="1"/>
  <c r="L5012" i="1"/>
  <c r="M5012" i="1"/>
  <c r="K5013" i="1"/>
  <c r="L5013" i="1"/>
  <c r="M5013" i="1"/>
  <c r="R5013" i="1"/>
  <c r="K5014" i="1"/>
  <c r="L5014" i="1"/>
  <c r="M5014" i="1"/>
  <c r="R5014" i="1"/>
  <c r="K5015" i="1"/>
  <c r="L5015" i="1"/>
  <c r="M5015" i="1"/>
  <c r="K5016" i="1"/>
  <c r="L5016" i="1"/>
  <c r="M5016" i="1"/>
  <c r="K5017" i="1"/>
  <c r="L5017" i="1"/>
  <c r="M5017" i="1"/>
  <c r="R5017" i="1"/>
  <c r="K5018" i="1"/>
  <c r="L5018" i="1"/>
  <c r="M5018" i="1"/>
  <c r="R5018" i="1"/>
  <c r="K5019" i="1"/>
  <c r="L5019" i="1"/>
  <c r="M5019" i="1"/>
  <c r="R5019" i="1"/>
  <c r="K5020" i="1"/>
  <c r="L5020" i="1"/>
  <c r="M5020" i="1"/>
  <c r="R5020" i="1"/>
  <c r="K5021" i="1"/>
  <c r="L5021" i="1"/>
  <c r="M5021" i="1"/>
  <c r="R5021" i="1"/>
  <c r="K5022" i="1"/>
  <c r="L5022" i="1"/>
  <c r="M5022" i="1"/>
  <c r="R5022" i="1"/>
  <c r="K5024" i="1"/>
  <c r="L5024" i="1"/>
  <c r="M5024" i="1"/>
  <c r="R5024" i="1"/>
  <c r="K5025" i="1"/>
  <c r="L5025" i="1"/>
  <c r="M5025" i="1"/>
  <c r="R5025" i="1"/>
  <c r="K5026" i="1"/>
  <c r="L5026" i="1"/>
  <c r="M5026" i="1"/>
  <c r="R5026" i="1"/>
  <c r="K5027" i="1"/>
  <c r="L5027" i="1"/>
  <c r="M5027" i="1"/>
  <c r="R5027" i="1"/>
  <c r="K5028" i="1"/>
  <c r="L5028" i="1"/>
  <c r="M5028" i="1"/>
  <c r="R5028" i="1"/>
  <c r="K5031" i="1"/>
  <c r="K5032" i="1"/>
  <c r="K5033" i="1"/>
  <c r="L5033" i="1"/>
  <c r="M5033" i="1"/>
  <c r="R5033" i="1"/>
  <c r="K5034" i="1"/>
  <c r="L5034" i="1"/>
  <c r="M5034" i="1"/>
  <c r="R5034" i="1"/>
  <c r="K5035" i="1"/>
  <c r="L5035" i="1"/>
  <c r="M5035" i="1"/>
  <c r="R5035" i="1"/>
  <c r="K5036" i="1"/>
  <c r="L5036" i="1"/>
  <c r="M5036" i="1"/>
  <c r="R5036" i="1"/>
  <c r="K5037" i="1"/>
  <c r="L5037" i="1"/>
  <c r="M5037" i="1"/>
  <c r="R5037" i="1"/>
  <c r="K5038" i="1"/>
  <c r="L5038" i="1"/>
  <c r="M5038" i="1"/>
  <c r="R5038" i="1"/>
  <c r="K5039" i="1"/>
  <c r="L5039" i="1"/>
  <c r="M5039" i="1"/>
  <c r="R5039" i="1"/>
  <c r="K5040" i="1"/>
  <c r="L5040" i="1"/>
  <c r="M5040" i="1"/>
  <c r="R5040" i="1"/>
  <c r="K5041" i="1"/>
  <c r="L5041" i="1"/>
  <c r="M5041" i="1"/>
  <c r="R5041" i="1"/>
  <c r="K5042" i="1"/>
  <c r="L5042" i="1"/>
  <c r="M5042" i="1"/>
  <c r="R5042" i="1"/>
  <c r="K5044" i="1"/>
  <c r="L5044" i="1"/>
  <c r="M5044" i="1"/>
  <c r="R5044" i="1"/>
  <c r="K5045" i="1"/>
  <c r="L5045" i="1"/>
  <c r="M5045" i="1"/>
  <c r="R5045" i="1"/>
  <c r="K5046" i="1"/>
  <c r="L5046" i="1"/>
  <c r="M5046" i="1"/>
  <c r="R5046" i="1"/>
  <c r="K5047" i="1"/>
  <c r="L5047" i="1"/>
  <c r="M5047" i="1"/>
  <c r="R5047" i="1"/>
  <c r="K5048" i="1"/>
  <c r="L5048" i="1"/>
  <c r="M5048" i="1"/>
  <c r="R5048" i="1"/>
  <c r="K5049" i="1"/>
  <c r="L5049" i="1"/>
  <c r="M5049" i="1"/>
  <c r="R5049" i="1"/>
  <c r="K5050" i="1"/>
  <c r="L5050" i="1"/>
  <c r="M5050" i="1"/>
  <c r="R5050" i="1"/>
  <c r="K5051" i="1"/>
  <c r="L5051" i="1"/>
  <c r="M5051" i="1"/>
  <c r="R5051" i="1"/>
  <c r="K5052" i="1"/>
  <c r="L5052" i="1"/>
  <c r="M5052" i="1"/>
  <c r="R5052" i="1"/>
  <c r="K5053" i="1"/>
  <c r="L5053" i="1"/>
  <c r="M5053" i="1"/>
  <c r="R5053" i="1"/>
  <c r="K5054" i="1"/>
  <c r="L5054" i="1"/>
  <c r="M5054" i="1"/>
  <c r="R5054" i="1"/>
  <c r="K5056" i="1"/>
  <c r="L5056" i="1"/>
  <c r="M5056" i="1"/>
  <c r="R5056" i="1"/>
  <c r="K5057" i="1"/>
  <c r="L5057" i="1"/>
  <c r="M5057" i="1"/>
  <c r="R5057" i="1"/>
  <c r="K5058" i="1"/>
  <c r="L5058" i="1"/>
  <c r="M5058" i="1"/>
  <c r="R5058" i="1"/>
  <c r="K5059" i="1"/>
  <c r="L5059" i="1"/>
  <c r="M5059" i="1"/>
  <c r="R5059" i="1"/>
  <c r="K5061" i="1"/>
  <c r="L5061" i="1"/>
  <c r="M5061" i="1"/>
  <c r="R5061" i="1"/>
  <c r="K5062" i="1"/>
  <c r="L5062" i="1"/>
  <c r="M5062" i="1"/>
  <c r="R5062" i="1"/>
  <c r="K5063" i="1"/>
  <c r="L5063" i="1"/>
  <c r="M5063" i="1"/>
  <c r="R5063" i="1"/>
  <c r="K5064" i="1"/>
  <c r="L5064" i="1"/>
  <c r="M5064" i="1"/>
  <c r="R5064" i="1"/>
  <c r="K5065" i="1"/>
  <c r="L5065" i="1"/>
  <c r="M5065" i="1"/>
  <c r="R5065" i="1"/>
  <c r="K5066" i="1"/>
  <c r="L5066" i="1"/>
  <c r="M5066" i="1"/>
  <c r="R5066" i="1"/>
  <c r="K5067" i="1"/>
  <c r="L5067" i="1"/>
  <c r="M5067" i="1"/>
  <c r="R5067" i="1"/>
  <c r="K5068" i="1"/>
  <c r="L5068" i="1"/>
  <c r="M5068" i="1"/>
  <c r="R5068" i="1"/>
  <c r="K5069" i="1"/>
  <c r="L5069" i="1"/>
  <c r="M5069" i="1"/>
  <c r="R5069" i="1"/>
  <c r="K5070" i="1"/>
  <c r="L5070" i="1"/>
  <c r="M5070" i="1"/>
  <c r="R5070" i="1"/>
  <c r="K5072" i="1"/>
  <c r="L5072" i="1"/>
  <c r="M5072" i="1"/>
  <c r="R5072" i="1"/>
  <c r="K5073" i="1"/>
  <c r="L5073" i="1"/>
  <c r="M5073" i="1"/>
  <c r="R5073" i="1"/>
  <c r="K5074" i="1"/>
  <c r="L5074" i="1"/>
  <c r="M5074" i="1"/>
  <c r="R5074" i="1"/>
  <c r="K5075" i="1"/>
  <c r="L5075" i="1"/>
  <c r="M5075" i="1"/>
  <c r="R5075" i="1"/>
  <c r="K5076" i="1"/>
  <c r="L5076" i="1"/>
  <c r="M5076" i="1"/>
  <c r="R5076" i="1"/>
  <c r="K5077" i="1"/>
  <c r="L5077" i="1"/>
  <c r="M5077" i="1"/>
  <c r="R5077" i="1"/>
  <c r="K5079" i="1"/>
  <c r="L5079" i="1"/>
  <c r="M5079" i="1"/>
  <c r="R5079" i="1"/>
  <c r="K5080" i="1"/>
  <c r="L5080" i="1"/>
  <c r="M5080" i="1"/>
  <c r="R5080" i="1"/>
  <c r="K5081" i="1"/>
  <c r="L5081" i="1"/>
  <c r="M5081" i="1"/>
  <c r="R5081" i="1"/>
  <c r="K5082" i="1"/>
  <c r="L5082" i="1"/>
  <c r="M5082" i="1"/>
  <c r="R5082" i="1"/>
  <c r="K5083" i="1"/>
  <c r="L5083" i="1"/>
  <c r="M5083" i="1"/>
  <c r="R5083" i="1"/>
  <c r="K5084" i="1"/>
  <c r="L5084" i="1"/>
  <c r="M5084" i="1"/>
  <c r="R5084" i="1"/>
  <c r="K5085" i="1"/>
  <c r="L5085" i="1"/>
  <c r="M5085" i="1"/>
  <c r="R5085" i="1"/>
  <c r="K5086" i="1"/>
  <c r="L5086" i="1"/>
  <c r="M5086" i="1"/>
  <c r="R5086" i="1"/>
  <c r="K5087" i="1"/>
  <c r="L5087" i="1"/>
  <c r="M5087" i="1"/>
  <c r="R5087" i="1"/>
  <c r="K5088" i="1"/>
  <c r="L5088" i="1"/>
  <c r="M5088" i="1"/>
  <c r="R5088" i="1"/>
  <c r="K5089" i="1"/>
  <c r="L5089" i="1"/>
  <c r="M5089" i="1"/>
  <c r="R5089" i="1"/>
  <c r="K5090" i="1"/>
  <c r="L5090" i="1"/>
  <c r="M5090" i="1"/>
  <c r="R5090" i="1"/>
  <c r="K5091" i="1"/>
  <c r="L5091" i="1"/>
  <c r="M5091" i="1"/>
  <c r="R5091" i="1"/>
  <c r="K5092" i="1"/>
  <c r="L5092" i="1"/>
  <c r="M5092" i="1"/>
  <c r="R5092" i="1"/>
  <c r="K5093" i="1"/>
  <c r="L5093" i="1"/>
  <c r="M5093" i="1"/>
  <c r="R5093" i="1"/>
  <c r="K5094" i="1"/>
  <c r="L5094" i="1"/>
  <c r="M5094" i="1"/>
  <c r="R5094" i="1"/>
  <c r="K5095" i="1"/>
  <c r="L5095" i="1"/>
  <c r="M5095" i="1"/>
  <c r="R5095" i="1"/>
  <c r="K5096" i="1"/>
  <c r="L5096" i="1"/>
  <c r="M5096" i="1"/>
  <c r="R5096" i="1"/>
  <c r="K5097" i="1"/>
  <c r="L5097" i="1"/>
  <c r="M5097" i="1"/>
  <c r="R5097" i="1"/>
  <c r="K5098" i="1"/>
  <c r="L5098" i="1"/>
  <c r="M5098" i="1"/>
  <c r="R5098" i="1"/>
  <c r="K5100" i="1"/>
  <c r="L5100" i="1"/>
  <c r="M5100" i="1"/>
  <c r="R5100" i="1"/>
  <c r="K5101" i="1"/>
  <c r="L5101" i="1"/>
  <c r="M5101" i="1"/>
  <c r="R5101" i="1"/>
  <c r="K5102" i="1"/>
  <c r="L5102" i="1"/>
  <c r="M5102" i="1"/>
  <c r="R5102" i="1"/>
  <c r="K5103" i="1"/>
  <c r="L5103" i="1"/>
  <c r="M5103" i="1"/>
  <c r="R5103" i="1"/>
  <c r="K5104" i="1"/>
  <c r="L5104" i="1"/>
  <c r="M5104" i="1"/>
  <c r="R5104" i="1"/>
  <c r="K5105" i="1"/>
  <c r="L5105" i="1"/>
  <c r="M5105" i="1"/>
  <c r="R5105" i="1"/>
  <c r="K5106" i="1"/>
  <c r="L5106" i="1"/>
  <c r="M5106" i="1"/>
  <c r="R5106" i="1"/>
  <c r="K5107" i="1"/>
  <c r="L5107" i="1"/>
  <c r="M5107" i="1"/>
  <c r="R5107" i="1"/>
  <c r="K5108" i="1"/>
  <c r="L5108" i="1"/>
  <c r="M5108" i="1"/>
  <c r="R5108" i="1"/>
  <c r="K5109" i="1"/>
  <c r="L5109" i="1"/>
  <c r="M5109" i="1"/>
  <c r="R5109" i="1"/>
  <c r="K5110" i="1"/>
  <c r="L5110" i="1"/>
  <c r="M5110" i="1"/>
  <c r="R5110" i="1"/>
  <c r="K5111" i="1"/>
  <c r="L5111" i="1"/>
  <c r="M5111" i="1"/>
  <c r="R5111" i="1"/>
  <c r="K5112" i="1"/>
  <c r="L5112" i="1"/>
  <c r="M5112" i="1"/>
  <c r="R5112" i="1"/>
  <c r="K5113" i="1"/>
  <c r="L5113" i="1"/>
  <c r="M5113" i="1"/>
  <c r="R5113" i="1"/>
  <c r="K5114" i="1"/>
  <c r="L5114" i="1"/>
  <c r="M5114" i="1"/>
  <c r="R5114" i="1"/>
  <c r="K5116" i="1"/>
  <c r="L5116" i="1"/>
  <c r="M5116" i="1"/>
  <c r="R5116" i="1"/>
  <c r="K5117" i="1"/>
  <c r="L5117" i="1"/>
  <c r="M5117" i="1"/>
  <c r="R5117" i="1"/>
  <c r="K5119" i="1"/>
  <c r="L5119" i="1"/>
  <c r="M5119" i="1"/>
  <c r="R5119" i="1"/>
  <c r="K5120" i="1"/>
  <c r="L5120" i="1"/>
  <c r="M5120" i="1"/>
  <c r="R5120" i="1"/>
  <c r="K5122" i="1"/>
  <c r="L5122" i="1"/>
  <c r="M5122" i="1"/>
  <c r="R5122" i="1"/>
  <c r="K5123" i="1"/>
  <c r="L5123" i="1"/>
  <c r="M5123" i="1"/>
  <c r="R5123" i="1"/>
  <c r="K5124" i="1"/>
  <c r="L5124" i="1"/>
  <c r="M5124" i="1"/>
  <c r="R5124" i="1"/>
  <c r="K5125" i="1"/>
  <c r="L5125" i="1"/>
  <c r="M5125" i="1"/>
  <c r="K5126" i="1"/>
  <c r="L5126" i="1"/>
  <c r="M5126" i="1"/>
  <c r="K5127" i="1"/>
  <c r="L5127" i="1"/>
  <c r="M5127" i="1"/>
  <c r="K5128" i="1"/>
  <c r="L5128" i="1"/>
  <c r="M5128" i="1"/>
  <c r="K5129" i="1"/>
  <c r="L5129" i="1"/>
  <c r="M5129" i="1"/>
  <c r="K5130" i="1"/>
  <c r="L5130" i="1"/>
  <c r="M5130" i="1"/>
  <c r="K5131" i="1"/>
  <c r="L5131" i="1"/>
  <c r="M5131" i="1"/>
  <c r="K5132" i="1"/>
  <c r="L5132" i="1"/>
  <c r="M5132" i="1"/>
  <c r="K5133" i="1"/>
  <c r="L5133" i="1"/>
  <c r="M5133" i="1"/>
  <c r="R5133" i="1"/>
  <c r="K5134" i="1"/>
  <c r="L5134" i="1"/>
  <c r="M5134" i="1"/>
  <c r="R5134" i="1"/>
  <c r="K5135" i="1"/>
  <c r="L5135" i="1"/>
  <c r="M5135" i="1"/>
  <c r="R5135" i="1"/>
  <c r="K5136" i="1"/>
  <c r="L5136" i="1"/>
  <c r="M5136" i="1"/>
  <c r="R5136" i="1"/>
  <c r="K5137" i="1"/>
  <c r="L5137" i="1"/>
  <c r="M5137" i="1"/>
  <c r="R5137" i="1"/>
  <c r="K5139" i="1"/>
  <c r="L5139" i="1"/>
  <c r="M5139" i="1"/>
  <c r="R5139" i="1"/>
  <c r="K5140" i="1"/>
  <c r="L5140" i="1"/>
  <c r="M5140" i="1"/>
  <c r="R5140" i="1"/>
  <c r="K5141" i="1"/>
  <c r="L5141" i="1"/>
  <c r="M5141" i="1"/>
  <c r="R5141" i="1"/>
  <c r="K5142" i="1"/>
  <c r="L5142" i="1"/>
  <c r="M5142" i="1"/>
  <c r="R5142" i="1"/>
  <c r="K5143" i="1"/>
  <c r="L5143" i="1"/>
  <c r="M5143" i="1"/>
  <c r="R5143" i="1"/>
  <c r="K5144" i="1"/>
  <c r="L5144" i="1"/>
  <c r="M5144" i="1"/>
  <c r="R5144" i="1"/>
  <c r="K5145" i="1"/>
  <c r="L5145" i="1"/>
  <c r="M5145" i="1"/>
  <c r="R5145" i="1"/>
  <c r="K5146" i="1"/>
  <c r="L5146" i="1"/>
  <c r="M5146" i="1"/>
  <c r="R5146" i="1"/>
  <c r="K5147" i="1"/>
  <c r="L5147" i="1"/>
  <c r="M5147" i="1"/>
  <c r="R5147" i="1"/>
  <c r="K5148" i="1"/>
  <c r="L5148" i="1"/>
  <c r="M5148" i="1"/>
  <c r="R5148" i="1"/>
  <c r="K5149" i="1"/>
  <c r="L5149" i="1"/>
  <c r="M5149" i="1"/>
  <c r="R5149" i="1"/>
  <c r="K5150" i="1"/>
  <c r="L5150" i="1"/>
  <c r="M5150" i="1"/>
  <c r="R5150" i="1"/>
  <c r="K5151" i="1"/>
  <c r="L5151" i="1"/>
  <c r="M5151" i="1"/>
  <c r="R5151" i="1"/>
  <c r="K5152" i="1"/>
  <c r="L5152" i="1"/>
  <c r="M5152" i="1"/>
  <c r="R5152" i="1"/>
  <c r="K5153" i="1"/>
  <c r="L5153" i="1"/>
  <c r="M5153" i="1"/>
  <c r="R5153" i="1"/>
  <c r="K5154" i="1"/>
  <c r="L5154" i="1"/>
  <c r="M5154" i="1"/>
  <c r="R5154" i="1"/>
  <c r="K5155" i="1"/>
  <c r="L5155" i="1"/>
  <c r="M5155" i="1"/>
  <c r="R5155" i="1"/>
  <c r="K5156" i="1"/>
  <c r="L5156" i="1"/>
  <c r="M5156" i="1"/>
  <c r="R5156" i="1"/>
  <c r="K5158" i="1"/>
  <c r="L5158" i="1"/>
  <c r="M5158" i="1"/>
  <c r="R5158" i="1"/>
  <c r="K5159" i="1"/>
  <c r="L5159" i="1"/>
  <c r="M5159" i="1"/>
  <c r="R5159" i="1"/>
  <c r="K5160" i="1"/>
  <c r="L5160" i="1"/>
  <c r="M5160" i="1"/>
  <c r="R5160" i="1"/>
  <c r="K5161" i="1"/>
  <c r="L5161" i="1"/>
  <c r="M5161" i="1"/>
  <c r="R5161" i="1"/>
  <c r="K5162" i="1"/>
  <c r="L5162" i="1"/>
  <c r="M5162" i="1"/>
  <c r="R5162" i="1"/>
  <c r="K5163" i="1"/>
  <c r="L5163" i="1"/>
  <c r="M5163" i="1"/>
  <c r="R5163" i="1"/>
  <c r="K5164" i="1"/>
  <c r="L5164" i="1"/>
  <c r="M5164" i="1"/>
  <c r="R5164" i="1"/>
  <c r="K5166" i="1"/>
  <c r="L5166" i="1"/>
  <c r="M5166" i="1"/>
  <c r="R5166" i="1"/>
  <c r="K5169" i="1"/>
  <c r="L5169" i="1"/>
  <c r="M5169" i="1"/>
  <c r="R5169" i="1"/>
  <c r="K5171" i="1"/>
  <c r="L5171" i="1"/>
  <c r="M5171" i="1"/>
  <c r="R5171" i="1"/>
  <c r="K5172" i="1"/>
  <c r="L5172" i="1"/>
  <c r="M5172" i="1"/>
  <c r="R5172" i="1"/>
  <c r="K5174" i="1"/>
  <c r="L5174" i="1"/>
  <c r="M5174" i="1"/>
  <c r="R5174" i="1"/>
  <c r="K5175" i="1"/>
  <c r="L5175" i="1"/>
  <c r="M5175" i="1"/>
  <c r="R5175" i="1"/>
  <c r="K5177" i="1"/>
  <c r="L5177" i="1"/>
  <c r="M5177" i="1"/>
  <c r="R5177" i="1"/>
  <c r="K5178" i="1"/>
  <c r="L5178" i="1"/>
  <c r="M5178" i="1"/>
  <c r="R5178" i="1"/>
  <c r="K5180" i="1"/>
  <c r="L5180" i="1"/>
  <c r="M5180" i="1"/>
  <c r="R5180" i="1"/>
  <c r="K5181" i="1"/>
  <c r="L5181" i="1"/>
  <c r="M5181" i="1"/>
  <c r="R5181" i="1"/>
  <c r="K5182" i="1"/>
  <c r="L5182" i="1"/>
  <c r="M5182" i="1"/>
  <c r="R5182" i="1"/>
  <c r="K5183" i="1"/>
  <c r="L5183" i="1"/>
  <c r="M5183" i="1"/>
  <c r="R5183" i="1"/>
  <c r="K5184" i="1"/>
  <c r="L5184" i="1"/>
  <c r="M5184" i="1"/>
  <c r="R5184" i="1"/>
  <c r="K5185" i="1"/>
  <c r="L5185" i="1"/>
  <c r="M5185" i="1"/>
  <c r="R5185" i="1"/>
  <c r="K5186" i="1"/>
  <c r="L5186" i="1"/>
  <c r="M5186" i="1"/>
  <c r="R5186" i="1"/>
  <c r="K5187" i="1"/>
  <c r="L5187" i="1"/>
  <c r="M5187" i="1"/>
  <c r="R5187" i="1"/>
  <c r="K5188" i="1"/>
  <c r="L5188" i="1"/>
  <c r="M5188" i="1"/>
  <c r="R5188" i="1"/>
  <c r="K5189" i="1"/>
  <c r="L5189" i="1"/>
  <c r="M5189" i="1"/>
  <c r="R5189" i="1"/>
  <c r="K5190" i="1"/>
  <c r="L5190" i="1"/>
  <c r="M5190" i="1"/>
  <c r="R5190" i="1"/>
  <c r="K5191" i="1"/>
  <c r="L5191" i="1"/>
  <c r="M5191" i="1"/>
  <c r="R5191" i="1"/>
  <c r="K5192" i="1"/>
  <c r="L5192" i="1"/>
  <c r="M5192" i="1"/>
  <c r="R5192" i="1"/>
  <c r="K5193" i="1"/>
  <c r="L5193" i="1"/>
  <c r="M5193" i="1"/>
  <c r="R5193" i="1"/>
  <c r="K5194" i="1"/>
  <c r="L5194" i="1"/>
  <c r="M5194" i="1"/>
  <c r="R5194" i="1"/>
  <c r="K5195" i="1"/>
  <c r="L5195" i="1"/>
  <c r="M5195" i="1"/>
  <c r="R5195" i="1"/>
  <c r="K5196" i="1"/>
  <c r="L5196" i="1"/>
  <c r="M5196" i="1"/>
  <c r="R5196" i="1"/>
  <c r="K5197" i="1"/>
  <c r="L5197" i="1"/>
  <c r="M5197" i="1"/>
  <c r="R5197" i="1"/>
  <c r="K5198" i="1"/>
  <c r="L5198" i="1"/>
  <c r="M5198" i="1"/>
  <c r="R5198" i="1"/>
  <c r="K5200" i="1"/>
  <c r="L5200" i="1"/>
  <c r="M5200" i="1"/>
  <c r="R5200" i="1"/>
  <c r="K5201" i="1"/>
  <c r="L5201" i="1"/>
  <c r="M5201" i="1"/>
  <c r="R5201" i="1"/>
  <c r="K5202" i="1"/>
  <c r="L5202" i="1"/>
  <c r="M5202" i="1"/>
  <c r="R5202" i="1"/>
  <c r="K5203" i="1"/>
  <c r="L5203" i="1"/>
  <c r="M5203" i="1"/>
  <c r="R5203" i="1"/>
  <c r="K5204" i="1"/>
  <c r="L5204" i="1"/>
  <c r="M5204" i="1"/>
  <c r="R5204" i="1"/>
  <c r="K5205" i="1"/>
  <c r="L5205" i="1"/>
  <c r="M5205" i="1"/>
  <c r="R5205" i="1"/>
  <c r="K5206" i="1"/>
  <c r="L5206" i="1"/>
  <c r="M5206" i="1"/>
  <c r="R5206" i="1"/>
  <c r="K5207" i="1"/>
  <c r="L5207" i="1"/>
  <c r="M5207" i="1"/>
  <c r="R5207" i="1"/>
  <c r="K5208" i="1"/>
  <c r="L5208" i="1"/>
  <c r="M5208" i="1"/>
  <c r="R5208" i="1"/>
  <c r="K5209" i="1"/>
  <c r="L5209" i="1"/>
  <c r="M5209" i="1"/>
  <c r="R5209" i="1"/>
  <c r="K5210" i="1"/>
  <c r="L5210" i="1"/>
  <c r="M5210" i="1"/>
  <c r="R5210" i="1"/>
  <c r="K5211" i="1"/>
  <c r="L5211" i="1"/>
  <c r="M5211" i="1"/>
  <c r="R5211" i="1"/>
  <c r="K5212" i="1"/>
  <c r="L5212" i="1"/>
  <c r="M5212" i="1"/>
  <c r="R5212" i="1"/>
  <c r="K5213" i="1"/>
  <c r="L5213" i="1"/>
  <c r="M5213" i="1"/>
  <c r="R5213" i="1"/>
  <c r="K5214" i="1"/>
  <c r="L5214" i="1"/>
  <c r="M5214" i="1"/>
  <c r="R5214" i="1"/>
  <c r="K5215" i="1"/>
  <c r="L5215" i="1"/>
  <c r="M5215" i="1"/>
  <c r="R5215" i="1"/>
  <c r="K5216" i="1"/>
  <c r="L5216" i="1"/>
  <c r="M5216" i="1"/>
  <c r="R5216" i="1"/>
  <c r="K5217" i="1"/>
  <c r="L5217" i="1"/>
  <c r="M5217" i="1"/>
  <c r="R5217" i="1"/>
  <c r="K5218" i="1"/>
  <c r="L5218" i="1"/>
  <c r="M5218" i="1"/>
  <c r="R5218" i="1"/>
  <c r="K5220" i="1"/>
  <c r="L5220" i="1"/>
  <c r="M5220" i="1"/>
  <c r="R5220" i="1"/>
  <c r="K5221" i="1"/>
  <c r="L5221" i="1"/>
  <c r="M5221" i="1"/>
  <c r="R5221" i="1"/>
  <c r="K5225" i="1"/>
  <c r="L5225" i="1"/>
  <c r="M5225" i="1"/>
  <c r="R5225" i="1"/>
  <c r="K5226" i="1"/>
  <c r="L5226" i="1"/>
  <c r="M5226" i="1"/>
  <c r="R5226" i="1"/>
  <c r="K5227" i="1"/>
  <c r="L5227" i="1"/>
  <c r="M5227" i="1"/>
  <c r="R5227" i="1"/>
  <c r="K5228" i="1"/>
  <c r="L5228" i="1"/>
  <c r="M5228" i="1"/>
  <c r="R5228" i="1"/>
  <c r="K5229" i="1"/>
  <c r="L5229" i="1"/>
  <c r="M5229" i="1"/>
  <c r="R5229" i="1"/>
  <c r="K5230" i="1"/>
  <c r="L5230" i="1"/>
  <c r="M5230" i="1"/>
  <c r="R5230" i="1"/>
  <c r="K5231" i="1"/>
  <c r="L5231" i="1"/>
  <c r="M5231" i="1"/>
  <c r="R5231" i="1"/>
  <c r="K5232" i="1"/>
  <c r="L5232" i="1"/>
  <c r="M5232" i="1"/>
  <c r="R5232" i="1"/>
  <c r="K5234" i="1"/>
  <c r="L5234" i="1"/>
  <c r="M5234" i="1"/>
  <c r="R5234" i="1"/>
  <c r="K5235" i="1"/>
  <c r="L5235" i="1"/>
  <c r="M5235" i="1"/>
  <c r="R5235" i="1"/>
  <c r="K5236" i="1"/>
  <c r="L5236" i="1"/>
  <c r="M5236" i="1"/>
  <c r="R5236" i="1"/>
  <c r="K5237" i="1"/>
  <c r="L5237" i="1"/>
  <c r="M5237" i="1"/>
  <c r="R5237" i="1"/>
  <c r="K5238" i="1"/>
  <c r="L5238" i="1"/>
  <c r="M5238" i="1"/>
  <c r="R5238" i="1"/>
  <c r="K5239" i="1"/>
  <c r="L5239" i="1"/>
  <c r="M5239" i="1"/>
  <c r="R5239" i="1"/>
  <c r="K5240" i="1"/>
  <c r="L5240" i="1"/>
  <c r="M5240" i="1"/>
  <c r="R5240" i="1"/>
  <c r="K5241" i="1"/>
  <c r="L5241" i="1"/>
  <c r="M5241" i="1"/>
  <c r="R5241" i="1"/>
  <c r="K5243" i="1"/>
  <c r="L5243" i="1"/>
  <c r="M5243" i="1"/>
  <c r="K5244" i="1"/>
  <c r="K5245" i="1"/>
  <c r="L5245" i="1"/>
  <c r="M5245" i="1"/>
  <c r="K5246" i="1"/>
  <c r="L5246" i="1"/>
  <c r="M5246" i="1"/>
  <c r="K5247" i="1"/>
  <c r="K5248" i="1"/>
  <c r="K5249" i="1"/>
  <c r="L5249" i="1"/>
  <c r="M5249" i="1"/>
  <c r="K5250" i="1"/>
  <c r="L5250" i="1"/>
  <c r="M5250" i="1"/>
  <c r="K5251" i="1"/>
  <c r="L5251" i="1"/>
  <c r="M5251" i="1"/>
  <c r="K5252" i="1"/>
  <c r="L5252" i="1"/>
  <c r="M5252" i="1"/>
  <c r="K5254" i="1"/>
  <c r="L5254" i="1"/>
  <c r="M5254" i="1"/>
  <c r="K5255" i="1"/>
  <c r="L5255" i="1"/>
  <c r="M5255" i="1"/>
  <c r="K5256" i="1"/>
  <c r="L5256" i="1"/>
  <c r="M5256" i="1"/>
  <c r="K5257" i="1"/>
  <c r="L5257" i="1"/>
  <c r="M5257" i="1"/>
  <c r="K5258" i="1"/>
  <c r="L5258" i="1"/>
  <c r="M5258" i="1"/>
  <c r="R5258" i="1"/>
  <c r="K5259" i="1"/>
  <c r="L5259" i="1"/>
  <c r="M5259" i="1"/>
  <c r="R5259" i="1"/>
  <c r="K5260" i="1"/>
  <c r="L5260" i="1"/>
  <c r="M5260" i="1"/>
  <c r="R5260" i="1"/>
  <c r="K5261" i="1"/>
  <c r="L5261" i="1"/>
  <c r="M5261" i="1"/>
  <c r="R5261" i="1"/>
  <c r="K5262" i="1"/>
  <c r="L5262" i="1"/>
  <c r="M5262" i="1"/>
  <c r="R5262" i="1"/>
  <c r="K5263" i="1"/>
  <c r="L5263" i="1"/>
  <c r="M5263" i="1"/>
  <c r="R5263" i="1"/>
  <c r="K5264" i="1"/>
  <c r="L5264" i="1"/>
  <c r="M5264" i="1"/>
  <c r="R5264" i="1"/>
  <c r="K5265" i="1"/>
  <c r="L5265" i="1"/>
  <c r="M5265" i="1"/>
  <c r="R5265" i="1"/>
  <c r="K5266" i="1"/>
  <c r="L5266" i="1"/>
  <c r="M5266" i="1"/>
  <c r="R5266" i="1"/>
  <c r="K5267" i="1"/>
  <c r="L5267" i="1"/>
  <c r="M5267" i="1"/>
  <c r="R5267" i="1"/>
  <c r="K5268" i="1"/>
  <c r="L5268" i="1"/>
  <c r="M5268" i="1"/>
  <c r="R5268" i="1"/>
  <c r="K5269" i="1"/>
  <c r="L5269" i="1"/>
  <c r="M5269" i="1"/>
  <c r="R5269" i="1"/>
  <c r="K5270" i="1"/>
  <c r="L5270" i="1"/>
  <c r="M5270" i="1"/>
  <c r="R5270" i="1"/>
  <c r="K5271" i="1"/>
  <c r="L5271" i="1"/>
  <c r="M5271" i="1"/>
  <c r="R5271" i="1"/>
  <c r="K5272" i="1"/>
  <c r="L5272" i="1"/>
  <c r="M5272" i="1"/>
  <c r="R5272" i="1"/>
  <c r="K5273" i="1"/>
  <c r="L5273" i="1"/>
  <c r="M5273" i="1"/>
  <c r="R5273" i="1"/>
  <c r="K5274" i="1"/>
  <c r="L5274" i="1"/>
  <c r="M5274" i="1"/>
  <c r="R5274" i="1"/>
  <c r="K5275" i="1"/>
  <c r="L5275" i="1"/>
  <c r="M5275" i="1"/>
  <c r="R5275" i="1"/>
  <c r="K5276" i="1"/>
  <c r="L5276" i="1"/>
  <c r="M5276" i="1"/>
  <c r="R5276" i="1"/>
  <c r="K5277" i="1"/>
  <c r="L5277" i="1"/>
  <c r="M5277" i="1"/>
  <c r="R5277" i="1"/>
  <c r="K5278" i="1"/>
  <c r="L5278" i="1"/>
  <c r="M5278" i="1"/>
  <c r="R5278" i="1"/>
  <c r="K5279" i="1"/>
  <c r="L5279" i="1"/>
  <c r="M5279" i="1"/>
  <c r="R5279" i="1"/>
  <c r="K5280" i="1"/>
  <c r="L5280" i="1"/>
  <c r="M5280" i="1"/>
  <c r="R5280" i="1"/>
  <c r="K5281" i="1"/>
  <c r="L5281" i="1"/>
  <c r="M5281" i="1"/>
  <c r="R5281" i="1"/>
  <c r="K5282" i="1"/>
  <c r="L5282" i="1"/>
  <c r="M5282" i="1"/>
  <c r="R5282" i="1"/>
  <c r="K5283" i="1"/>
  <c r="L5283" i="1"/>
  <c r="M5283" i="1"/>
  <c r="R5283" i="1"/>
  <c r="K5285" i="1"/>
  <c r="L5285" i="1"/>
  <c r="M5285" i="1"/>
  <c r="R5285" i="1"/>
  <c r="K5286" i="1"/>
  <c r="L5286" i="1"/>
  <c r="M5286" i="1"/>
  <c r="R5286" i="1"/>
  <c r="K5287" i="1"/>
  <c r="L5287" i="1"/>
  <c r="M5287" i="1"/>
  <c r="R5287" i="1"/>
  <c r="K5288" i="1"/>
  <c r="L5288" i="1"/>
  <c r="M5288" i="1"/>
  <c r="R5288" i="1"/>
  <c r="K5289" i="1"/>
  <c r="L5289" i="1"/>
  <c r="M5289" i="1"/>
  <c r="R5289" i="1"/>
  <c r="K5290" i="1"/>
  <c r="L5290" i="1"/>
  <c r="M5290" i="1"/>
  <c r="R5290" i="1"/>
  <c r="K5292" i="1"/>
  <c r="L5292" i="1"/>
  <c r="M5292" i="1"/>
  <c r="R5292" i="1"/>
  <c r="K5293" i="1"/>
  <c r="L5293" i="1"/>
  <c r="M5293" i="1"/>
  <c r="R5293" i="1"/>
  <c r="K5294" i="1"/>
  <c r="L5294" i="1"/>
  <c r="M5294" i="1"/>
  <c r="R5294" i="1"/>
  <c r="K5295" i="1"/>
  <c r="L5295" i="1"/>
  <c r="M5295" i="1"/>
  <c r="R5295" i="1"/>
  <c r="K5296" i="1"/>
  <c r="L5296" i="1"/>
  <c r="M5296" i="1"/>
  <c r="R5296" i="1"/>
  <c r="K5297" i="1"/>
  <c r="L5297" i="1"/>
  <c r="M5297" i="1"/>
  <c r="R5297" i="1"/>
  <c r="K5298" i="1"/>
  <c r="L5298" i="1"/>
  <c r="M5298" i="1"/>
  <c r="R5298" i="1"/>
  <c r="K5299" i="1"/>
  <c r="L5299" i="1"/>
  <c r="M5299" i="1"/>
  <c r="R5299" i="1"/>
  <c r="K5300" i="1"/>
  <c r="L5300" i="1"/>
  <c r="M5300" i="1"/>
  <c r="R5300" i="1"/>
  <c r="K5301" i="1"/>
  <c r="L5301" i="1"/>
  <c r="M5301" i="1"/>
  <c r="R5301" i="1"/>
  <c r="K5302" i="1"/>
  <c r="L5302" i="1"/>
  <c r="M5302" i="1"/>
  <c r="R5302" i="1"/>
  <c r="K5303" i="1"/>
  <c r="L5303" i="1"/>
  <c r="M5303" i="1"/>
  <c r="R5303" i="1"/>
  <c r="K5304" i="1"/>
  <c r="L5304" i="1"/>
  <c r="M5304" i="1"/>
  <c r="R5304" i="1"/>
  <c r="K5305" i="1"/>
  <c r="L5305" i="1"/>
  <c r="M5305" i="1"/>
  <c r="R5305" i="1"/>
  <c r="K5306" i="1"/>
  <c r="L5306" i="1"/>
  <c r="M5306" i="1"/>
  <c r="R5306" i="1"/>
  <c r="K5307" i="1"/>
  <c r="L5307" i="1"/>
  <c r="M5307" i="1"/>
  <c r="R5307" i="1"/>
  <c r="K5308" i="1"/>
  <c r="L5308" i="1"/>
  <c r="M5308" i="1"/>
  <c r="R5308" i="1"/>
  <c r="K5309" i="1"/>
  <c r="L5309" i="1"/>
  <c r="M5309" i="1"/>
  <c r="R5309" i="1"/>
  <c r="K5310" i="1"/>
  <c r="L5310" i="1"/>
  <c r="M5310" i="1"/>
  <c r="K5311" i="1"/>
  <c r="L5311" i="1"/>
  <c r="M5311" i="1"/>
  <c r="K5312" i="1"/>
  <c r="L5312" i="1"/>
  <c r="M5312" i="1"/>
  <c r="K5313" i="1"/>
  <c r="L5313" i="1"/>
  <c r="M5313" i="1"/>
  <c r="K5314" i="1"/>
  <c r="L5314" i="1"/>
  <c r="M5314" i="1"/>
  <c r="K5315" i="1"/>
  <c r="L5315" i="1"/>
  <c r="M5315" i="1"/>
  <c r="K5316" i="1"/>
  <c r="L5316" i="1"/>
  <c r="M5316" i="1"/>
  <c r="K5317" i="1"/>
  <c r="L5317" i="1"/>
  <c r="M5317" i="1"/>
  <c r="K5318" i="1"/>
  <c r="L5318" i="1"/>
  <c r="M5318" i="1"/>
  <c r="K5319" i="1"/>
  <c r="L5319" i="1"/>
  <c r="M5319" i="1"/>
  <c r="K5320" i="1"/>
  <c r="L5320" i="1"/>
  <c r="M5320" i="1"/>
  <c r="R5320" i="1"/>
  <c r="K5321" i="1"/>
  <c r="L5321" i="1"/>
  <c r="M5321" i="1"/>
  <c r="R5321" i="1"/>
  <c r="K5322" i="1"/>
  <c r="L5322" i="1"/>
  <c r="M5322" i="1"/>
  <c r="R5322" i="1"/>
  <c r="K5323" i="1"/>
  <c r="L5323" i="1"/>
  <c r="M5323" i="1"/>
  <c r="R5323" i="1"/>
  <c r="K5324" i="1"/>
  <c r="L5324" i="1"/>
  <c r="M5324" i="1"/>
  <c r="K5325" i="1"/>
  <c r="L5325" i="1"/>
  <c r="M5325" i="1"/>
  <c r="K5326" i="1"/>
  <c r="L5326" i="1"/>
  <c r="M5326" i="1"/>
  <c r="R5326" i="1"/>
  <c r="K5327" i="1"/>
  <c r="L5327" i="1"/>
  <c r="M5327" i="1"/>
  <c r="R5327" i="1"/>
  <c r="K5328" i="1"/>
  <c r="L5328" i="1"/>
  <c r="M5328" i="1"/>
  <c r="R5328" i="1"/>
  <c r="K5329" i="1"/>
  <c r="L5329" i="1"/>
  <c r="M5329" i="1"/>
  <c r="R5329" i="1"/>
  <c r="K5330" i="1"/>
  <c r="L5330" i="1"/>
  <c r="M5330" i="1"/>
  <c r="R5330" i="1"/>
  <c r="K5331" i="1"/>
  <c r="L5331" i="1"/>
  <c r="M5331" i="1"/>
  <c r="R5331" i="1"/>
  <c r="K5332" i="1"/>
  <c r="L5332" i="1"/>
  <c r="M5332" i="1"/>
  <c r="K5333" i="1"/>
  <c r="L5333" i="1"/>
  <c r="M5333" i="1"/>
  <c r="K5334" i="1"/>
  <c r="L5334" i="1"/>
  <c r="M5334" i="1"/>
  <c r="R5334" i="1"/>
  <c r="K5335" i="1"/>
  <c r="L5335" i="1"/>
  <c r="M5335" i="1"/>
  <c r="R5335" i="1"/>
  <c r="K5336" i="1"/>
  <c r="L5336" i="1"/>
  <c r="M5336" i="1"/>
  <c r="R5336" i="1"/>
  <c r="K5337" i="1"/>
  <c r="L5337" i="1"/>
  <c r="M5337" i="1"/>
  <c r="R5337" i="1"/>
  <c r="K5338" i="1"/>
  <c r="L5338" i="1"/>
  <c r="M5338" i="1"/>
  <c r="R5338" i="1"/>
  <c r="K5339" i="1"/>
  <c r="L5339" i="1"/>
  <c r="M5339" i="1"/>
  <c r="R5339" i="1"/>
  <c r="K5341" i="1"/>
  <c r="L5341" i="1"/>
  <c r="M5341" i="1"/>
  <c r="R5341" i="1"/>
  <c r="K5342" i="1"/>
  <c r="L5342" i="1"/>
  <c r="M5342" i="1"/>
  <c r="R5342" i="1"/>
  <c r="K5343" i="1"/>
  <c r="L5343" i="1"/>
  <c r="M5343" i="1"/>
  <c r="R5343" i="1"/>
  <c r="K5344" i="1"/>
  <c r="L5344" i="1"/>
  <c r="M5344" i="1"/>
  <c r="R5344" i="1"/>
  <c r="K5345" i="1"/>
  <c r="L5345" i="1"/>
  <c r="M5345" i="1"/>
  <c r="R5345" i="1"/>
  <c r="K5346" i="1"/>
  <c r="L5346" i="1"/>
  <c r="M5346" i="1"/>
  <c r="R5346" i="1"/>
  <c r="K5348" i="1"/>
  <c r="L5348" i="1"/>
  <c r="M5348" i="1"/>
  <c r="R5348" i="1"/>
  <c r="K5349" i="1"/>
  <c r="L5349" i="1"/>
  <c r="M5349" i="1"/>
  <c r="R5349" i="1"/>
  <c r="K5350" i="1"/>
  <c r="L5350" i="1"/>
  <c r="M5350" i="1"/>
  <c r="R5350" i="1"/>
  <c r="K5351" i="1"/>
  <c r="L5351" i="1"/>
  <c r="M5351" i="1"/>
  <c r="R5351" i="1"/>
  <c r="K5352" i="1"/>
  <c r="L5352" i="1"/>
  <c r="M5352" i="1"/>
  <c r="R5352" i="1"/>
  <c r="K5353" i="1"/>
  <c r="L5353" i="1"/>
  <c r="M5353" i="1"/>
  <c r="R5353" i="1"/>
  <c r="K5354" i="1"/>
  <c r="L5354" i="1"/>
  <c r="M5354" i="1"/>
  <c r="R5354" i="1"/>
  <c r="K5355" i="1"/>
  <c r="L5355" i="1"/>
  <c r="M5355" i="1"/>
  <c r="R5355" i="1"/>
  <c r="K5356" i="1"/>
  <c r="L5356" i="1"/>
  <c r="M5356" i="1"/>
  <c r="R5356" i="1"/>
  <c r="K5357" i="1"/>
  <c r="L5357" i="1"/>
  <c r="M5357" i="1"/>
  <c r="R5357" i="1"/>
  <c r="K5358" i="1"/>
  <c r="L5358" i="1"/>
  <c r="M5358" i="1"/>
  <c r="R5358" i="1"/>
  <c r="K5359" i="1"/>
  <c r="L5359" i="1"/>
  <c r="M5359" i="1"/>
  <c r="R5359" i="1"/>
  <c r="K5360" i="1"/>
  <c r="L5360" i="1"/>
  <c r="M5360" i="1"/>
  <c r="R5360" i="1"/>
  <c r="K5361" i="1"/>
  <c r="L5361" i="1"/>
  <c r="M5361" i="1"/>
  <c r="R5361" i="1"/>
  <c r="K5362" i="1"/>
  <c r="L5362" i="1"/>
  <c r="M5362" i="1"/>
  <c r="R5362" i="1"/>
  <c r="K5363" i="1"/>
  <c r="L5363" i="1"/>
  <c r="M5363" i="1"/>
  <c r="R5363" i="1"/>
  <c r="K5364" i="1"/>
  <c r="L5364" i="1"/>
  <c r="M5364" i="1"/>
  <c r="R5364" i="1"/>
  <c r="K5365" i="1"/>
  <c r="L5365" i="1"/>
  <c r="M5365" i="1"/>
  <c r="R5365" i="1"/>
  <c r="K5366" i="1"/>
  <c r="L5366" i="1"/>
  <c r="M5366" i="1"/>
  <c r="R5366" i="1"/>
  <c r="K5367" i="1"/>
  <c r="L5367" i="1"/>
  <c r="M5367" i="1"/>
  <c r="R5367" i="1"/>
  <c r="K5368" i="1"/>
  <c r="L5368" i="1"/>
  <c r="M5368" i="1"/>
  <c r="R5368" i="1"/>
  <c r="K5369" i="1"/>
  <c r="L5369" i="1"/>
  <c r="M5369" i="1"/>
  <c r="R5369" i="1"/>
  <c r="K5370" i="1"/>
  <c r="L5370" i="1"/>
  <c r="M5370" i="1"/>
  <c r="K5371" i="1"/>
  <c r="L5371" i="1"/>
  <c r="M5371" i="1"/>
  <c r="K5374" i="1"/>
  <c r="L5374" i="1"/>
  <c r="M5374" i="1"/>
  <c r="K5375" i="1"/>
  <c r="L5375" i="1"/>
  <c r="M5375" i="1"/>
  <c r="K5376" i="1"/>
  <c r="L5376" i="1"/>
  <c r="M5376" i="1"/>
  <c r="R5376" i="1"/>
  <c r="K5377" i="1"/>
  <c r="L5377" i="1"/>
  <c r="M5377" i="1"/>
  <c r="R5377" i="1"/>
  <c r="K5378" i="1"/>
  <c r="L5378" i="1"/>
  <c r="M5378" i="1"/>
  <c r="R5378" i="1"/>
  <c r="K5379" i="1"/>
  <c r="L5379" i="1"/>
  <c r="M5379" i="1"/>
  <c r="R5379" i="1"/>
  <c r="K5380" i="1"/>
  <c r="L5380" i="1"/>
  <c r="M5380" i="1"/>
  <c r="R5380" i="1"/>
  <c r="K5381" i="1"/>
  <c r="L5381" i="1"/>
  <c r="M5381" i="1"/>
  <c r="R5381" i="1"/>
  <c r="K5382" i="1"/>
  <c r="L5382" i="1"/>
  <c r="M5382" i="1"/>
  <c r="R5382" i="1"/>
  <c r="K5383" i="1"/>
  <c r="L5383" i="1"/>
  <c r="M5383" i="1"/>
  <c r="R5383" i="1"/>
  <c r="K5384" i="1"/>
  <c r="L5384" i="1"/>
  <c r="M5384" i="1"/>
  <c r="R5384" i="1"/>
  <c r="K5385" i="1"/>
  <c r="L5385" i="1"/>
  <c r="M5385" i="1"/>
  <c r="R5385" i="1"/>
  <c r="K5386" i="1"/>
  <c r="L5386" i="1"/>
  <c r="M5386" i="1"/>
  <c r="K5387" i="1"/>
  <c r="L5387" i="1"/>
  <c r="M5387" i="1"/>
  <c r="K5389" i="1"/>
  <c r="K5390" i="1"/>
  <c r="K5391" i="1"/>
  <c r="K5392" i="1"/>
  <c r="K5393" i="1"/>
  <c r="K5394" i="1"/>
  <c r="K5395" i="1"/>
  <c r="L5395" i="1"/>
  <c r="M5395" i="1"/>
  <c r="K5396" i="1"/>
  <c r="L5396" i="1"/>
  <c r="M5396" i="1"/>
  <c r="K5397" i="1"/>
  <c r="K5398" i="1"/>
  <c r="K5399" i="1"/>
  <c r="L5399" i="1"/>
  <c r="M5399" i="1"/>
  <c r="K5400" i="1"/>
  <c r="L5400" i="1"/>
  <c r="M5400" i="1"/>
  <c r="K5402" i="1"/>
  <c r="L5402" i="1"/>
  <c r="M5402" i="1"/>
  <c r="R5402" i="1"/>
  <c r="K5403" i="1"/>
  <c r="L5403" i="1"/>
  <c r="M5403" i="1"/>
  <c r="R5403" i="1"/>
  <c r="K5404" i="1"/>
  <c r="L5404" i="1"/>
  <c r="M5404" i="1"/>
  <c r="R5404" i="1"/>
  <c r="K5405" i="1"/>
  <c r="L5405" i="1"/>
  <c r="M5405" i="1"/>
  <c r="R5405" i="1"/>
  <c r="K5406" i="1"/>
  <c r="L5406" i="1"/>
  <c r="M5406" i="1"/>
  <c r="R5406" i="1"/>
  <c r="K5407" i="1"/>
  <c r="L5407" i="1"/>
  <c r="M5407" i="1"/>
  <c r="R5407" i="1"/>
  <c r="K5408" i="1"/>
  <c r="L5408" i="1"/>
  <c r="M5408" i="1"/>
  <c r="R5408" i="1"/>
  <c r="K5409" i="1"/>
  <c r="L5409" i="1"/>
  <c r="M5409" i="1"/>
  <c r="R5409" i="1"/>
  <c r="K5410" i="1"/>
  <c r="L5410" i="1"/>
  <c r="M5410" i="1"/>
  <c r="R5410" i="1"/>
  <c r="K5411" i="1"/>
  <c r="L5411" i="1"/>
  <c r="M5411" i="1"/>
  <c r="R5411" i="1"/>
  <c r="K5412" i="1"/>
  <c r="L5412" i="1"/>
  <c r="M5412" i="1"/>
  <c r="R5412" i="1"/>
  <c r="K5413" i="1"/>
  <c r="L5413" i="1"/>
  <c r="M5413" i="1"/>
  <c r="R5413" i="1"/>
  <c r="K5414" i="1"/>
  <c r="L5414" i="1"/>
  <c r="M5414" i="1"/>
  <c r="R5414" i="1"/>
  <c r="K5415" i="1"/>
  <c r="L5415" i="1"/>
  <c r="M5415" i="1"/>
  <c r="R5415" i="1"/>
  <c r="K5416" i="1"/>
  <c r="L5416" i="1"/>
  <c r="M5416" i="1"/>
  <c r="R5416" i="1"/>
  <c r="K5417" i="1"/>
  <c r="L5417" i="1"/>
  <c r="M5417" i="1"/>
  <c r="R5417" i="1"/>
  <c r="K5418" i="1"/>
  <c r="L5418" i="1"/>
  <c r="M5418" i="1"/>
  <c r="R5418" i="1"/>
  <c r="K5419" i="1"/>
  <c r="L5419" i="1"/>
  <c r="M5419" i="1"/>
  <c r="R5419" i="1"/>
  <c r="K5420" i="1"/>
  <c r="L5420" i="1"/>
  <c r="M5420" i="1"/>
  <c r="R5420" i="1"/>
  <c r="K5421" i="1"/>
  <c r="L5421" i="1"/>
  <c r="M5421" i="1"/>
  <c r="R5421" i="1"/>
  <c r="K5423" i="1"/>
  <c r="L5423" i="1"/>
  <c r="M5423" i="1"/>
  <c r="R5423" i="1"/>
  <c r="K5424" i="1"/>
  <c r="L5424" i="1"/>
  <c r="M5424" i="1"/>
  <c r="R5424" i="1"/>
  <c r="K5426" i="1"/>
  <c r="L5426" i="1"/>
  <c r="M5426" i="1"/>
  <c r="R5426" i="1"/>
  <c r="K5427" i="1"/>
  <c r="L5427" i="1"/>
  <c r="M5427" i="1"/>
  <c r="R5427" i="1"/>
  <c r="K5428" i="1"/>
  <c r="L5428" i="1"/>
  <c r="M5428" i="1"/>
  <c r="R5428" i="1"/>
  <c r="K5429" i="1"/>
  <c r="L5429" i="1"/>
  <c r="M5429" i="1"/>
  <c r="R5429" i="1"/>
  <c r="K5430" i="1"/>
  <c r="L5430" i="1"/>
  <c r="M5430" i="1"/>
  <c r="R5430" i="1"/>
  <c r="K5431" i="1"/>
  <c r="L5431" i="1"/>
  <c r="M5431" i="1"/>
  <c r="R5431" i="1"/>
  <c r="K5432" i="1"/>
  <c r="L5432" i="1"/>
  <c r="M5432" i="1"/>
  <c r="R5432" i="1"/>
  <c r="K5433" i="1"/>
  <c r="L5433" i="1"/>
  <c r="M5433" i="1"/>
  <c r="R5433" i="1"/>
  <c r="K5434" i="1"/>
  <c r="L5434" i="1"/>
  <c r="M5434" i="1"/>
  <c r="R5434" i="1"/>
  <c r="K5435" i="1"/>
  <c r="L5435" i="1"/>
  <c r="M5435" i="1"/>
  <c r="R5435" i="1"/>
  <c r="K5436" i="1"/>
  <c r="L5436" i="1"/>
  <c r="M5436" i="1"/>
  <c r="R5436" i="1"/>
  <c r="K5437" i="1"/>
  <c r="L5437" i="1"/>
  <c r="M5437" i="1"/>
  <c r="R5437" i="1"/>
  <c r="K5438" i="1"/>
  <c r="L5438" i="1"/>
  <c r="M5438" i="1"/>
  <c r="R5438" i="1"/>
  <c r="K5439" i="1"/>
  <c r="L5439" i="1"/>
  <c r="M5439" i="1"/>
  <c r="R5439" i="1"/>
  <c r="K5440" i="1"/>
  <c r="L5440" i="1"/>
  <c r="M5440" i="1"/>
  <c r="R5440" i="1"/>
  <c r="K5441" i="1"/>
  <c r="L5441" i="1"/>
  <c r="M5441" i="1"/>
  <c r="R5441" i="1"/>
  <c r="K5444" i="1"/>
  <c r="L5444" i="1"/>
  <c r="M5444" i="1"/>
  <c r="R5444" i="1"/>
  <c r="K5445" i="1"/>
  <c r="L5445" i="1"/>
  <c r="M5445" i="1"/>
  <c r="R5445" i="1"/>
  <c r="K5446" i="1"/>
  <c r="L5446" i="1"/>
  <c r="M5446" i="1"/>
  <c r="R5446" i="1"/>
  <c r="K5447" i="1"/>
  <c r="L5447" i="1"/>
  <c r="M5447" i="1"/>
  <c r="R5447" i="1"/>
  <c r="K5448" i="1"/>
  <c r="L5448" i="1"/>
  <c r="M5448" i="1"/>
  <c r="R5448" i="1"/>
  <c r="K5449" i="1"/>
  <c r="L5449" i="1"/>
  <c r="M5449" i="1"/>
  <c r="R5449" i="1"/>
  <c r="K5453" i="1"/>
  <c r="L5453" i="1"/>
  <c r="M5453" i="1"/>
  <c r="R5453" i="1"/>
  <c r="K5454" i="1"/>
  <c r="L5454" i="1"/>
  <c r="M5454" i="1"/>
  <c r="R5454" i="1"/>
  <c r="K5455" i="1"/>
  <c r="L5455" i="1"/>
  <c r="M5455" i="1"/>
  <c r="R5455" i="1"/>
  <c r="K5456" i="1"/>
  <c r="L5456" i="1"/>
  <c r="M5456" i="1"/>
  <c r="R5456" i="1"/>
  <c r="K5459" i="1"/>
  <c r="L5459" i="1"/>
  <c r="M5459" i="1"/>
  <c r="R5459" i="1"/>
  <c r="K5460" i="1"/>
  <c r="L5460" i="1"/>
  <c r="M5460" i="1"/>
  <c r="R5460" i="1"/>
  <c r="K5461" i="1"/>
  <c r="L5461" i="1"/>
  <c r="M5461" i="1"/>
  <c r="R5461" i="1"/>
  <c r="K5462" i="1"/>
  <c r="L5462" i="1"/>
  <c r="M5462" i="1"/>
  <c r="R5462" i="1"/>
  <c r="K5463" i="1"/>
  <c r="L5463" i="1"/>
  <c r="M5463" i="1"/>
  <c r="R5463" i="1"/>
  <c r="K5464" i="1"/>
  <c r="L5464" i="1"/>
  <c r="M5464" i="1"/>
  <c r="R5464" i="1"/>
  <c r="K5465" i="1"/>
  <c r="L5465" i="1"/>
  <c r="M5465" i="1"/>
  <c r="R5465" i="1"/>
  <c r="K5466" i="1"/>
  <c r="L5466" i="1"/>
  <c r="M5466" i="1"/>
  <c r="R5466" i="1"/>
  <c r="K5467" i="1"/>
  <c r="L5467" i="1"/>
  <c r="M5467" i="1"/>
  <c r="R5467" i="1"/>
  <c r="K5468" i="1"/>
  <c r="L5468" i="1"/>
  <c r="M5468" i="1"/>
  <c r="R5468" i="1"/>
  <c r="K5469" i="1"/>
  <c r="L5469" i="1"/>
  <c r="M5469" i="1"/>
  <c r="R5469" i="1"/>
  <c r="K5470" i="1"/>
  <c r="L5470" i="1"/>
  <c r="M5470" i="1"/>
  <c r="R5470" i="1"/>
  <c r="K5471" i="1"/>
  <c r="L5471" i="1"/>
  <c r="M5471" i="1"/>
  <c r="R5471" i="1"/>
  <c r="K5472" i="1"/>
  <c r="L5472" i="1"/>
  <c r="M5472" i="1"/>
  <c r="R5472" i="1"/>
  <c r="K5473" i="1"/>
  <c r="L5473" i="1"/>
  <c r="M5473" i="1"/>
  <c r="R5473" i="1"/>
  <c r="K5474" i="1"/>
  <c r="L5474" i="1"/>
  <c r="M5474" i="1"/>
  <c r="R5474" i="1"/>
  <c r="K5475" i="1"/>
  <c r="L5475" i="1"/>
  <c r="M5475" i="1"/>
  <c r="R5475" i="1"/>
  <c r="K5476" i="1"/>
  <c r="L5476" i="1"/>
  <c r="M5476" i="1"/>
  <c r="R5476" i="1"/>
  <c r="K5477" i="1"/>
  <c r="L5477" i="1"/>
  <c r="M5477" i="1"/>
  <c r="R5477" i="1"/>
  <c r="K5478" i="1"/>
  <c r="L5478" i="1"/>
  <c r="M5478" i="1"/>
  <c r="R5478" i="1"/>
  <c r="K5479" i="1"/>
  <c r="L5479" i="1"/>
  <c r="M5479" i="1"/>
  <c r="R5479" i="1"/>
  <c r="K5480" i="1"/>
  <c r="L5480" i="1"/>
  <c r="M5480" i="1"/>
  <c r="R5480" i="1"/>
  <c r="K5481" i="1"/>
  <c r="L5481" i="1"/>
  <c r="M5481" i="1"/>
  <c r="R5481" i="1"/>
  <c r="K5482" i="1"/>
  <c r="L5482" i="1"/>
  <c r="M5482" i="1"/>
  <c r="R5482" i="1"/>
  <c r="K5483" i="1"/>
  <c r="L5483" i="1"/>
  <c r="M5483" i="1"/>
  <c r="R5483" i="1"/>
  <c r="K5484" i="1"/>
  <c r="L5484" i="1"/>
  <c r="M5484" i="1"/>
  <c r="R5484" i="1"/>
  <c r="K5485" i="1"/>
  <c r="L5485" i="1"/>
  <c r="M5485" i="1"/>
  <c r="R5485" i="1"/>
  <c r="K5486" i="1"/>
  <c r="L5486" i="1"/>
  <c r="M5486" i="1"/>
  <c r="R5486" i="1"/>
  <c r="K5487" i="1"/>
  <c r="L5487" i="1"/>
  <c r="M5487" i="1"/>
  <c r="R5487" i="1"/>
  <c r="K5488" i="1"/>
  <c r="L5488" i="1"/>
  <c r="M5488" i="1"/>
  <c r="R5488" i="1"/>
  <c r="K5489" i="1"/>
  <c r="L5489" i="1"/>
  <c r="M5489" i="1"/>
  <c r="R5489" i="1"/>
  <c r="K5490" i="1"/>
  <c r="L5490" i="1"/>
  <c r="M5490" i="1"/>
  <c r="R5490" i="1"/>
  <c r="K5492" i="1"/>
  <c r="L5492" i="1"/>
  <c r="M5492" i="1"/>
  <c r="R5492" i="1"/>
  <c r="K5493" i="1"/>
  <c r="L5493" i="1"/>
  <c r="M5493" i="1"/>
  <c r="R5493" i="1"/>
  <c r="K5496" i="1"/>
  <c r="L5496" i="1"/>
  <c r="M5496" i="1"/>
  <c r="R5496" i="1"/>
  <c r="K5497" i="1"/>
  <c r="L5497" i="1"/>
  <c r="M5497" i="1"/>
  <c r="R5497" i="1"/>
  <c r="K5498" i="1"/>
  <c r="L5498" i="1"/>
  <c r="M5498" i="1"/>
  <c r="R5498" i="1"/>
  <c r="K5499" i="1"/>
  <c r="L5499" i="1"/>
  <c r="M5499" i="1"/>
  <c r="R5499" i="1"/>
  <c r="K5500" i="1"/>
  <c r="L5500" i="1"/>
  <c r="M5500" i="1"/>
  <c r="R5500" i="1"/>
  <c r="K5501" i="1"/>
  <c r="L5501" i="1"/>
  <c r="M5501" i="1"/>
  <c r="R5501" i="1"/>
  <c r="K5504" i="1"/>
  <c r="L5504" i="1"/>
  <c r="M5504" i="1"/>
  <c r="R5504" i="1"/>
  <c r="K5505" i="1"/>
  <c r="L5505" i="1"/>
  <c r="M5505" i="1"/>
  <c r="R5505" i="1"/>
  <c r="K5506" i="1"/>
  <c r="L5506" i="1"/>
  <c r="M5506" i="1"/>
  <c r="R5506" i="1"/>
  <c r="K5507" i="1"/>
  <c r="L5507" i="1"/>
  <c r="M5507" i="1"/>
  <c r="R5507" i="1"/>
  <c r="K5509" i="1"/>
  <c r="L5509" i="1"/>
  <c r="M5509" i="1"/>
  <c r="R5509" i="1"/>
  <c r="K5510" i="1"/>
  <c r="L5510" i="1"/>
  <c r="M5510" i="1"/>
  <c r="R5510" i="1"/>
  <c r="K5512" i="1"/>
  <c r="L5512" i="1"/>
  <c r="M5512" i="1"/>
  <c r="R5512" i="1"/>
  <c r="K5513" i="1"/>
  <c r="L5513" i="1"/>
  <c r="M5513" i="1"/>
  <c r="R5513" i="1"/>
  <c r="K5514" i="1"/>
  <c r="L5514" i="1"/>
  <c r="M5514" i="1"/>
  <c r="R5514" i="1"/>
  <c r="K5515" i="1"/>
  <c r="L5515" i="1"/>
  <c r="M5515" i="1"/>
  <c r="R5515" i="1"/>
  <c r="K5516" i="1"/>
  <c r="L5516" i="1"/>
  <c r="M5516" i="1"/>
  <c r="R5516" i="1"/>
  <c r="K5520" i="1"/>
  <c r="L5520" i="1"/>
  <c r="M5520" i="1"/>
  <c r="R5520" i="1"/>
  <c r="K5521" i="1"/>
  <c r="L5521" i="1"/>
  <c r="M5521" i="1"/>
  <c r="R5521" i="1"/>
  <c r="K5522" i="1"/>
  <c r="L5522" i="1"/>
  <c r="M5522" i="1"/>
  <c r="R5522" i="1"/>
  <c r="K5523" i="1"/>
  <c r="L5523" i="1"/>
  <c r="M5523" i="1"/>
  <c r="R5523" i="1"/>
  <c r="K5524" i="1"/>
  <c r="L5524" i="1"/>
  <c r="M5524" i="1"/>
  <c r="R5524" i="1"/>
  <c r="K5525" i="1"/>
  <c r="L5525" i="1"/>
  <c r="M5525" i="1"/>
  <c r="R5525" i="1"/>
  <c r="K5526" i="1"/>
  <c r="L5526" i="1"/>
  <c r="M5526" i="1"/>
  <c r="R5526" i="1"/>
  <c r="K5527" i="1"/>
  <c r="L5527" i="1"/>
  <c r="M5527" i="1"/>
  <c r="R5527" i="1"/>
  <c r="K5528" i="1"/>
  <c r="L5528" i="1"/>
  <c r="M5528" i="1"/>
  <c r="R5528" i="1"/>
  <c r="K5529" i="1"/>
  <c r="L5529" i="1"/>
  <c r="M5529" i="1"/>
  <c r="R5529" i="1"/>
  <c r="K5530" i="1"/>
  <c r="L5530" i="1"/>
  <c r="M5530" i="1"/>
  <c r="R5530" i="1"/>
  <c r="K5531" i="1"/>
  <c r="L5531" i="1"/>
  <c r="M5531" i="1"/>
  <c r="R5531" i="1"/>
  <c r="K5532" i="1"/>
  <c r="L5532" i="1"/>
  <c r="M5532" i="1"/>
  <c r="R5532" i="1"/>
  <c r="K5533" i="1"/>
  <c r="L5533" i="1"/>
  <c r="M5533" i="1"/>
  <c r="R5533" i="1"/>
  <c r="K5534" i="1"/>
  <c r="L5534" i="1"/>
  <c r="M5534" i="1"/>
  <c r="R5534" i="1"/>
  <c r="K5535" i="1"/>
  <c r="L5535" i="1"/>
  <c r="M5535" i="1"/>
  <c r="R5535" i="1"/>
  <c r="K5536" i="1"/>
  <c r="L5536" i="1"/>
  <c r="M5536" i="1"/>
  <c r="R5536" i="1"/>
  <c r="K5540" i="1"/>
  <c r="L5540" i="1"/>
  <c r="M5540" i="1"/>
  <c r="R5540" i="1"/>
  <c r="K5541" i="1"/>
  <c r="L5541" i="1"/>
  <c r="M5541" i="1"/>
  <c r="R5541" i="1"/>
  <c r="K5542" i="1"/>
  <c r="L5542" i="1"/>
  <c r="M5542" i="1"/>
  <c r="R5542" i="1"/>
  <c r="K5543" i="1"/>
  <c r="L5543" i="1"/>
  <c r="M5543" i="1"/>
  <c r="R5543" i="1"/>
  <c r="K5544" i="1"/>
  <c r="L5544" i="1"/>
  <c r="M5544" i="1"/>
  <c r="R5544" i="1"/>
  <c r="K5545" i="1"/>
  <c r="L5545" i="1"/>
  <c r="M5545" i="1"/>
  <c r="R5545" i="1"/>
  <c r="K5546" i="1"/>
  <c r="L5546" i="1"/>
  <c r="M5546" i="1"/>
  <c r="R5546" i="1"/>
  <c r="K5547" i="1"/>
  <c r="L5547" i="1"/>
  <c r="M5547" i="1"/>
  <c r="R5547" i="1"/>
  <c r="K5548" i="1"/>
  <c r="L5548" i="1"/>
  <c r="M5548" i="1"/>
  <c r="R5548" i="1"/>
  <c r="K5549" i="1"/>
  <c r="L5549" i="1"/>
  <c r="M5549" i="1"/>
  <c r="R5549" i="1"/>
  <c r="K5550" i="1"/>
  <c r="L5550" i="1"/>
  <c r="M5550" i="1"/>
  <c r="R5550" i="1"/>
  <c r="K5551" i="1"/>
  <c r="L5551" i="1"/>
  <c r="M5551" i="1"/>
  <c r="R5551" i="1"/>
  <c r="K5552" i="1"/>
  <c r="L5552" i="1"/>
  <c r="M5552" i="1"/>
  <c r="R5552" i="1"/>
  <c r="K5553" i="1"/>
  <c r="L5553" i="1"/>
  <c r="M5553" i="1"/>
  <c r="R5553" i="1"/>
  <c r="K5554" i="1"/>
  <c r="L5554" i="1"/>
  <c r="M5554" i="1"/>
  <c r="R5554" i="1"/>
  <c r="K5555" i="1"/>
  <c r="L5555" i="1"/>
  <c r="M5555" i="1"/>
  <c r="R5555" i="1"/>
  <c r="K5556" i="1"/>
  <c r="L5556" i="1"/>
  <c r="M5556" i="1"/>
  <c r="R5556" i="1"/>
  <c r="K5557" i="1"/>
  <c r="L5557" i="1"/>
  <c r="M5557" i="1"/>
  <c r="R5557" i="1"/>
  <c r="K5559" i="1"/>
  <c r="L5559" i="1"/>
  <c r="M5559" i="1"/>
  <c r="R5559" i="1"/>
  <c r="K5560" i="1"/>
  <c r="L5560" i="1"/>
  <c r="M5560" i="1"/>
  <c r="R5560" i="1"/>
  <c r="K5561" i="1"/>
  <c r="L5561" i="1"/>
  <c r="M5561" i="1"/>
  <c r="R5561" i="1"/>
  <c r="K5562" i="1"/>
  <c r="L5562" i="1"/>
  <c r="M5562" i="1"/>
  <c r="R5562" i="1"/>
  <c r="K5563" i="1"/>
  <c r="L5563" i="1"/>
  <c r="M5563" i="1"/>
  <c r="R5563" i="1"/>
  <c r="K5564" i="1"/>
  <c r="L5564" i="1"/>
  <c r="M5564" i="1"/>
  <c r="R5564" i="1"/>
  <c r="K5565" i="1"/>
  <c r="L5565" i="1"/>
  <c r="M5565" i="1"/>
  <c r="R5565" i="1"/>
  <c r="K5566" i="1"/>
  <c r="L5566" i="1"/>
  <c r="M5566" i="1"/>
  <c r="R5566" i="1"/>
  <c r="K5567" i="1"/>
  <c r="L5567" i="1"/>
  <c r="M5567" i="1"/>
  <c r="R5567" i="1"/>
  <c r="K5568" i="1"/>
  <c r="L5568" i="1"/>
  <c r="M5568" i="1"/>
  <c r="R5568" i="1"/>
  <c r="K5569" i="1"/>
  <c r="L5569" i="1"/>
  <c r="M5569" i="1"/>
  <c r="R5569" i="1"/>
  <c r="K5570" i="1"/>
  <c r="L5570" i="1"/>
  <c r="M5570" i="1"/>
  <c r="R5570" i="1"/>
  <c r="K5571" i="1"/>
  <c r="L5571" i="1"/>
  <c r="M5571" i="1"/>
  <c r="R5571" i="1"/>
  <c r="K5572" i="1"/>
  <c r="L5572" i="1"/>
  <c r="M5572" i="1"/>
  <c r="R5572" i="1"/>
  <c r="K5573" i="1"/>
  <c r="L5573" i="1"/>
  <c r="M5573" i="1"/>
  <c r="R5573" i="1"/>
  <c r="K5574" i="1"/>
  <c r="L5574" i="1"/>
  <c r="M5574" i="1"/>
  <c r="R5574" i="1"/>
  <c r="K5575" i="1"/>
  <c r="L5575" i="1"/>
  <c r="M5575" i="1"/>
  <c r="R5575" i="1"/>
  <c r="K5577" i="1"/>
  <c r="L5577" i="1"/>
  <c r="M5577" i="1"/>
  <c r="R5577" i="1"/>
  <c r="K5578" i="1"/>
  <c r="L5578" i="1"/>
  <c r="M5578" i="1"/>
  <c r="R5578" i="1"/>
  <c r="K5579" i="1"/>
  <c r="L5579" i="1"/>
  <c r="M5579" i="1"/>
  <c r="R5579" i="1"/>
  <c r="K5580" i="1"/>
  <c r="L5580" i="1"/>
  <c r="M5580" i="1"/>
  <c r="R5580" i="1"/>
  <c r="K5583" i="1"/>
  <c r="K5584" i="1"/>
  <c r="K5585" i="1"/>
  <c r="L5585" i="1"/>
  <c r="M5585" i="1"/>
  <c r="K5586" i="1"/>
  <c r="L5586" i="1"/>
  <c r="M5586" i="1"/>
  <c r="K5587" i="1"/>
  <c r="K5588" i="1"/>
  <c r="K5589" i="1"/>
  <c r="L5589" i="1"/>
  <c r="M5589" i="1"/>
  <c r="R5589" i="1"/>
  <c r="K5590" i="1"/>
  <c r="L5590" i="1"/>
  <c r="M5590" i="1"/>
  <c r="R5590" i="1"/>
  <c r="K5591" i="1"/>
  <c r="K5592" i="1"/>
  <c r="K5593" i="1"/>
  <c r="L5593" i="1"/>
  <c r="M5593" i="1"/>
  <c r="R5593" i="1"/>
  <c r="K5594" i="1"/>
  <c r="L5594" i="1"/>
  <c r="M5594" i="1"/>
  <c r="R5594" i="1"/>
  <c r="K5595" i="1"/>
  <c r="L5595" i="1"/>
  <c r="M5595" i="1"/>
  <c r="R5595" i="1"/>
  <c r="K5596" i="1"/>
  <c r="L5596" i="1"/>
  <c r="M5596" i="1"/>
  <c r="R5596" i="1"/>
  <c r="K5598" i="1"/>
  <c r="L5598" i="1"/>
  <c r="M5598" i="1"/>
  <c r="R5598" i="1"/>
  <c r="K5599" i="1"/>
  <c r="L5599" i="1"/>
  <c r="M5599" i="1"/>
  <c r="R5599" i="1"/>
  <c r="K5600" i="1"/>
  <c r="L5600" i="1"/>
  <c r="M5600" i="1"/>
  <c r="R5600" i="1"/>
  <c r="K5601" i="1"/>
  <c r="L5601" i="1"/>
  <c r="M5601" i="1"/>
  <c r="R5601" i="1"/>
  <c r="K5602" i="1"/>
  <c r="L5602" i="1"/>
  <c r="M5602" i="1"/>
  <c r="R5602" i="1"/>
  <c r="K5603" i="1"/>
  <c r="L5603" i="1"/>
  <c r="M5603" i="1"/>
  <c r="R5603" i="1"/>
  <c r="K5605" i="1"/>
  <c r="L5605" i="1"/>
  <c r="M5605" i="1"/>
  <c r="R5605" i="1"/>
  <c r="K5606" i="1"/>
  <c r="L5606" i="1"/>
  <c r="M5606" i="1"/>
  <c r="R5606" i="1"/>
  <c r="K5607" i="1"/>
  <c r="L5607" i="1"/>
  <c r="M5607" i="1"/>
  <c r="R5607" i="1"/>
  <c r="K5608" i="1"/>
  <c r="L5608" i="1"/>
  <c r="M5608" i="1"/>
  <c r="R5608" i="1"/>
  <c r="K5609" i="1"/>
  <c r="L5609" i="1"/>
  <c r="M5609" i="1"/>
  <c r="R5609" i="1"/>
  <c r="K5610" i="1"/>
  <c r="L5610" i="1"/>
  <c r="M5610" i="1"/>
  <c r="R5610" i="1"/>
  <c r="K5611" i="1"/>
  <c r="L5611" i="1"/>
  <c r="M5611" i="1"/>
  <c r="R5611" i="1"/>
  <c r="K5612" i="1"/>
  <c r="L5612" i="1"/>
  <c r="M5612" i="1"/>
  <c r="R5612" i="1"/>
  <c r="K5613" i="1"/>
  <c r="L5613" i="1"/>
  <c r="M5613" i="1"/>
  <c r="R5613" i="1"/>
  <c r="K5614" i="1"/>
  <c r="L5614" i="1"/>
  <c r="M5614" i="1"/>
  <c r="R5614" i="1"/>
  <c r="K5615" i="1"/>
  <c r="L5615" i="1"/>
  <c r="M5615" i="1"/>
  <c r="R5615" i="1"/>
  <c r="K5616" i="1"/>
  <c r="L5616" i="1"/>
  <c r="M5616" i="1"/>
  <c r="R5616" i="1"/>
  <c r="K5617" i="1"/>
  <c r="L5617" i="1"/>
  <c r="M5617" i="1"/>
  <c r="R5617" i="1"/>
  <c r="K5618" i="1"/>
  <c r="L5618" i="1"/>
  <c r="M5618" i="1"/>
  <c r="R5618" i="1"/>
  <c r="K5619" i="1"/>
  <c r="L5619" i="1"/>
  <c r="M5619" i="1"/>
  <c r="R5619" i="1"/>
  <c r="K5620" i="1"/>
  <c r="L5620" i="1"/>
  <c r="M5620" i="1"/>
  <c r="R5620" i="1"/>
  <c r="K5621" i="1"/>
  <c r="L5621" i="1"/>
  <c r="M5621" i="1"/>
  <c r="R5621" i="1"/>
  <c r="K5624" i="1"/>
  <c r="L5624" i="1"/>
  <c r="M5624" i="1"/>
  <c r="R5624" i="1"/>
  <c r="K5625" i="1"/>
  <c r="L5625" i="1"/>
  <c r="M5625" i="1"/>
  <c r="R5625" i="1"/>
  <c r="K5627" i="1"/>
  <c r="L5627" i="1"/>
  <c r="M5627" i="1"/>
  <c r="R5627" i="1"/>
  <c r="K5628" i="1"/>
  <c r="L5628" i="1"/>
  <c r="M5628" i="1"/>
  <c r="R5628" i="1"/>
  <c r="K5629" i="1"/>
  <c r="L5629" i="1"/>
  <c r="M5629" i="1"/>
  <c r="R5629" i="1"/>
  <c r="K5630" i="1"/>
  <c r="L5630" i="1"/>
  <c r="M5630" i="1"/>
  <c r="R5630" i="1"/>
  <c r="K5631" i="1"/>
  <c r="L5631" i="1"/>
  <c r="M5631" i="1"/>
  <c r="R5631" i="1"/>
  <c r="K5632" i="1"/>
  <c r="L5632" i="1"/>
  <c r="M5632" i="1"/>
  <c r="R5632" i="1"/>
  <c r="K5633" i="1"/>
  <c r="L5633" i="1"/>
  <c r="M5633" i="1"/>
  <c r="R5633" i="1"/>
  <c r="K5634" i="1"/>
  <c r="L5634" i="1"/>
  <c r="M5634" i="1"/>
  <c r="R5634" i="1"/>
  <c r="K5635" i="1"/>
  <c r="L5635" i="1"/>
  <c r="M5635" i="1"/>
  <c r="R5635" i="1"/>
  <c r="K5636" i="1"/>
  <c r="L5636" i="1"/>
  <c r="M5636" i="1"/>
  <c r="R5636" i="1"/>
  <c r="K5637" i="1"/>
  <c r="L5637" i="1"/>
  <c r="M5637" i="1"/>
  <c r="R5637" i="1"/>
  <c r="K5638" i="1"/>
  <c r="L5638" i="1"/>
  <c r="M5638" i="1"/>
  <c r="R5638" i="1"/>
  <c r="K5639" i="1"/>
  <c r="L5639" i="1"/>
  <c r="M5639" i="1"/>
  <c r="R5639" i="1"/>
  <c r="K5640" i="1"/>
  <c r="L5640" i="1"/>
  <c r="M5640" i="1"/>
  <c r="R5640" i="1"/>
  <c r="K5641" i="1"/>
  <c r="L5641" i="1"/>
  <c r="M5641" i="1"/>
  <c r="R5641" i="1"/>
  <c r="K5642" i="1"/>
  <c r="L5642" i="1"/>
  <c r="M5642" i="1"/>
  <c r="R5642" i="1"/>
  <c r="K5643" i="1"/>
  <c r="L5643" i="1"/>
  <c r="M5643" i="1"/>
  <c r="R5643" i="1"/>
  <c r="K5644" i="1"/>
  <c r="L5644" i="1"/>
  <c r="M5644" i="1"/>
  <c r="R5644" i="1"/>
  <c r="K5646" i="1"/>
  <c r="L5646" i="1"/>
  <c r="M5646" i="1"/>
  <c r="R5646" i="1"/>
  <c r="K5647" i="1"/>
  <c r="L5647" i="1"/>
  <c r="M5647" i="1"/>
  <c r="R5647" i="1"/>
  <c r="K5651" i="1"/>
  <c r="L5651" i="1"/>
  <c r="M5651" i="1"/>
  <c r="R5651" i="1"/>
  <c r="K5652" i="1"/>
  <c r="L5652" i="1"/>
  <c r="M5652" i="1"/>
  <c r="R5652" i="1"/>
  <c r="K5655" i="1"/>
  <c r="L5655" i="1"/>
  <c r="M5655" i="1"/>
  <c r="R5655" i="1"/>
  <c r="K5656" i="1"/>
  <c r="L5656" i="1"/>
  <c r="M5656" i="1"/>
  <c r="R5656" i="1"/>
  <c r="K5657" i="1"/>
  <c r="L5657" i="1"/>
  <c r="M5657" i="1"/>
  <c r="R5657" i="1"/>
  <c r="K5658" i="1"/>
  <c r="L5658" i="1"/>
  <c r="M5658" i="1"/>
  <c r="R5658" i="1"/>
  <c r="K5659" i="1"/>
  <c r="L5659" i="1"/>
  <c r="M5659" i="1"/>
  <c r="R5659" i="1"/>
  <c r="K5660" i="1"/>
  <c r="L5660" i="1"/>
  <c r="M5660" i="1"/>
  <c r="R5660" i="1"/>
  <c r="K5661" i="1"/>
  <c r="L5661" i="1"/>
  <c r="M5661" i="1"/>
  <c r="R5661" i="1"/>
  <c r="K5662" i="1"/>
  <c r="L5662" i="1"/>
  <c r="M5662" i="1"/>
  <c r="R5662" i="1"/>
  <c r="K5663" i="1"/>
  <c r="L5663" i="1"/>
  <c r="M5663" i="1"/>
  <c r="R5663" i="1"/>
  <c r="K5666" i="1"/>
  <c r="L5666" i="1"/>
  <c r="M5666" i="1"/>
  <c r="R5666" i="1"/>
  <c r="K5667" i="1"/>
  <c r="L5667" i="1"/>
  <c r="M5667" i="1"/>
  <c r="R5667" i="1"/>
  <c r="K5668" i="1"/>
  <c r="L5668" i="1"/>
  <c r="M5668" i="1"/>
  <c r="R5668" i="1"/>
  <c r="K5669" i="1"/>
  <c r="L5669" i="1"/>
  <c r="M5669" i="1"/>
  <c r="R5669" i="1"/>
  <c r="K5670" i="1"/>
  <c r="L5670" i="1"/>
  <c r="M5670" i="1"/>
  <c r="R5670" i="1"/>
  <c r="K5671" i="1"/>
  <c r="L5671" i="1"/>
  <c r="M5671" i="1"/>
  <c r="R5671" i="1"/>
  <c r="K5672" i="1"/>
  <c r="L5672" i="1"/>
  <c r="M5672" i="1"/>
  <c r="R5672" i="1"/>
  <c r="K5673" i="1"/>
  <c r="L5673" i="1"/>
  <c r="M5673" i="1"/>
  <c r="R5673" i="1"/>
  <c r="K5675" i="1"/>
  <c r="L5675" i="1"/>
  <c r="M5675" i="1"/>
  <c r="R5675" i="1"/>
  <c r="K5676" i="1"/>
  <c r="L5676" i="1"/>
  <c r="M5676" i="1"/>
  <c r="R5676" i="1"/>
  <c r="K5680" i="1"/>
  <c r="L5680" i="1"/>
  <c r="M5680" i="1"/>
  <c r="K5681" i="1"/>
  <c r="L5681" i="1"/>
  <c r="M5681" i="1"/>
  <c r="K5682" i="1"/>
  <c r="L5682" i="1"/>
  <c r="M5682" i="1"/>
  <c r="K5683" i="1"/>
  <c r="L5683" i="1"/>
  <c r="M5683" i="1"/>
  <c r="K5684" i="1"/>
  <c r="L5684" i="1"/>
  <c r="M5684" i="1"/>
  <c r="K5685" i="1"/>
  <c r="L5685" i="1"/>
  <c r="M5685" i="1"/>
  <c r="K5686" i="1"/>
  <c r="L5686" i="1"/>
  <c r="M5686" i="1"/>
  <c r="R5686" i="1"/>
  <c r="K5687" i="1"/>
  <c r="L5687" i="1"/>
  <c r="M5687" i="1"/>
  <c r="R5687" i="1"/>
  <c r="K5688" i="1"/>
  <c r="L5688" i="1"/>
  <c r="M5688" i="1"/>
  <c r="R5688" i="1"/>
  <c r="K5689" i="1"/>
  <c r="L5689" i="1"/>
  <c r="M5689" i="1"/>
  <c r="R5689" i="1"/>
  <c r="K5690" i="1"/>
  <c r="L5690" i="1"/>
  <c r="M5690" i="1"/>
  <c r="R5690" i="1"/>
  <c r="K5691" i="1"/>
  <c r="L5691" i="1"/>
  <c r="M5691" i="1"/>
  <c r="R5691" i="1"/>
  <c r="K5692" i="1"/>
  <c r="L5692" i="1"/>
  <c r="M5692" i="1"/>
  <c r="R5692" i="1"/>
  <c r="K5693" i="1"/>
  <c r="L5693" i="1"/>
  <c r="M5693" i="1"/>
  <c r="R5693" i="1"/>
  <c r="K5695" i="1"/>
  <c r="L5695" i="1"/>
  <c r="M5695" i="1"/>
  <c r="K5696" i="1"/>
  <c r="L5696" i="1"/>
  <c r="M5696" i="1"/>
  <c r="K5697" i="1"/>
  <c r="L5697" i="1"/>
  <c r="M5697" i="1"/>
  <c r="K5698" i="1"/>
  <c r="L5698" i="1"/>
  <c r="M5698" i="1"/>
  <c r="K5699" i="1"/>
  <c r="L5699" i="1"/>
  <c r="M5699" i="1"/>
  <c r="R5699" i="1"/>
  <c r="K5700" i="1"/>
  <c r="L5700" i="1"/>
  <c r="M5700" i="1"/>
  <c r="R5700" i="1"/>
  <c r="K5701" i="1"/>
  <c r="L5701" i="1"/>
  <c r="M5701" i="1"/>
  <c r="R5701" i="1"/>
  <c r="K5702" i="1"/>
  <c r="L5702" i="1"/>
  <c r="M5702" i="1"/>
  <c r="R5702" i="1"/>
  <c r="K5703" i="1"/>
  <c r="L5703" i="1"/>
  <c r="M5703" i="1"/>
  <c r="R5703" i="1"/>
  <c r="K5704" i="1"/>
  <c r="L5704" i="1"/>
  <c r="M5704" i="1"/>
  <c r="R5704" i="1"/>
  <c r="K5705" i="1"/>
  <c r="L5705" i="1"/>
  <c r="M5705" i="1"/>
  <c r="R5705" i="1"/>
  <c r="K5706" i="1"/>
  <c r="L5706" i="1"/>
  <c r="M5706" i="1"/>
  <c r="R5706" i="1"/>
  <c r="K5707" i="1"/>
  <c r="L5707" i="1"/>
  <c r="M5707" i="1"/>
  <c r="R5707" i="1"/>
  <c r="K5708" i="1"/>
  <c r="L5708" i="1"/>
  <c r="M5708" i="1"/>
  <c r="R5708" i="1"/>
  <c r="K5709" i="1"/>
  <c r="L5709" i="1"/>
  <c r="M5709" i="1"/>
  <c r="R5709" i="1"/>
  <c r="K5710" i="1"/>
  <c r="L5710" i="1"/>
  <c r="M5710" i="1"/>
  <c r="R5710" i="1"/>
  <c r="K5711" i="1"/>
  <c r="L5711" i="1"/>
  <c r="M5711" i="1"/>
  <c r="R5711" i="1"/>
  <c r="K5712" i="1"/>
  <c r="L5712" i="1"/>
  <c r="M5712" i="1"/>
  <c r="R5712" i="1"/>
  <c r="K5713" i="1"/>
  <c r="L5713" i="1"/>
  <c r="M5713" i="1"/>
  <c r="R5713" i="1"/>
  <c r="K5714" i="1"/>
  <c r="L5714" i="1"/>
  <c r="M5714" i="1"/>
  <c r="R5714" i="1"/>
  <c r="K5715" i="1"/>
  <c r="L5715" i="1"/>
  <c r="M5715" i="1"/>
  <c r="R5715" i="1"/>
  <c r="K5716" i="1"/>
  <c r="L5716" i="1"/>
  <c r="M5716" i="1"/>
  <c r="R5716" i="1"/>
  <c r="K5718" i="1"/>
  <c r="L5718" i="1"/>
  <c r="M5718" i="1"/>
  <c r="R5718" i="1"/>
  <c r="K5719" i="1"/>
  <c r="L5719" i="1"/>
  <c r="M5719" i="1"/>
  <c r="R5719" i="1"/>
  <c r="K5720" i="1"/>
  <c r="L5720" i="1"/>
  <c r="M5720" i="1"/>
  <c r="R5720" i="1"/>
  <c r="K5722" i="1"/>
  <c r="L5722" i="1"/>
  <c r="M5722" i="1"/>
  <c r="R5722" i="1"/>
  <c r="K5723" i="1"/>
  <c r="L5723" i="1"/>
  <c r="M5723" i="1"/>
  <c r="R5723" i="1"/>
  <c r="K5724" i="1"/>
  <c r="L5724" i="1"/>
  <c r="M5724" i="1"/>
  <c r="K5726" i="1"/>
  <c r="L5726" i="1"/>
  <c r="M5726" i="1"/>
  <c r="R5726" i="1"/>
  <c r="K5728" i="1"/>
  <c r="L5728" i="1"/>
  <c r="M5728" i="1"/>
  <c r="R5728" i="1"/>
  <c r="K5729" i="1"/>
  <c r="L5729" i="1"/>
  <c r="M5729" i="1"/>
  <c r="R5729" i="1"/>
  <c r="K5730" i="1"/>
  <c r="L5730" i="1"/>
  <c r="M5730" i="1"/>
  <c r="R5730" i="1"/>
  <c r="K5731" i="1"/>
  <c r="L5731" i="1"/>
  <c r="M5731" i="1"/>
  <c r="R5731" i="1"/>
  <c r="K5732" i="1"/>
  <c r="L5732" i="1"/>
  <c r="M5732" i="1"/>
  <c r="R5732" i="1"/>
  <c r="K5734" i="1"/>
  <c r="L5734" i="1"/>
  <c r="M5734" i="1"/>
  <c r="R5734" i="1"/>
  <c r="K5735" i="1"/>
  <c r="L5735" i="1"/>
  <c r="M5735" i="1"/>
  <c r="R5735" i="1"/>
  <c r="K5736" i="1"/>
  <c r="L5736" i="1"/>
  <c r="M5736" i="1"/>
  <c r="R5736" i="1"/>
  <c r="K5737" i="1"/>
  <c r="L5737" i="1"/>
  <c r="M5737" i="1"/>
  <c r="R5737" i="1"/>
  <c r="K5738" i="1"/>
  <c r="L5738" i="1"/>
  <c r="M5738" i="1"/>
  <c r="R5738" i="1"/>
  <c r="K5739" i="1"/>
  <c r="L5739" i="1"/>
  <c r="M5739" i="1"/>
  <c r="R5739" i="1"/>
  <c r="K5740" i="1"/>
  <c r="L5740" i="1"/>
  <c r="M5740" i="1"/>
  <c r="K5741" i="1"/>
  <c r="L5741" i="1"/>
  <c r="M5741" i="1"/>
  <c r="K5742" i="1"/>
  <c r="L5742" i="1"/>
  <c r="M5742" i="1"/>
  <c r="R5742" i="1"/>
  <c r="K5743" i="1"/>
  <c r="L5743" i="1"/>
  <c r="M5743" i="1"/>
  <c r="R5743" i="1"/>
  <c r="K5744" i="1"/>
  <c r="L5744" i="1"/>
  <c r="M5744" i="1"/>
  <c r="R5744" i="1"/>
  <c r="K5745" i="1"/>
  <c r="L5745" i="1"/>
  <c r="M5745" i="1"/>
  <c r="R5745" i="1"/>
  <c r="K5747" i="1"/>
  <c r="L5747" i="1"/>
  <c r="M5747" i="1"/>
  <c r="R5747" i="1"/>
  <c r="K5748" i="1"/>
  <c r="L5748" i="1"/>
  <c r="M5748" i="1"/>
  <c r="R5748" i="1"/>
  <c r="K5751" i="1"/>
  <c r="L5751" i="1"/>
  <c r="M5751" i="1"/>
  <c r="R5751" i="1"/>
  <c r="K5752" i="1"/>
  <c r="L5752" i="1"/>
  <c r="M5752" i="1"/>
  <c r="R5752" i="1"/>
  <c r="K5753" i="1"/>
  <c r="L5753" i="1"/>
  <c r="M5753" i="1"/>
  <c r="R5753" i="1"/>
  <c r="K5754" i="1"/>
  <c r="L5754" i="1"/>
  <c r="M5754" i="1"/>
  <c r="R5754" i="1"/>
  <c r="K5755" i="1"/>
  <c r="L5755" i="1"/>
  <c r="M5755" i="1"/>
  <c r="R5755" i="1"/>
  <c r="K5756" i="1"/>
  <c r="L5756" i="1"/>
  <c r="M5756" i="1"/>
  <c r="R5756" i="1"/>
  <c r="K5757" i="1"/>
  <c r="L5757" i="1"/>
  <c r="M5757" i="1"/>
  <c r="R5757" i="1"/>
  <c r="K5758" i="1"/>
  <c r="L5758" i="1"/>
  <c r="M5758" i="1"/>
  <c r="R5758" i="1"/>
  <c r="K5759" i="1"/>
  <c r="L5759" i="1"/>
  <c r="M5759" i="1"/>
  <c r="R5759" i="1"/>
  <c r="K5760" i="1"/>
  <c r="L5760" i="1"/>
  <c r="M5760" i="1"/>
  <c r="R5760" i="1"/>
  <c r="K5761" i="1"/>
  <c r="L5761" i="1"/>
  <c r="M5761" i="1"/>
  <c r="R5761" i="1"/>
  <c r="K5762" i="1"/>
  <c r="L5762" i="1"/>
  <c r="M5762" i="1"/>
  <c r="R5762" i="1"/>
  <c r="K5763" i="1"/>
  <c r="L5763" i="1"/>
  <c r="M5763" i="1"/>
  <c r="R5763" i="1"/>
  <c r="K5764" i="1"/>
  <c r="L5764" i="1"/>
  <c r="M5764" i="1"/>
  <c r="R5764" i="1"/>
  <c r="K5765" i="1"/>
  <c r="L5765" i="1"/>
  <c r="M5765" i="1"/>
  <c r="R5765" i="1"/>
  <c r="K5766" i="1"/>
  <c r="L5766" i="1"/>
  <c r="M5766" i="1"/>
  <c r="R5766" i="1"/>
  <c r="K5767" i="1"/>
  <c r="L5767" i="1"/>
  <c r="M5767" i="1"/>
  <c r="R5767" i="1"/>
  <c r="K5768" i="1"/>
  <c r="L5768" i="1"/>
  <c r="M5768" i="1"/>
  <c r="R5768" i="1"/>
  <c r="K5769" i="1"/>
  <c r="L5769" i="1"/>
  <c r="M5769" i="1"/>
  <c r="R5769" i="1"/>
  <c r="K5771" i="1"/>
  <c r="L5771" i="1"/>
  <c r="M5771" i="1"/>
  <c r="R5771" i="1"/>
  <c r="K5772" i="1"/>
  <c r="L5772" i="1"/>
  <c r="M5772" i="1"/>
  <c r="R5772" i="1"/>
  <c r="K5773" i="1"/>
  <c r="L5773" i="1"/>
  <c r="M5773" i="1"/>
  <c r="R5773" i="1"/>
  <c r="K5774" i="1"/>
  <c r="L5774" i="1"/>
  <c r="M5774" i="1"/>
  <c r="R5774" i="1"/>
  <c r="K5775" i="1"/>
  <c r="L5775" i="1"/>
  <c r="M5775" i="1"/>
  <c r="R5775" i="1"/>
  <c r="K5776" i="1"/>
  <c r="L5776" i="1"/>
  <c r="M5776" i="1"/>
  <c r="R5776" i="1"/>
  <c r="K5777" i="1"/>
  <c r="L5777" i="1"/>
  <c r="M5777" i="1"/>
  <c r="R5777" i="1"/>
  <c r="K5779" i="1"/>
  <c r="L5779" i="1"/>
  <c r="M5779" i="1"/>
  <c r="R5779" i="1"/>
  <c r="K5780" i="1"/>
  <c r="L5780" i="1"/>
  <c r="M5780" i="1"/>
  <c r="R5780" i="1"/>
  <c r="K5781" i="1"/>
  <c r="L5781" i="1"/>
  <c r="M5781" i="1"/>
  <c r="R5781" i="1"/>
  <c r="K5782" i="1"/>
  <c r="L5782" i="1"/>
  <c r="M5782" i="1"/>
  <c r="R5782" i="1"/>
  <c r="K5783" i="1"/>
  <c r="L5783" i="1"/>
  <c r="M5783" i="1"/>
  <c r="R5783" i="1"/>
  <c r="K5784" i="1"/>
  <c r="L5784" i="1"/>
  <c r="M5784" i="1"/>
  <c r="R5784" i="1"/>
  <c r="K5785" i="1"/>
  <c r="L5785" i="1"/>
  <c r="M5785" i="1"/>
  <c r="R5785" i="1"/>
  <c r="K5786" i="1"/>
  <c r="L5786" i="1"/>
  <c r="M5786" i="1"/>
  <c r="R5786" i="1"/>
  <c r="K5787" i="1"/>
  <c r="L5787" i="1"/>
  <c r="M5787" i="1"/>
  <c r="R5787" i="1"/>
  <c r="K5788" i="1"/>
  <c r="L5788" i="1"/>
  <c r="M5788" i="1"/>
  <c r="R5788" i="1"/>
  <c r="K5789" i="1"/>
  <c r="L5789" i="1"/>
  <c r="M5789" i="1"/>
  <c r="R5789" i="1"/>
  <c r="K5790" i="1"/>
  <c r="L5790" i="1"/>
  <c r="M5790" i="1"/>
  <c r="R5790" i="1"/>
  <c r="K5791" i="1"/>
  <c r="L5791" i="1"/>
  <c r="M5791" i="1"/>
  <c r="R5791" i="1"/>
  <c r="K5793" i="1"/>
  <c r="L5793" i="1"/>
  <c r="M5793" i="1"/>
  <c r="R5793" i="1"/>
  <c r="K5794" i="1"/>
  <c r="L5794" i="1"/>
  <c r="M5794" i="1"/>
  <c r="R5794" i="1"/>
  <c r="K5795" i="1"/>
  <c r="L5795" i="1"/>
  <c r="M5795" i="1"/>
  <c r="R5795" i="1"/>
  <c r="K5796" i="1"/>
  <c r="L5796" i="1"/>
  <c r="M5796" i="1"/>
  <c r="R5796" i="1"/>
  <c r="K5797" i="1"/>
  <c r="L5797" i="1"/>
  <c r="M5797" i="1"/>
  <c r="R5797" i="1"/>
  <c r="K5798" i="1"/>
  <c r="L5798" i="1"/>
  <c r="M5798" i="1"/>
  <c r="R5798" i="1"/>
  <c r="K5799" i="1"/>
  <c r="L5799" i="1"/>
  <c r="M5799" i="1"/>
  <c r="R5799" i="1"/>
  <c r="K5800" i="1"/>
  <c r="L5800" i="1"/>
  <c r="M5800" i="1"/>
  <c r="R5800" i="1"/>
  <c r="K5801" i="1"/>
  <c r="L5801" i="1"/>
  <c r="M5801" i="1"/>
  <c r="R5801" i="1"/>
  <c r="K5802" i="1"/>
  <c r="L5802" i="1"/>
  <c r="M5802" i="1"/>
  <c r="R5802" i="1"/>
  <c r="K5803" i="1"/>
  <c r="L5803" i="1"/>
  <c r="M5803" i="1"/>
  <c r="R5803" i="1"/>
  <c r="K5804" i="1"/>
  <c r="L5804" i="1"/>
  <c r="M5804" i="1"/>
  <c r="R5804" i="1"/>
  <c r="K5805" i="1"/>
  <c r="L5805" i="1"/>
  <c r="M5805" i="1"/>
  <c r="R5805" i="1"/>
  <c r="K5807" i="1"/>
  <c r="L5807" i="1"/>
  <c r="M5807" i="1"/>
  <c r="R5807" i="1"/>
  <c r="K5808" i="1"/>
  <c r="L5808" i="1"/>
  <c r="M5808" i="1"/>
  <c r="R5808" i="1"/>
  <c r="K5809" i="1"/>
  <c r="L5809" i="1"/>
  <c r="M5809" i="1"/>
  <c r="R5809" i="1"/>
  <c r="K5810" i="1"/>
  <c r="L5810" i="1"/>
  <c r="M5810" i="1"/>
  <c r="R5810" i="1"/>
  <c r="K5811" i="1"/>
  <c r="L5811" i="1"/>
  <c r="M5811" i="1"/>
  <c r="R5811" i="1"/>
  <c r="K5812" i="1"/>
  <c r="L5812" i="1"/>
  <c r="M5812" i="1"/>
  <c r="R5812" i="1"/>
  <c r="K5814" i="1"/>
  <c r="L5814" i="1"/>
  <c r="M5814" i="1"/>
  <c r="R5814" i="1"/>
  <c r="K5816" i="1"/>
  <c r="L5816" i="1"/>
  <c r="M5816" i="1"/>
  <c r="R5816" i="1"/>
  <c r="K5817" i="1"/>
  <c r="L5817" i="1"/>
  <c r="M5817" i="1"/>
  <c r="R5817" i="1"/>
  <c r="K5819" i="1"/>
  <c r="L5819" i="1"/>
  <c r="M5819" i="1"/>
  <c r="R5819" i="1"/>
  <c r="K5820" i="1"/>
  <c r="L5820" i="1"/>
  <c r="M5820" i="1"/>
  <c r="R5820" i="1"/>
  <c r="K5821" i="1"/>
  <c r="L5821" i="1"/>
  <c r="M5821" i="1"/>
  <c r="R5821" i="1"/>
  <c r="K5824" i="1"/>
  <c r="L5824" i="1"/>
  <c r="M5824" i="1"/>
  <c r="R5824" i="1"/>
  <c r="K5825" i="1"/>
  <c r="L5825" i="1"/>
  <c r="M5825" i="1"/>
  <c r="R5825" i="1"/>
  <c r="K5826" i="1"/>
  <c r="L5826" i="1"/>
  <c r="M5826" i="1"/>
  <c r="R5826" i="1"/>
  <c r="K5828" i="1"/>
  <c r="L5828" i="1"/>
  <c r="M5828" i="1"/>
  <c r="R5828" i="1"/>
  <c r="K5829" i="1"/>
  <c r="L5829" i="1"/>
  <c r="M5829" i="1"/>
  <c r="R5829" i="1"/>
  <c r="K5831" i="1"/>
  <c r="L5831" i="1"/>
  <c r="M5831" i="1"/>
  <c r="R5831" i="1"/>
  <c r="K5832" i="1"/>
  <c r="L5832" i="1"/>
  <c r="M5832" i="1"/>
  <c r="R5832" i="1"/>
  <c r="K5833" i="1"/>
  <c r="L5833" i="1"/>
  <c r="M5833" i="1"/>
  <c r="R5833" i="1"/>
  <c r="K5834" i="1"/>
  <c r="L5834" i="1"/>
  <c r="M5834" i="1"/>
  <c r="R5834" i="1"/>
  <c r="K5837" i="1"/>
  <c r="L5837" i="1"/>
  <c r="M5837" i="1"/>
  <c r="R5837" i="1"/>
  <c r="K5838" i="1"/>
  <c r="L5838" i="1"/>
  <c r="M5838" i="1"/>
  <c r="R5838" i="1"/>
  <c r="K5839" i="1"/>
  <c r="L5839" i="1"/>
  <c r="M5839" i="1"/>
  <c r="R5839" i="1"/>
  <c r="K5840" i="1"/>
  <c r="L5840" i="1"/>
  <c r="M5840" i="1"/>
  <c r="R5840" i="1"/>
  <c r="K5841" i="1"/>
  <c r="L5841" i="1"/>
  <c r="M5841" i="1"/>
  <c r="R5841" i="1"/>
  <c r="K5842" i="1"/>
  <c r="L5842" i="1"/>
  <c r="M5842" i="1"/>
  <c r="R5842" i="1"/>
  <c r="K5843" i="1"/>
  <c r="L5843" i="1"/>
  <c r="M5843" i="1"/>
  <c r="R5843" i="1"/>
  <c r="K5844" i="1"/>
  <c r="L5844" i="1"/>
  <c r="M5844" i="1"/>
  <c r="R5844" i="1"/>
  <c r="K5845" i="1"/>
  <c r="L5845" i="1"/>
  <c r="M5845" i="1"/>
  <c r="R5845" i="1"/>
  <c r="K5846" i="1"/>
  <c r="L5846" i="1"/>
  <c r="M5846" i="1"/>
  <c r="R5846" i="1"/>
  <c r="K5847" i="1"/>
  <c r="L5847" i="1"/>
  <c r="M5847" i="1"/>
  <c r="R5847" i="1"/>
  <c r="K5850" i="1"/>
  <c r="L5850" i="1"/>
  <c r="M5850" i="1"/>
  <c r="R5850" i="1"/>
  <c r="K5851" i="1"/>
  <c r="L5851" i="1"/>
  <c r="M5851" i="1"/>
  <c r="R5851" i="1"/>
  <c r="K5852" i="1"/>
  <c r="L5852" i="1"/>
  <c r="M5852" i="1"/>
  <c r="R5852" i="1"/>
  <c r="K5853" i="1"/>
  <c r="L5853" i="1"/>
  <c r="M5853" i="1"/>
  <c r="R5853" i="1"/>
  <c r="K5854" i="1"/>
  <c r="L5854" i="1"/>
  <c r="M5854" i="1"/>
  <c r="R5854" i="1"/>
  <c r="K5855" i="1"/>
  <c r="L5855" i="1"/>
  <c r="M5855" i="1"/>
  <c r="R5855" i="1"/>
  <c r="K5856" i="1"/>
  <c r="L5856" i="1"/>
  <c r="M5856" i="1"/>
  <c r="R5856" i="1"/>
  <c r="K5857" i="1"/>
  <c r="L5857" i="1"/>
  <c r="M5857" i="1"/>
  <c r="R5857" i="1"/>
  <c r="K5858" i="1"/>
  <c r="L5858" i="1"/>
  <c r="M5858" i="1"/>
  <c r="R5858" i="1"/>
  <c r="K5859" i="1"/>
  <c r="L5859" i="1"/>
  <c r="M5859" i="1"/>
  <c r="R5859" i="1"/>
  <c r="K5860" i="1"/>
  <c r="L5860" i="1"/>
  <c r="M5860" i="1"/>
  <c r="R5860" i="1"/>
  <c r="K5862" i="1"/>
  <c r="L5862" i="1"/>
  <c r="M5862" i="1"/>
  <c r="R5862" i="1"/>
  <c r="K5866" i="1"/>
  <c r="L5866" i="1"/>
  <c r="M5866" i="1"/>
  <c r="R5866" i="1"/>
  <c r="K5867" i="1"/>
  <c r="L5867" i="1"/>
  <c r="M5867" i="1"/>
  <c r="R5867" i="1"/>
  <c r="K5868" i="1"/>
  <c r="L5868" i="1"/>
  <c r="M5868" i="1"/>
  <c r="R5868" i="1"/>
  <c r="K5869" i="1"/>
  <c r="L5869" i="1"/>
  <c r="M5869" i="1"/>
  <c r="R5869" i="1"/>
  <c r="K5871" i="1"/>
  <c r="L5871" i="1"/>
  <c r="M5871" i="1"/>
  <c r="R5871" i="1"/>
  <c r="K5872" i="1"/>
  <c r="L5872" i="1"/>
  <c r="M5872" i="1"/>
  <c r="R5872" i="1"/>
  <c r="K5874" i="1"/>
  <c r="L5874" i="1"/>
  <c r="M5874" i="1"/>
  <c r="R5874" i="1"/>
  <c r="K5875" i="1"/>
  <c r="L5875" i="1"/>
  <c r="M5875" i="1"/>
  <c r="R5875" i="1"/>
  <c r="K5878" i="1"/>
  <c r="L5878" i="1"/>
  <c r="M5878" i="1"/>
  <c r="R5878" i="1"/>
  <c r="K5879" i="1"/>
  <c r="L5879" i="1"/>
  <c r="M5879" i="1"/>
  <c r="R5879" i="1"/>
  <c r="K5880" i="1"/>
  <c r="L5880" i="1"/>
  <c r="M5880" i="1"/>
  <c r="R5880" i="1"/>
  <c r="K5881" i="1"/>
  <c r="L5881" i="1"/>
  <c r="M5881" i="1"/>
  <c r="R5881" i="1"/>
  <c r="K5882" i="1"/>
  <c r="L5882" i="1"/>
  <c r="M5882" i="1"/>
  <c r="R5882" i="1"/>
  <c r="K5883" i="1"/>
  <c r="L5883" i="1"/>
  <c r="M5883" i="1"/>
  <c r="R5883" i="1"/>
  <c r="K5884" i="1"/>
  <c r="L5884" i="1"/>
  <c r="M5884" i="1"/>
  <c r="R5884" i="1"/>
  <c r="K5885" i="1"/>
  <c r="L5885" i="1"/>
  <c r="M5885" i="1"/>
  <c r="R5885" i="1"/>
  <c r="K5888" i="1"/>
  <c r="L5888" i="1"/>
  <c r="M5888" i="1"/>
  <c r="R5888" i="1"/>
  <c r="K5889" i="1"/>
  <c r="L5889" i="1"/>
  <c r="M5889" i="1"/>
  <c r="R5889" i="1"/>
  <c r="K5890" i="1"/>
  <c r="L5890" i="1"/>
  <c r="M5890" i="1"/>
  <c r="R5890" i="1"/>
  <c r="K5891" i="1"/>
  <c r="L5891" i="1"/>
  <c r="M5891" i="1"/>
  <c r="R5891" i="1"/>
  <c r="K5892" i="1"/>
  <c r="L5892" i="1"/>
  <c r="M5892" i="1"/>
  <c r="R5892" i="1"/>
  <c r="K5893" i="1"/>
  <c r="L5893" i="1"/>
  <c r="M5893" i="1"/>
  <c r="R5893" i="1"/>
  <c r="K5894" i="1"/>
  <c r="L5894" i="1"/>
  <c r="M5894" i="1"/>
  <c r="R5894" i="1"/>
  <c r="K5895" i="1"/>
  <c r="L5895" i="1"/>
  <c r="M5895" i="1"/>
  <c r="R5895" i="1"/>
  <c r="K5896" i="1"/>
  <c r="L5896" i="1"/>
  <c r="M5896" i="1"/>
  <c r="R5896" i="1"/>
  <c r="K5897" i="1"/>
  <c r="L5897" i="1"/>
  <c r="M5897" i="1"/>
  <c r="R5897" i="1"/>
  <c r="K5898" i="1"/>
  <c r="L5898" i="1"/>
  <c r="M5898" i="1"/>
  <c r="R5898" i="1"/>
  <c r="K5899" i="1"/>
  <c r="L5899" i="1"/>
  <c r="M5899" i="1"/>
  <c r="R5899" i="1"/>
  <c r="K5900" i="1"/>
  <c r="L5900" i="1"/>
  <c r="M5900" i="1"/>
  <c r="R5900" i="1"/>
  <c r="K5901" i="1"/>
  <c r="L5901" i="1"/>
  <c r="M5901" i="1"/>
  <c r="R5901" i="1"/>
  <c r="K5902" i="1"/>
  <c r="L5902" i="1"/>
  <c r="M5902" i="1"/>
  <c r="R5902" i="1"/>
  <c r="K5903" i="1"/>
  <c r="L5903" i="1"/>
  <c r="M5903" i="1"/>
  <c r="R5903" i="1"/>
  <c r="K5904" i="1"/>
  <c r="L5904" i="1"/>
  <c r="M5904" i="1"/>
  <c r="R5904" i="1"/>
  <c r="K5905" i="1"/>
  <c r="L5905" i="1"/>
  <c r="M5905" i="1"/>
  <c r="R5905" i="1"/>
  <c r="K5906" i="1"/>
  <c r="L5906" i="1"/>
  <c r="M5906" i="1"/>
  <c r="R5906" i="1"/>
  <c r="K5907" i="1"/>
  <c r="L5907" i="1"/>
  <c r="M5907" i="1"/>
  <c r="R5907" i="1"/>
  <c r="K5908" i="1"/>
  <c r="R5908" i="1"/>
  <c r="K5909" i="1"/>
  <c r="R5909" i="1"/>
  <c r="K5910" i="1"/>
  <c r="L5910" i="1"/>
  <c r="M5910" i="1"/>
  <c r="R5910" i="1"/>
  <c r="K5911" i="1"/>
  <c r="L5911" i="1"/>
  <c r="M5911" i="1"/>
  <c r="R5911" i="1"/>
  <c r="K5912" i="1"/>
  <c r="L5912" i="1"/>
  <c r="M5912" i="1"/>
  <c r="R5912" i="1"/>
  <c r="K5913" i="1"/>
  <c r="L5913" i="1"/>
  <c r="M5913" i="1"/>
  <c r="R5913" i="1"/>
  <c r="K5914" i="1"/>
  <c r="R5914" i="1"/>
  <c r="K5915" i="1"/>
  <c r="R5915" i="1"/>
  <c r="K5916" i="1"/>
  <c r="L5916" i="1"/>
  <c r="M5916" i="1"/>
  <c r="R5916" i="1"/>
  <c r="K5917" i="1"/>
  <c r="L5917" i="1"/>
  <c r="M5917" i="1"/>
  <c r="R5917" i="1"/>
  <c r="K5918" i="1"/>
  <c r="L5918" i="1"/>
  <c r="M5918" i="1"/>
  <c r="R5918" i="1"/>
  <c r="K5919" i="1"/>
  <c r="L5919" i="1"/>
  <c r="M5919" i="1"/>
  <c r="R5919" i="1"/>
  <c r="K5921" i="1"/>
  <c r="L5921" i="1"/>
  <c r="M5921" i="1"/>
  <c r="R5921" i="1"/>
  <c r="K5922" i="1"/>
  <c r="L5922" i="1"/>
  <c r="M5922" i="1"/>
  <c r="R5922" i="1"/>
  <c r="K5923" i="1"/>
  <c r="L5923" i="1"/>
  <c r="M5923" i="1"/>
  <c r="R5923" i="1"/>
  <c r="K5924" i="1"/>
  <c r="L5924" i="1"/>
  <c r="M5924" i="1"/>
  <c r="R5924" i="1"/>
  <c r="K5928" i="1"/>
  <c r="L5928" i="1"/>
  <c r="M5928" i="1"/>
  <c r="R5928" i="1"/>
  <c r="K5929" i="1"/>
  <c r="L5929" i="1"/>
  <c r="M5929" i="1"/>
  <c r="R5929" i="1"/>
  <c r="K5930" i="1"/>
  <c r="L5930" i="1"/>
  <c r="M5930" i="1"/>
  <c r="R5930" i="1"/>
  <c r="K5931" i="1"/>
  <c r="L5931" i="1"/>
  <c r="M5931" i="1"/>
  <c r="R5931" i="1"/>
  <c r="K5932" i="1"/>
  <c r="L5932" i="1"/>
  <c r="M5932" i="1"/>
  <c r="R5932" i="1"/>
  <c r="K5933" i="1"/>
  <c r="L5933" i="1"/>
  <c r="M5933" i="1"/>
  <c r="R5933" i="1"/>
  <c r="K5934" i="1"/>
  <c r="L5934" i="1"/>
  <c r="M5934" i="1"/>
  <c r="R5934" i="1"/>
  <c r="K5935" i="1"/>
  <c r="L5935" i="1"/>
  <c r="M5935" i="1"/>
  <c r="R5935" i="1"/>
  <c r="K5936" i="1"/>
  <c r="L5936" i="1"/>
  <c r="M5936" i="1"/>
  <c r="R5936" i="1"/>
  <c r="K5937" i="1"/>
  <c r="L5937" i="1"/>
  <c r="M5937" i="1"/>
  <c r="R5937" i="1"/>
  <c r="K5939" i="1"/>
  <c r="L5939" i="1"/>
  <c r="M5939" i="1"/>
  <c r="R5939" i="1"/>
  <c r="K5940" i="1"/>
  <c r="L5940" i="1"/>
  <c r="M5940" i="1"/>
  <c r="R5940" i="1"/>
  <c r="K5941" i="1"/>
  <c r="L5941" i="1"/>
  <c r="M5941" i="1"/>
  <c r="R5941" i="1"/>
  <c r="K5942" i="1"/>
  <c r="L5942" i="1"/>
  <c r="M5942" i="1"/>
  <c r="R5942" i="1"/>
  <c r="K5943" i="1"/>
  <c r="L5943" i="1"/>
  <c r="M5943" i="1"/>
  <c r="K5944" i="1"/>
  <c r="L5944" i="1"/>
  <c r="M5944" i="1"/>
  <c r="K5945" i="1"/>
  <c r="L5945" i="1"/>
  <c r="M5945" i="1"/>
  <c r="K5946" i="1"/>
  <c r="L5946" i="1"/>
  <c r="M5946" i="1"/>
  <c r="K5947" i="1"/>
  <c r="L5947" i="1"/>
  <c r="M5947" i="1"/>
  <c r="R5947" i="1"/>
  <c r="K5948" i="1"/>
  <c r="L5948" i="1"/>
  <c r="M5948" i="1"/>
  <c r="R5948" i="1"/>
  <c r="K5949" i="1"/>
  <c r="L5949" i="1"/>
  <c r="M5949" i="1"/>
  <c r="R5949" i="1"/>
  <c r="K5950" i="1"/>
  <c r="L5950" i="1"/>
  <c r="M5950" i="1"/>
  <c r="R5950" i="1"/>
  <c r="K5951" i="1"/>
  <c r="L5951" i="1"/>
  <c r="M5951" i="1"/>
  <c r="K5952" i="1"/>
  <c r="L5952" i="1"/>
  <c r="M5952" i="1"/>
  <c r="K5953" i="1"/>
  <c r="L5953" i="1"/>
  <c r="M5953" i="1"/>
  <c r="K5954" i="1"/>
  <c r="L5954" i="1"/>
  <c r="M5954" i="1"/>
  <c r="K5955" i="1"/>
  <c r="L5955" i="1"/>
  <c r="M5955" i="1"/>
  <c r="R5955" i="1"/>
  <c r="K5956" i="1"/>
  <c r="L5956" i="1"/>
  <c r="M5956" i="1"/>
  <c r="R5956" i="1"/>
  <c r="K5957" i="1"/>
  <c r="L5957" i="1"/>
  <c r="M5957" i="1"/>
  <c r="R5957" i="1"/>
  <c r="K5958" i="1"/>
  <c r="L5958" i="1"/>
  <c r="M5958" i="1"/>
  <c r="R5958" i="1"/>
  <c r="K5959" i="1"/>
  <c r="L5959" i="1"/>
  <c r="M5959" i="1"/>
  <c r="R5959" i="1"/>
  <c r="K5960" i="1"/>
  <c r="L5960" i="1"/>
  <c r="M5960" i="1"/>
  <c r="R5960" i="1"/>
  <c r="K5961" i="1"/>
  <c r="L5961" i="1"/>
  <c r="M5961" i="1"/>
  <c r="R5961" i="1"/>
  <c r="K5962" i="1"/>
  <c r="L5962" i="1"/>
  <c r="M5962" i="1"/>
  <c r="R5962" i="1"/>
  <c r="K5963" i="1"/>
  <c r="L5963" i="1"/>
  <c r="M5963" i="1"/>
  <c r="R5963" i="1"/>
  <c r="K5964" i="1"/>
  <c r="L5964" i="1"/>
  <c r="M5964" i="1"/>
  <c r="R5964" i="1"/>
  <c r="K5965" i="1"/>
  <c r="L5965" i="1"/>
  <c r="M5965" i="1"/>
  <c r="R5965" i="1"/>
  <c r="K5966" i="1"/>
  <c r="L5966" i="1"/>
  <c r="M5966" i="1"/>
  <c r="R5966" i="1"/>
  <c r="K5967" i="1"/>
  <c r="L5967" i="1"/>
  <c r="M5967" i="1"/>
  <c r="R5967" i="1"/>
  <c r="K5968" i="1"/>
  <c r="L5968" i="1"/>
  <c r="M5968" i="1"/>
  <c r="R5968" i="1"/>
  <c r="K5969" i="1"/>
  <c r="L5969" i="1"/>
  <c r="M5969" i="1"/>
  <c r="R5969" i="1"/>
  <c r="K5970" i="1"/>
  <c r="L5970" i="1"/>
  <c r="M5970" i="1"/>
  <c r="R5970" i="1"/>
  <c r="K5973" i="1"/>
  <c r="L5973" i="1"/>
  <c r="M5973" i="1"/>
  <c r="R5973" i="1"/>
  <c r="K5974" i="1"/>
  <c r="L5974" i="1"/>
  <c r="M5974" i="1"/>
  <c r="R5974" i="1"/>
  <c r="K5975" i="1"/>
  <c r="L5975" i="1"/>
  <c r="M5975" i="1"/>
  <c r="R5975" i="1"/>
  <c r="K5976" i="1"/>
  <c r="L5976" i="1"/>
  <c r="M5976" i="1"/>
  <c r="R5976" i="1"/>
  <c r="K5978" i="1"/>
  <c r="L5978" i="1"/>
  <c r="M5978" i="1"/>
  <c r="K5979" i="1"/>
  <c r="L5979" i="1"/>
  <c r="M5979" i="1"/>
  <c r="K5981" i="1"/>
  <c r="L5981" i="1"/>
  <c r="M5981" i="1"/>
  <c r="R5981" i="1"/>
  <c r="K5982" i="1"/>
  <c r="L5982" i="1"/>
  <c r="M5982" i="1"/>
  <c r="R5982" i="1"/>
  <c r="K5983" i="1"/>
  <c r="L5983" i="1"/>
  <c r="M5983" i="1"/>
  <c r="R5983" i="1"/>
  <c r="K5984" i="1"/>
  <c r="L5984" i="1"/>
  <c r="M5984" i="1"/>
  <c r="R5984" i="1"/>
  <c r="K5985" i="1"/>
  <c r="L5985" i="1"/>
  <c r="M5985" i="1"/>
  <c r="R5985" i="1"/>
  <c r="K5986" i="1"/>
  <c r="L5986" i="1"/>
  <c r="M5986" i="1"/>
  <c r="R5986" i="1"/>
  <c r="K5987" i="1"/>
  <c r="L5987" i="1"/>
  <c r="M5987" i="1"/>
  <c r="R5987" i="1"/>
  <c r="K5991" i="1"/>
  <c r="L5991" i="1"/>
  <c r="M5991" i="1"/>
  <c r="R5991" i="1"/>
  <c r="K5992" i="1"/>
  <c r="L5992" i="1"/>
  <c r="M5992" i="1"/>
  <c r="R5992" i="1"/>
  <c r="K5994" i="1"/>
  <c r="L5994" i="1"/>
  <c r="M5994" i="1"/>
  <c r="R5994" i="1"/>
  <c r="K5995" i="1"/>
  <c r="L5995" i="1"/>
  <c r="M5995" i="1"/>
  <c r="R5995" i="1"/>
  <c r="K5996" i="1"/>
  <c r="L5996" i="1"/>
  <c r="M5996" i="1"/>
  <c r="R5996" i="1"/>
  <c r="K5997" i="1"/>
  <c r="L5997" i="1"/>
  <c r="M5997" i="1"/>
  <c r="R5997" i="1"/>
  <c r="K5999" i="1"/>
  <c r="L5999" i="1"/>
  <c r="M5999" i="1"/>
  <c r="R5999" i="1"/>
  <c r="K6000" i="1"/>
  <c r="L6000" i="1"/>
  <c r="M6000" i="1"/>
  <c r="R6000" i="1"/>
  <c r="K6001" i="1"/>
  <c r="L6001" i="1"/>
  <c r="M6001" i="1"/>
  <c r="R6001" i="1"/>
  <c r="K6002" i="1"/>
  <c r="L6002" i="1"/>
  <c r="M6002" i="1"/>
  <c r="R6002" i="1"/>
  <c r="K6003" i="1"/>
  <c r="L6003" i="1"/>
  <c r="M6003" i="1"/>
  <c r="R6003" i="1"/>
  <c r="K6004" i="1"/>
  <c r="L6004" i="1"/>
  <c r="M6004" i="1"/>
  <c r="R6004" i="1"/>
  <c r="K6006" i="1"/>
  <c r="L6006" i="1"/>
  <c r="M6006" i="1"/>
  <c r="R6006" i="1"/>
  <c r="K6009" i="1"/>
  <c r="L6009" i="1"/>
  <c r="M6009" i="1"/>
  <c r="R6009" i="1"/>
  <c r="K6010" i="1"/>
  <c r="L6010" i="1"/>
  <c r="M6010" i="1"/>
  <c r="R6010" i="1"/>
  <c r="K6011" i="1"/>
  <c r="L6011" i="1"/>
  <c r="M6011" i="1"/>
  <c r="R6011" i="1"/>
  <c r="K6012" i="1"/>
  <c r="L6012" i="1"/>
  <c r="M6012" i="1"/>
  <c r="R6012" i="1"/>
  <c r="K6013" i="1"/>
  <c r="L6013" i="1"/>
  <c r="M6013" i="1"/>
  <c r="R6013" i="1"/>
  <c r="K6015" i="1"/>
  <c r="L6015" i="1"/>
  <c r="M6015" i="1"/>
  <c r="R6015" i="1"/>
  <c r="K6016" i="1"/>
  <c r="L6016" i="1"/>
  <c r="M6016" i="1"/>
  <c r="R6016" i="1"/>
  <c r="K6017" i="1"/>
  <c r="L6017" i="1"/>
  <c r="M6017" i="1"/>
  <c r="R6017" i="1"/>
  <c r="K6018" i="1"/>
  <c r="L6018" i="1"/>
  <c r="M6018" i="1"/>
  <c r="R6018" i="1"/>
  <c r="K6019" i="1"/>
  <c r="L6019" i="1"/>
  <c r="M6019" i="1"/>
  <c r="R6019" i="1"/>
  <c r="K6020" i="1"/>
  <c r="L6020" i="1"/>
  <c r="M6020" i="1"/>
  <c r="R6020" i="1"/>
  <c r="K6021" i="1"/>
  <c r="L6021" i="1"/>
  <c r="M6021" i="1"/>
  <c r="R6021" i="1"/>
  <c r="K6022" i="1"/>
  <c r="L6022" i="1"/>
  <c r="M6022" i="1"/>
  <c r="R6022" i="1"/>
  <c r="K6023" i="1"/>
  <c r="L6023" i="1"/>
  <c r="M6023" i="1"/>
  <c r="R6023" i="1"/>
  <c r="K6024" i="1"/>
  <c r="L6024" i="1"/>
  <c r="M6024" i="1"/>
  <c r="R6024" i="1"/>
  <c r="K6026" i="1"/>
  <c r="L6026" i="1"/>
  <c r="M6026" i="1"/>
  <c r="R6026" i="1"/>
  <c r="K6027" i="1"/>
  <c r="L6027" i="1"/>
  <c r="M6027" i="1"/>
  <c r="R6027" i="1"/>
  <c r="K6028" i="1"/>
  <c r="L6028" i="1"/>
  <c r="M6028" i="1"/>
  <c r="R6028" i="1"/>
  <c r="K6029" i="1"/>
  <c r="L6029" i="1"/>
  <c r="M6029" i="1"/>
  <c r="R6029" i="1"/>
  <c r="K6030" i="1"/>
  <c r="L6030" i="1"/>
  <c r="M6030" i="1"/>
  <c r="R6030" i="1"/>
  <c r="K6031" i="1"/>
  <c r="L6031" i="1"/>
  <c r="M6031" i="1"/>
  <c r="R6031" i="1"/>
  <c r="K6032" i="1"/>
  <c r="L6032" i="1"/>
  <c r="M6032" i="1"/>
  <c r="R6032" i="1"/>
  <c r="K6033" i="1"/>
  <c r="L6033" i="1"/>
  <c r="M6033" i="1"/>
  <c r="R6033" i="1"/>
  <c r="K6034" i="1"/>
  <c r="L6034" i="1"/>
  <c r="M6034" i="1"/>
  <c r="R6034" i="1"/>
  <c r="K6035" i="1"/>
  <c r="L6035" i="1"/>
  <c r="M6035" i="1"/>
  <c r="R6035" i="1"/>
  <c r="K6036" i="1"/>
  <c r="L6036" i="1"/>
  <c r="M6036" i="1"/>
  <c r="R6036" i="1"/>
  <c r="K6037" i="1"/>
  <c r="L6037" i="1"/>
  <c r="M6037" i="1"/>
  <c r="R6037" i="1"/>
  <c r="K6039" i="1"/>
  <c r="L6039" i="1"/>
  <c r="M6039" i="1"/>
  <c r="R6039" i="1"/>
  <c r="K6040" i="1"/>
  <c r="L6040" i="1"/>
  <c r="M6040" i="1"/>
  <c r="R6040" i="1"/>
  <c r="K6041" i="1"/>
  <c r="L6041" i="1"/>
  <c r="M6041" i="1"/>
  <c r="R6041" i="1"/>
  <c r="K6045" i="1"/>
  <c r="L6045" i="1"/>
  <c r="M6045" i="1"/>
  <c r="R6045" i="1"/>
  <c r="K6046" i="1"/>
  <c r="L6046" i="1"/>
  <c r="M6046" i="1"/>
  <c r="R6046" i="1"/>
  <c r="K6047" i="1"/>
  <c r="L6047" i="1"/>
  <c r="M6047" i="1"/>
  <c r="R6047" i="1"/>
  <c r="K6048" i="1"/>
  <c r="L6048" i="1"/>
  <c r="M6048" i="1"/>
  <c r="R6048" i="1"/>
  <c r="K6049" i="1"/>
  <c r="L6049" i="1"/>
  <c r="M6049" i="1"/>
  <c r="R6049" i="1"/>
  <c r="K6050" i="1"/>
  <c r="L6050" i="1"/>
  <c r="M6050" i="1"/>
  <c r="R6050" i="1"/>
  <c r="K6051" i="1"/>
  <c r="L6051" i="1"/>
  <c r="M6051" i="1"/>
  <c r="R6051" i="1"/>
  <c r="K6052" i="1"/>
  <c r="L6052" i="1"/>
  <c r="M6052" i="1"/>
  <c r="R6052" i="1"/>
  <c r="K6053" i="1"/>
  <c r="L6053" i="1"/>
  <c r="M6053" i="1"/>
  <c r="R6053" i="1"/>
  <c r="K6055" i="1"/>
  <c r="L6055" i="1"/>
  <c r="M6055" i="1"/>
  <c r="R6055" i="1"/>
  <c r="K6056" i="1"/>
  <c r="L6056" i="1"/>
  <c r="M6056" i="1"/>
  <c r="R6056" i="1"/>
  <c r="K6057" i="1"/>
  <c r="L6057" i="1"/>
  <c r="M6057" i="1"/>
  <c r="R6057" i="1"/>
  <c r="K6059" i="1"/>
  <c r="L6059" i="1"/>
  <c r="M6059" i="1"/>
  <c r="R6059" i="1"/>
  <c r="K6060" i="1"/>
  <c r="L6060" i="1"/>
  <c r="M6060" i="1"/>
  <c r="R6060" i="1"/>
  <c r="K6061" i="1"/>
  <c r="L6061" i="1"/>
  <c r="M6061" i="1"/>
  <c r="R6061" i="1"/>
  <c r="K6062" i="1"/>
  <c r="L6062" i="1"/>
  <c r="M6062" i="1"/>
  <c r="R6062" i="1"/>
  <c r="K6063" i="1"/>
  <c r="L6063" i="1"/>
  <c r="M6063" i="1"/>
  <c r="R6063" i="1"/>
  <c r="K6064" i="1"/>
  <c r="L6064" i="1"/>
  <c r="M6064" i="1"/>
  <c r="R6064" i="1"/>
  <c r="K6065" i="1"/>
  <c r="L6065" i="1"/>
  <c r="M6065" i="1"/>
  <c r="R6065" i="1"/>
  <c r="K6066" i="1"/>
  <c r="L6066" i="1"/>
  <c r="M6066" i="1"/>
  <c r="R6066" i="1"/>
  <c r="K6067" i="1"/>
  <c r="L6067" i="1"/>
  <c r="M6067" i="1"/>
  <c r="R6067" i="1"/>
  <c r="K6068" i="1"/>
  <c r="L6068" i="1"/>
  <c r="M6068" i="1"/>
  <c r="R6068" i="1"/>
  <c r="K6070" i="1"/>
  <c r="L6070" i="1"/>
  <c r="M6070" i="1"/>
  <c r="R6070" i="1"/>
  <c r="K6071" i="1"/>
  <c r="L6071" i="1"/>
  <c r="M6071" i="1"/>
  <c r="R6071" i="1"/>
  <c r="K6073" i="1"/>
  <c r="L6073" i="1"/>
  <c r="M6073" i="1"/>
  <c r="R6073" i="1"/>
  <c r="K6074" i="1"/>
  <c r="L6074" i="1"/>
  <c r="M6074" i="1"/>
  <c r="R6074" i="1"/>
  <c r="K6075" i="1"/>
  <c r="L6075" i="1"/>
  <c r="M6075" i="1"/>
  <c r="R6075" i="1"/>
  <c r="K6076" i="1"/>
  <c r="L6076" i="1"/>
  <c r="M6076" i="1"/>
  <c r="R6076" i="1"/>
  <c r="K6077" i="1"/>
  <c r="L6077" i="1"/>
  <c r="M6077" i="1"/>
  <c r="R6077" i="1"/>
  <c r="K6078" i="1"/>
  <c r="L6078" i="1"/>
  <c r="M6078" i="1"/>
  <c r="R6078" i="1"/>
  <c r="K6079" i="1"/>
  <c r="L6079" i="1"/>
  <c r="M6079" i="1"/>
  <c r="R6079" i="1"/>
  <c r="K6080" i="1"/>
  <c r="L6080" i="1"/>
  <c r="M6080" i="1"/>
  <c r="R6080" i="1"/>
  <c r="K6083" i="1"/>
  <c r="L6083" i="1"/>
  <c r="M6083" i="1"/>
  <c r="R6083" i="1"/>
  <c r="K6084" i="1"/>
  <c r="L6084" i="1"/>
  <c r="M6084" i="1"/>
  <c r="R6084" i="1"/>
  <c r="K6085" i="1"/>
  <c r="L6085" i="1"/>
  <c r="M6085" i="1"/>
  <c r="R6085" i="1"/>
  <c r="K6086" i="1"/>
  <c r="L6086" i="1"/>
  <c r="M6086" i="1"/>
  <c r="R6086" i="1"/>
  <c r="K6087" i="1"/>
  <c r="L6087" i="1"/>
  <c r="M6087" i="1"/>
  <c r="R6087" i="1"/>
  <c r="K6088" i="1"/>
  <c r="L6088" i="1"/>
  <c r="M6088" i="1"/>
  <c r="R6088" i="1"/>
  <c r="K6089" i="1"/>
  <c r="L6089" i="1"/>
  <c r="M6089" i="1"/>
  <c r="R6089" i="1"/>
  <c r="K6090" i="1"/>
  <c r="L6090" i="1"/>
  <c r="M6090" i="1"/>
  <c r="R6090" i="1"/>
  <c r="K6092" i="1"/>
  <c r="L6092" i="1"/>
  <c r="M6092" i="1"/>
  <c r="R6092" i="1"/>
  <c r="K6093" i="1"/>
  <c r="L6093" i="1"/>
  <c r="M6093" i="1"/>
  <c r="R6093" i="1"/>
  <c r="K6094" i="1"/>
  <c r="L6094" i="1"/>
  <c r="M6094" i="1"/>
  <c r="R6094" i="1"/>
  <c r="K6095" i="1"/>
  <c r="L6095" i="1"/>
  <c r="M6095" i="1"/>
  <c r="R6095" i="1"/>
  <c r="K6096" i="1"/>
  <c r="L6096" i="1"/>
  <c r="M6096" i="1"/>
  <c r="R6096" i="1"/>
  <c r="K6097" i="1"/>
  <c r="L6097" i="1"/>
  <c r="M6097" i="1"/>
  <c r="R6097" i="1"/>
  <c r="K6098" i="1"/>
  <c r="L6098" i="1"/>
  <c r="M6098" i="1"/>
  <c r="R6098" i="1"/>
  <c r="K6099" i="1"/>
  <c r="L6099" i="1"/>
  <c r="M6099" i="1"/>
  <c r="R6099" i="1"/>
  <c r="K6100" i="1"/>
  <c r="L6100" i="1"/>
  <c r="M6100" i="1"/>
  <c r="R6100" i="1"/>
  <c r="K6101" i="1"/>
  <c r="L6101" i="1"/>
  <c r="M6101" i="1"/>
  <c r="R6101" i="1"/>
  <c r="K6102" i="1"/>
  <c r="L6102" i="1"/>
  <c r="M6102" i="1"/>
  <c r="R6102" i="1"/>
  <c r="K6105" i="1"/>
  <c r="L6105" i="1"/>
  <c r="M6105" i="1"/>
  <c r="R6105" i="1"/>
  <c r="K6106" i="1"/>
  <c r="L6106" i="1"/>
  <c r="M6106" i="1"/>
  <c r="R6106" i="1"/>
  <c r="K6107" i="1"/>
  <c r="L6107" i="1"/>
  <c r="M6107" i="1"/>
  <c r="R6107" i="1"/>
  <c r="K6108" i="1"/>
  <c r="L6108" i="1"/>
  <c r="M6108" i="1"/>
  <c r="R6108" i="1"/>
  <c r="K6109" i="1"/>
  <c r="L6109" i="1"/>
  <c r="M6109" i="1"/>
  <c r="R6109" i="1"/>
  <c r="K6110" i="1"/>
  <c r="L6110" i="1"/>
  <c r="M6110" i="1"/>
  <c r="R6110" i="1"/>
  <c r="K6111" i="1"/>
  <c r="L6111" i="1"/>
  <c r="M6111" i="1"/>
  <c r="R6111" i="1"/>
  <c r="K6112" i="1"/>
  <c r="L6112" i="1"/>
  <c r="M6112" i="1"/>
  <c r="R6112" i="1"/>
  <c r="K6113" i="1"/>
  <c r="L6113" i="1"/>
  <c r="M6113" i="1"/>
  <c r="R6113" i="1"/>
  <c r="K6114" i="1"/>
  <c r="L6114" i="1"/>
  <c r="M6114" i="1"/>
  <c r="R6114" i="1"/>
  <c r="K6115" i="1"/>
  <c r="L6115" i="1"/>
  <c r="M6115" i="1"/>
  <c r="R6115" i="1"/>
  <c r="K6116" i="1"/>
  <c r="L6116" i="1"/>
  <c r="M6116" i="1"/>
  <c r="R6116" i="1"/>
  <c r="K6117" i="1"/>
  <c r="L6117" i="1"/>
  <c r="M6117" i="1"/>
  <c r="R6117" i="1"/>
  <c r="K6118" i="1"/>
  <c r="L6118" i="1"/>
  <c r="M6118" i="1"/>
  <c r="R6118" i="1"/>
  <c r="K6119" i="1"/>
  <c r="L6119" i="1"/>
  <c r="M6119" i="1"/>
  <c r="R6119" i="1"/>
  <c r="K6121" i="1"/>
  <c r="L6121" i="1"/>
  <c r="M6121" i="1"/>
  <c r="R6121" i="1"/>
  <c r="K6122" i="1"/>
  <c r="L6122" i="1"/>
  <c r="M6122" i="1"/>
  <c r="R6122" i="1"/>
  <c r="K6123" i="1"/>
  <c r="L6123" i="1"/>
  <c r="M6123" i="1"/>
  <c r="R6123" i="1"/>
  <c r="K6124" i="1"/>
  <c r="L6124" i="1"/>
  <c r="M6124" i="1"/>
  <c r="R6124" i="1"/>
  <c r="K6125" i="1"/>
  <c r="L6125" i="1"/>
  <c r="M6125" i="1"/>
  <c r="R6125" i="1"/>
  <c r="K6126" i="1"/>
  <c r="L6126" i="1"/>
  <c r="M6126" i="1"/>
  <c r="R6126" i="1"/>
  <c r="K6128" i="1"/>
  <c r="L6128" i="1"/>
  <c r="M6128" i="1"/>
  <c r="R6128" i="1"/>
  <c r="K6129" i="1"/>
  <c r="L6129" i="1"/>
  <c r="M6129" i="1"/>
  <c r="R6129" i="1"/>
  <c r="K6130" i="1"/>
  <c r="L6130" i="1"/>
  <c r="M6130" i="1"/>
  <c r="R6130" i="1"/>
  <c r="K6131" i="1"/>
  <c r="L6131" i="1"/>
  <c r="M6131" i="1"/>
  <c r="R6131" i="1"/>
  <c r="K6133" i="1"/>
  <c r="L6133" i="1"/>
  <c r="M6133" i="1"/>
  <c r="R6133" i="1"/>
  <c r="K6134" i="1"/>
  <c r="L6134" i="1"/>
  <c r="M6134" i="1"/>
  <c r="R6134" i="1"/>
  <c r="K6135" i="1"/>
  <c r="L6135" i="1"/>
  <c r="M6135" i="1"/>
  <c r="R6135" i="1"/>
  <c r="K6136" i="1"/>
  <c r="L6136" i="1"/>
  <c r="M6136" i="1"/>
  <c r="R6136" i="1"/>
  <c r="K6137" i="1"/>
  <c r="L6137" i="1"/>
  <c r="M6137" i="1"/>
  <c r="R6137" i="1"/>
  <c r="K6138" i="1"/>
  <c r="L6138" i="1"/>
  <c r="M6138" i="1"/>
  <c r="R6138" i="1"/>
  <c r="K6139" i="1"/>
  <c r="L6139" i="1"/>
  <c r="M6139" i="1"/>
  <c r="R6139" i="1"/>
  <c r="K6140" i="1"/>
  <c r="L6140" i="1"/>
  <c r="M6140" i="1"/>
  <c r="R6140" i="1"/>
  <c r="K6141" i="1"/>
  <c r="L6141" i="1"/>
  <c r="M6141" i="1"/>
  <c r="R6141" i="1"/>
  <c r="K6142" i="1"/>
  <c r="L6142" i="1"/>
  <c r="M6142" i="1"/>
  <c r="R6142" i="1"/>
  <c r="K6143" i="1"/>
  <c r="L6143" i="1"/>
  <c r="M6143" i="1"/>
  <c r="R6143" i="1"/>
  <c r="K6144" i="1"/>
  <c r="L6144" i="1"/>
  <c r="M6144" i="1"/>
  <c r="R6144" i="1"/>
  <c r="K6145" i="1"/>
  <c r="L6145" i="1"/>
  <c r="M6145" i="1"/>
  <c r="R6145" i="1"/>
  <c r="K6146" i="1"/>
  <c r="L6146" i="1"/>
  <c r="M6146" i="1"/>
  <c r="R6146" i="1"/>
  <c r="K6147" i="1"/>
  <c r="L6147" i="1"/>
  <c r="M6147" i="1"/>
  <c r="R6147" i="1"/>
  <c r="K6148" i="1"/>
  <c r="L6148" i="1"/>
  <c r="M6148" i="1"/>
  <c r="R6148" i="1"/>
  <c r="K6149" i="1"/>
  <c r="L6149" i="1"/>
  <c r="M6149" i="1"/>
  <c r="R6149" i="1"/>
  <c r="K6150" i="1"/>
  <c r="L6150" i="1"/>
  <c r="M6150" i="1"/>
  <c r="R6150" i="1"/>
  <c r="K6151" i="1"/>
  <c r="L6151" i="1"/>
  <c r="M6151" i="1"/>
  <c r="R6151" i="1"/>
  <c r="K6152" i="1"/>
  <c r="L6152" i="1"/>
  <c r="M6152" i="1"/>
  <c r="R6152" i="1"/>
  <c r="K6153" i="1"/>
  <c r="L6153" i="1"/>
  <c r="M6153" i="1"/>
  <c r="R6153" i="1"/>
  <c r="K6154" i="1"/>
  <c r="L6154" i="1"/>
  <c r="M6154" i="1"/>
  <c r="R6154" i="1"/>
  <c r="K6155" i="1"/>
  <c r="L6155" i="1"/>
  <c r="M6155" i="1"/>
  <c r="R6155" i="1"/>
  <c r="K6156" i="1"/>
  <c r="L6156" i="1"/>
  <c r="M6156" i="1"/>
  <c r="R6156" i="1"/>
  <c r="K6157" i="1"/>
  <c r="L6157" i="1"/>
  <c r="M6157" i="1"/>
  <c r="R6157" i="1"/>
  <c r="K6158" i="1"/>
  <c r="L6158" i="1"/>
  <c r="M6158" i="1"/>
  <c r="R6158" i="1"/>
  <c r="K6159" i="1"/>
  <c r="L6159" i="1"/>
  <c r="M6159" i="1"/>
  <c r="R6159" i="1"/>
  <c r="K6160" i="1"/>
  <c r="L6160" i="1"/>
  <c r="M6160" i="1"/>
  <c r="R6160" i="1"/>
  <c r="K6162" i="1"/>
  <c r="L6162" i="1"/>
  <c r="M6162" i="1"/>
  <c r="R6162" i="1"/>
  <c r="K6163" i="1"/>
  <c r="L6163" i="1"/>
  <c r="M6163" i="1"/>
  <c r="R6163" i="1"/>
  <c r="K6164" i="1"/>
  <c r="L6164" i="1"/>
  <c r="M6164" i="1"/>
  <c r="R6164" i="1"/>
  <c r="K6165" i="1"/>
  <c r="L6165" i="1"/>
  <c r="M6165" i="1"/>
  <c r="R6165" i="1"/>
  <c r="K6169" i="1"/>
  <c r="L6169" i="1"/>
  <c r="M6169" i="1"/>
  <c r="R6169" i="1"/>
  <c r="K6170" i="1"/>
  <c r="L6170" i="1"/>
  <c r="M6170" i="1"/>
  <c r="R6170" i="1"/>
  <c r="K6171" i="1"/>
  <c r="L6171" i="1"/>
  <c r="M6171" i="1"/>
  <c r="R6171" i="1"/>
  <c r="K6173" i="1"/>
  <c r="L6173" i="1"/>
  <c r="M6173" i="1"/>
  <c r="R6173" i="1"/>
  <c r="K6174" i="1"/>
  <c r="L6174" i="1"/>
  <c r="M6174" i="1"/>
  <c r="R6174" i="1"/>
  <c r="K6176" i="1"/>
  <c r="L6176" i="1"/>
  <c r="M6176" i="1"/>
  <c r="R6176" i="1"/>
  <c r="K6177" i="1"/>
  <c r="L6177" i="1"/>
  <c r="M6177" i="1"/>
  <c r="R6177" i="1"/>
  <c r="K6179" i="1"/>
  <c r="L6179" i="1"/>
  <c r="M6179" i="1"/>
  <c r="R6179" i="1"/>
  <c r="K6180" i="1"/>
  <c r="L6180" i="1"/>
  <c r="M6180" i="1"/>
  <c r="R6180" i="1"/>
  <c r="K6181" i="1"/>
  <c r="L6181" i="1"/>
  <c r="M6181" i="1"/>
  <c r="R6181" i="1"/>
  <c r="K6182" i="1"/>
  <c r="L6182" i="1"/>
  <c r="M6182" i="1"/>
  <c r="R6182" i="1"/>
  <c r="K6183" i="1"/>
  <c r="L6183" i="1"/>
  <c r="M6183" i="1"/>
  <c r="R6183" i="1"/>
  <c r="K6184" i="1"/>
  <c r="L6184" i="1"/>
  <c r="M6184" i="1"/>
  <c r="R6184" i="1"/>
  <c r="K6185" i="1"/>
  <c r="L6185" i="1"/>
  <c r="M6185" i="1"/>
  <c r="R6185" i="1"/>
  <c r="K6186" i="1"/>
  <c r="L6186" i="1"/>
  <c r="M6186" i="1"/>
  <c r="R6186" i="1"/>
  <c r="K6187" i="1"/>
  <c r="L6187" i="1"/>
  <c r="M6187" i="1"/>
  <c r="R6187" i="1"/>
  <c r="K6189" i="1"/>
  <c r="L6189" i="1"/>
  <c r="M6189" i="1"/>
  <c r="R6189" i="1"/>
  <c r="K6190" i="1"/>
  <c r="L6190" i="1"/>
  <c r="M6190" i="1"/>
  <c r="R6190" i="1"/>
  <c r="K6191" i="1"/>
  <c r="L6191" i="1"/>
  <c r="M6191" i="1"/>
  <c r="R6191" i="1"/>
  <c r="K6192" i="1"/>
  <c r="L6192" i="1"/>
  <c r="M6192" i="1"/>
  <c r="R6192" i="1"/>
  <c r="K6193" i="1"/>
  <c r="L6193" i="1"/>
  <c r="M6193" i="1"/>
  <c r="R6193" i="1"/>
  <c r="K6194" i="1"/>
  <c r="L6194" i="1"/>
  <c r="M6194" i="1"/>
  <c r="R6194" i="1"/>
  <c r="K6195" i="1"/>
  <c r="L6195" i="1"/>
  <c r="M6195" i="1"/>
  <c r="R6195" i="1"/>
  <c r="K6196" i="1"/>
  <c r="L6196" i="1"/>
  <c r="M6196" i="1"/>
  <c r="R6196" i="1"/>
  <c r="K6197" i="1"/>
  <c r="L6197" i="1"/>
  <c r="M6197" i="1"/>
  <c r="R6197" i="1"/>
  <c r="K6198" i="1"/>
  <c r="L6198" i="1"/>
  <c r="M6198" i="1"/>
  <c r="R6198" i="1"/>
  <c r="K6199" i="1"/>
  <c r="L6199" i="1"/>
  <c r="M6199" i="1"/>
  <c r="R6199" i="1"/>
  <c r="K6200" i="1"/>
  <c r="L6200" i="1"/>
  <c r="M6200" i="1"/>
  <c r="R6200" i="1"/>
  <c r="K6201" i="1"/>
  <c r="L6201" i="1"/>
  <c r="M6201" i="1"/>
  <c r="R6201" i="1"/>
  <c r="K6203" i="1"/>
  <c r="L6203" i="1"/>
  <c r="M6203" i="1"/>
  <c r="R6203" i="1"/>
  <c r="K6204" i="1"/>
  <c r="L6204" i="1"/>
  <c r="M6204" i="1"/>
  <c r="R6204" i="1"/>
  <c r="K6205" i="1"/>
  <c r="L6205" i="1"/>
  <c r="M6205" i="1"/>
  <c r="R6205" i="1"/>
  <c r="K6206" i="1"/>
  <c r="L6206" i="1"/>
  <c r="M6206" i="1"/>
  <c r="R6206" i="1"/>
  <c r="K6207" i="1"/>
  <c r="L6207" i="1"/>
  <c r="M6207" i="1"/>
  <c r="R6207" i="1"/>
  <c r="K6211" i="1"/>
  <c r="L6211" i="1"/>
  <c r="M6211" i="1"/>
  <c r="R6211" i="1"/>
  <c r="K6212" i="1"/>
  <c r="L6212" i="1"/>
  <c r="M6212" i="1"/>
  <c r="R6212" i="1"/>
  <c r="K6213" i="1"/>
  <c r="L6213" i="1"/>
  <c r="M6213" i="1"/>
  <c r="R6213" i="1"/>
  <c r="K6214" i="1"/>
  <c r="L6214" i="1"/>
  <c r="M6214" i="1"/>
  <c r="R6214" i="1"/>
  <c r="K6215" i="1"/>
  <c r="L6215" i="1"/>
  <c r="M6215" i="1"/>
  <c r="R6215" i="1"/>
  <c r="K6216" i="1"/>
  <c r="L6216" i="1"/>
  <c r="M6216" i="1"/>
  <c r="R6216" i="1"/>
  <c r="K6217" i="1"/>
  <c r="L6217" i="1"/>
  <c r="M6217" i="1"/>
  <c r="R6217" i="1"/>
  <c r="K6218" i="1"/>
  <c r="L6218" i="1"/>
  <c r="M6218" i="1"/>
  <c r="R6218" i="1"/>
  <c r="K6222" i="1"/>
  <c r="L6222" i="1"/>
  <c r="M6222" i="1"/>
  <c r="R6222" i="1"/>
  <c r="K6223" i="1"/>
  <c r="L6223" i="1"/>
  <c r="M6223" i="1"/>
  <c r="R6223" i="1"/>
  <c r="K6224" i="1"/>
  <c r="L6224" i="1"/>
  <c r="M6224" i="1"/>
  <c r="R6224" i="1"/>
  <c r="K6225" i="1"/>
  <c r="L6225" i="1"/>
  <c r="M6225" i="1"/>
  <c r="R6225" i="1"/>
  <c r="K6226" i="1"/>
  <c r="L6226" i="1"/>
  <c r="M6226" i="1"/>
  <c r="R6226" i="1"/>
  <c r="K6227" i="1"/>
  <c r="L6227" i="1"/>
  <c r="M6227" i="1"/>
  <c r="R6227" i="1"/>
  <c r="K6228" i="1"/>
  <c r="L6228" i="1"/>
  <c r="M6228" i="1"/>
  <c r="R6228" i="1"/>
  <c r="K6229" i="1"/>
  <c r="L6229" i="1"/>
  <c r="M6229" i="1"/>
  <c r="R6229" i="1"/>
  <c r="K6230" i="1"/>
  <c r="L6230" i="1"/>
  <c r="M6230" i="1"/>
  <c r="R6230" i="1"/>
  <c r="K6231" i="1"/>
  <c r="L6231" i="1"/>
  <c r="M6231" i="1"/>
  <c r="R6231" i="1"/>
  <c r="K6232" i="1"/>
  <c r="L6232" i="1"/>
  <c r="M6232" i="1"/>
  <c r="R6232" i="1"/>
  <c r="K6233" i="1"/>
  <c r="L6233" i="1"/>
  <c r="M6233" i="1"/>
  <c r="R6233" i="1"/>
  <c r="K6234" i="1"/>
  <c r="L6234" i="1"/>
  <c r="M6234" i="1"/>
  <c r="R6234" i="1"/>
  <c r="K6235" i="1"/>
  <c r="L6235" i="1"/>
  <c r="M6235" i="1"/>
  <c r="R6235" i="1"/>
  <c r="K6236" i="1"/>
  <c r="L6236" i="1"/>
  <c r="M6236" i="1"/>
  <c r="R6236" i="1"/>
  <c r="K6238" i="1"/>
  <c r="L6238" i="1"/>
  <c r="M6238" i="1"/>
  <c r="R6238" i="1"/>
  <c r="K6239" i="1"/>
  <c r="L6239" i="1"/>
  <c r="M6239" i="1"/>
  <c r="R6239" i="1"/>
  <c r="K6240" i="1"/>
  <c r="L6240" i="1"/>
  <c r="M6240" i="1"/>
  <c r="R6240" i="1"/>
  <c r="K6241" i="1"/>
  <c r="L6241" i="1"/>
  <c r="M6241" i="1"/>
  <c r="R6241" i="1"/>
  <c r="K6243" i="1"/>
  <c r="L6243" i="1"/>
  <c r="M6243" i="1"/>
  <c r="R6243" i="1"/>
  <c r="K6244" i="1"/>
  <c r="L6244" i="1"/>
  <c r="M6244" i="1"/>
  <c r="R6244" i="1"/>
  <c r="K6245" i="1"/>
  <c r="L6245" i="1"/>
  <c r="M6245" i="1"/>
  <c r="R6245" i="1"/>
  <c r="K6246" i="1"/>
  <c r="L6246" i="1"/>
  <c r="M6246" i="1"/>
  <c r="R6246" i="1"/>
  <c r="K6247" i="1"/>
  <c r="L6247" i="1"/>
  <c r="M6247" i="1"/>
  <c r="R6247" i="1"/>
  <c r="K6248" i="1"/>
  <c r="L6248" i="1"/>
  <c r="M6248" i="1"/>
  <c r="R6248" i="1"/>
  <c r="K6250" i="1"/>
  <c r="L6250" i="1"/>
  <c r="M6250" i="1"/>
  <c r="K6251" i="1"/>
  <c r="L6251" i="1"/>
  <c r="M6251" i="1"/>
  <c r="K6252" i="1"/>
  <c r="L6252" i="1"/>
  <c r="M6252" i="1"/>
  <c r="K6253" i="1"/>
  <c r="L6253" i="1"/>
  <c r="M6253" i="1"/>
  <c r="K6254" i="1"/>
  <c r="L6254" i="1"/>
  <c r="M6254" i="1"/>
  <c r="K6255" i="1"/>
  <c r="L6255" i="1"/>
  <c r="M6255" i="1"/>
  <c r="K6256" i="1"/>
  <c r="L6256" i="1"/>
  <c r="M6256" i="1"/>
  <c r="K6257" i="1"/>
  <c r="L6257" i="1"/>
  <c r="M6257" i="1"/>
  <c r="K6258" i="1"/>
  <c r="L6258" i="1"/>
  <c r="M6258" i="1"/>
  <c r="K6259" i="1"/>
  <c r="L6259" i="1"/>
  <c r="M6259" i="1"/>
  <c r="K6260" i="1"/>
  <c r="L6260" i="1"/>
  <c r="M6260" i="1"/>
  <c r="K6261" i="1"/>
  <c r="L6261" i="1"/>
  <c r="M6261" i="1"/>
  <c r="K6262" i="1"/>
  <c r="L6262" i="1"/>
  <c r="M6262" i="1"/>
  <c r="K6263" i="1"/>
  <c r="L6263" i="1"/>
  <c r="M6263" i="1"/>
  <c r="K6264" i="1"/>
  <c r="L6264" i="1"/>
  <c r="M6264" i="1"/>
  <c r="K6265" i="1"/>
  <c r="L6265" i="1"/>
  <c r="M6265" i="1"/>
  <c r="K6267" i="1"/>
  <c r="L6267" i="1"/>
  <c r="M6267" i="1"/>
  <c r="R6267" i="1"/>
  <c r="K6268" i="1"/>
  <c r="L6268" i="1"/>
  <c r="M6268" i="1"/>
  <c r="R6268" i="1"/>
  <c r="K6269" i="1"/>
  <c r="L6269" i="1"/>
  <c r="M6269" i="1"/>
  <c r="R6269" i="1"/>
  <c r="K6274" i="1"/>
  <c r="L6274" i="1"/>
  <c r="M6274" i="1"/>
  <c r="R6274" i="1"/>
  <c r="K6275" i="1"/>
  <c r="L6275" i="1"/>
  <c r="M6275" i="1"/>
  <c r="R6275" i="1"/>
  <c r="K6276" i="1"/>
  <c r="L6276" i="1"/>
  <c r="M6276" i="1"/>
  <c r="R6276" i="1"/>
  <c r="K6277" i="1"/>
  <c r="L6277" i="1"/>
  <c r="M6277" i="1"/>
  <c r="R6277" i="1"/>
  <c r="K6278" i="1"/>
  <c r="L6278" i="1"/>
  <c r="M6278" i="1"/>
  <c r="R6278" i="1"/>
  <c r="K6279" i="1"/>
  <c r="L6279" i="1"/>
  <c r="M6279" i="1"/>
  <c r="R6279" i="1"/>
  <c r="K6280" i="1"/>
  <c r="L6280" i="1"/>
  <c r="M6280" i="1"/>
  <c r="R6280" i="1"/>
  <c r="K6281" i="1"/>
  <c r="L6281" i="1"/>
  <c r="M6281" i="1"/>
  <c r="R6281" i="1"/>
  <c r="K6282" i="1"/>
  <c r="L6282" i="1"/>
  <c r="M6282" i="1"/>
  <c r="R6282" i="1"/>
  <c r="K6283" i="1"/>
  <c r="L6283" i="1"/>
  <c r="M6283" i="1"/>
  <c r="R6283" i="1"/>
  <c r="K6284" i="1"/>
  <c r="L6284" i="1"/>
  <c r="M6284" i="1"/>
  <c r="R6284" i="1"/>
  <c r="K6286" i="1"/>
  <c r="L6286" i="1"/>
  <c r="M6286" i="1"/>
  <c r="R6286" i="1"/>
  <c r="K6287" i="1"/>
  <c r="L6287" i="1"/>
  <c r="M6287" i="1"/>
  <c r="R6287" i="1"/>
  <c r="K6288" i="1"/>
  <c r="L6288" i="1"/>
  <c r="M6288" i="1"/>
  <c r="R6288" i="1"/>
  <c r="K6289" i="1"/>
  <c r="L6289" i="1"/>
  <c r="M6289" i="1"/>
  <c r="R6289" i="1"/>
  <c r="K6290" i="1"/>
  <c r="L6290" i="1"/>
  <c r="M6290" i="1"/>
  <c r="R6290" i="1"/>
  <c r="K6291" i="1"/>
  <c r="L6291" i="1"/>
  <c r="M6291" i="1"/>
  <c r="R6291" i="1"/>
  <c r="K6292" i="1"/>
  <c r="L6292" i="1"/>
  <c r="M6292" i="1"/>
  <c r="R6292" i="1"/>
  <c r="K6293" i="1"/>
  <c r="L6293" i="1"/>
  <c r="M6293" i="1"/>
  <c r="R6293" i="1"/>
  <c r="K6294" i="1"/>
  <c r="L6294" i="1"/>
  <c r="M6294" i="1"/>
  <c r="R6294" i="1"/>
  <c r="K6295" i="1"/>
  <c r="L6295" i="1"/>
  <c r="M6295" i="1"/>
  <c r="R6295" i="1"/>
  <c r="K6296" i="1"/>
  <c r="L6296" i="1"/>
  <c r="M6296" i="1"/>
  <c r="R6296" i="1"/>
  <c r="K6297" i="1"/>
  <c r="L6297" i="1"/>
  <c r="M6297" i="1"/>
  <c r="R6297" i="1"/>
  <c r="K6298" i="1"/>
  <c r="L6298" i="1"/>
  <c r="M6298" i="1"/>
  <c r="K6299" i="1"/>
  <c r="L6299" i="1"/>
  <c r="M6299" i="1"/>
  <c r="K6300" i="1"/>
  <c r="L6300" i="1"/>
  <c r="M6300" i="1"/>
  <c r="K6301" i="1"/>
  <c r="L6301" i="1"/>
  <c r="M6301" i="1"/>
  <c r="K6302" i="1"/>
  <c r="L6302" i="1"/>
  <c r="M6302" i="1"/>
  <c r="K6303" i="1"/>
  <c r="L6303" i="1"/>
  <c r="M6303" i="1"/>
  <c r="K6305" i="1"/>
  <c r="L6305" i="1"/>
  <c r="M6305" i="1"/>
  <c r="R6305" i="1"/>
  <c r="K6306" i="1"/>
  <c r="L6306" i="1"/>
  <c r="M6306" i="1"/>
  <c r="R6306" i="1"/>
  <c r="K6307" i="1"/>
  <c r="L6307" i="1"/>
  <c r="M6307" i="1"/>
  <c r="R6307" i="1"/>
  <c r="K6308" i="1"/>
  <c r="L6308" i="1"/>
  <c r="M6308" i="1"/>
  <c r="R6308" i="1"/>
  <c r="K6309" i="1"/>
  <c r="L6309" i="1"/>
  <c r="M6309" i="1"/>
  <c r="R6309" i="1"/>
  <c r="K6310" i="1"/>
  <c r="L6310" i="1"/>
  <c r="M6310" i="1"/>
  <c r="R6310" i="1"/>
  <c r="K6312" i="1"/>
  <c r="L6312" i="1"/>
  <c r="M6312" i="1"/>
  <c r="R6312" i="1"/>
  <c r="K6313" i="1"/>
  <c r="L6313" i="1"/>
  <c r="M6313" i="1"/>
  <c r="R6313" i="1"/>
  <c r="K6314" i="1"/>
  <c r="R6314" i="1"/>
  <c r="K6315" i="1"/>
  <c r="R6315" i="1"/>
  <c r="K6316" i="1"/>
  <c r="L6316" i="1"/>
  <c r="M6316" i="1"/>
  <c r="R6316" i="1"/>
  <c r="K6317" i="1"/>
  <c r="L6317" i="1"/>
  <c r="M6317" i="1"/>
  <c r="R6317" i="1"/>
  <c r="K6318" i="1"/>
  <c r="L6318" i="1"/>
  <c r="M6318" i="1"/>
  <c r="R6318" i="1"/>
  <c r="K6319" i="1"/>
  <c r="L6319" i="1"/>
  <c r="M6319" i="1"/>
  <c r="R6319" i="1"/>
  <c r="K6320" i="1"/>
  <c r="L6320" i="1"/>
  <c r="M6320" i="1"/>
  <c r="R6320" i="1"/>
  <c r="K6321" i="1"/>
  <c r="L6321" i="1"/>
  <c r="M6321" i="1"/>
  <c r="R6321" i="1"/>
  <c r="K6325" i="1"/>
  <c r="L6325" i="1"/>
  <c r="M6325" i="1"/>
  <c r="R6325" i="1"/>
  <c r="K6326" i="1"/>
  <c r="L6326" i="1"/>
  <c r="M6326" i="1"/>
  <c r="R6326" i="1"/>
  <c r="K6327" i="1"/>
  <c r="L6327" i="1"/>
  <c r="M6327" i="1"/>
  <c r="R6327" i="1"/>
  <c r="K6328" i="1"/>
  <c r="L6328" i="1"/>
  <c r="M6328" i="1"/>
  <c r="R6328" i="1"/>
  <c r="K6329" i="1"/>
  <c r="L6329" i="1"/>
  <c r="M6329" i="1"/>
  <c r="R6329" i="1"/>
  <c r="K6330" i="1"/>
  <c r="L6330" i="1"/>
  <c r="M6330" i="1"/>
  <c r="R6330" i="1"/>
  <c r="K6332" i="1"/>
  <c r="L6332" i="1"/>
  <c r="M6332" i="1"/>
  <c r="R6332" i="1"/>
  <c r="K6333" i="1"/>
  <c r="L6333" i="1"/>
  <c r="M6333" i="1"/>
  <c r="R6333" i="1"/>
  <c r="K6334" i="1"/>
  <c r="L6334" i="1"/>
  <c r="M6334" i="1"/>
  <c r="R6334" i="1"/>
  <c r="K6335" i="1"/>
  <c r="L6335" i="1"/>
  <c r="M6335" i="1"/>
  <c r="R6335" i="1"/>
  <c r="K6336" i="1"/>
  <c r="L6336" i="1"/>
  <c r="M6336" i="1"/>
  <c r="R6336" i="1"/>
  <c r="K6337" i="1"/>
  <c r="L6337" i="1"/>
  <c r="M6337" i="1"/>
  <c r="R6337" i="1"/>
  <c r="K6338" i="1"/>
  <c r="K6339" i="1"/>
  <c r="K6342" i="1"/>
  <c r="L6342" i="1"/>
  <c r="M6342" i="1"/>
  <c r="R6342" i="1"/>
  <c r="K6343" i="1"/>
  <c r="L6343" i="1"/>
  <c r="M6343" i="1"/>
  <c r="R6343" i="1"/>
  <c r="K6344" i="1"/>
  <c r="L6344" i="1"/>
  <c r="M6344" i="1"/>
  <c r="R6344" i="1"/>
  <c r="K6345" i="1"/>
  <c r="L6345" i="1"/>
  <c r="M6345" i="1"/>
  <c r="R6345" i="1"/>
  <c r="K6346" i="1"/>
  <c r="L6346" i="1"/>
  <c r="M6346" i="1"/>
  <c r="R6346" i="1"/>
  <c r="K6347" i="1"/>
  <c r="L6347" i="1"/>
  <c r="M6347" i="1"/>
  <c r="R6347" i="1"/>
  <c r="K6348" i="1"/>
  <c r="L6348" i="1"/>
  <c r="M6348" i="1"/>
  <c r="R6348" i="1"/>
  <c r="K6349" i="1"/>
  <c r="L6349" i="1"/>
  <c r="M6349" i="1"/>
  <c r="R6349" i="1"/>
  <c r="K6350" i="1"/>
  <c r="L6350" i="1"/>
  <c r="M6350" i="1"/>
  <c r="R6350" i="1"/>
  <c r="K6351" i="1"/>
  <c r="L6351" i="1"/>
  <c r="M6351" i="1"/>
  <c r="R6351" i="1"/>
  <c r="K6352" i="1"/>
  <c r="L6352" i="1"/>
  <c r="M6352" i="1"/>
  <c r="R6352" i="1"/>
  <c r="K6353" i="1"/>
  <c r="L6353" i="1"/>
  <c r="M6353" i="1"/>
  <c r="R6353" i="1"/>
  <c r="K6354" i="1"/>
  <c r="L6354" i="1"/>
  <c r="M6354" i="1"/>
  <c r="R6354" i="1"/>
  <c r="K6355" i="1"/>
  <c r="L6355" i="1"/>
  <c r="M6355" i="1"/>
  <c r="R6355" i="1"/>
  <c r="K6356" i="1"/>
  <c r="L6356" i="1"/>
  <c r="M6356" i="1"/>
  <c r="R6356" i="1"/>
  <c r="K6357" i="1"/>
  <c r="L6357" i="1"/>
  <c r="M6357" i="1"/>
  <c r="R6357" i="1"/>
  <c r="K6359" i="1"/>
  <c r="L6359" i="1"/>
  <c r="M6359" i="1"/>
  <c r="R6359" i="1"/>
  <c r="K6360" i="1"/>
  <c r="L6360" i="1"/>
  <c r="M6360" i="1"/>
  <c r="R6360" i="1"/>
  <c r="K6361" i="1"/>
  <c r="L6361" i="1"/>
  <c r="M6361" i="1"/>
  <c r="R6361" i="1"/>
  <c r="K6362" i="1"/>
  <c r="L6362" i="1"/>
  <c r="M6362" i="1"/>
  <c r="R6362" i="1"/>
  <c r="K6363" i="1"/>
  <c r="L6363" i="1"/>
  <c r="M6363" i="1"/>
  <c r="R6363" i="1"/>
  <c r="K6364" i="1"/>
  <c r="L6364" i="1"/>
  <c r="M6364" i="1"/>
  <c r="R6364" i="1"/>
  <c r="K6365" i="1"/>
  <c r="L6365" i="1"/>
  <c r="M6365" i="1"/>
  <c r="R6365" i="1"/>
  <c r="K6366" i="1"/>
  <c r="L6366" i="1"/>
  <c r="M6366" i="1"/>
  <c r="R6366" i="1"/>
  <c r="K6367" i="1"/>
  <c r="L6367" i="1"/>
  <c r="M6367" i="1"/>
  <c r="R6367" i="1"/>
  <c r="K6370" i="1"/>
  <c r="L6370" i="1"/>
  <c r="M6370" i="1"/>
  <c r="R6370" i="1"/>
  <c r="K6371" i="1"/>
  <c r="L6371" i="1"/>
  <c r="M6371" i="1"/>
  <c r="R6371" i="1"/>
  <c r="K6372" i="1"/>
  <c r="L6372" i="1"/>
  <c r="M6372" i="1"/>
  <c r="R6372" i="1"/>
  <c r="K6373" i="1"/>
  <c r="L6373" i="1"/>
  <c r="M6373" i="1"/>
  <c r="R6373" i="1"/>
  <c r="K6374" i="1"/>
  <c r="L6374" i="1"/>
  <c r="M6374" i="1"/>
  <c r="R6374" i="1"/>
  <c r="K6375" i="1"/>
  <c r="L6375" i="1"/>
  <c r="M6375" i="1"/>
  <c r="R6375" i="1"/>
  <c r="K6376" i="1"/>
  <c r="L6376" i="1"/>
  <c r="M6376" i="1"/>
  <c r="R6376" i="1"/>
  <c r="K6377" i="1"/>
  <c r="L6377" i="1"/>
  <c r="M6377" i="1"/>
  <c r="R6377" i="1"/>
  <c r="K6378" i="1"/>
  <c r="L6378" i="1"/>
  <c r="M6378" i="1"/>
  <c r="R6378" i="1"/>
  <c r="K6379" i="1"/>
  <c r="L6379" i="1"/>
  <c r="M6379" i="1"/>
  <c r="R6379" i="1"/>
  <c r="K6380" i="1"/>
  <c r="L6380" i="1"/>
  <c r="M6380" i="1"/>
  <c r="R6380" i="1"/>
  <c r="K6381" i="1"/>
  <c r="L6381" i="1"/>
  <c r="M6381" i="1"/>
  <c r="R6381" i="1"/>
  <c r="K6382" i="1"/>
  <c r="L6382" i="1"/>
  <c r="M6382" i="1"/>
  <c r="R6382" i="1"/>
  <c r="K6383" i="1"/>
  <c r="L6383" i="1"/>
  <c r="M6383" i="1"/>
  <c r="R6383" i="1"/>
  <c r="K6384" i="1"/>
  <c r="L6384" i="1"/>
  <c r="M6384" i="1"/>
  <c r="R6384" i="1"/>
  <c r="K6385" i="1"/>
  <c r="L6385" i="1"/>
  <c r="M6385" i="1"/>
  <c r="R6385" i="1"/>
  <c r="K6386" i="1"/>
  <c r="L6386" i="1"/>
  <c r="M6386" i="1"/>
  <c r="R6386" i="1"/>
  <c r="K6387" i="1"/>
  <c r="L6387" i="1"/>
  <c r="M6387" i="1"/>
  <c r="R6387" i="1"/>
  <c r="K6389" i="1"/>
  <c r="L6389" i="1"/>
  <c r="M6389" i="1"/>
  <c r="R6389" i="1"/>
  <c r="K6390" i="1"/>
  <c r="L6390" i="1"/>
  <c r="M6390" i="1"/>
  <c r="R6390" i="1"/>
  <c r="K6391" i="1"/>
  <c r="L6391" i="1"/>
  <c r="M6391" i="1"/>
  <c r="R6391" i="1"/>
  <c r="K6392" i="1"/>
  <c r="L6392" i="1"/>
  <c r="M6392" i="1"/>
  <c r="R6392" i="1"/>
  <c r="K6393" i="1"/>
  <c r="L6393" i="1"/>
  <c r="M6393" i="1"/>
  <c r="R6393" i="1"/>
  <c r="K6394" i="1"/>
  <c r="L6394" i="1"/>
  <c r="M6394" i="1"/>
  <c r="R6394" i="1"/>
  <c r="K6395" i="1"/>
  <c r="L6395" i="1"/>
  <c r="M6395" i="1"/>
  <c r="R6395" i="1"/>
  <c r="K6396" i="1"/>
  <c r="L6396" i="1"/>
  <c r="M6396" i="1"/>
  <c r="R6396" i="1"/>
  <c r="K6397" i="1"/>
  <c r="L6397" i="1"/>
  <c r="M6397" i="1"/>
  <c r="R6397" i="1"/>
  <c r="K6398" i="1"/>
  <c r="L6398" i="1"/>
  <c r="M6398" i="1"/>
  <c r="R6398" i="1"/>
  <c r="K6399" i="1"/>
  <c r="L6399" i="1"/>
  <c r="M6399" i="1"/>
  <c r="R6399" i="1"/>
  <c r="K6400" i="1"/>
  <c r="L6400" i="1"/>
  <c r="M6400" i="1"/>
  <c r="R6400" i="1"/>
  <c r="K6401" i="1"/>
  <c r="L6401" i="1"/>
  <c r="M6401" i="1"/>
  <c r="R6401" i="1"/>
  <c r="K6403" i="1"/>
  <c r="L6403" i="1"/>
  <c r="M6403" i="1"/>
  <c r="R6403" i="1"/>
  <c r="K6404" i="1"/>
  <c r="L6404" i="1"/>
  <c r="M6404" i="1"/>
  <c r="R6404" i="1"/>
  <c r="K6405" i="1"/>
  <c r="L6405" i="1"/>
  <c r="M6405" i="1"/>
  <c r="R6405" i="1"/>
  <c r="K6406" i="1"/>
  <c r="L6406" i="1"/>
  <c r="M6406" i="1"/>
  <c r="R6406" i="1"/>
  <c r="K6407" i="1"/>
  <c r="L6407" i="1"/>
  <c r="M6407" i="1"/>
  <c r="R6407" i="1"/>
  <c r="K6408" i="1"/>
  <c r="L6408" i="1"/>
  <c r="M6408" i="1"/>
  <c r="R6408" i="1"/>
  <c r="K6409" i="1"/>
  <c r="L6409" i="1"/>
  <c r="M6409" i="1"/>
  <c r="R6409" i="1"/>
  <c r="K6410" i="1"/>
  <c r="L6410" i="1"/>
  <c r="M6410" i="1"/>
  <c r="R6410" i="1"/>
  <c r="K6411" i="1"/>
  <c r="L6411" i="1"/>
  <c r="M6411" i="1"/>
  <c r="R6411" i="1"/>
  <c r="K6412" i="1"/>
  <c r="L6412" i="1"/>
  <c r="M6412" i="1"/>
  <c r="R6412" i="1"/>
  <c r="K6413" i="1"/>
  <c r="K6414" i="1"/>
  <c r="K6416" i="1"/>
  <c r="L6416" i="1"/>
  <c r="M6416" i="1"/>
  <c r="R6416" i="1"/>
  <c r="K6417" i="1"/>
  <c r="L6417" i="1"/>
  <c r="M6417" i="1"/>
  <c r="R6417" i="1"/>
  <c r="K6418" i="1"/>
  <c r="L6418" i="1"/>
  <c r="M6418" i="1"/>
  <c r="R6418" i="1"/>
  <c r="K6419" i="1"/>
  <c r="L6419" i="1"/>
  <c r="M6419" i="1"/>
  <c r="R6419" i="1"/>
  <c r="K6420" i="1"/>
  <c r="L6420" i="1"/>
  <c r="M6420" i="1"/>
  <c r="R6420" i="1"/>
  <c r="K6421" i="1"/>
  <c r="L6421" i="1"/>
  <c r="M6421" i="1"/>
  <c r="R6421" i="1"/>
  <c r="K6424" i="1"/>
  <c r="L6424" i="1"/>
  <c r="M6424" i="1"/>
  <c r="R6424" i="1"/>
  <c r="K6425" i="1"/>
  <c r="L6425" i="1"/>
  <c r="M6425" i="1"/>
  <c r="R6425" i="1"/>
  <c r="K6426" i="1"/>
  <c r="L6426" i="1"/>
  <c r="M6426" i="1"/>
  <c r="R6426" i="1"/>
  <c r="K6427" i="1"/>
  <c r="L6427" i="1"/>
  <c r="M6427" i="1"/>
  <c r="R6427" i="1"/>
  <c r="K6429" i="1"/>
  <c r="L6429" i="1"/>
  <c r="M6429" i="1"/>
  <c r="R6429" i="1"/>
  <c r="K6430" i="1"/>
  <c r="L6430" i="1"/>
  <c r="M6430" i="1"/>
  <c r="R6430" i="1"/>
  <c r="K6431" i="1"/>
  <c r="L6431" i="1"/>
  <c r="M6431" i="1"/>
  <c r="R6431" i="1"/>
  <c r="K6432" i="1"/>
  <c r="L6432" i="1"/>
  <c r="M6432" i="1"/>
  <c r="R6432" i="1"/>
  <c r="K6433" i="1"/>
  <c r="L6433" i="1"/>
  <c r="M6433" i="1"/>
  <c r="R6433" i="1"/>
  <c r="K6434" i="1"/>
  <c r="L6434" i="1"/>
  <c r="M6434" i="1"/>
  <c r="R6434" i="1"/>
  <c r="K6435" i="1"/>
  <c r="L6435" i="1"/>
  <c r="M6435" i="1"/>
  <c r="R6435" i="1"/>
  <c r="K6436" i="1"/>
  <c r="L6436" i="1"/>
  <c r="M6436" i="1"/>
  <c r="R6436" i="1"/>
  <c r="K6437" i="1"/>
  <c r="L6437" i="1"/>
  <c r="M6437" i="1"/>
  <c r="R6437" i="1"/>
  <c r="K6438" i="1"/>
  <c r="L6438" i="1"/>
  <c r="M6438" i="1"/>
  <c r="R6438" i="1"/>
  <c r="K6439" i="1"/>
  <c r="L6439" i="1"/>
  <c r="M6439" i="1"/>
  <c r="R6439" i="1"/>
  <c r="K6440" i="1"/>
  <c r="L6440" i="1"/>
  <c r="M6440" i="1"/>
  <c r="R6440" i="1"/>
  <c r="K6444" i="1"/>
  <c r="L6444" i="1"/>
  <c r="M6444" i="1"/>
  <c r="R6444" i="1"/>
  <c r="K6445" i="1"/>
  <c r="L6445" i="1"/>
  <c r="M6445" i="1"/>
  <c r="R6445" i="1"/>
  <c r="K6446" i="1"/>
  <c r="L6446" i="1"/>
  <c r="M6446" i="1"/>
  <c r="R6446" i="1"/>
  <c r="K6447" i="1"/>
  <c r="L6447" i="1"/>
  <c r="M6447" i="1"/>
  <c r="R6447" i="1"/>
  <c r="K6449" i="1"/>
  <c r="L6449" i="1"/>
  <c r="M6449" i="1"/>
  <c r="R6449" i="1"/>
  <c r="K6450" i="1"/>
  <c r="L6450" i="1"/>
  <c r="M6450" i="1"/>
  <c r="R6450" i="1"/>
  <c r="K6451" i="1"/>
  <c r="L6451" i="1"/>
  <c r="M6451" i="1"/>
  <c r="R6451" i="1"/>
  <c r="K6452" i="1"/>
  <c r="L6452" i="1"/>
  <c r="M6452" i="1"/>
  <c r="R6452" i="1"/>
  <c r="K6453" i="1"/>
  <c r="L6453" i="1"/>
  <c r="M6453" i="1"/>
  <c r="R6453" i="1"/>
  <c r="K6454" i="1"/>
  <c r="L6454" i="1"/>
  <c r="M6454" i="1"/>
  <c r="R6454" i="1"/>
  <c r="K6455" i="1"/>
  <c r="L6455" i="1"/>
  <c r="M6455" i="1"/>
  <c r="R6455" i="1"/>
  <c r="K6456" i="1"/>
  <c r="L6456" i="1"/>
  <c r="M6456" i="1"/>
  <c r="R6456" i="1"/>
  <c r="K6459" i="1"/>
  <c r="L6459" i="1"/>
  <c r="M6459" i="1"/>
  <c r="R6459" i="1"/>
  <c r="K6460" i="1"/>
  <c r="L6460" i="1"/>
  <c r="M6460" i="1"/>
  <c r="R6460" i="1"/>
  <c r="K6461" i="1"/>
  <c r="L6461" i="1"/>
  <c r="M6461" i="1"/>
  <c r="R6461" i="1"/>
  <c r="K6462" i="1"/>
  <c r="L6462" i="1"/>
  <c r="M6462" i="1"/>
  <c r="R6462" i="1"/>
  <c r="K6464" i="1"/>
  <c r="L6464" i="1"/>
  <c r="M6464" i="1"/>
  <c r="R6464" i="1"/>
  <c r="K6465" i="1"/>
  <c r="L6465" i="1"/>
  <c r="M6465" i="1"/>
  <c r="R6465" i="1"/>
  <c r="K6467" i="1"/>
  <c r="L6467" i="1"/>
  <c r="M6467" i="1"/>
  <c r="R6467" i="1"/>
  <c r="K6468" i="1"/>
  <c r="L6468" i="1"/>
  <c r="M6468" i="1"/>
  <c r="R6468" i="1"/>
  <c r="K6469" i="1"/>
  <c r="L6469" i="1"/>
  <c r="M6469" i="1"/>
  <c r="R6469" i="1"/>
  <c r="K6470" i="1"/>
  <c r="L6470" i="1"/>
  <c r="M6470" i="1"/>
  <c r="R6470" i="1"/>
  <c r="K6471" i="1"/>
  <c r="L6471" i="1"/>
  <c r="M6471" i="1"/>
  <c r="R6471" i="1"/>
  <c r="K6472" i="1"/>
  <c r="L6472" i="1"/>
  <c r="M6472" i="1"/>
  <c r="R6472" i="1"/>
  <c r="K6475" i="1"/>
  <c r="L6475" i="1"/>
  <c r="M6475" i="1"/>
  <c r="R6475" i="1"/>
  <c r="K6476" i="1"/>
  <c r="L6476" i="1"/>
  <c r="M6476" i="1"/>
  <c r="R6476" i="1"/>
  <c r="K6477" i="1"/>
  <c r="L6477" i="1"/>
  <c r="M6477" i="1"/>
  <c r="R6477" i="1"/>
  <c r="K6478" i="1"/>
  <c r="L6478" i="1"/>
  <c r="M6478" i="1"/>
  <c r="R6478" i="1"/>
  <c r="K6481" i="1"/>
  <c r="L6481" i="1"/>
  <c r="M6481" i="1"/>
  <c r="R6481" i="1"/>
  <c r="K6482" i="1"/>
  <c r="L6482" i="1"/>
  <c r="M6482" i="1"/>
  <c r="R6482" i="1"/>
  <c r="K6484" i="1"/>
  <c r="L6484" i="1"/>
  <c r="M6484" i="1"/>
  <c r="R6484" i="1"/>
  <c r="K6485" i="1"/>
  <c r="L6485" i="1"/>
  <c r="M6485" i="1"/>
  <c r="R6485" i="1"/>
  <c r="K6486" i="1"/>
  <c r="L6486" i="1"/>
  <c r="M6486" i="1"/>
  <c r="R6486" i="1"/>
  <c r="K6490" i="1"/>
  <c r="L6490" i="1"/>
  <c r="M6490" i="1"/>
  <c r="R6490" i="1"/>
  <c r="K6491" i="1"/>
  <c r="L6491" i="1"/>
  <c r="M6491" i="1"/>
  <c r="R6491" i="1"/>
  <c r="K6493" i="1"/>
  <c r="L6493" i="1"/>
  <c r="M6493" i="1"/>
  <c r="R6493" i="1"/>
  <c r="K6494" i="1"/>
  <c r="L6494" i="1"/>
  <c r="M6494" i="1"/>
  <c r="R6494" i="1"/>
  <c r="K6495" i="1"/>
  <c r="L6495" i="1"/>
  <c r="M6495" i="1"/>
  <c r="R6495" i="1"/>
  <c r="K6497" i="1"/>
  <c r="L6497" i="1"/>
  <c r="M6497" i="1"/>
  <c r="R6497" i="1"/>
  <c r="K6498" i="1"/>
  <c r="L6498" i="1"/>
  <c r="M6498" i="1"/>
  <c r="R6498" i="1"/>
  <c r="K6499" i="1"/>
  <c r="L6499" i="1"/>
  <c r="M6499" i="1"/>
  <c r="R6499" i="1"/>
  <c r="K6500" i="1"/>
  <c r="L6500" i="1"/>
  <c r="M6500" i="1"/>
  <c r="R6500" i="1"/>
  <c r="K6501" i="1"/>
  <c r="L6501" i="1"/>
  <c r="M6501" i="1"/>
  <c r="R6501" i="1"/>
  <c r="K6502" i="1"/>
  <c r="L6502" i="1"/>
  <c r="M6502" i="1"/>
  <c r="R6502" i="1"/>
  <c r="K6503" i="1"/>
  <c r="L6503" i="1"/>
  <c r="M6503" i="1"/>
  <c r="R6503" i="1"/>
  <c r="K6504" i="1"/>
  <c r="L6504" i="1"/>
  <c r="M6504" i="1"/>
  <c r="R6504" i="1"/>
  <c r="K6505" i="1"/>
  <c r="L6505" i="1"/>
  <c r="M6505" i="1"/>
  <c r="R6505" i="1"/>
  <c r="K6507" i="1"/>
  <c r="L6507" i="1"/>
  <c r="M6507" i="1"/>
  <c r="R6507" i="1"/>
  <c r="K6508" i="1"/>
  <c r="L6508" i="1"/>
  <c r="M6508" i="1"/>
  <c r="R6508" i="1"/>
  <c r="K6509" i="1"/>
  <c r="L6509" i="1"/>
  <c r="M6509" i="1"/>
  <c r="R6509" i="1"/>
  <c r="K6510" i="1"/>
  <c r="L6510" i="1"/>
  <c r="M6510" i="1"/>
  <c r="R6510" i="1"/>
  <c r="K6511" i="1"/>
  <c r="L6511" i="1"/>
  <c r="M6511" i="1"/>
  <c r="R6511" i="1"/>
  <c r="K6512" i="1"/>
  <c r="L6512" i="1"/>
  <c r="M6512" i="1"/>
  <c r="R6512" i="1"/>
  <c r="K6513" i="1"/>
  <c r="L6513" i="1"/>
  <c r="M6513" i="1"/>
  <c r="R6513" i="1"/>
  <c r="K6515" i="1"/>
  <c r="L6515" i="1"/>
  <c r="M6515" i="1"/>
  <c r="R6515" i="1"/>
  <c r="K6516" i="1"/>
  <c r="L6516" i="1"/>
  <c r="M6516" i="1"/>
  <c r="R6516" i="1"/>
  <c r="K6517" i="1"/>
  <c r="L6517" i="1"/>
  <c r="M6517" i="1"/>
  <c r="R6517" i="1"/>
  <c r="K6518" i="1"/>
  <c r="L6518" i="1"/>
  <c r="M6518" i="1"/>
  <c r="R6518" i="1"/>
  <c r="K6519" i="1"/>
  <c r="L6519" i="1"/>
  <c r="M6519" i="1"/>
  <c r="R6519" i="1"/>
  <c r="K6520" i="1"/>
  <c r="L6520" i="1"/>
  <c r="M6520" i="1"/>
  <c r="R6520" i="1"/>
  <c r="K6521" i="1"/>
  <c r="L6521" i="1"/>
  <c r="M6521" i="1"/>
  <c r="R6521" i="1"/>
  <c r="K6522" i="1"/>
  <c r="L6522" i="1"/>
  <c r="M6522" i="1"/>
  <c r="R6522" i="1"/>
  <c r="K6524" i="1"/>
  <c r="L6524" i="1"/>
  <c r="M6524" i="1"/>
  <c r="R6524" i="1"/>
  <c r="K6526" i="1"/>
  <c r="L6526" i="1"/>
  <c r="M6526" i="1"/>
  <c r="R6526" i="1"/>
  <c r="K6529" i="1"/>
  <c r="L6529" i="1"/>
  <c r="M6529" i="1"/>
  <c r="R6529" i="1"/>
  <c r="K6530" i="1"/>
  <c r="L6530" i="1"/>
  <c r="M6530" i="1"/>
  <c r="R6530" i="1"/>
  <c r="K6531" i="1"/>
  <c r="L6531" i="1"/>
  <c r="M6531" i="1"/>
  <c r="R6531" i="1"/>
  <c r="K6532" i="1"/>
  <c r="L6532" i="1"/>
  <c r="M6532" i="1"/>
  <c r="R6532" i="1"/>
  <c r="K6533" i="1"/>
  <c r="L6533" i="1"/>
  <c r="M6533" i="1"/>
  <c r="R6533" i="1"/>
  <c r="K6534" i="1"/>
  <c r="L6534" i="1"/>
  <c r="M6534" i="1"/>
  <c r="R6534" i="1"/>
  <c r="K6535" i="1"/>
  <c r="L6535" i="1"/>
  <c r="M6535" i="1"/>
  <c r="R6535" i="1"/>
  <c r="K6536" i="1"/>
  <c r="L6536" i="1"/>
  <c r="M6536" i="1"/>
  <c r="R6536" i="1"/>
  <c r="K6537" i="1"/>
  <c r="L6537" i="1"/>
  <c r="M6537" i="1"/>
  <c r="R6537" i="1"/>
  <c r="K6538" i="1"/>
  <c r="L6538" i="1"/>
  <c r="M6538" i="1"/>
  <c r="R6538" i="1"/>
  <c r="K6540" i="1"/>
  <c r="L6540" i="1"/>
  <c r="M6540" i="1"/>
  <c r="R6540" i="1"/>
  <c r="K6541" i="1"/>
  <c r="L6541" i="1"/>
  <c r="M6541" i="1"/>
  <c r="R6541" i="1"/>
  <c r="K6542" i="1"/>
  <c r="L6542" i="1"/>
  <c r="M6542" i="1"/>
  <c r="R6542" i="1"/>
  <c r="K6545" i="1"/>
  <c r="L6545" i="1"/>
  <c r="M6545" i="1"/>
  <c r="R6545" i="1"/>
  <c r="K6546" i="1"/>
  <c r="L6546" i="1"/>
  <c r="M6546" i="1"/>
  <c r="R6546" i="1"/>
  <c r="K6547" i="1"/>
  <c r="L6547" i="1"/>
  <c r="M6547" i="1"/>
  <c r="R6547" i="1"/>
  <c r="K6548" i="1"/>
  <c r="L6548" i="1"/>
  <c r="M6548" i="1"/>
  <c r="R6548" i="1"/>
  <c r="K6549" i="1"/>
  <c r="L6549" i="1"/>
  <c r="M6549" i="1"/>
  <c r="R6549" i="1"/>
  <c r="K6550" i="1"/>
  <c r="L6550" i="1"/>
  <c r="M6550" i="1"/>
  <c r="R6550" i="1"/>
  <c r="K6551" i="1"/>
  <c r="L6551" i="1"/>
  <c r="M6551" i="1"/>
  <c r="R6551" i="1"/>
  <c r="K6552" i="1"/>
  <c r="L6552" i="1"/>
  <c r="M6552" i="1"/>
  <c r="R6552" i="1"/>
  <c r="K6553" i="1"/>
  <c r="L6553" i="1"/>
  <c r="M6553" i="1"/>
  <c r="R6553" i="1"/>
  <c r="K6554" i="1"/>
  <c r="L6554" i="1"/>
  <c r="M6554" i="1"/>
  <c r="R6554" i="1"/>
  <c r="K6555" i="1"/>
  <c r="L6555" i="1"/>
  <c r="M6555" i="1"/>
  <c r="R6555" i="1"/>
  <c r="K6556" i="1"/>
  <c r="L6556" i="1"/>
  <c r="M6556" i="1"/>
  <c r="R6556" i="1"/>
  <c r="K6557" i="1"/>
  <c r="L6557" i="1"/>
  <c r="M6557" i="1"/>
  <c r="R6557" i="1"/>
  <c r="K6558" i="1"/>
  <c r="L6558" i="1"/>
  <c r="M6558" i="1"/>
  <c r="R6558" i="1"/>
  <c r="K6559" i="1"/>
  <c r="L6559" i="1"/>
  <c r="M6559" i="1"/>
  <c r="R6559" i="1"/>
  <c r="K6560" i="1"/>
  <c r="L6560" i="1"/>
  <c r="M6560" i="1"/>
  <c r="R6560" i="1"/>
  <c r="K6562" i="1"/>
  <c r="L6562" i="1"/>
  <c r="M6562" i="1"/>
  <c r="R6562" i="1"/>
  <c r="K6563" i="1"/>
  <c r="L6563" i="1"/>
  <c r="M6563" i="1"/>
  <c r="R6563" i="1"/>
  <c r="K6564" i="1"/>
  <c r="L6564" i="1"/>
  <c r="M6564" i="1"/>
  <c r="R6564" i="1"/>
  <c r="K6565" i="1"/>
  <c r="L6565" i="1"/>
  <c r="M6565" i="1"/>
  <c r="R6565" i="1"/>
  <c r="K6566" i="1"/>
  <c r="L6566" i="1"/>
  <c r="M6566" i="1"/>
  <c r="R6566" i="1"/>
  <c r="K6567" i="1"/>
  <c r="L6567" i="1"/>
  <c r="M6567" i="1"/>
  <c r="R6567" i="1"/>
  <c r="K6568" i="1"/>
  <c r="L6568" i="1"/>
  <c r="M6568" i="1"/>
  <c r="R6568" i="1"/>
  <c r="K6569" i="1"/>
  <c r="L6569" i="1"/>
  <c r="M6569" i="1"/>
  <c r="R6569" i="1"/>
  <c r="K6570" i="1"/>
  <c r="L6570" i="1"/>
  <c r="M6570" i="1"/>
  <c r="R6570" i="1"/>
  <c r="K6571" i="1"/>
  <c r="L6571" i="1"/>
  <c r="M6571" i="1"/>
  <c r="R6571" i="1"/>
  <c r="K6572" i="1"/>
  <c r="L6572" i="1"/>
  <c r="M6572" i="1"/>
  <c r="R6572" i="1"/>
  <c r="K6573" i="1"/>
  <c r="L6573" i="1"/>
  <c r="M6573" i="1"/>
  <c r="R6573" i="1"/>
  <c r="K6574" i="1"/>
  <c r="L6574" i="1"/>
  <c r="M6574" i="1"/>
  <c r="R6574" i="1"/>
  <c r="K6575" i="1"/>
  <c r="L6575" i="1"/>
  <c r="M6575" i="1"/>
  <c r="R6575" i="1"/>
  <c r="K6576" i="1"/>
  <c r="L6576" i="1"/>
  <c r="M6576" i="1"/>
  <c r="R6576" i="1"/>
  <c r="K6577" i="1"/>
  <c r="L6577" i="1"/>
  <c r="M6577" i="1"/>
  <c r="R6577" i="1"/>
  <c r="K6578" i="1"/>
  <c r="L6578" i="1"/>
  <c r="M6578" i="1"/>
  <c r="R6578" i="1"/>
  <c r="K6579" i="1"/>
  <c r="L6579" i="1"/>
  <c r="M6579" i="1"/>
  <c r="R6579" i="1"/>
  <c r="K6580" i="1"/>
  <c r="L6580" i="1"/>
  <c r="M6580" i="1"/>
  <c r="R6580" i="1"/>
  <c r="K6581" i="1"/>
  <c r="L6581" i="1"/>
  <c r="M6581" i="1"/>
  <c r="R6581" i="1"/>
  <c r="K6582" i="1"/>
  <c r="L6582" i="1"/>
  <c r="M6582" i="1"/>
  <c r="R6582" i="1"/>
  <c r="K6583" i="1"/>
  <c r="L6583" i="1"/>
  <c r="M6583" i="1"/>
  <c r="R6583" i="1"/>
  <c r="K6584" i="1"/>
  <c r="L6584" i="1"/>
  <c r="M6584" i="1"/>
  <c r="R6584" i="1"/>
  <c r="K6585" i="1"/>
  <c r="L6585" i="1"/>
  <c r="M6585" i="1"/>
  <c r="R6585" i="1"/>
  <c r="K6586" i="1"/>
  <c r="L6586" i="1"/>
  <c r="M6586" i="1"/>
  <c r="R6586" i="1"/>
  <c r="K6589" i="1"/>
  <c r="L6589" i="1"/>
  <c r="M6589" i="1"/>
  <c r="R6589" i="1"/>
  <c r="K6590" i="1"/>
  <c r="L6590" i="1"/>
  <c r="M6590" i="1"/>
  <c r="R6590" i="1"/>
  <c r="K6591" i="1"/>
  <c r="L6591" i="1"/>
  <c r="M6591" i="1"/>
  <c r="R6591" i="1"/>
  <c r="K6592" i="1"/>
  <c r="L6592" i="1"/>
  <c r="M6592" i="1"/>
  <c r="R6592" i="1"/>
  <c r="K6593" i="1"/>
  <c r="L6593" i="1"/>
  <c r="M6593" i="1"/>
  <c r="R6593" i="1"/>
  <c r="K6594" i="1"/>
  <c r="L6594" i="1"/>
  <c r="M6594" i="1"/>
  <c r="R6594" i="1"/>
  <c r="K6595" i="1"/>
  <c r="L6595" i="1"/>
  <c r="M6595" i="1"/>
  <c r="R6595" i="1"/>
  <c r="K6596" i="1"/>
  <c r="L6596" i="1"/>
  <c r="M6596" i="1"/>
  <c r="R6596" i="1"/>
  <c r="K6597" i="1"/>
  <c r="L6597" i="1"/>
  <c r="M6597" i="1"/>
  <c r="R6597" i="1"/>
  <c r="K6598" i="1"/>
  <c r="L6598" i="1"/>
  <c r="M6598" i="1"/>
  <c r="R6598" i="1"/>
  <c r="K6600" i="1"/>
  <c r="L6600" i="1"/>
  <c r="M6600" i="1"/>
  <c r="R6600" i="1"/>
  <c r="K6601" i="1"/>
  <c r="L6601" i="1"/>
  <c r="M6601" i="1"/>
  <c r="R6601" i="1"/>
  <c r="K6602" i="1"/>
  <c r="L6602" i="1"/>
  <c r="M6602" i="1"/>
  <c r="R6602" i="1"/>
  <c r="K6603" i="1"/>
  <c r="L6603" i="1"/>
  <c r="M6603" i="1"/>
  <c r="R6603" i="1"/>
  <c r="K6604" i="1"/>
  <c r="L6604" i="1"/>
  <c r="M6604" i="1"/>
  <c r="R6604" i="1"/>
  <c r="K6605" i="1"/>
  <c r="L6605" i="1"/>
  <c r="M6605" i="1"/>
  <c r="R6605" i="1"/>
  <c r="K6606" i="1"/>
  <c r="L6606" i="1"/>
  <c r="M6606" i="1"/>
  <c r="R6606" i="1"/>
  <c r="K6607" i="1"/>
  <c r="L6607" i="1"/>
  <c r="M6607" i="1"/>
  <c r="R6607" i="1"/>
  <c r="K6608" i="1"/>
  <c r="L6608" i="1"/>
  <c r="M6608" i="1"/>
  <c r="R6608" i="1"/>
  <c r="K6610" i="1"/>
  <c r="L6610" i="1"/>
  <c r="M6610" i="1"/>
  <c r="R6610" i="1"/>
  <c r="K6611" i="1"/>
  <c r="L6611" i="1"/>
  <c r="M6611" i="1"/>
  <c r="R6611" i="1"/>
  <c r="K6612" i="1"/>
  <c r="L6612" i="1"/>
  <c r="M6612" i="1"/>
  <c r="R6612" i="1"/>
  <c r="K6613" i="1"/>
  <c r="L6613" i="1"/>
  <c r="M6613" i="1"/>
  <c r="R6613" i="1"/>
  <c r="K6614" i="1"/>
  <c r="L6614" i="1"/>
  <c r="M6614" i="1"/>
  <c r="R6614" i="1"/>
  <c r="K6615" i="1"/>
  <c r="L6615" i="1"/>
  <c r="M6615" i="1"/>
  <c r="R6615" i="1"/>
  <c r="K6616" i="1"/>
  <c r="L6616" i="1"/>
  <c r="M6616" i="1"/>
  <c r="R6616" i="1"/>
  <c r="K6617" i="1"/>
  <c r="L6617" i="1"/>
  <c r="M6617" i="1"/>
  <c r="R6617" i="1"/>
  <c r="K6618" i="1"/>
  <c r="L6618" i="1"/>
  <c r="M6618" i="1"/>
  <c r="R6618" i="1"/>
  <c r="K6619" i="1"/>
  <c r="L6619" i="1"/>
  <c r="M6619" i="1"/>
  <c r="R6619" i="1"/>
  <c r="K6620" i="1"/>
  <c r="L6620" i="1"/>
  <c r="M6620" i="1"/>
  <c r="R6620" i="1"/>
  <c r="K6621" i="1"/>
  <c r="L6621" i="1"/>
  <c r="M6621" i="1"/>
  <c r="R6621" i="1"/>
  <c r="K6622" i="1"/>
  <c r="L6622" i="1"/>
  <c r="M6622" i="1"/>
  <c r="R6622" i="1"/>
  <c r="K6623" i="1"/>
  <c r="L6623" i="1"/>
  <c r="M6623" i="1"/>
  <c r="R6623" i="1"/>
  <c r="K6624" i="1"/>
  <c r="L6624" i="1"/>
  <c r="M6624" i="1"/>
  <c r="R6624" i="1"/>
  <c r="K6625" i="1"/>
  <c r="L6625" i="1"/>
  <c r="M6625" i="1"/>
  <c r="R6625" i="1"/>
  <c r="K6626" i="1"/>
  <c r="L6626" i="1"/>
  <c r="M6626" i="1"/>
  <c r="R6626" i="1"/>
  <c r="K6627" i="1"/>
  <c r="L6627" i="1"/>
  <c r="M6627" i="1"/>
  <c r="R6627" i="1"/>
  <c r="K6628" i="1"/>
  <c r="L6628" i="1"/>
  <c r="M6628" i="1"/>
  <c r="R6628" i="1"/>
  <c r="K6629" i="1"/>
  <c r="L6629" i="1"/>
  <c r="M6629" i="1"/>
  <c r="R6629" i="1"/>
  <c r="K6630" i="1"/>
  <c r="L6630" i="1"/>
  <c r="M6630" i="1"/>
  <c r="R6630" i="1"/>
  <c r="K6632" i="1"/>
  <c r="L6632" i="1"/>
  <c r="M6632" i="1"/>
  <c r="R6632" i="1"/>
  <c r="K6635" i="1"/>
  <c r="L6635" i="1"/>
  <c r="M6635" i="1"/>
  <c r="R6635" i="1"/>
  <c r="K6636" i="1"/>
  <c r="L6636" i="1"/>
  <c r="M6636" i="1"/>
  <c r="R6636" i="1"/>
  <c r="K6637" i="1"/>
  <c r="L6637" i="1"/>
  <c r="M6637" i="1"/>
  <c r="R6637" i="1"/>
  <c r="K6638" i="1"/>
  <c r="L6638" i="1"/>
  <c r="M6638" i="1"/>
  <c r="R6638" i="1"/>
  <c r="K6639" i="1"/>
  <c r="L6639" i="1"/>
  <c r="M6639" i="1"/>
  <c r="R6639" i="1"/>
  <c r="K6640" i="1"/>
  <c r="L6640" i="1"/>
  <c r="M6640" i="1"/>
  <c r="R6640" i="1"/>
  <c r="K6641" i="1"/>
  <c r="L6641" i="1"/>
  <c r="M6641" i="1"/>
  <c r="R6641" i="1"/>
  <c r="K6643" i="1"/>
  <c r="L6643" i="1"/>
  <c r="M6643" i="1"/>
  <c r="R6643" i="1"/>
  <c r="K6644" i="1"/>
  <c r="L6644" i="1"/>
  <c r="M6644" i="1"/>
  <c r="R6644" i="1"/>
  <c r="K6645" i="1"/>
  <c r="L6645" i="1"/>
  <c r="M6645" i="1"/>
  <c r="R6645" i="1"/>
  <c r="K6646" i="1"/>
  <c r="L6646" i="1"/>
  <c r="M6646" i="1"/>
  <c r="R6646" i="1"/>
  <c r="K6647" i="1"/>
  <c r="L6647" i="1"/>
  <c r="M6647" i="1"/>
  <c r="R6647" i="1"/>
  <c r="K6648" i="1"/>
  <c r="R6648" i="1"/>
  <c r="K6649" i="1"/>
  <c r="L6649" i="1"/>
  <c r="M6649" i="1"/>
  <c r="R6649" i="1"/>
  <c r="K6650" i="1"/>
  <c r="L6650" i="1"/>
  <c r="M6650" i="1"/>
  <c r="R6650" i="1"/>
  <c r="K6651" i="1"/>
  <c r="L6651" i="1"/>
  <c r="M6651" i="1"/>
  <c r="R6651" i="1"/>
  <c r="K6652" i="1"/>
  <c r="R6652" i="1"/>
  <c r="K6655" i="1"/>
  <c r="L6655" i="1"/>
  <c r="M6655" i="1"/>
  <c r="R6655" i="1"/>
  <c r="K6656" i="1"/>
  <c r="L6656" i="1"/>
  <c r="M6656" i="1"/>
  <c r="R6656" i="1"/>
  <c r="K6657" i="1"/>
  <c r="L6657" i="1"/>
  <c r="M6657" i="1"/>
  <c r="R6657" i="1"/>
  <c r="K6658" i="1"/>
  <c r="L6658" i="1"/>
  <c r="M6658" i="1"/>
  <c r="R6658" i="1"/>
  <c r="K6659" i="1"/>
  <c r="L6659" i="1"/>
  <c r="M6659" i="1"/>
  <c r="R6659" i="1"/>
  <c r="K6660" i="1"/>
  <c r="L6660" i="1"/>
  <c r="M6660" i="1"/>
  <c r="R6660" i="1"/>
  <c r="K6661" i="1"/>
  <c r="L6661" i="1"/>
  <c r="M6661" i="1"/>
  <c r="R6661" i="1"/>
  <c r="K6662" i="1"/>
  <c r="L6662" i="1"/>
  <c r="M6662" i="1"/>
  <c r="R6662" i="1"/>
  <c r="K6665" i="1"/>
  <c r="L6665" i="1"/>
  <c r="M6665" i="1"/>
  <c r="R6665" i="1"/>
  <c r="K6666" i="1"/>
  <c r="L6666" i="1"/>
  <c r="M6666" i="1"/>
  <c r="R6666" i="1"/>
  <c r="K6667" i="1"/>
  <c r="L6667" i="1"/>
  <c r="M6667" i="1"/>
  <c r="R6667" i="1"/>
  <c r="K6668" i="1"/>
  <c r="L6668" i="1"/>
  <c r="M6668" i="1"/>
  <c r="R6668" i="1"/>
  <c r="K6671" i="1"/>
  <c r="L6671" i="1"/>
  <c r="M6671" i="1"/>
  <c r="R6671" i="1"/>
  <c r="K6672" i="1"/>
  <c r="L6672" i="1"/>
  <c r="M6672" i="1"/>
  <c r="R6672" i="1"/>
  <c r="K6673" i="1"/>
  <c r="L6673" i="1"/>
  <c r="M6673" i="1"/>
  <c r="R6673" i="1"/>
  <c r="K6674" i="1"/>
  <c r="L6674" i="1"/>
  <c r="M6674" i="1"/>
  <c r="R6674" i="1"/>
  <c r="K6675" i="1"/>
  <c r="L6675" i="1"/>
  <c r="M6675" i="1"/>
  <c r="R6675" i="1"/>
  <c r="K6676" i="1"/>
  <c r="L6676" i="1"/>
  <c r="M6676" i="1"/>
  <c r="R6676" i="1"/>
  <c r="K6677" i="1"/>
  <c r="L6677" i="1"/>
  <c r="M6677" i="1"/>
  <c r="R6677" i="1"/>
  <c r="K6678" i="1"/>
  <c r="L6678" i="1"/>
  <c r="M6678" i="1"/>
  <c r="R6678" i="1"/>
  <c r="K6679" i="1"/>
  <c r="L6679" i="1"/>
  <c r="M6679" i="1"/>
  <c r="R6679" i="1"/>
  <c r="K6682" i="1"/>
  <c r="L6682" i="1"/>
  <c r="M6682" i="1"/>
  <c r="R6682" i="1"/>
  <c r="K6683" i="1"/>
  <c r="L6683" i="1"/>
  <c r="M6683" i="1"/>
  <c r="R6683" i="1"/>
  <c r="K6684" i="1"/>
  <c r="L6684" i="1"/>
  <c r="M6684" i="1"/>
  <c r="R6684" i="1"/>
  <c r="K6685" i="1"/>
  <c r="L6685" i="1"/>
  <c r="M6685" i="1"/>
  <c r="R6685" i="1"/>
  <c r="K6687" i="1"/>
  <c r="L6687" i="1"/>
  <c r="M6687" i="1"/>
  <c r="R6687" i="1"/>
  <c r="K6688" i="1"/>
  <c r="L6688" i="1"/>
  <c r="M6688" i="1"/>
  <c r="R6688" i="1"/>
  <c r="K6689" i="1"/>
  <c r="L6689" i="1"/>
  <c r="M6689" i="1"/>
  <c r="R6689" i="1"/>
  <c r="K6691" i="1"/>
  <c r="L6691" i="1"/>
  <c r="M6691" i="1"/>
  <c r="R6691" i="1"/>
  <c r="K6692" i="1"/>
  <c r="L6692" i="1"/>
  <c r="M6692" i="1"/>
  <c r="R6692" i="1"/>
  <c r="K6693" i="1"/>
  <c r="L6693" i="1"/>
  <c r="M6693" i="1"/>
  <c r="R6693" i="1"/>
  <c r="K6694" i="1"/>
  <c r="L6694" i="1"/>
  <c r="M6694" i="1"/>
  <c r="R6694" i="1"/>
  <c r="K6695" i="1"/>
  <c r="L6695" i="1"/>
  <c r="M6695" i="1"/>
  <c r="R6695" i="1"/>
  <c r="K6696" i="1"/>
  <c r="L6696" i="1"/>
  <c r="M6696" i="1"/>
  <c r="R6696" i="1"/>
  <c r="K6697" i="1"/>
  <c r="L6697" i="1"/>
  <c r="M6697" i="1"/>
  <c r="R6697" i="1"/>
  <c r="K6698" i="1"/>
  <c r="L6698" i="1"/>
  <c r="M6698" i="1"/>
  <c r="R6698" i="1"/>
  <c r="K6699" i="1"/>
  <c r="L6699" i="1"/>
  <c r="M6699" i="1"/>
  <c r="R6699" i="1"/>
  <c r="K6700" i="1"/>
  <c r="L6700" i="1"/>
  <c r="M6700" i="1"/>
  <c r="R6700" i="1"/>
  <c r="K6701" i="1"/>
  <c r="L6701" i="1"/>
  <c r="M6701" i="1"/>
  <c r="R6701" i="1"/>
  <c r="K6702" i="1"/>
  <c r="L6702" i="1"/>
  <c r="M6702" i="1"/>
  <c r="R6702" i="1"/>
  <c r="K6703" i="1"/>
  <c r="L6703" i="1"/>
  <c r="M6703" i="1"/>
  <c r="R6703" i="1"/>
  <c r="K6704" i="1"/>
  <c r="L6704" i="1"/>
  <c r="M6704" i="1"/>
  <c r="R6704" i="1"/>
  <c r="K6705" i="1"/>
  <c r="L6705" i="1"/>
  <c r="M6705" i="1"/>
  <c r="R6705" i="1"/>
  <c r="K6706" i="1"/>
  <c r="L6706" i="1"/>
  <c r="M6706" i="1"/>
  <c r="R6706" i="1"/>
  <c r="K6707" i="1"/>
  <c r="L6707" i="1"/>
  <c r="M6707" i="1"/>
  <c r="R6707" i="1"/>
  <c r="K6708" i="1"/>
  <c r="L6708" i="1"/>
  <c r="M6708" i="1"/>
  <c r="R6708" i="1"/>
  <c r="K6709" i="1"/>
  <c r="L6709" i="1"/>
  <c r="M6709" i="1"/>
  <c r="R6709" i="1"/>
  <c r="K6710" i="1"/>
  <c r="L6710" i="1"/>
  <c r="M6710" i="1"/>
  <c r="R6710" i="1"/>
  <c r="K6711" i="1"/>
  <c r="L6711" i="1"/>
  <c r="M6711" i="1"/>
  <c r="R6711" i="1"/>
  <c r="K6712" i="1"/>
  <c r="L6712" i="1"/>
  <c r="M6712" i="1"/>
  <c r="R6712" i="1"/>
  <c r="K6715" i="1"/>
  <c r="R6715" i="1"/>
  <c r="K6716" i="1"/>
  <c r="R6716" i="1"/>
  <c r="K6717" i="1"/>
  <c r="L6717" i="1"/>
  <c r="M6717" i="1"/>
  <c r="R6717" i="1"/>
  <c r="K6718" i="1"/>
  <c r="L6718" i="1"/>
  <c r="M6718" i="1"/>
  <c r="R6718" i="1"/>
  <c r="K6719" i="1"/>
  <c r="L6719" i="1"/>
  <c r="M6719" i="1"/>
  <c r="K6720" i="1"/>
  <c r="L6720" i="1"/>
  <c r="M6720" i="1"/>
  <c r="K6721" i="1"/>
  <c r="L6721" i="1"/>
  <c r="M6721" i="1"/>
  <c r="R6721" i="1"/>
  <c r="K6722" i="1"/>
  <c r="L6722" i="1"/>
  <c r="M6722" i="1"/>
  <c r="R6722" i="1"/>
  <c r="K6723" i="1"/>
  <c r="L6723" i="1"/>
  <c r="M6723" i="1"/>
  <c r="R6723" i="1"/>
  <c r="K6724" i="1"/>
  <c r="L6724" i="1"/>
  <c r="M6724" i="1"/>
  <c r="R6724" i="1"/>
  <c r="K6725" i="1"/>
  <c r="L6725" i="1"/>
  <c r="M6725" i="1"/>
  <c r="R6725" i="1"/>
  <c r="K6726" i="1"/>
  <c r="L6726" i="1"/>
  <c r="M6726" i="1"/>
  <c r="R6726" i="1"/>
  <c r="K6727" i="1"/>
  <c r="L6727" i="1"/>
  <c r="M6727" i="1"/>
  <c r="R6727" i="1"/>
  <c r="K6728" i="1"/>
  <c r="L6728" i="1"/>
  <c r="M6728" i="1"/>
  <c r="R6728" i="1"/>
  <c r="K6729" i="1"/>
  <c r="L6729" i="1"/>
  <c r="M6729" i="1"/>
  <c r="R6729" i="1"/>
  <c r="K6730" i="1"/>
  <c r="L6730" i="1"/>
  <c r="M6730" i="1"/>
  <c r="R6730" i="1"/>
  <c r="K6731" i="1"/>
  <c r="L6731" i="1"/>
  <c r="M6731" i="1"/>
  <c r="R6731" i="1"/>
  <c r="K6732" i="1"/>
  <c r="L6732" i="1"/>
  <c r="M6732" i="1"/>
  <c r="R6732" i="1"/>
  <c r="K6733" i="1"/>
  <c r="L6733" i="1"/>
  <c r="M6733" i="1"/>
  <c r="R6733" i="1"/>
  <c r="K6734" i="1"/>
  <c r="L6734" i="1"/>
  <c r="M6734" i="1"/>
  <c r="R6734" i="1"/>
  <c r="K6735" i="1"/>
  <c r="L6735" i="1"/>
  <c r="M6735" i="1"/>
  <c r="R6735" i="1"/>
  <c r="K6736" i="1"/>
  <c r="L6736" i="1"/>
  <c r="M6736" i="1"/>
  <c r="R6736" i="1"/>
  <c r="K6737" i="1"/>
  <c r="L6737" i="1"/>
  <c r="M6737" i="1"/>
  <c r="K6738" i="1"/>
  <c r="L6738" i="1"/>
  <c r="M6738" i="1"/>
  <c r="K6740" i="1"/>
  <c r="L6740" i="1"/>
  <c r="M6740" i="1"/>
  <c r="R6740" i="1"/>
  <c r="K6741" i="1"/>
  <c r="L6741" i="1"/>
  <c r="M6741" i="1"/>
  <c r="R6741" i="1"/>
  <c r="K6742" i="1"/>
  <c r="L6742" i="1"/>
  <c r="M6742" i="1"/>
  <c r="R6742" i="1"/>
  <c r="K6743" i="1"/>
  <c r="L6743" i="1"/>
  <c r="M6743" i="1"/>
  <c r="R6743" i="1"/>
  <c r="K6744" i="1"/>
  <c r="L6744" i="1"/>
  <c r="M6744" i="1"/>
  <c r="R6744" i="1"/>
  <c r="K6746" i="1"/>
  <c r="L6746" i="1"/>
  <c r="M6746" i="1"/>
  <c r="R6746" i="1"/>
  <c r="K6747" i="1"/>
  <c r="L6747" i="1"/>
  <c r="M6747" i="1"/>
  <c r="R6747" i="1"/>
  <c r="K6748" i="1"/>
  <c r="L6748" i="1"/>
  <c r="M6748" i="1"/>
  <c r="R6748" i="1"/>
  <c r="K6749" i="1"/>
  <c r="L6749" i="1"/>
  <c r="M6749" i="1"/>
  <c r="R6749" i="1"/>
  <c r="K6753" i="1"/>
  <c r="L6753" i="1"/>
  <c r="M6753" i="1"/>
  <c r="R6753" i="1"/>
  <c r="K6754" i="1"/>
  <c r="L6754" i="1"/>
  <c r="M6754" i="1"/>
  <c r="R6754" i="1"/>
  <c r="K6755" i="1"/>
  <c r="L6755" i="1"/>
  <c r="M6755" i="1"/>
  <c r="R6755" i="1"/>
  <c r="K6756" i="1"/>
  <c r="L6756" i="1"/>
  <c r="M6756" i="1"/>
  <c r="R6756" i="1"/>
  <c r="K6757" i="1"/>
  <c r="L6757" i="1"/>
  <c r="M6757" i="1"/>
  <c r="R6757" i="1"/>
  <c r="K6760" i="1"/>
  <c r="L6760" i="1"/>
  <c r="M6760" i="1"/>
  <c r="R6760" i="1"/>
  <c r="K6761" i="1"/>
  <c r="L6761" i="1"/>
  <c r="M6761" i="1"/>
  <c r="R6761" i="1"/>
  <c r="K6763" i="1"/>
  <c r="L6763" i="1"/>
  <c r="M6763" i="1"/>
  <c r="R6763" i="1"/>
  <c r="K6764" i="1"/>
  <c r="L6764" i="1"/>
  <c r="M6764" i="1"/>
  <c r="R6764" i="1"/>
  <c r="K6765" i="1"/>
  <c r="L6765" i="1"/>
  <c r="M6765" i="1"/>
  <c r="R6765" i="1"/>
  <c r="K6766" i="1"/>
  <c r="L6766" i="1"/>
  <c r="M6766" i="1"/>
  <c r="R6766" i="1"/>
  <c r="K6767" i="1"/>
  <c r="L6767" i="1"/>
  <c r="M6767" i="1"/>
  <c r="R6767" i="1"/>
  <c r="K6768" i="1"/>
  <c r="L6768" i="1"/>
  <c r="M6768" i="1"/>
  <c r="R6768" i="1"/>
  <c r="K6769" i="1"/>
  <c r="L6769" i="1"/>
  <c r="M6769" i="1"/>
  <c r="R6769" i="1"/>
  <c r="K6770" i="1"/>
  <c r="L6770" i="1"/>
  <c r="M6770" i="1"/>
  <c r="R6770" i="1"/>
  <c r="K6771" i="1"/>
  <c r="L6771" i="1"/>
  <c r="M6771" i="1"/>
  <c r="R6771" i="1"/>
  <c r="K6772" i="1"/>
  <c r="L6772" i="1"/>
  <c r="M6772" i="1"/>
  <c r="R6772" i="1"/>
  <c r="K6773" i="1"/>
  <c r="L6773" i="1"/>
  <c r="M6773" i="1"/>
  <c r="R6773" i="1"/>
  <c r="K6774" i="1"/>
  <c r="L6774" i="1"/>
  <c r="M6774" i="1"/>
  <c r="R6774" i="1"/>
  <c r="K6775" i="1"/>
  <c r="L6775" i="1"/>
  <c r="M6775" i="1"/>
  <c r="R6775" i="1"/>
  <c r="K6776" i="1"/>
  <c r="L6776" i="1"/>
  <c r="M6776" i="1"/>
  <c r="R6776" i="1"/>
  <c r="K6777" i="1"/>
  <c r="L6777" i="1"/>
  <c r="M6777" i="1"/>
  <c r="R6777" i="1"/>
  <c r="K6779" i="1"/>
  <c r="L6779" i="1"/>
  <c r="M6779" i="1"/>
  <c r="R6779" i="1"/>
  <c r="K6780" i="1"/>
  <c r="L6780" i="1"/>
  <c r="M6780" i="1"/>
  <c r="R6780" i="1"/>
  <c r="K6781" i="1"/>
  <c r="L6781" i="1"/>
  <c r="M6781" i="1"/>
  <c r="R6781" i="1"/>
  <c r="K6782" i="1"/>
  <c r="L6782" i="1"/>
  <c r="M6782" i="1"/>
  <c r="R6782" i="1"/>
  <c r="K6783" i="1"/>
  <c r="L6783" i="1"/>
  <c r="M6783" i="1"/>
  <c r="R6783" i="1"/>
  <c r="K6786" i="1"/>
  <c r="L6786" i="1"/>
  <c r="M6786" i="1"/>
  <c r="R6786" i="1"/>
  <c r="K6787" i="1"/>
  <c r="L6787" i="1"/>
  <c r="M6787" i="1"/>
  <c r="R6787" i="1"/>
  <c r="K6788" i="1"/>
  <c r="L6788" i="1"/>
  <c r="M6788" i="1"/>
  <c r="R6788" i="1"/>
  <c r="K6790" i="1"/>
  <c r="L6790" i="1"/>
  <c r="M6790" i="1"/>
  <c r="R6790" i="1"/>
  <c r="K6791" i="1"/>
  <c r="L6791" i="1"/>
  <c r="M6791" i="1"/>
  <c r="R6791" i="1"/>
  <c r="K6792" i="1"/>
  <c r="L6792" i="1"/>
  <c r="M6792" i="1"/>
  <c r="R6792" i="1"/>
  <c r="K6793" i="1"/>
  <c r="L6793" i="1"/>
  <c r="M6793" i="1"/>
  <c r="R6793" i="1"/>
  <c r="K6794" i="1"/>
  <c r="L6794" i="1"/>
  <c r="M6794" i="1"/>
  <c r="R6794" i="1"/>
  <c r="K6795" i="1"/>
  <c r="L6795" i="1"/>
  <c r="M6795" i="1"/>
  <c r="R6795" i="1"/>
  <c r="K6796" i="1"/>
  <c r="L6796" i="1"/>
  <c r="M6796" i="1"/>
  <c r="R6796" i="1"/>
  <c r="K6797" i="1"/>
  <c r="L6797" i="1"/>
  <c r="M6797" i="1"/>
  <c r="R6797" i="1"/>
  <c r="K6798" i="1"/>
  <c r="L6798" i="1"/>
  <c r="M6798" i="1"/>
  <c r="R6798" i="1"/>
  <c r="K6799" i="1"/>
  <c r="L6799" i="1"/>
  <c r="M6799" i="1"/>
  <c r="R6799" i="1"/>
  <c r="K6800" i="1"/>
  <c r="L6800" i="1"/>
  <c r="M6800" i="1"/>
  <c r="R6800" i="1"/>
  <c r="K6803" i="1"/>
  <c r="L6803" i="1"/>
  <c r="M6803" i="1"/>
  <c r="R6803" i="1"/>
  <c r="K6805" i="1"/>
  <c r="L6805" i="1"/>
  <c r="M6805" i="1"/>
  <c r="R6805" i="1"/>
  <c r="K6806" i="1"/>
  <c r="L6806" i="1"/>
  <c r="M6806" i="1"/>
  <c r="R6806" i="1"/>
  <c r="K6807" i="1"/>
  <c r="L6807" i="1"/>
  <c r="M6807" i="1"/>
  <c r="R6807" i="1"/>
  <c r="K6808" i="1"/>
  <c r="L6808" i="1"/>
  <c r="M6808" i="1"/>
  <c r="R6808" i="1"/>
  <c r="K6809" i="1"/>
  <c r="L6809" i="1"/>
  <c r="M6809" i="1"/>
  <c r="R6809" i="1"/>
  <c r="K6811" i="1"/>
  <c r="L6811" i="1"/>
  <c r="M6811" i="1"/>
  <c r="R6811" i="1"/>
  <c r="K6813" i="1"/>
  <c r="L6813" i="1"/>
  <c r="M6813" i="1"/>
  <c r="R6813" i="1"/>
  <c r="K6814" i="1"/>
  <c r="L6814" i="1"/>
  <c r="M6814" i="1"/>
  <c r="R6814" i="1"/>
  <c r="K6818" i="1"/>
  <c r="L6818" i="1"/>
  <c r="M6818" i="1"/>
  <c r="R6818" i="1"/>
  <c r="K6819" i="1"/>
  <c r="L6819" i="1"/>
  <c r="M6819" i="1"/>
  <c r="R6819" i="1"/>
  <c r="K6822" i="1"/>
  <c r="L6822" i="1"/>
  <c r="M6822" i="1"/>
  <c r="R6822" i="1"/>
  <c r="K6823" i="1"/>
  <c r="L6823" i="1"/>
  <c r="M6823" i="1"/>
  <c r="R6823" i="1"/>
  <c r="K6824" i="1"/>
  <c r="L6824" i="1"/>
  <c r="M6824" i="1"/>
  <c r="R6824" i="1"/>
  <c r="K6825" i="1"/>
  <c r="L6825" i="1"/>
  <c r="M6825" i="1"/>
  <c r="R6825" i="1"/>
  <c r="K6826" i="1"/>
  <c r="L6826" i="1"/>
  <c r="M6826" i="1"/>
  <c r="R6826" i="1"/>
  <c r="K6827" i="1"/>
  <c r="L6827" i="1"/>
  <c r="M6827" i="1"/>
  <c r="R6827" i="1"/>
  <c r="K6828" i="1"/>
  <c r="L6828" i="1"/>
  <c r="M6828" i="1"/>
  <c r="R6828" i="1"/>
  <c r="K6829" i="1"/>
  <c r="L6829" i="1"/>
  <c r="M6829" i="1"/>
  <c r="R6829" i="1"/>
  <c r="K6830" i="1"/>
  <c r="L6830" i="1"/>
  <c r="M6830" i="1"/>
  <c r="R6830" i="1"/>
  <c r="K6831" i="1"/>
  <c r="L6831" i="1"/>
  <c r="M6831" i="1"/>
  <c r="R6831" i="1"/>
  <c r="K6832" i="1"/>
  <c r="L6832" i="1"/>
  <c r="M6832" i="1"/>
  <c r="R6832" i="1"/>
  <c r="K6835" i="1"/>
  <c r="L6835" i="1"/>
  <c r="M6835" i="1"/>
  <c r="R6835" i="1"/>
  <c r="K6836" i="1"/>
  <c r="L6836" i="1"/>
  <c r="M6836" i="1"/>
  <c r="R6836" i="1"/>
  <c r="K6837" i="1"/>
  <c r="L6837" i="1"/>
  <c r="M6837" i="1"/>
  <c r="R6837" i="1"/>
  <c r="K6839" i="1"/>
  <c r="L6839" i="1"/>
  <c r="M6839" i="1"/>
  <c r="R6839" i="1"/>
  <c r="K6840" i="1"/>
  <c r="L6840" i="1"/>
  <c r="M6840" i="1"/>
  <c r="R6840" i="1"/>
  <c r="K6841" i="1"/>
  <c r="L6841" i="1"/>
  <c r="M6841" i="1"/>
  <c r="R6841" i="1"/>
  <c r="K6842" i="1"/>
  <c r="L6842" i="1"/>
  <c r="M6842" i="1"/>
  <c r="R6842" i="1"/>
  <c r="K6843" i="1"/>
  <c r="L6843" i="1"/>
  <c r="M6843" i="1"/>
  <c r="R6843" i="1"/>
  <c r="K6844" i="1"/>
  <c r="L6844" i="1"/>
  <c r="M6844" i="1"/>
  <c r="R6844" i="1"/>
  <c r="K6845" i="1"/>
  <c r="L6845" i="1"/>
  <c r="M6845" i="1"/>
  <c r="R6845" i="1"/>
  <c r="K6846" i="1"/>
  <c r="L6846" i="1"/>
  <c r="M6846" i="1"/>
  <c r="R6846" i="1"/>
  <c r="K6847" i="1"/>
  <c r="L6847" i="1"/>
  <c r="M6847" i="1"/>
  <c r="R6847" i="1"/>
  <c r="K6849" i="1"/>
  <c r="L6849" i="1"/>
  <c r="M6849" i="1"/>
  <c r="R6849" i="1"/>
  <c r="K6850" i="1"/>
  <c r="L6850" i="1"/>
  <c r="M6850" i="1"/>
  <c r="R6850" i="1"/>
  <c r="K6851" i="1"/>
  <c r="L6851" i="1"/>
  <c r="M6851" i="1"/>
  <c r="R6851" i="1"/>
  <c r="K6853" i="1"/>
  <c r="L6853" i="1"/>
  <c r="M6853" i="1"/>
  <c r="R6853" i="1"/>
  <c r="K6854" i="1"/>
  <c r="L6854" i="1"/>
  <c r="M6854" i="1"/>
  <c r="R6854" i="1"/>
  <c r="K6855" i="1"/>
  <c r="L6855" i="1"/>
  <c r="M6855" i="1"/>
  <c r="R6855" i="1"/>
  <c r="K6856" i="1"/>
  <c r="L6856" i="1"/>
  <c r="M6856" i="1"/>
  <c r="R6856" i="1"/>
  <c r="K6857" i="1"/>
  <c r="L6857" i="1"/>
  <c r="M6857" i="1"/>
  <c r="R6857" i="1"/>
  <c r="K6858" i="1"/>
  <c r="L6858" i="1"/>
  <c r="M6858" i="1"/>
  <c r="R6858" i="1"/>
  <c r="K6859" i="1"/>
  <c r="L6859" i="1"/>
  <c r="M6859" i="1"/>
  <c r="R6859" i="1"/>
  <c r="K6860" i="1"/>
  <c r="L6860" i="1"/>
  <c r="M6860" i="1"/>
  <c r="R6860" i="1"/>
  <c r="K6861" i="1"/>
  <c r="L6861" i="1"/>
  <c r="M6861" i="1"/>
  <c r="R6861" i="1"/>
  <c r="K6862" i="1"/>
  <c r="L6862" i="1"/>
  <c r="M6862" i="1"/>
  <c r="R6862" i="1"/>
  <c r="K6864" i="1"/>
  <c r="L6864" i="1"/>
  <c r="M6864" i="1"/>
  <c r="R6864" i="1"/>
  <c r="K6865" i="1"/>
  <c r="L6865" i="1"/>
  <c r="M6865" i="1"/>
  <c r="R6865" i="1"/>
  <c r="K6866" i="1"/>
  <c r="L6866" i="1"/>
  <c r="M6866" i="1"/>
  <c r="R6866" i="1"/>
  <c r="K6867" i="1"/>
  <c r="L6867" i="1"/>
  <c r="M6867" i="1"/>
  <c r="R6867" i="1"/>
  <c r="K6868" i="1"/>
  <c r="L6868" i="1"/>
  <c r="M6868" i="1"/>
  <c r="R6868" i="1"/>
  <c r="K6870" i="1"/>
  <c r="L6870" i="1"/>
  <c r="M6870" i="1"/>
  <c r="R6870" i="1"/>
  <c r="K6871" i="1"/>
  <c r="L6871" i="1"/>
  <c r="M6871" i="1"/>
  <c r="R6871" i="1"/>
  <c r="K6872" i="1"/>
  <c r="L6872" i="1"/>
  <c r="M6872" i="1"/>
  <c r="R6872" i="1"/>
  <c r="K6873" i="1"/>
  <c r="L6873" i="1"/>
  <c r="M6873" i="1"/>
  <c r="R6873" i="1"/>
  <c r="K6876" i="1"/>
  <c r="L6876" i="1"/>
  <c r="M6876" i="1"/>
  <c r="R6876" i="1"/>
  <c r="K6877" i="1"/>
  <c r="L6877" i="1"/>
  <c r="M6877" i="1"/>
  <c r="R6877" i="1"/>
  <c r="K6878" i="1"/>
  <c r="L6878" i="1"/>
  <c r="M6878" i="1"/>
  <c r="R6878" i="1"/>
  <c r="K6879" i="1"/>
  <c r="L6879" i="1"/>
  <c r="M6879" i="1"/>
  <c r="R6879" i="1"/>
  <c r="K6880" i="1"/>
  <c r="L6880" i="1"/>
  <c r="M6880" i="1"/>
  <c r="R6880" i="1"/>
  <c r="K6881" i="1"/>
  <c r="L6881" i="1"/>
  <c r="M6881" i="1"/>
  <c r="R6881" i="1"/>
  <c r="K6882" i="1"/>
  <c r="L6882" i="1"/>
  <c r="M6882" i="1"/>
  <c r="R6882" i="1"/>
  <c r="K6884" i="1"/>
  <c r="L6884" i="1"/>
  <c r="M6884" i="1"/>
  <c r="R6884" i="1"/>
  <c r="K6886" i="1"/>
  <c r="L6886" i="1"/>
  <c r="M6886" i="1"/>
  <c r="R6886" i="1"/>
  <c r="K6887" i="1"/>
  <c r="L6887" i="1"/>
  <c r="M6887" i="1"/>
  <c r="R6887" i="1"/>
  <c r="K6888" i="1"/>
  <c r="L6888" i="1"/>
  <c r="M6888" i="1"/>
  <c r="R6888" i="1"/>
  <c r="K6889" i="1"/>
  <c r="L6889" i="1"/>
  <c r="M6889" i="1"/>
  <c r="R6889" i="1"/>
  <c r="K6890" i="1"/>
  <c r="L6890" i="1"/>
  <c r="M6890" i="1"/>
  <c r="R6890" i="1"/>
  <c r="K6891" i="1"/>
  <c r="L6891" i="1"/>
  <c r="M6891" i="1"/>
  <c r="R6891" i="1"/>
  <c r="K6892" i="1"/>
  <c r="L6892" i="1"/>
  <c r="M6892" i="1"/>
  <c r="R6892" i="1"/>
  <c r="K6894" i="1"/>
  <c r="L6894" i="1"/>
  <c r="M6894" i="1"/>
  <c r="R6894" i="1"/>
  <c r="K6896" i="1"/>
  <c r="L6896" i="1"/>
  <c r="M6896" i="1"/>
  <c r="R6896" i="1"/>
  <c r="K6898" i="1"/>
  <c r="L6898" i="1"/>
  <c r="M6898" i="1"/>
  <c r="R6898" i="1"/>
  <c r="K6899" i="1"/>
  <c r="L6899" i="1"/>
  <c r="M6899" i="1"/>
  <c r="R6899" i="1"/>
  <c r="K6902" i="1"/>
  <c r="L6902" i="1"/>
  <c r="M6902" i="1"/>
  <c r="K6903" i="1"/>
  <c r="L6903" i="1"/>
  <c r="M6903" i="1"/>
  <c r="K6904" i="1"/>
  <c r="L6904" i="1"/>
  <c r="M6904" i="1"/>
  <c r="K6905" i="1"/>
  <c r="L6905" i="1"/>
  <c r="M6905" i="1"/>
  <c r="K6906" i="1"/>
  <c r="L6906" i="1"/>
  <c r="M6906" i="1"/>
  <c r="K6907" i="1"/>
  <c r="L6907" i="1"/>
  <c r="M6907" i="1"/>
  <c r="K6908" i="1"/>
  <c r="L6908" i="1"/>
  <c r="M6908" i="1"/>
  <c r="K6909" i="1"/>
  <c r="L6909" i="1"/>
  <c r="M6909" i="1"/>
  <c r="K6910" i="1"/>
  <c r="L6910" i="1"/>
  <c r="M6910" i="1"/>
  <c r="R6910" i="1"/>
  <c r="K6911" i="1"/>
  <c r="L6911" i="1"/>
  <c r="M6911" i="1"/>
  <c r="R6911" i="1"/>
  <c r="K6912" i="1"/>
  <c r="L6912" i="1"/>
  <c r="M6912" i="1"/>
  <c r="R6912" i="1"/>
  <c r="K6913" i="1"/>
  <c r="L6913" i="1"/>
  <c r="M6913" i="1"/>
  <c r="R6913" i="1"/>
  <c r="K6914" i="1"/>
  <c r="L6914" i="1"/>
  <c r="M6914" i="1"/>
  <c r="R6914" i="1"/>
  <c r="K6915" i="1"/>
  <c r="L6915" i="1"/>
  <c r="M6915" i="1"/>
  <c r="R6915" i="1"/>
  <c r="K6916" i="1"/>
  <c r="L6916" i="1"/>
  <c r="M6916" i="1"/>
  <c r="R6916" i="1"/>
  <c r="K6917" i="1"/>
  <c r="L6917" i="1"/>
  <c r="M6917" i="1"/>
  <c r="R6917" i="1"/>
  <c r="K6918" i="1"/>
  <c r="L6918" i="1"/>
  <c r="M6918" i="1"/>
  <c r="R6918" i="1"/>
  <c r="K6919" i="1"/>
  <c r="L6919" i="1"/>
  <c r="M6919" i="1"/>
  <c r="R6919" i="1"/>
  <c r="K6921" i="1"/>
  <c r="L6921" i="1"/>
  <c r="M6921" i="1"/>
  <c r="R6921" i="1"/>
  <c r="K6922" i="1"/>
  <c r="L6922" i="1"/>
  <c r="M6922" i="1"/>
  <c r="R6922" i="1"/>
  <c r="K6925" i="1"/>
  <c r="L6925" i="1"/>
  <c r="M6925" i="1"/>
  <c r="R6925" i="1"/>
  <c r="K6926" i="1"/>
  <c r="L6926" i="1"/>
  <c r="M6926" i="1"/>
  <c r="R6926" i="1"/>
  <c r="K6927" i="1"/>
  <c r="L6927" i="1"/>
  <c r="M6927" i="1"/>
  <c r="R6927" i="1"/>
  <c r="K6928" i="1"/>
  <c r="L6928" i="1"/>
  <c r="M6928" i="1"/>
  <c r="R6928" i="1"/>
  <c r="K6929" i="1"/>
  <c r="L6929" i="1"/>
  <c r="M6929" i="1"/>
  <c r="R6929" i="1"/>
  <c r="K6930" i="1"/>
  <c r="L6930" i="1"/>
  <c r="M6930" i="1"/>
  <c r="R6930" i="1"/>
  <c r="K6931" i="1"/>
  <c r="L6931" i="1"/>
  <c r="M6931" i="1"/>
  <c r="R6931" i="1"/>
  <c r="K6932" i="1"/>
  <c r="L6932" i="1"/>
  <c r="M6932" i="1"/>
  <c r="R6932" i="1"/>
  <c r="K6933" i="1"/>
  <c r="L6933" i="1"/>
  <c r="M6933" i="1"/>
  <c r="R6933" i="1"/>
  <c r="K6934" i="1"/>
  <c r="L6934" i="1"/>
  <c r="M6934" i="1"/>
  <c r="R6934" i="1"/>
  <c r="K6935" i="1"/>
  <c r="L6935" i="1"/>
  <c r="M6935" i="1"/>
  <c r="R6935" i="1"/>
  <c r="K6936" i="1"/>
  <c r="L6936" i="1"/>
  <c r="M6936" i="1"/>
  <c r="R6936" i="1"/>
  <c r="K6937" i="1"/>
  <c r="L6937" i="1"/>
  <c r="M6937" i="1"/>
  <c r="R6937" i="1"/>
  <c r="K6938" i="1"/>
  <c r="L6938" i="1"/>
  <c r="M6938" i="1"/>
  <c r="R6938" i="1"/>
  <c r="K6939" i="1"/>
  <c r="L6939" i="1"/>
  <c r="M6939" i="1"/>
  <c r="R6939" i="1"/>
  <c r="K6940" i="1"/>
  <c r="L6940" i="1"/>
  <c r="M6940" i="1"/>
  <c r="R6940" i="1"/>
  <c r="K6941" i="1"/>
  <c r="L6941" i="1"/>
  <c r="M6941" i="1"/>
  <c r="R6941" i="1"/>
  <c r="K6942" i="1"/>
  <c r="L6942" i="1"/>
  <c r="M6942" i="1"/>
  <c r="R6942" i="1"/>
  <c r="K6943" i="1"/>
  <c r="L6943" i="1"/>
  <c r="M6943" i="1"/>
  <c r="R6943" i="1"/>
  <c r="K6944" i="1"/>
  <c r="L6944" i="1"/>
  <c r="M6944" i="1"/>
  <c r="R6944" i="1"/>
  <c r="K6945" i="1"/>
  <c r="L6945" i="1"/>
  <c r="M6945" i="1"/>
  <c r="R6945" i="1"/>
  <c r="K6946" i="1"/>
  <c r="L6946" i="1"/>
  <c r="M6946" i="1"/>
  <c r="R6946" i="1"/>
  <c r="K6947" i="1"/>
  <c r="L6947" i="1"/>
  <c r="M6947" i="1"/>
  <c r="R6947" i="1"/>
  <c r="K6948" i="1"/>
  <c r="L6948" i="1"/>
  <c r="M6948" i="1"/>
  <c r="R6948" i="1"/>
  <c r="K6949" i="1"/>
  <c r="L6949" i="1"/>
  <c r="M6949" i="1"/>
  <c r="R6949" i="1"/>
  <c r="K6950" i="1"/>
  <c r="L6950" i="1"/>
  <c r="M6950" i="1"/>
  <c r="R6950" i="1"/>
  <c r="K6951" i="1"/>
  <c r="L6951" i="1"/>
  <c r="M6951" i="1"/>
  <c r="R6951" i="1"/>
  <c r="K6953" i="1"/>
  <c r="L6953" i="1"/>
  <c r="M6953" i="1"/>
  <c r="R6953" i="1"/>
  <c r="K6954" i="1"/>
  <c r="L6954" i="1"/>
  <c r="M6954" i="1"/>
  <c r="R6954" i="1"/>
  <c r="K6955" i="1"/>
  <c r="L6955" i="1"/>
  <c r="M6955" i="1"/>
  <c r="R6955" i="1"/>
  <c r="K6956" i="1"/>
  <c r="L6956" i="1"/>
  <c r="M6956" i="1"/>
  <c r="R6956" i="1"/>
  <c r="K6957" i="1"/>
  <c r="L6957" i="1"/>
  <c r="M6957" i="1"/>
  <c r="R6957" i="1"/>
  <c r="K6958" i="1"/>
  <c r="L6958" i="1"/>
  <c r="M6958" i="1"/>
  <c r="R6958" i="1"/>
  <c r="K6959" i="1"/>
  <c r="L6959" i="1"/>
  <c r="M6959" i="1"/>
  <c r="R6959" i="1"/>
  <c r="K6960" i="1"/>
  <c r="L6960" i="1"/>
  <c r="M6960" i="1"/>
  <c r="R6960" i="1"/>
  <c r="K6961" i="1"/>
  <c r="L6961" i="1"/>
  <c r="M6961" i="1"/>
  <c r="R6961" i="1"/>
  <c r="K6962" i="1"/>
  <c r="L6962" i="1"/>
  <c r="M6962" i="1"/>
  <c r="R6962" i="1"/>
  <c r="K6963" i="1"/>
  <c r="L6963" i="1"/>
  <c r="M6963" i="1"/>
  <c r="R6963" i="1"/>
  <c r="K6964" i="1"/>
  <c r="L6964" i="1"/>
  <c r="M6964" i="1"/>
  <c r="R6964" i="1"/>
  <c r="K6965" i="1"/>
  <c r="L6965" i="1"/>
  <c r="M6965" i="1"/>
  <c r="R6965" i="1"/>
  <c r="K6966" i="1"/>
  <c r="L6966" i="1"/>
  <c r="M6966" i="1"/>
  <c r="R6966" i="1"/>
  <c r="K6967" i="1"/>
  <c r="L6967" i="1"/>
  <c r="M6967" i="1"/>
  <c r="R6967" i="1"/>
  <c r="K6969" i="1"/>
  <c r="L6969" i="1"/>
  <c r="M6969" i="1"/>
  <c r="R6969" i="1"/>
  <c r="K6970" i="1"/>
  <c r="L6970" i="1"/>
  <c r="M6970" i="1"/>
  <c r="R6970" i="1"/>
  <c r="K6971" i="1"/>
  <c r="L6971" i="1"/>
  <c r="M6971" i="1"/>
  <c r="R6971" i="1"/>
  <c r="K6973" i="1"/>
  <c r="L6973" i="1"/>
  <c r="M6973" i="1"/>
  <c r="R6973" i="1"/>
  <c r="K6974" i="1"/>
  <c r="L6974" i="1"/>
  <c r="M6974" i="1"/>
  <c r="R6974" i="1"/>
  <c r="K6976" i="1"/>
  <c r="L6976" i="1"/>
  <c r="M6976" i="1"/>
  <c r="R6976" i="1"/>
  <c r="K6977" i="1"/>
  <c r="L6977" i="1"/>
  <c r="M6977" i="1"/>
  <c r="R6977" i="1"/>
  <c r="K6978" i="1"/>
  <c r="L6978" i="1"/>
  <c r="M6978" i="1"/>
  <c r="R6978" i="1"/>
  <c r="K6979" i="1"/>
  <c r="L6979" i="1"/>
  <c r="M6979" i="1"/>
  <c r="R6979" i="1"/>
  <c r="K6983" i="1"/>
  <c r="L6983" i="1"/>
  <c r="M6983" i="1"/>
  <c r="R6983" i="1"/>
  <c r="K6984" i="1"/>
  <c r="L6984" i="1"/>
  <c r="M6984" i="1"/>
  <c r="R6984" i="1"/>
  <c r="K6985" i="1"/>
  <c r="L6985" i="1"/>
  <c r="M6985" i="1"/>
  <c r="R6985" i="1"/>
  <c r="K6986" i="1"/>
  <c r="L6986" i="1"/>
  <c r="M6986" i="1"/>
  <c r="R6986" i="1"/>
  <c r="K6987" i="1"/>
  <c r="L6987" i="1"/>
  <c r="M6987" i="1"/>
  <c r="R6987" i="1"/>
  <c r="K6988" i="1"/>
  <c r="L6988" i="1"/>
  <c r="M6988" i="1"/>
  <c r="R6988" i="1"/>
  <c r="K6989" i="1"/>
  <c r="L6989" i="1"/>
  <c r="M6989" i="1"/>
  <c r="R6989" i="1"/>
  <c r="K6990" i="1"/>
  <c r="L6990" i="1"/>
  <c r="M6990" i="1"/>
  <c r="R6990" i="1"/>
  <c r="K6991" i="1"/>
  <c r="L6991" i="1"/>
  <c r="M6991" i="1"/>
  <c r="R6991" i="1"/>
  <c r="K6992" i="1"/>
  <c r="L6992" i="1"/>
  <c r="M6992" i="1"/>
  <c r="R6992" i="1"/>
  <c r="K6993" i="1"/>
  <c r="L6993" i="1"/>
  <c r="M6993" i="1"/>
  <c r="R6993" i="1"/>
  <c r="K6994" i="1"/>
  <c r="L6994" i="1"/>
  <c r="M6994" i="1"/>
  <c r="R6994" i="1"/>
  <c r="K6995" i="1"/>
  <c r="L6995" i="1"/>
  <c r="M6995" i="1"/>
  <c r="R6995" i="1"/>
  <c r="K6996" i="1"/>
  <c r="L6996" i="1"/>
  <c r="M6996" i="1"/>
  <c r="R6996" i="1"/>
  <c r="K6997" i="1"/>
  <c r="L6997" i="1"/>
  <c r="M6997" i="1"/>
  <c r="R6997" i="1"/>
  <c r="K6998" i="1"/>
  <c r="L6998" i="1"/>
  <c r="M6998" i="1"/>
  <c r="R6998" i="1"/>
  <c r="K7000" i="1"/>
  <c r="L7000" i="1"/>
  <c r="M7000" i="1"/>
  <c r="R7000" i="1"/>
  <c r="K7001" i="1"/>
  <c r="L7001" i="1"/>
  <c r="M7001" i="1"/>
  <c r="R7001" i="1"/>
  <c r="K7002" i="1"/>
  <c r="L7002" i="1"/>
  <c r="M7002" i="1"/>
  <c r="R7002" i="1"/>
  <c r="K7004" i="1"/>
  <c r="L7004" i="1"/>
  <c r="M7004" i="1"/>
  <c r="R7004" i="1"/>
  <c r="K7005" i="1"/>
  <c r="L7005" i="1"/>
  <c r="M7005" i="1"/>
  <c r="R7005" i="1"/>
  <c r="K7006" i="1"/>
  <c r="L7006" i="1"/>
  <c r="M7006" i="1"/>
  <c r="R7006" i="1"/>
  <c r="K7009" i="1"/>
  <c r="L7009" i="1"/>
  <c r="M7009" i="1"/>
  <c r="R7009" i="1"/>
  <c r="K7010" i="1"/>
  <c r="L7010" i="1"/>
  <c r="M7010" i="1"/>
  <c r="R7010" i="1"/>
  <c r="K7011" i="1"/>
  <c r="L7011" i="1"/>
  <c r="M7011" i="1"/>
  <c r="R7011" i="1"/>
  <c r="K7012" i="1"/>
  <c r="L7012" i="1"/>
  <c r="M7012" i="1"/>
  <c r="R7012" i="1"/>
  <c r="K7013" i="1"/>
  <c r="L7013" i="1"/>
  <c r="M7013" i="1"/>
  <c r="R7013" i="1"/>
  <c r="K7014" i="1"/>
  <c r="L7014" i="1"/>
  <c r="M7014" i="1"/>
  <c r="R7014" i="1"/>
  <c r="K7015" i="1"/>
  <c r="L7015" i="1"/>
  <c r="M7015" i="1"/>
  <c r="R7015" i="1"/>
  <c r="K7017" i="1"/>
  <c r="L7017" i="1"/>
  <c r="M7017" i="1"/>
  <c r="R7017" i="1"/>
  <c r="K7018" i="1"/>
  <c r="L7018" i="1"/>
  <c r="M7018" i="1"/>
  <c r="R7018" i="1"/>
  <c r="K7019" i="1"/>
  <c r="L7019" i="1"/>
  <c r="M7019" i="1"/>
  <c r="R7019" i="1"/>
  <c r="K7020" i="1"/>
  <c r="L7020" i="1"/>
  <c r="M7020" i="1"/>
  <c r="R7020" i="1"/>
  <c r="K7022" i="1"/>
  <c r="L7022" i="1"/>
  <c r="M7022" i="1"/>
  <c r="R7022" i="1"/>
  <c r="K7025" i="1"/>
  <c r="L7025" i="1"/>
  <c r="M7025" i="1"/>
  <c r="R7025" i="1"/>
  <c r="K7026" i="1"/>
  <c r="L7026" i="1"/>
  <c r="M7026" i="1"/>
  <c r="R7026" i="1"/>
  <c r="K7027" i="1"/>
  <c r="L7027" i="1"/>
  <c r="M7027" i="1"/>
  <c r="R7027" i="1"/>
  <c r="K7028" i="1"/>
  <c r="L7028" i="1"/>
  <c r="M7028" i="1"/>
  <c r="R7028" i="1"/>
  <c r="K7029" i="1"/>
  <c r="L7029" i="1"/>
  <c r="M7029" i="1"/>
  <c r="R7029" i="1"/>
  <c r="K7030" i="1"/>
  <c r="L7030" i="1"/>
  <c r="M7030" i="1"/>
  <c r="R7030" i="1"/>
  <c r="K7031" i="1"/>
  <c r="L7031" i="1"/>
  <c r="M7031" i="1"/>
  <c r="R7031" i="1"/>
  <c r="K7032" i="1"/>
  <c r="L7032" i="1"/>
  <c r="M7032" i="1"/>
  <c r="R7032" i="1"/>
  <c r="K7033" i="1"/>
  <c r="L7033" i="1"/>
  <c r="M7033" i="1"/>
  <c r="R7033" i="1"/>
  <c r="K7034" i="1"/>
  <c r="L7034" i="1"/>
  <c r="M7034" i="1"/>
  <c r="R7034" i="1"/>
  <c r="K7035" i="1"/>
  <c r="L7035" i="1"/>
  <c r="M7035" i="1"/>
  <c r="R7035" i="1"/>
  <c r="K7036" i="1"/>
  <c r="L7036" i="1"/>
  <c r="M7036" i="1"/>
  <c r="R7036" i="1"/>
  <c r="K7037" i="1"/>
  <c r="L7037" i="1"/>
  <c r="M7037" i="1"/>
  <c r="R7037" i="1"/>
  <c r="K7038" i="1"/>
  <c r="L7038" i="1"/>
  <c r="M7038" i="1"/>
  <c r="R7038" i="1"/>
  <c r="K7039" i="1"/>
  <c r="L7039" i="1"/>
  <c r="M7039" i="1"/>
  <c r="R7039" i="1"/>
  <c r="K7040" i="1"/>
  <c r="L7040" i="1"/>
  <c r="M7040" i="1"/>
  <c r="R7040" i="1"/>
  <c r="K7041" i="1"/>
  <c r="L7041" i="1"/>
  <c r="M7041" i="1"/>
  <c r="R7041" i="1"/>
  <c r="K7042" i="1"/>
  <c r="L7042" i="1"/>
  <c r="M7042" i="1"/>
  <c r="R7042" i="1"/>
  <c r="K7043" i="1"/>
  <c r="L7043" i="1"/>
  <c r="M7043" i="1"/>
  <c r="R7043" i="1"/>
  <c r="K7044" i="1"/>
  <c r="L7044" i="1"/>
  <c r="M7044" i="1"/>
  <c r="R7044" i="1"/>
  <c r="K7045" i="1"/>
  <c r="L7045" i="1"/>
  <c r="M7045" i="1"/>
  <c r="R7045" i="1"/>
  <c r="K7046" i="1"/>
  <c r="L7046" i="1"/>
  <c r="M7046" i="1"/>
  <c r="R7046" i="1"/>
  <c r="K7047" i="1"/>
  <c r="L7047" i="1"/>
  <c r="M7047" i="1"/>
  <c r="R7047" i="1"/>
  <c r="K7048" i="1"/>
  <c r="L7048" i="1"/>
  <c r="M7048" i="1"/>
  <c r="R7048" i="1"/>
  <c r="K7049" i="1"/>
  <c r="L7049" i="1"/>
  <c r="M7049" i="1"/>
  <c r="R7049" i="1"/>
  <c r="K7050" i="1"/>
  <c r="L7050" i="1"/>
  <c r="M7050" i="1"/>
  <c r="R7050" i="1"/>
  <c r="K7051" i="1"/>
  <c r="L7051" i="1"/>
  <c r="M7051" i="1"/>
  <c r="R7051" i="1"/>
  <c r="K7052" i="1"/>
  <c r="L7052" i="1"/>
  <c r="M7052" i="1"/>
  <c r="R7052" i="1"/>
  <c r="K7056" i="1"/>
  <c r="L7056" i="1"/>
  <c r="M7056" i="1"/>
  <c r="R7056" i="1"/>
  <c r="K7057" i="1"/>
  <c r="L7057" i="1"/>
  <c r="M7057" i="1"/>
  <c r="R7057" i="1"/>
  <c r="K7059" i="1"/>
  <c r="L7059" i="1"/>
  <c r="M7059" i="1"/>
  <c r="R7059" i="1"/>
  <c r="K7060" i="1"/>
  <c r="L7060" i="1"/>
  <c r="M7060" i="1"/>
  <c r="R7060" i="1"/>
  <c r="K7061" i="1"/>
  <c r="L7061" i="1"/>
  <c r="M7061" i="1"/>
  <c r="R7061" i="1"/>
  <c r="K7062" i="1"/>
  <c r="L7062" i="1"/>
  <c r="M7062" i="1"/>
  <c r="R7062" i="1"/>
  <c r="K7063" i="1"/>
  <c r="L7063" i="1"/>
  <c r="M7063" i="1"/>
  <c r="R7063" i="1"/>
  <c r="K7064" i="1"/>
  <c r="L7064" i="1"/>
  <c r="M7064" i="1"/>
  <c r="R7064" i="1"/>
  <c r="K7065" i="1"/>
  <c r="L7065" i="1"/>
  <c r="M7065" i="1"/>
  <c r="R7065" i="1"/>
  <c r="K7066" i="1"/>
  <c r="L7066" i="1"/>
  <c r="M7066" i="1"/>
  <c r="R7066" i="1"/>
  <c r="K7067" i="1"/>
  <c r="L7067" i="1"/>
  <c r="M7067" i="1"/>
  <c r="R7067" i="1"/>
  <c r="K7068" i="1"/>
  <c r="L7068" i="1"/>
  <c r="M7068" i="1"/>
  <c r="R7068" i="1"/>
  <c r="K7069" i="1"/>
  <c r="L7069" i="1"/>
  <c r="M7069" i="1"/>
  <c r="R7069" i="1"/>
  <c r="K7070" i="1"/>
  <c r="L7070" i="1"/>
  <c r="M7070" i="1"/>
  <c r="R7070" i="1"/>
  <c r="K7071" i="1"/>
  <c r="L7071" i="1"/>
  <c r="M7071" i="1"/>
  <c r="R7071" i="1"/>
  <c r="K7072" i="1"/>
  <c r="L7072" i="1"/>
  <c r="M7072" i="1"/>
  <c r="R7072" i="1"/>
  <c r="K7073" i="1"/>
  <c r="L7073" i="1"/>
  <c r="M7073" i="1"/>
  <c r="R7073" i="1"/>
  <c r="K7074" i="1"/>
  <c r="L7074" i="1"/>
  <c r="M7074" i="1"/>
  <c r="R7074" i="1"/>
  <c r="K7075" i="1"/>
  <c r="L7075" i="1"/>
  <c r="M7075" i="1"/>
  <c r="R7075" i="1"/>
  <c r="K7076" i="1"/>
  <c r="L7076" i="1"/>
  <c r="M7076" i="1"/>
  <c r="R7076" i="1"/>
  <c r="K7077" i="1"/>
  <c r="L7077" i="1"/>
  <c r="M7077" i="1"/>
  <c r="R7077" i="1"/>
  <c r="K7078" i="1"/>
  <c r="L7078" i="1"/>
  <c r="M7078" i="1"/>
  <c r="R7078" i="1"/>
  <c r="K7079" i="1"/>
  <c r="L7079" i="1"/>
  <c r="M7079" i="1"/>
  <c r="R7079" i="1"/>
  <c r="K7080" i="1"/>
  <c r="L7080" i="1"/>
  <c r="M7080" i="1"/>
  <c r="R7080" i="1"/>
  <c r="K7081" i="1"/>
  <c r="L7081" i="1"/>
  <c r="M7081" i="1"/>
  <c r="R7081" i="1"/>
  <c r="K7082" i="1"/>
  <c r="L7082" i="1"/>
  <c r="M7082" i="1"/>
  <c r="R7082" i="1"/>
  <c r="K7083" i="1"/>
  <c r="L7083" i="1"/>
  <c r="M7083" i="1"/>
  <c r="R7083" i="1"/>
  <c r="K7084" i="1"/>
  <c r="L7084" i="1"/>
  <c r="M7084" i="1"/>
  <c r="R7084" i="1"/>
  <c r="K7085" i="1"/>
  <c r="L7085" i="1"/>
  <c r="M7085" i="1"/>
  <c r="R7085" i="1"/>
  <c r="K7086" i="1"/>
  <c r="L7086" i="1"/>
  <c r="M7086" i="1"/>
  <c r="R7086" i="1"/>
  <c r="K7087" i="1"/>
  <c r="L7087" i="1"/>
  <c r="M7087" i="1"/>
  <c r="R7087" i="1"/>
  <c r="K7088" i="1"/>
  <c r="L7088" i="1"/>
  <c r="M7088" i="1"/>
  <c r="R7088" i="1"/>
  <c r="K7089" i="1"/>
  <c r="L7089" i="1"/>
  <c r="M7089" i="1"/>
  <c r="R7089" i="1"/>
  <c r="K7091" i="1"/>
  <c r="L7091" i="1"/>
  <c r="M7091" i="1"/>
  <c r="R7091" i="1"/>
  <c r="K7092" i="1"/>
  <c r="L7092" i="1"/>
  <c r="M7092" i="1"/>
  <c r="R7092" i="1"/>
  <c r="K7093" i="1"/>
  <c r="L7093" i="1"/>
  <c r="M7093" i="1"/>
  <c r="R7093" i="1"/>
  <c r="K7094" i="1"/>
  <c r="L7094" i="1"/>
  <c r="M7094" i="1"/>
  <c r="R7094" i="1"/>
  <c r="K7095" i="1"/>
  <c r="L7095" i="1"/>
  <c r="M7095" i="1"/>
  <c r="R7095" i="1"/>
  <c r="K7096" i="1"/>
  <c r="L7096" i="1"/>
  <c r="M7096" i="1"/>
  <c r="R7096" i="1"/>
  <c r="K7097" i="1"/>
  <c r="L7097" i="1"/>
  <c r="M7097" i="1"/>
  <c r="R7097" i="1"/>
</calcChain>
</file>

<file path=xl/sharedStrings.xml><?xml version="1.0" encoding="utf-8"?>
<sst xmlns="http://schemas.openxmlformats.org/spreadsheetml/2006/main" count="47771" uniqueCount="22641">
  <si>
    <t>02.07.2026</t>
  </si>
  <si>
    <t>ООО "РЫЖИЙ КОТ"</t>
  </si>
  <si>
    <t>Номер</t>
  </si>
  <si>
    <t>Код</t>
  </si>
  <si>
    <t>Наименование</t>
  </si>
  <si>
    <t>Артикул</t>
  </si>
  <si>
    <t>Маркировка</t>
  </si>
  <si>
    <t>Стандарт коробки</t>
  </si>
  <si>
    <t>Кол-во на складах</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</si>
  <si>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</si>
  <si>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</si>
  <si>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</si>
  <si>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</si>
  <si>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</si>
  <si>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</si>
  <si>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</si>
  <si>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</si>
  <si>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</si>
  <si>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</si>
  <si>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</si>
  <si>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</si>
  <si>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</si>
  <si>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03. ГК Проф-Пресс ООО "Рыжий Кот"  ИГРЫ И ИГРУШКИ</t>
  </si>
  <si>
    <t xml:space="preserve">    НОВЫЙ ГОД</t>
  </si>
  <si>
    <t>0. СНЕЖКОЛЕПЫ, СНЕЖКОМЕТАТЕЛИ</t>
  </si>
  <si>
    <t>190271</t>
  </si>
  <si>
    <t>Набор форм для снега 215мм (2 формы, желтый и голубой,в пакете) ( Арт. ИК-6856)</t>
  </si>
  <si>
    <t>ИК-6856</t>
  </si>
  <si>
    <t>Честный знак</t>
  </si>
  <si>
    <t>4620129768566</t>
  </si>
  <si>
    <t>10%</t>
  </si>
  <si>
    <t>Форма для снега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215 мм. Набор 2 предмета желтый и голубой. В сетке.</t>
  </si>
  <si>
    <t>Подлежит маркировке ЧЗ Игрушки с 1 декабря 2025</t>
  </si>
  <si>
    <t>164580</t>
  </si>
  <si>
    <t>Форма для снега "Снежный шарик" (38,5*14 см, в сетке) (Арт. СЛ-3894)</t>
  </si>
  <si>
    <t>СЛ-3894</t>
  </si>
  <si>
    <t>4610144838948</t>
  </si>
  <si>
    <t>НЕПЕЧАТНАЯ</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</si>
  <si>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38,5х14 см. Упаковано в сетку.</t>
  </si>
  <si>
    <t>164578</t>
  </si>
  <si>
    <t>Форма для снега 190мм "Зайчик", зеленый цвет, в пакете(Арт. СЛ-3892)</t>
  </si>
  <si>
    <t>СЛ-3892</t>
  </si>
  <si>
    <t>4610144838924</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</si>
  <si>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190 мм. Цвет: зеленый. Упаковка: сетка.</t>
  </si>
  <si>
    <t>190270</t>
  </si>
  <si>
    <t>Форма для снега 200мм "ДИНОЗАВРИК-2", зеленый цвет, в пакете( Арт. ИК-6855)</t>
  </si>
  <si>
    <t>ИК-6855</t>
  </si>
  <si>
    <t>4620129768559</t>
  </si>
  <si>
    <t>Форма для снега "Динозаврик-2"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Цвет:зеленый. В сетке.</t>
  </si>
  <si>
    <t>206624</t>
  </si>
  <si>
    <t>Форма для снега 21,5х8см,красно-фиолетовый, в пакете (Арт. СЛ-5607)</t>
  </si>
  <si>
    <t>СЛ-5607</t>
  </si>
  <si>
    <t>4670159056072</t>
  </si>
  <si>
    <t>Форма для снега точно заинтересует юного непоседу и не даст замерзнуть маленьким ручкам! С помощью этого приспособления для изготовления снежков можно слепить снежные шарики идеальной формы. Размер: 21,5x8 см.Упаковка: пакет.</t>
  </si>
  <si>
    <t>164582</t>
  </si>
  <si>
    <t>Форма для снега 260мм "Снежный шарик", зеленый, в пакете (Арт. СЛ-3895)</t>
  </si>
  <si>
    <t>СЛ-3895</t>
  </si>
  <si>
    <t>4610144838955</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</si>
  <si>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220 мм. Упаковка:пакет.</t>
  </si>
  <si>
    <t>206631</t>
  </si>
  <si>
    <t xml:space="preserve">Форма для снега 32х10х10см,голубой цвет,в пакете (Арт. СЛ-5614) </t>
  </si>
  <si>
    <t>СЛ-5614</t>
  </si>
  <si>
    <t>4670159056140</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</si>
  <si>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32х10х10 см. Цвет:синий. Упаковка:пакет.</t>
  </si>
  <si>
    <t>190262</t>
  </si>
  <si>
    <t>Форма для снега 340мм "ЛАЙК" в сетке, цвет микс ( Арт. ИК-6849)</t>
  </si>
  <si>
    <t>ИК-6849</t>
  </si>
  <si>
    <t>4620129768498</t>
  </si>
  <si>
    <t>Форма для снега "Лайк"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340 мм. В ассортименте: цвет микс. В сетке.</t>
  </si>
  <si>
    <t>166612</t>
  </si>
  <si>
    <t>Форма для снега 340мм "Уточка", желтый цвет, в пакете (Арт. СЛ-4842)</t>
  </si>
  <si>
    <t>СЛ-4842</t>
  </si>
  <si>
    <t>4610144848428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</si>
  <si>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340 мм. Упаковано в пакете.</t>
  </si>
  <si>
    <t>190261</t>
  </si>
  <si>
    <t>Форма для снега 342мм "ЗВЕЗДОЧКА", зеленый, в пакете ( Арт. ИК-6848)</t>
  </si>
  <si>
    <t>ИК-6848</t>
  </si>
  <si>
    <t>4620129768481</t>
  </si>
  <si>
    <t>Форма для снега "Звездочка"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342 мм. В пакете.</t>
  </si>
  <si>
    <t>206629</t>
  </si>
  <si>
    <t xml:space="preserve">Форма для снега 35х7х7см,красный, в пакете (Арт. СЛ-5612) </t>
  </si>
  <si>
    <t>СЛ-5612</t>
  </si>
  <si>
    <t>4670159056126</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</si>
  <si>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35х7х7 см. Цвет-красный. В пакете.</t>
  </si>
  <si>
    <t>135945</t>
  </si>
  <si>
    <t>Форма для снега 360мм "ШАР" в сетке, цвет микс (Арт. СЛ-1559)</t>
  </si>
  <si>
    <t>СЛ-1559</t>
  </si>
  <si>
    <t xml:space="preserve">4665308115595 </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</si>
  <si>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360 мм. Цвет: микс. Упаковка: сетка.</t>
  </si>
  <si>
    <t>135949</t>
  </si>
  <si>
    <t>Форма для снега 360мм "ШАР" с разводами,оранжевый цвет, в сетке(Арт. СЛ-1561)</t>
  </si>
  <si>
    <t>СЛ-1561</t>
  </si>
  <si>
    <t xml:space="preserve">4665308115618 </t>
  </si>
  <si>
    <t>Форма для снега "ШАР"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360 мм. Диаметр шара 65 мм. Цвет:оранжевый. Упаковка:пакет.</t>
  </si>
  <si>
    <t>190272</t>
  </si>
  <si>
    <t>Форма для снега в наборе (2 предмета. 16,5*21,5 см; 20*15,5 см) в сетке, цвет микс ( Арт. ИК-6857)</t>
  </si>
  <si>
    <t>ИК-6857</t>
  </si>
  <si>
    <t>4620129768573</t>
  </si>
  <si>
    <t>Форма для снега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Размеры: 16,5х21,5 см; 20х15,5 см. В ассортименте: цвет микс, 2 предмета. В сетке.</t>
  </si>
  <si>
    <t>02. ТВОРЧЕСТВО НОВОГОДНЕЕ</t>
  </si>
  <si>
    <t>01. ХОЛСТЫ ДЛЯ РИСОВАНИЯ</t>
  </si>
  <si>
    <t>Холсты с красками 17х22 см по номерам (детские)</t>
  </si>
  <si>
    <t>255572</t>
  </si>
  <si>
    <t>Холст с красками 17х22 см по номерам в коробке (14цв.) Крольчонок в розовом шарфе (арт. ХК-0492)</t>
  </si>
  <si>
    <t>ХК-0492</t>
  </si>
  <si>
    <t>4650239004926</t>
  </si>
  <si>
    <t>22%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</si>
  <si>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17х22 см. В коробке.</t>
  </si>
  <si>
    <t>255570</t>
  </si>
  <si>
    <t>Холст с красками 17х22 см по номерам в коробке (14цв.) Снеговичок с пушистым другом (арт. ХК-0490)</t>
  </si>
  <si>
    <t>ХК-0490</t>
  </si>
  <si>
    <t>4650239004902</t>
  </si>
  <si>
    <t>Холсты с красками 30х40 см по номерам (в коробке)</t>
  </si>
  <si>
    <t>255594</t>
  </si>
  <si>
    <t>Холст с красками 30х40 см по номерам в коробке (30цв.) Дед Мороз и внучка (арт. ХК-0526)</t>
  </si>
  <si>
    <t>ХК-0526</t>
  </si>
  <si>
    <t>4650239005268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</si>
  <si>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</si>
  <si>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Не подлежит маркировке ЧЗ (игрушки 14+)</t>
  </si>
  <si>
    <t>234610</t>
  </si>
  <si>
    <t>Холст с красками 30х40 см по номерам в коробке (30цв.) Замерзший мост (арт. Х-7561)</t>
  </si>
  <si>
    <t>Х-7561</t>
  </si>
  <si>
    <t>4670159175612</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</si>
  <si>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</si>
  <si>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Холсты с красками 40х50 см по номерам (в коробке)</t>
  </si>
  <si>
    <t>255611</t>
  </si>
  <si>
    <t>Холст с красками 40х50 см по номерам в коробке (30цв.) Внучка Деда Мороза (арт. ХК-0541)</t>
  </si>
  <si>
    <t>ХК-0541</t>
  </si>
  <si>
    <t>4650239005411</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</si>
  <si>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</si>
  <si>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03. АЛМАЗНАЯ МОЗАИКА НОВОГОДНЯЯ</t>
  </si>
  <si>
    <t>Алмазная мозаика 22х32 см</t>
  </si>
  <si>
    <t>С подрамником</t>
  </si>
  <si>
    <t>Классическая</t>
  </si>
  <si>
    <t>Полное заполнение</t>
  </si>
  <si>
    <t>255551</t>
  </si>
  <si>
    <t>Алмаз. мозаика (класс.) 22х32 см c подр., с полн. заполн. (24цв) Лакомство для белки (арт. НД-0462)</t>
  </si>
  <si>
    <t>НД-0462</t>
  </si>
  <si>
    <t>4650239004629</t>
  </si>
  <si>
    <t>Классическая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В коробке.</t>
  </si>
  <si>
    <t>03. ПАЗЛЫ НОВОГОДНИЕ</t>
  </si>
  <si>
    <t>07. ПАЗЛЫ 104 элемента</t>
  </si>
  <si>
    <t>257652</t>
  </si>
  <si>
    <t>ПАЗЛЫ 104 элемента. СКАЗКА У НОВОГОДНЕЙ ЕЛКИ (арт.П104-7601)</t>
  </si>
  <si>
    <t>П104-7601</t>
  </si>
  <si>
    <t>4670159276012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</si>
  <si>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104 шт.</t>
  </si>
  <si>
    <t>08. ПАЗЛЫ 160 элементов</t>
  </si>
  <si>
    <t>257659</t>
  </si>
  <si>
    <t>ПАЗЛЫ 160 элементов. НОВОГОДНИЕ ЧУДЕСА (арт.П160-7608)</t>
  </si>
  <si>
    <t>П160-7608</t>
  </si>
  <si>
    <t>4670159276081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</si>
  <si>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160 шт.</t>
  </si>
  <si>
    <t>10. MAXI-ПАЗЛЫ</t>
  </si>
  <si>
    <t>257596</t>
  </si>
  <si>
    <t>MAXI-ПАЗЛЫ 30 элементов. СНЕЖНАЯ ГОРКА (Арт. ПМ30-7579)</t>
  </si>
  <si>
    <t>ПМ30-7579</t>
  </si>
  <si>
    <t>4670159275794</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</si>
  <si>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30 шт.</t>
  </si>
  <si>
    <t>257607</t>
  </si>
  <si>
    <t>MAXI-ПАЗЛЫ 30 элементов. ТИГР НА ЛЫЖАХ (Арт. ПМ30-7582)</t>
  </si>
  <si>
    <t>ПМ30-7582</t>
  </si>
  <si>
    <t>4670159275824</t>
  </si>
  <si>
    <t>11. МАКСИ-ПАЗЛЫ</t>
  </si>
  <si>
    <t>045840</t>
  </si>
  <si>
    <t>МАКСИ-ПАЗЛЫ. НОВЫЙ ГОД (Арт. ПМ-7623)</t>
  </si>
  <si>
    <t>ПМ-7623</t>
  </si>
  <si>
    <t>4665297776234</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</si>
  <si>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 Произведено в России.</t>
  </si>
  <si>
    <t>12. МАКСИ-ПАЗЛЫ. НОВЫЙ ГОД (7 пазлов, 28 деталей) (новая коробка)</t>
  </si>
  <si>
    <t>260135</t>
  </si>
  <si>
    <t>МАКСИ-ПАЗЛЫ. НОВЫЙ ГОД (7 пазлов, 28 деталей) (новая коробка) (арт.П28-8385)</t>
  </si>
  <si>
    <t>П28-8385</t>
  </si>
  <si>
    <t>4670159283850</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</si>
  <si>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</si>
  <si>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16. ПАЗЛЫ 2в1</t>
  </si>
  <si>
    <t>257693</t>
  </si>
  <si>
    <t>ПАЗЛЫ 2 в 1. 60 и 104 элемента. НОВОГОДНИЕ РАЗВЛЕЧЕНИЕ (арт.П60-104-7640)</t>
  </si>
  <si>
    <t>П60-104-7640</t>
  </si>
  <si>
    <t>4670159276401</t>
  </si>
  <si>
    <t>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60 и 104 шт.</t>
  </si>
  <si>
    <t>257691</t>
  </si>
  <si>
    <t>ПАЗЛЫ 2 в 1. 60 и 104 элемента. НОВОГОДНИЙ ВЕЧЕР (арт.П60-104-7638)</t>
  </si>
  <si>
    <t>П60-104-7638</t>
  </si>
  <si>
    <t>4670159276388</t>
  </si>
  <si>
    <t>Пазлы 2 в 1 – популярная занимательная игра, которая развивает мелкую моторику рук, память, внимание посредством собирания яркой и красочной картинки. Пазлы разработаны специально для маленьких детей: крупные крепкие детали удобны для захвата детской ручкой. Количество элементов: 60 и 104 шт.</t>
  </si>
  <si>
    <t>17. ПАЗЛЫ 4в1</t>
  </si>
  <si>
    <t>257629</t>
  </si>
  <si>
    <t>ПАЗЛЫ 4 В 1. ЗИМНИЙ ПРАЗДНИК (9,16, 25, 36 эл.) (арт.П-7591)</t>
  </si>
  <si>
    <t>П-7591</t>
  </si>
  <si>
    <t>4670159275916</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</si>
  <si>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</si>
  <si>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257627</t>
  </si>
  <si>
    <t>ПАЗЛЫ 4 В 1. НОВОГОДНЯЯ СКАЗКА  (9,16, 25, 36 эл.) (арт.П-7590)</t>
  </si>
  <si>
    <t>П-7590</t>
  </si>
  <si>
    <t>4670159275909</t>
  </si>
  <si>
    <t>257630</t>
  </si>
  <si>
    <t>ПАЗЛЫ 4 В 1. ПРАЗДНИЧНАЯ СУЕТА  (9,16, 25, 36 эл.) (арт.П-7592)</t>
  </si>
  <si>
    <t>П-7592</t>
  </si>
  <si>
    <t>4670159275923</t>
  </si>
  <si>
    <t>20. 500 ЭЛЕМЕНТОВ</t>
  </si>
  <si>
    <t>275483</t>
  </si>
  <si>
    <t>ПАЗЛЫ 500 элементов. ДЕД МОРОЗ (Арт. Х500-5912)</t>
  </si>
  <si>
    <t>Х500-5912</t>
  </si>
  <si>
    <t>НОВИНКА</t>
  </si>
  <si>
    <t>4670419759125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</si>
  <si>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</si>
  <si>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275484</t>
  </si>
  <si>
    <t>ПАЗЛЫ 500 элементов. ДЕТИ И ЛОШАДЬ (Арт. Х500-5913)</t>
  </si>
  <si>
    <t>Х500-5913</t>
  </si>
  <si>
    <t>4670419759132</t>
  </si>
  <si>
    <t>257673</t>
  </si>
  <si>
    <t>ПАЗЛЫ 500 элементов. ЗИМНИЙ ПЕЙЗАЖ (арт.П500-7622)</t>
  </si>
  <si>
    <t>П500-7622</t>
  </si>
  <si>
    <t>4670159276227</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</si>
  <si>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500 шт.</t>
  </si>
  <si>
    <t>275482</t>
  </si>
  <si>
    <t>ПАЗЛЫ 500 элементов. ЗИМНИЙ САНКТ-ПЕТЕРБУРГ (Арт. Х500-5911)</t>
  </si>
  <si>
    <t>Х500-5911</t>
  </si>
  <si>
    <t>4670419759118</t>
  </si>
  <si>
    <t>275480</t>
  </si>
  <si>
    <t>ПАЗЛЫ 500 элементов. ЗИМНЯЯ МОСКВА (Арт. Х500-5909)</t>
  </si>
  <si>
    <t>Х500-5909</t>
  </si>
  <si>
    <t>4670419759095</t>
  </si>
  <si>
    <t>257674</t>
  </si>
  <si>
    <t>ПАЗЛЫ 500 элементов. НОВОГОДНИЕ ЧУДЕСА (Арт. П500-7623)</t>
  </si>
  <si>
    <t>П500-7623</t>
  </si>
  <si>
    <t>4670159276234</t>
  </si>
  <si>
    <t>275479</t>
  </si>
  <si>
    <t>ПАЗЛЫ 500 элементов. НОВОГОДНИЙ КАТОК (Арт. Х500-5908)</t>
  </si>
  <si>
    <t>Х500-5908</t>
  </si>
  <si>
    <t>4670419759088</t>
  </si>
  <si>
    <t>257675</t>
  </si>
  <si>
    <t>ПАЗЛЫ 500 элементов. НОВОГОДНИЙ УЮТ  (арт.П500-7624)</t>
  </si>
  <si>
    <t>П500-7624</t>
  </si>
  <si>
    <t>4670159276241</t>
  </si>
  <si>
    <t>257676</t>
  </si>
  <si>
    <t>ПАЗЛЫ 500 элементов. НОВОГОДНЯЯ СКАЗКА (Арт. П500-7625)</t>
  </si>
  <si>
    <t>П500-7625</t>
  </si>
  <si>
    <t>4670159276258</t>
  </si>
  <si>
    <t>275481</t>
  </si>
  <si>
    <t>ПАЗЛЫ 500 элементов. РОЖДЕСТВЕНСКИЙ ПОЕЗД (Арт. Х500-5910)</t>
  </si>
  <si>
    <t>Х500-5910</t>
  </si>
  <si>
    <t>4670419759101</t>
  </si>
  <si>
    <t>257678</t>
  </si>
  <si>
    <t>ПАЗЛЫ 500 элементов. СНЕГИРИ НА ВЕТКЕ (арт.П500-7627)</t>
  </si>
  <si>
    <t>П500-7627</t>
  </si>
  <si>
    <t>4670159276272</t>
  </si>
  <si>
    <t>257679</t>
  </si>
  <si>
    <t>ПАЗЛЫ 500 элементов. СНЕЖНАЯ ПРИНЦЕССА (Арт. П500-7628)</t>
  </si>
  <si>
    <t>П500-7628</t>
  </si>
  <si>
    <t>4670159276289</t>
  </si>
  <si>
    <t>257680</t>
  </si>
  <si>
    <t>ПАЗЛЫ 500 элементов. УКРАШЕНИЕ НОВОГО ГОДА  (Арт. П500-7629)</t>
  </si>
  <si>
    <t>П500-7629</t>
  </si>
  <si>
    <t>4670159276296</t>
  </si>
  <si>
    <t>21. 1000 ЭЛЕМЕНТОВ</t>
  </si>
  <si>
    <t>257681</t>
  </si>
  <si>
    <t>ПАЗЛЫ 1000 элементов. ВЕЧЕР У КАМИНА (Арт. П1000-7630)</t>
  </si>
  <si>
    <t>П1000-7630</t>
  </si>
  <si>
    <t>4670159276302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</si>
  <si>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1000 шт.</t>
  </si>
  <si>
    <t>Не подлежит маркировке ЧЗ</t>
  </si>
  <si>
    <t>257683</t>
  </si>
  <si>
    <t>ПАЗЛЫ 1000 элементов. ЗИМНЯЯ ПРОГУЛКА (Арт. П1000-7632)</t>
  </si>
  <si>
    <t>П1000-7632</t>
  </si>
  <si>
    <t>4670159276326</t>
  </si>
  <si>
    <t>257684</t>
  </si>
  <si>
    <t>ПАЗЛЫ 1000 элементов. ПРАЗДНИК В ЛЕСУ (арт.П1000-7633)</t>
  </si>
  <si>
    <t>П1000-7633</t>
  </si>
  <si>
    <t>4670159276333</t>
  </si>
  <si>
    <t>257685</t>
  </si>
  <si>
    <t>ПАЗЛЫ 1000 элементов. ПРАЗДНИЧНАЯ ГОСТИНАЯ (арт.П1000-7634)</t>
  </si>
  <si>
    <t>П1000-7634</t>
  </si>
  <si>
    <t>4670159276340</t>
  </si>
  <si>
    <t>257686</t>
  </si>
  <si>
    <t>ПАЗЛЫ 1000 элементов. СНЕЖНАЯ КРАСАВИЦА (Арт. П1000-7635)</t>
  </si>
  <si>
    <t>П1000-7635</t>
  </si>
  <si>
    <t>4670159276357</t>
  </si>
  <si>
    <t>257687</t>
  </si>
  <si>
    <t>ПАЗЛЫ 1000 элементов. СОЧЕЛЬНИК (арт.П1000-7636)</t>
  </si>
  <si>
    <t>П1000-7636</t>
  </si>
  <si>
    <t>4670159276364</t>
  </si>
  <si>
    <t>257688</t>
  </si>
  <si>
    <t>ПАЗЛЫ 1000 элементов. ТРИ БЕЛЫХ КОНЯ (Арт. П1000-7637)</t>
  </si>
  <si>
    <t>П1000-7637</t>
  </si>
  <si>
    <t>4670159276371</t>
  </si>
  <si>
    <t>22. Пазлы серия "Оживи мультфильм"</t>
  </si>
  <si>
    <t>3. 60 элементов</t>
  </si>
  <si>
    <t>267839</t>
  </si>
  <si>
    <t>Оживи мультфильм. Пазлы 60 элементов. "ЗАЙКА БЕЛЕНЬКИЙ" (Арт. П60-3531)</t>
  </si>
  <si>
    <t>П60-3531</t>
  </si>
  <si>
    <t>4670419735310</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</si>
  <si>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60. Особенность: оживающие пазлы.</t>
  </si>
  <si>
    <t>273253</t>
  </si>
  <si>
    <t>Оживи мультфильм. Пазлы 60 элементов. "ЗИМОВЬЕ ЗВЕРЕЙ" (Арт. Х60-5076)</t>
  </si>
  <si>
    <t>Х60-5076</t>
  </si>
  <si>
    <t>4670419750764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</si>
  <si>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Особенность: оживающие пазлы.</t>
  </si>
  <si>
    <t>4. 104 элемента</t>
  </si>
  <si>
    <t>273241</t>
  </si>
  <si>
    <t>"Оживи мультфильм" Пазлы 104 элемента."БЕЛОЧКА С ПОДАРКАМИ" (Арт. Х104-5066)</t>
  </si>
  <si>
    <t>Х104-5066</t>
  </si>
  <si>
    <t>4670419750665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</si>
  <si>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Особенность: оживающие пазлы.</t>
  </si>
  <si>
    <t>07. ИГРОВЫЕ НАБОРЫ ХОККЕЙ</t>
  </si>
  <si>
    <t>190258</t>
  </si>
  <si>
    <t>Набор для игры в хоккей (2 клюшки,2 шайбы; 17*80 см) в пакете ( Арт. ИК-6860)</t>
  </si>
  <si>
    <t>ИК-6860</t>
  </si>
  <si>
    <t>4620129768603</t>
  </si>
  <si>
    <t>Детский набор для игры в хоккей - лучший подарок юным хоккеистам. Изготовлен из высококачественного пластика. Дети смогут разбиться на команды и почувствовать себя настоящими хоккеистами! Эта игра увлечет не только ребенка, но и взрослого! Свободное время будет проведено активно, а значит, с пользой. В наборе: 2 клюшки, 2 шайбы, мячик. Размер: 17*80 см. В сетке.</t>
  </si>
  <si>
    <t>08. КОНСТРУКТОР НГ</t>
  </si>
  <si>
    <t>03. КОНСТРУКТОР 3Д</t>
  </si>
  <si>
    <t>232555</t>
  </si>
  <si>
    <t>Конструктор пластиковый , 2694 деталей, размер в собранном виде 24х25,5х36см (арт. Y15661835)</t>
  </si>
  <si>
    <t>Y15661835</t>
  </si>
  <si>
    <t>4670159186540</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</si>
  <si>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Размер в собранном виде: 24х25,5х36 см. Количество деталей: 2694 шт. Упаковка: коробка.</t>
  </si>
  <si>
    <t>232556</t>
  </si>
  <si>
    <t>Конструктор пластиковый , 2837 деталей,  в собранном виде 20,6х20х36х5см (арт. Y15661838)</t>
  </si>
  <si>
    <t>Y15661838</t>
  </si>
  <si>
    <t>4670159186557</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</si>
  <si>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Размер в собранном виде: 20,6х20х36х5 см. Количество деталей: 2837 шт. Упаковка: коробка.</t>
  </si>
  <si>
    <t>232552</t>
  </si>
  <si>
    <t>Конструктор пластиковый , 658 деталей,  размер в собранном виде 9,5х9,5х14см (арт. Y15661833)</t>
  </si>
  <si>
    <t>Y15661833</t>
  </si>
  <si>
    <t>4670159186519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</si>
  <si>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Размер в собранном виде: 9,5х9,5х14 см. Количество деталей: 658 шт. В коробке.</t>
  </si>
  <si>
    <t>06. КОНСТРУКТОР</t>
  </si>
  <si>
    <t>232554</t>
  </si>
  <si>
    <t>Конструктор пластиковый, 4шт в наборе (арт. Y15661834)</t>
  </si>
  <si>
    <t>Y15661834</t>
  </si>
  <si>
    <t>4665308978596</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</si>
  <si>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В шоубоксе.</t>
  </si>
  <si>
    <t>07. АДВЕНТ КАЛЕНДАРЬ</t>
  </si>
  <si>
    <t>232548</t>
  </si>
  <si>
    <t>Конструктор пластиковый. Адвент календарь 24 дня, 28 фигурок, 1076 деталей (арт. Y15661513)</t>
  </si>
  <si>
    <t>Y15661513</t>
  </si>
  <si>
    <t>4670159186489</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</si>
  <si>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1076 деталей. В коробке. Конструктор совместим с лего.</t>
  </si>
  <si>
    <t>232550</t>
  </si>
  <si>
    <t>Конструктор пластиковый. Адвент календарь 24 дня, 28 фигурок, 1099 деталей (арт. Y15661514)</t>
  </si>
  <si>
    <t>Y15661514</t>
  </si>
  <si>
    <t>4670159186496</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</si>
  <si>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1099 деталей. В коробке. Конструктор совместим с лего.</t>
  </si>
  <si>
    <t>232551</t>
  </si>
  <si>
    <t>Конструктор пластиковый. Адвент календарь 24 дня,28 фигурок, 1122 деталей (арт. Y15661515)</t>
  </si>
  <si>
    <t>Y15661515</t>
  </si>
  <si>
    <t>4670159186502</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</si>
  <si>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1122 детали. В коробке. Конструктор совместим с лего.</t>
  </si>
  <si>
    <t>09. Новогодние железные дороги</t>
  </si>
  <si>
    <t>230437</t>
  </si>
  <si>
    <t>Железная дорога на ёлку, свет, звук, 31 деталь (арт.Y140543)</t>
  </si>
  <si>
    <t>Y140543</t>
  </si>
  <si>
    <t>4670159178262</t>
  </si>
  <si>
    <t>Железная дорога под ёлку—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Упаковка: коробка. Материал: пластик. Особенности: свет, звук, 31 деталь. Диаметр на полу 86 см, диаметр на елке 88 см.</t>
  </si>
  <si>
    <t xml:space="preserve"> СПОРТ, ЛЕТО, КЕМПИНГ</t>
  </si>
  <si>
    <t>ЛЕТО</t>
  </si>
  <si>
    <t>01. АКСЕССУАРЫ ДЛЯ ПЛАВАНИЯ</t>
  </si>
  <si>
    <t>BESTWAY</t>
  </si>
  <si>
    <t>01. Бассейны каркасные</t>
  </si>
  <si>
    <t>145273</t>
  </si>
  <si>
    <t>Бассейн каркасный  427x107см Bestway, 13030л, фил.-насос 3028л/ч, лестница, тент (Арт. 5614Z)</t>
  </si>
  <si>
    <t>5614Z</t>
  </si>
  <si>
    <t>6941607327678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</si>
  <si>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Каркас металлический нержавеющий оцинкованный. Размер: 427х107 см.</t>
  </si>
  <si>
    <t>145017</t>
  </si>
  <si>
    <t>Бассейн каркасный 122х122х30,5см Bestway, 365л, от 2 лет (Арт. 56217)</t>
  </si>
  <si>
    <t>56217</t>
  </si>
  <si>
    <t>6941607344613</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</si>
  <si>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122х122х30,5 см.</t>
  </si>
  <si>
    <t>144985</t>
  </si>
  <si>
    <t>Бассейн каркасный 282х196х84см Bestway, 3662л, фил.-насос 1249л/ч (Арт.56629)</t>
  </si>
  <si>
    <t>56629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</si>
  <si>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Фильтр-насос, дозатор в комплекте. Размер: 282х196х84 см.</t>
  </si>
  <si>
    <t>144953</t>
  </si>
  <si>
    <t>Бассейн каркасный 300х201х66см Bestway, 3300л (Арт. 56404)</t>
  </si>
  <si>
    <t>56404</t>
  </si>
  <si>
    <t xml:space="preserve">Бассейн каркасный легко и быстро устанавливается. Изготовлен из современных качественных  и прочных материалов. Лаконичный и современный стиль дополняют ландшафтный дизайн и его эстетическую составляющую. Сборка и установка не потребует значительного времени. Размер: 300х201х66см. </t>
  </si>
  <si>
    <t>144955</t>
  </si>
  <si>
    <t>Бассейн каркасный 300х201х66см Bestway, 3300л, фил.-насос 1249л/ч (Арт. 56411)</t>
  </si>
  <si>
    <t>56411</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</si>
  <si>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300х201х66 см.</t>
  </si>
  <si>
    <t>145003</t>
  </si>
  <si>
    <t>Бассейн каркасный 305x200x84см Bestway, 3668л, фил.-насос 1249л/ч(Арт. 5614A)</t>
  </si>
  <si>
    <t>5614A</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</si>
  <si>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305x200x84 см.</t>
  </si>
  <si>
    <t>145269</t>
  </si>
  <si>
    <t>Бассейн каркасный 305x66см Bestway, 4062л (Арт. 56985)</t>
  </si>
  <si>
    <t>56985</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</si>
  <si>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305х66 см.</t>
  </si>
  <si>
    <t>145260</t>
  </si>
  <si>
    <t>Бассейн каркасный 305x76см Bestway, 4678л (Арт. 56677)</t>
  </si>
  <si>
    <t>56677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</si>
  <si>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305х76 см.</t>
  </si>
  <si>
    <t>145261</t>
  </si>
  <si>
    <t>Бассейн каркасный 305x76см Bestway, 4678л, фил.-насос 1249л/ч (Арт. 56679)</t>
  </si>
  <si>
    <t>56679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</si>
  <si>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305х76 см.</t>
  </si>
  <si>
    <t>216410</t>
  </si>
  <si>
    <t>Бассейн каркасный 305х100см Bestway, 6148л (Арт. 15327)</t>
  </si>
  <si>
    <t>15327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</si>
  <si>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305х100 см.</t>
  </si>
  <si>
    <t>216402</t>
  </si>
  <si>
    <t>Бассейн каркасный 305х100см Bestway, 6148л, фил.-насос 1249 л/ч (Арт. 56984)</t>
  </si>
  <si>
    <t>56984</t>
  </si>
  <si>
    <t>264992</t>
  </si>
  <si>
    <t>Бассейн каркасный 305х100см Bestway, фильтр-насос (арт. 561PY)</t>
  </si>
  <si>
    <t>561PY</t>
  </si>
  <si>
    <t>Бассейн с металлическим каркасом — отличная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Размер: 305х100 см.</t>
  </si>
  <si>
    <t>144964</t>
  </si>
  <si>
    <t>Бассейн каркасный 305х76см Bestway, 4678л (Арт. 56406)</t>
  </si>
  <si>
    <t>56406</t>
  </si>
  <si>
    <t>144966</t>
  </si>
  <si>
    <t>Бассейн каркасный 305х76см Bestway, 4678л, фил.-насос 1249л/ч (Арт. 56408)</t>
  </si>
  <si>
    <t>56408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</si>
  <si>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Размер: 305х76см.</t>
  </si>
  <si>
    <t>145263</t>
  </si>
  <si>
    <t>Бассейн каркасный 366x76см Bestway, 6473л (Арт. 56706)</t>
  </si>
  <si>
    <t>56706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</si>
  <si>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366х76 см.</t>
  </si>
  <si>
    <t>145264</t>
  </si>
  <si>
    <t>Бассейн каркасный 366x76см Bestway, 6473л, фил.-насос 1249л/ч (Арт. 56681)</t>
  </si>
  <si>
    <t>56681</t>
  </si>
  <si>
    <t>144970</t>
  </si>
  <si>
    <t>Бассейн каркасный 366х100см Bestway, 9150л, фил.-насос 2006л/ч (Арт. 56260)</t>
  </si>
  <si>
    <t>56260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</si>
  <si>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366х100 см.</t>
  </si>
  <si>
    <t>144968</t>
  </si>
  <si>
    <t>Бассейн каркасный 366х76см Bestway, 6473л, фил.-насос 1249л/ч (Арт. 56416)</t>
  </si>
  <si>
    <t>56416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</si>
  <si>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366х76 см.</t>
  </si>
  <si>
    <t>144973</t>
  </si>
  <si>
    <t>Бассейн каркасный 427х107см Bestway, 13030л, фил.-насос 3028л/ч, лестница, тент (Арт. 56950)</t>
  </si>
  <si>
    <t>56950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</si>
  <si>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Каркас металлический нержавеющий оцинкованный. Размер: 427х107 см.</t>
  </si>
  <si>
    <t>144975</t>
  </si>
  <si>
    <t>Бассейн каркасный 457х107см Bestway, 14970л, фил.-насос 3028л/ч, лестница, тент (Арт.56488)</t>
  </si>
  <si>
    <t>56488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</si>
  <si>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457х107 см.</t>
  </si>
  <si>
    <t>264994</t>
  </si>
  <si>
    <t>Бассейн каркасный Bestway 366х122см, 10250л, фильтр-насос, лестница (арт. 561PZ)</t>
  </si>
  <si>
    <t>561PZ</t>
  </si>
  <si>
    <t>6941607386842</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</si>
  <si>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366х122 см. В комплекте: лестница, фильтр-насос, лестница.</t>
  </si>
  <si>
    <t>02. Бассейны надувные</t>
  </si>
  <si>
    <t>193836</t>
  </si>
  <si>
    <t>Бассейн надувной  97x66см Bestway, 26л, от 2 лет (Арт. 52559)</t>
  </si>
  <si>
    <t>52559</t>
  </si>
  <si>
    <t>6941607325490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</si>
  <si>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97х66 см.</t>
  </si>
  <si>
    <t>144808</t>
  </si>
  <si>
    <t>Бассейн надувной 102х25 см Bestway, 101л, от 2 лет (Арт. 51008)</t>
  </si>
  <si>
    <t>51008</t>
  </si>
  <si>
    <t>6941607367575</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</si>
  <si>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102х25 см.</t>
  </si>
  <si>
    <t>144796</t>
  </si>
  <si>
    <t>Бассейн надувной 120х117х46см Bestway, 45л, от 4 мес (Арт. 52378)</t>
  </si>
  <si>
    <t>52378</t>
  </si>
  <si>
    <t xml:space="preserve">6942138983906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</si>
  <si>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120х117х46 см.</t>
  </si>
  <si>
    <t>144804</t>
  </si>
  <si>
    <t>Бассейн надувной 122х20см Bestway, с мячом и кругом, 137л, от 2 лет (Арт. 51124)</t>
  </si>
  <si>
    <t>51124</t>
  </si>
  <si>
    <t>6941607325032</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</si>
  <si>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122х20 см.</t>
  </si>
  <si>
    <t>144817</t>
  </si>
  <si>
    <t>Бассейн надувной 122х25см Bestway, 140л, от 2 лет, микс (Арт. 51025)</t>
  </si>
  <si>
    <t>51025</t>
  </si>
  <si>
    <t>6941607330494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</si>
  <si>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в надутом состоянии: 122х25 см.</t>
  </si>
  <si>
    <t>144810</t>
  </si>
  <si>
    <t>Бассейн надувной 150х53см Bestway, 445л, от 6 лет (Арт. 51045)</t>
  </si>
  <si>
    <t>51045</t>
  </si>
  <si>
    <t>6941607345382</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</si>
  <si>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150х53 см.</t>
  </si>
  <si>
    <t>144807</t>
  </si>
  <si>
    <t>Бассейн надувной 152х30см Bestway, 211л, от 2 лет (Арт. 51103)</t>
  </si>
  <si>
    <t>51103</t>
  </si>
  <si>
    <t xml:space="preserve">6942138915808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</si>
  <si>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152х30 см.</t>
  </si>
  <si>
    <t>145019</t>
  </si>
  <si>
    <t>Бассейн надувной 152х38см Bestway, 477л, от 2 лет (Арт. 57241)</t>
  </si>
  <si>
    <t>57241</t>
  </si>
  <si>
    <t>6941607344620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</si>
  <si>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152х38 см.</t>
  </si>
  <si>
    <t>144815</t>
  </si>
  <si>
    <t>Бассейн надувной 152х43см Bestway, 512л, от 3 лет (Арт. 51080)</t>
  </si>
  <si>
    <t>51080</t>
  </si>
  <si>
    <t xml:space="preserve">6942138950168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</si>
  <si>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152х43 см.</t>
  </si>
  <si>
    <t>144821</t>
  </si>
  <si>
    <t>Бассейн надувной 160x38см Bestway, 390л, от 2 лет (Арт. 51145)</t>
  </si>
  <si>
    <t>51145</t>
  </si>
  <si>
    <t>6941607332078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</si>
  <si>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160х38 см.</t>
  </si>
  <si>
    <t>144795</t>
  </si>
  <si>
    <t>Бассейн надувной 165х104х25 см Bestway, 102л, от 2 лет, микс (Арт. 51115)</t>
  </si>
  <si>
    <t>51115</t>
  </si>
  <si>
    <t>6941607323236</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</si>
  <si>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165х104х25 см.</t>
  </si>
  <si>
    <t>193835</t>
  </si>
  <si>
    <t>Бассейн надувной 168x38 см Bestway, 508л, от 2 лет (Арт. 51203)</t>
  </si>
  <si>
    <t>51203</t>
  </si>
  <si>
    <t>6941607325544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</si>
  <si>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168х38 см.</t>
  </si>
  <si>
    <t>144813</t>
  </si>
  <si>
    <t>Бассейн надувной 183х33см Bestway, 480л, от 2 лет (Арт. 51005)</t>
  </si>
  <si>
    <t>51005</t>
  </si>
  <si>
    <t>6941607363485</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</si>
  <si>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183х33 см.</t>
  </si>
  <si>
    <t>243635</t>
  </si>
  <si>
    <t>Бассейн надувной 183х51см Bestway, 940л (Арт. 57392) новый шк</t>
  </si>
  <si>
    <t>57392</t>
  </si>
  <si>
    <t>6941607367148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</si>
  <si>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183х51 см.</t>
  </si>
  <si>
    <t>193841</t>
  </si>
  <si>
    <t>Бассейн надувной 213х206х53см Bestway, 575л, от 6 лет (Арт. 54423)</t>
  </si>
  <si>
    <t>54423</t>
  </si>
  <si>
    <t>6941607326350</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</si>
  <si>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надутый: 213х206х53 см.</t>
  </si>
  <si>
    <t>144841</t>
  </si>
  <si>
    <t>Бассейн надувной 213х206х69см Bestway с сиденьем, подголов.и подстакан., 575л, от 6 лет (Арт. 54153)</t>
  </si>
  <si>
    <t>54153</t>
  </si>
  <si>
    <t xml:space="preserve">6942138972115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</si>
  <si>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213х206х69 см.</t>
  </si>
  <si>
    <t>169485</t>
  </si>
  <si>
    <t>Бассейн надувной 244х61см Bestway (фильтр-насос в к-те), 1880л, (Арт. 57450)</t>
  </si>
  <si>
    <t>57450</t>
  </si>
  <si>
    <t>6941607310014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</si>
  <si>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</si>
  <si>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169483</t>
  </si>
  <si>
    <t>Бассейн надувной 244х61см Bestway, 1880л (Арт. 57448)</t>
  </si>
  <si>
    <t>57448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</si>
  <si>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244х61 см.</t>
  </si>
  <si>
    <t>144849</t>
  </si>
  <si>
    <t>Бассейн надувной 262х157х46см Bestway, 544л, от 3 лет (Арт. 54118)</t>
  </si>
  <si>
    <t>54118</t>
  </si>
  <si>
    <t xml:space="preserve">6942138951486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</si>
  <si>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262х157х46 см.</t>
  </si>
  <si>
    <t>144850</t>
  </si>
  <si>
    <t>Бассейн надувной 262х175х51см Bestway, 778л, от 6 лет (Арт. 54006)</t>
  </si>
  <si>
    <t>54006</t>
  </si>
  <si>
    <t xml:space="preserve">6942138968019 </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</si>
  <si>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262х175х51 см.</t>
  </si>
  <si>
    <t>169486</t>
  </si>
  <si>
    <t>Бассейн надувной 305х66см Bestway, 3200л (Арт. 57456)</t>
  </si>
  <si>
    <t>57456</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</si>
  <si>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305х66 см.</t>
  </si>
  <si>
    <t>144938</t>
  </si>
  <si>
    <t>Бассейн надувной 305х76см Bestway (фильтр-насос в к-те), 3800л (Арт. 57270)</t>
  </si>
  <si>
    <t>57270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</si>
  <si>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фильтр-насос 220-240 В. Размер: 305х76 см.</t>
  </si>
  <si>
    <t>144937</t>
  </si>
  <si>
    <t>Бассейн надувной 305х76см Bestway, 3800л (Арт. 57266)</t>
  </si>
  <si>
    <t>57266</t>
  </si>
  <si>
    <t xml:space="preserve">6942138949933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</si>
  <si>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305х76 см.</t>
  </si>
  <si>
    <t>144940</t>
  </si>
  <si>
    <t>Бассейн надувной 366х76см Bestway (фильтр-насос в к-те), 5377л (Арт. 57274)</t>
  </si>
  <si>
    <t>57274</t>
  </si>
  <si>
    <t xml:space="preserve">6942138951363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</si>
  <si>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Имеет мягкие стенки с широким бортиком и жесткое дно из ПВХ-пленки. В комплекте фильтр-насос 220-240 В. Размер: 366х76 см.</t>
  </si>
  <si>
    <t>144942</t>
  </si>
  <si>
    <t>Бассейн надувной 396x84см Bestway (фильтр-насос в к-те), 7340л (Арт. 57376)</t>
  </si>
  <si>
    <t>57376</t>
  </si>
  <si>
    <t>6941607364468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</si>
  <si>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396х84 см. Фильтр-насос в комплекте.</t>
  </si>
  <si>
    <t>144941</t>
  </si>
  <si>
    <t>Бассейн надувной 457х84см Bestway (фильтр-насос в к-те), 9677л (Арт. 57313)</t>
  </si>
  <si>
    <t>57313</t>
  </si>
  <si>
    <t>6941607364352</t>
  </si>
  <si>
    <t xml:space="preserve">Мобильный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Размер: 457х84 см. Фильтр-насос в комплекте. </t>
  </si>
  <si>
    <t>144793</t>
  </si>
  <si>
    <t>Бассейн надувной 61х15см Bestway, 21л, от 2 лет, микс (Арт. 51061)</t>
  </si>
  <si>
    <t>51061</t>
  </si>
  <si>
    <t>6941607345641</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</si>
  <si>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61х15 см.</t>
  </si>
  <si>
    <t>03. Бассейны с жестким бортиком</t>
  </si>
  <si>
    <t>144866</t>
  </si>
  <si>
    <t>Бассейн с жёстким бортом 122х25см Bestway, 277л, от 2 лет  (Арт. 55028)</t>
  </si>
  <si>
    <t>55028</t>
  </si>
  <si>
    <t xml:space="preserve">6942138913231 </t>
  </si>
  <si>
    <t>Мобильный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122х25 см.</t>
  </si>
  <si>
    <t>144869</t>
  </si>
  <si>
    <t>Бассейн с жёстким бортом 183х38см Bestway, 946л, от 2 лет (Арт. 55030)</t>
  </si>
  <si>
    <t>55030</t>
  </si>
  <si>
    <t xml:space="preserve">6942138913774 </t>
  </si>
  <si>
    <t>Мобильный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183х38 см.</t>
  </si>
  <si>
    <t>05. Аксессуары для бассейна</t>
  </si>
  <si>
    <t>Лестницы</t>
  </si>
  <si>
    <t>145137</t>
  </si>
  <si>
    <t>Лестница для бассейна 107см Bestway (Арт. 58335)</t>
  </si>
  <si>
    <t>58335</t>
  </si>
  <si>
    <t>6941607353851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</si>
  <si>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107 см.</t>
  </si>
  <si>
    <t>145138</t>
  </si>
  <si>
    <t>Лестница для бассейна 122см Bestway (Арт. 58336)</t>
  </si>
  <si>
    <t>58336</t>
  </si>
  <si>
    <t>6941607353868</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</si>
  <si>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122 см.</t>
  </si>
  <si>
    <t>145136</t>
  </si>
  <si>
    <t>Лестница для бассейна 84см Bestway (Арт. 58430)</t>
  </si>
  <si>
    <t>58430</t>
  </si>
  <si>
    <t>6941607354131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</si>
  <si>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84 см.</t>
  </si>
  <si>
    <t>Тенты, подстилки</t>
  </si>
  <si>
    <t>170758</t>
  </si>
  <si>
    <t>Подстилка 274х274см Bestway (Арт. 58000)</t>
  </si>
  <si>
    <t>58000</t>
  </si>
  <si>
    <t>6941607354520</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</si>
  <si>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274х274 см. Материал: ПВХ, полипропилен. В коробке.</t>
  </si>
  <si>
    <t>169521</t>
  </si>
  <si>
    <t>Тент для бассейна 404х201х100 см Bestway (Арт. 58232)</t>
  </si>
  <si>
    <t>58232</t>
  </si>
  <si>
    <t>6941607354704</t>
  </si>
  <si>
    <t>Тент предназначен для каркасного бассейна. Тент защищает бассейн от пыли, грязи и мусора. Размер: 404х201х100 см. Материал: полипропилен, ПВХ. Упаковка: коробка.</t>
  </si>
  <si>
    <t>169507</t>
  </si>
  <si>
    <t>Тент для бассейна 470см Bestway (Арт. 58038)</t>
  </si>
  <si>
    <t>58038</t>
  </si>
  <si>
    <t>6941607354599</t>
  </si>
  <si>
    <t>Тент для бассейна обеспечивает надежную защиту от попадания мусора и листьев в воду, предотвращая ее загрязнение. Изготовлен из прочного материала, который устойчив к ультрафиолетовым лучам и не подвержен воздействию влаги. Прост в установке и эксплуатации, легко складывается и хранится. Размер: 457 см. Материал: ПВХ, полипропилен. В коробке.</t>
  </si>
  <si>
    <t>169512</t>
  </si>
  <si>
    <t>Тент для каркасного бассейна 259х170х61см Bestway ( Арт. 58105)</t>
  </si>
  <si>
    <t>58105</t>
  </si>
  <si>
    <t>6941607354636</t>
  </si>
  <si>
    <t>Накидка для бассейна — незаменимая вещь для всех владельцев такого домашнего водоема! Прочный тент защищает от попадания мусора и грязи, а также способствует более медленному остыванию и испарению воды в ночное время. Изготавливается из прочного материала, способного выдерживать значительные нагрузки и повреждения, а также ультрафиолетовое излучение. Размер бассейна: 2,59 мх1,70 м.  Размер тента: 2,64 м х1,74 м. В комплект входят: тент-чехол, верёвки для защиты крышки.</t>
  </si>
  <si>
    <t>Фильтры, картриджи, поплавки</t>
  </si>
  <si>
    <t>170120</t>
  </si>
  <si>
    <t>Скиммер для поверхности бассейна Bestway ( Арт. 58233)</t>
  </si>
  <si>
    <t>58233</t>
  </si>
  <si>
    <t>6941607346778</t>
  </si>
  <si>
    <t>Скиммер для бассейна предназначен для первичной фильтрации воды, поступающей в насос. Он предотвращает попадание мелкого мусора, насекомых и листьев в фильтрующую систему. Простая конструкция не требует профессиональных навыков для установки.</t>
  </si>
  <si>
    <t>170079</t>
  </si>
  <si>
    <t>Фильтр-насос картриджный 1249л/ч Bestway, картридж I (Арт. 58381)</t>
  </si>
  <si>
    <t>58381</t>
  </si>
  <si>
    <t>6941607353905</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</si>
  <si>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(1249л/ час).</t>
  </si>
  <si>
    <t>170082</t>
  </si>
  <si>
    <t>Фильтр-насос картриджный 2006л/ч Bestway, картридж II (Арт. 58383)</t>
  </si>
  <si>
    <t>58383</t>
  </si>
  <si>
    <t>6941607353950</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</si>
  <si>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(2006л/ час).</t>
  </si>
  <si>
    <t>170081</t>
  </si>
  <si>
    <t>Фильтр-насос картриджный 3028л/ч Bestway, картридж II (Арт. 58386)</t>
  </si>
  <si>
    <t>58386</t>
  </si>
  <si>
    <t>6941607354001</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</si>
  <si>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(3028л/ час).</t>
  </si>
  <si>
    <t>170722</t>
  </si>
  <si>
    <t>Фильтр-насос картриджный 5678л/ч Bestway, картридж III ( Арт. 58389)</t>
  </si>
  <si>
    <t>58389</t>
  </si>
  <si>
    <t>6941607354070</t>
  </si>
  <si>
    <t>Прозрачный фильтр-насос предназначен для очистки воды от загрязнения путем фильтрации. Он поможет обеспечить соответствие чистоты воды гигиеническим нормам в надувных и каркасных бассейнах. Подключается к отверстиям бассейна при помощи шлангов.</t>
  </si>
  <si>
    <t>170129</t>
  </si>
  <si>
    <t>Фильтр-насос песочный 11355л/ч Bestway, резервуар для песка 36кг, фракция 0,45-0,85мм (Арт. 58486)</t>
  </si>
  <si>
    <t>58486</t>
  </si>
  <si>
    <t>6941607361429</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</si>
  <si>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 Производительность: 11355 л/час. Имеются 6 режимов работы с обратной промывкой, а также манометр и таймер. Для эффективной работы потребуется 36 кг кварцевого песка.</t>
  </si>
  <si>
    <t>170728</t>
  </si>
  <si>
    <t>Фильтр-насос песочный 6056л/ч Bestway, резервуар для песка 9кг, фракция 0,45-0,85мм (Арт. 58497)</t>
  </si>
  <si>
    <t>58497</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</si>
  <si>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t>
  </si>
  <si>
    <t>Чистка бассейна</t>
  </si>
  <si>
    <t>170114</t>
  </si>
  <si>
    <t>Насадка-вакуумная щетка 27,9х15,2см Bestway (Арт. 58282)</t>
  </si>
  <si>
    <t>58282</t>
  </si>
  <si>
    <t>6941607346846</t>
  </si>
  <si>
    <t>Угловой пылесос — необходимый инструмент для ухода за бассейном. Он поможет быстро и качественно очистить дно от скапливающегося в нём мусора. Это очищающее устройство необходимо подключить к системе фильтрации для использования и, таким образом, удалить загрязнения со дна вашего бассейна. Таким образом, вы всегда будете содержать свой личный бассейн в безупречной чистоте.</t>
  </si>
  <si>
    <t>243563</t>
  </si>
  <si>
    <t>Пылесос аккумуляторный для чистки СПА-бассейна Bestway  (Арт. 60327)</t>
  </si>
  <si>
    <t>60327</t>
  </si>
  <si>
    <t>6941607348741</t>
  </si>
  <si>
    <t>Удобный аккумуляторный пылесос для быстрой и эффективной очистки СПА-бассейнов. Легко справляется с мусором и грязью, не требует подключения к электросети. Материал: алюминий, полипропилен, пластик ABS, сталь, термополиурентан, термополиэтилен. В коробке.</t>
  </si>
  <si>
    <t>265040</t>
  </si>
  <si>
    <t>Робот-пылесос "AquaTronix G150" Bestway для бассейна (арт. 58960)</t>
  </si>
  <si>
    <t>58960</t>
  </si>
  <si>
    <t>6927088802316</t>
  </si>
  <si>
    <t>Робот-пылесос для бассейна - это современное устройство, разработанное специально для эффективной и быстрой очистки воды в бассейне. Он оснащен автоматической системой, которая позволяет самостоятельно перемещаться по дневной поверхности бассейна и удалять грязь, песчинки, листья и другие мелкие частицы.</t>
  </si>
  <si>
    <t>265035</t>
  </si>
  <si>
    <t>Сачок для сбора мусора  50х29,5см Bestway, под держатель D30мм (арт. 58660)</t>
  </si>
  <si>
    <t>58660</t>
  </si>
  <si>
    <t>6941607347089</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</si>
  <si>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Размер: 50х29,5 см. Подходит под держатель D30 мм.</t>
  </si>
  <si>
    <t>145131</t>
  </si>
  <si>
    <t>Сачок для сбора мусора Bestway (Арт. 58635)</t>
  </si>
  <si>
    <t>58635</t>
  </si>
  <si>
    <t>6941607347027</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</si>
  <si>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Телескопическая трубка не входит в комплект.</t>
  </si>
  <si>
    <t>170693</t>
  </si>
  <si>
    <t>Сачок для сбора мусора Bestway (Арт.58278)</t>
  </si>
  <si>
    <t>58278</t>
  </si>
  <si>
    <t>6941607346815</t>
  </si>
  <si>
    <t>Сачок для сбора мусора —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Материал: полиформальдегид, полиэтилен. Упаковка: пакет с хэдером.</t>
  </si>
  <si>
    <t>06. Матрасы для плавания</t>
  </si>
  <si>
    <t>265041</t>
  </si>
  <si>
    <t>Кресло надувное 114х112х66см Bestway, от 6 лет (арт. 75010)</t>
  </si>
  <si>
    <t>75010</t>
  </si>
  <si>
    <t>6942138970043</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</si>
  <si>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114х112х66 см.</t>
  </si>
  <si>
    <t>264939</t>
  </si>
  <si>
    <t>Кресло надувное для плавания 119х67,5см Bestway (арт. 43922)</t>
  </si>
  <si>
    <t>43922</t>
  </si>
  <si>
    <t>6927088802255</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</si>
  <si>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119х67,5 см.</t>
  </si>
  <si>
    <t>264938</t>
  </si>
  <si>
    <t>Матрас для плавания 140х87см Bestway (арт. 43839)</t>
  </si>
  <si>
    <t>43839</t>
  </si>
  <si>
    <t>6941607367919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</si>
  <si>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140х87 см.</t>
  </si>
  <si>
    <t>216386</t>
  </si>
  <si>
    <t>Матрас для плавания 178х102см Bestway (Арт.43729)</t>
  </si>
  <si>
    <t>43729</t>
  </si>
  <si>
    <t>6941607352052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</si>
  <si>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178х102 см. Матрас легко надувается и сдувается при помощи любого насоса.</t>
  </si>
  <si>
    <t>243550</t>
  </si>
  <si>
    <t>Матрас для плавания 183х69 Bestway (Арт.44122)</t>
  </si>
  <si>
    <t>44122</t>
  </si>
  <si>
    <t>6941607363492</t>
  </si>
  <si>
    <t>Матрас для плавания - это удобный и безопасный аксессуар для отдыха на воде. Он обеспечивает комфортное положение тела во время плавания, а также защищает от солнечных лучей. Изготовлен из прочного материала, который не теряет своих свойств даже при длительном использовании. Этот матрас станет отличным выбором для тех, кто ценит качество и безопасность. Размер: 183х69 см. Материал: ПВХ. В пакете.</t>
  </si>
  <si>
    <t>144588</t>
  </si>
  <si>
    <t>Матрас для плавания 183х69см Bestway, микс (Арт. 44007)</t>
  </si>
  <si>
    <t>44007</t>
  </si>
  <si>
    <t>6942138940480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</si>
  <si>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в надутом состоянии: 183х69 см. Максимальная разрешенная масса нагрузки 90 кг. Матрас изготовлен из высокопрочного винила.</t>
  </si>
  <si>
    <t>144590</t>
  </si>
  <si>
    <t>Матрас для плавания 183х69см Bestway, микс (Арт. 44033)</t>
  </si>
  <si>
    <t>44033</t>
  </si>
  <si>
    <t>6941607382653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</si>
  <si>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в надутом состоянии: 183х69 см. Максимальная разрешенная масса нагрузки 90кг.</t>
  </si>
  <si>
    <t>243549</t>
  </si>
  <si>
    <t>Матрас для плавания 198х71см Bestway (Арт. 69616)</t>
  </si>
  <si>
    <t>69616</t>
  </si>
  <si>
    <t>6941607367971</t>
  </si>
  <si>
    <t>Матрас для плавания идеально подходит для комфортного отдыха на воде. Размеры матраса составляют 198х71х6,5 см, что обеспечивает достаточное пространство для размещения двух человек. Прочный материал и надежные швы гарантируют долговечность и безопасность использования. Этот матрас станет отличным выбором для тех, кто ценит комфорт и удобство во время отдыха на воде. Размер: 198х71х6,5 см. Материал: ПВХ. В коробке.</t>
  </si>
  <si>
    <t>216396</t>
  </si>
  <si>
    <t>Матрас для плавания 213х170см Bestway (Арт.44106)</t>
  </si>
  <si>
    <t>44106</t>
  </si>
  <si>
    <t>6941607347539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</si>
  <si>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213х170 см. Матрас легко надувается и сдувается при помощи любого насоса.</t>
  </si>
  <si>
    <t>144594</t>
  </si>
  <si>
    <t>Матрас для плавания 213х86 см Bestway, микс (Арт. 44020)</t>
  </si>
  <si>
    <t>44020</t>
  </si>
  <si>
    <t xml:space="preserve">6942138975611 </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</si>
  <si>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годы.Размер в надутом состоянии: 213х 86 см. Максимальная разрешенная масса нагрузки 90 кг.</t>
  </si>
  <si>
    <t>216379</t>
  </si>
  <si>
    <t>Матрас для плавания 216х80см Bestway (Арт. 44107)</t>
  </si>
  <si>
    <t>44107</t>
  </si>
  <si>
    <t>6941607347683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</si>
  <si>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216х80 см. Матрас легко надувается и сдувается при помощи любого насоса.</t>
  </si>
  <si>
    <t>07. Круги</t>
  </si>
  <si>
    <t>169082</t>
  </si>
  <si>
    <t>Круг для плавания 102х94см Bestway (Арт. 43097)</t>
  </si>
  <si>
    <t>43097</t>
  </si>
  <si>
    <t>6942138967524</t>
  </si>
  <si>
    <t>Надувной круг-кресло с подстаканником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102х 94 см. Максимальная разрешенная масса нагрузки 90 кг.</t>
  </si>
  <si>
    <t>264940</t>
  </si>
  <si>
    <t>Круг для плавания 107см Bestway (арт. 43923)</t>
  </si>
  <si>
    <t>43923</t>
  </si>
  <si>
    <t>6927088802262</t>
  </si>
  <si>
    <t>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107 см.</t>
  </si>
  <si>
    <t>243551</t>
  </si>
  <si>
    <t>Круг для плавания 114см Bestway, от 12 лет (Арт. 36448)</t>
  </si>
  <si>
    <t>36448</t>
  </si>
  <si>
    <t>6941607363447</t>
  </si>
  <si>
    <t>Круг для плавания - это идеальный аксессуар для безопасного и веселого обучения плаванию детей. Изготовленный из прочного винила, он обеспечивает надежность и долговечность использования. Благодаря специальным ручкам, ребенок может держаться за них во время плавания, что делает процесс обучения более комфортным и эффективным. Этот круг станет незаменимым помощником для родителей, желающих научить своего ребенка плавать. Размер: 114 см. Материал: ПВХ. В коробке.</t>
  </si>
  <si>
    <t>144559</t>
  </si>
  <si>
    <t>Круг для плавания 119см Bestway, от 12 лет (Арт. 36102)</t>
  </si>
  <si>
    <t>36102</t>
  </si>
  <si>
    <t>6941607307038</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</si>
  <si>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119 см.</t>
  </si>
  <si>
    <t>193819</t>
  </si>
  <si>
    <t>Круг для плавания 119см Bestway, от 12 лет (Арт.36352)</t>
  </si>
  <si>
    <t>36352</t>
  </si>
  <si>
    <t>6941607325247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</si>
  <si>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119 см.</t>
  </si>
  <si>
    <t>144663</t>
  </si>
  <si>
    <t>Круг для плавания 119см Bestway, от 12 лет, микс (Арт. 36237)</t>
  </si>
  <si>
    <t>36237</t>
  </si>
  <si>
    <t xml:space="preserve">6942138982183 </t>
  </si>
  <si>
    <t>144535</t>
  </si>
  <si>
    <t>Круг для плавания 61см Bestway, 3-6 лет, микс (Арт. 36014)</t>
  </si>
  <si>
    <t>36014</t>
  </si>
  <si>
    <t>6941607324950</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</si>
  <si>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61 см.</t>
  </si>
  <si>
    <t>243567</t>
  </si>
  <si>
    <t>Круг для плавания 68x66см Bestway, 3-6 лет, микс  (Арт. 36464)</t>
  </si>
  <si>
    <t>36464</t>
  </si>
  <si>
    <t>6941607368534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</si>
  <si>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Возраст: 3-6 лет. Материал: ПВХ. Упаковка: пакет с вкладышем.</t>
  </si>
  <si>
    <t>144671</t>
  </si>
  <si>
    <t>Круг для плавания 69см "Шаг A" Bestway, до 12 месяцев (Арт. 32096)</t>
  </si>
  <si>
    <t>32096</t>
  </si>
  <si>
    <t>6941607320297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</si>
  <si>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Ступень A 69 см.</t>
  </si>
  <si>
    <t>144544</t>
  </si>
  <si>
    <t>Круг для плавания 76см Bestway, 3-6 лет, микс (Арт. 36024)</t>
  </si>
  <si>
    <t>36024</t>
  </si>
  <si>
    <t xml:space="preserve">6942138981520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</si>
  <si>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76 см.</t>
  </si>
  <si>
    <t>144545</t>
  </si>
  <si>
    <t>Круг для плавания 91см Bestway, от 10 лет, микс (Арт. 36025)</t>
  </si>
  <si>
    <t>36025</t>
  </si>
  <si>
    <t xml:space="preserve">6942138981575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</si>
  <si>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91 см.</t>
  </si>
  <si>
    <t>144554</t>
  </si>
  <si>
    <t>Круг для плавания 91см Bestway, от 10 лет, микс (Арт. 36084)</t>
  </si>
  <si>
    <t>36084</t>
  </si>
  <si>
    <t>6941607307021</t>
  </si>
  <si>
    <t>193814</t>
  </si>
  <si>
    <t>Круг для плавания 91см Bestway, от 10 лет, микс (Арт. 36350)</t>
  </si>
  <si>
    <t>36350</t>
  </si>
  <si>
    <t>6941607324967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</si>
  <si>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2 вида дизайна.</t>
  </si>
  <si>
    <t>08. Игрушка надувная для катания вверхом</t>
  </si>
  <si>
    <t>144567</t>
  </si>
  <si>
    <t>Игрушка надувная для плавания 203х102см Bestway, до 45кг, от 3 лет (Арт. 41009)</t>
  </si>
  <si>
    <t>41009</t>
  </si>
  <si>
    <t>6942138966800</t>
  </si>
  <si>
    <t>Игрушка для катания верхом "Кит" станет приятным дополнением для отдыха. Она накачивается быстро и легко, поэтому с ним справится даже ребёнок. На ней вы можете комфортно расположиться  и покачиваться на волнах. Размер в надутом состоянии: 203х102 см. Изделие выполнено из высокопрочного винила. Максимальная разрешенная масса нагрузки 45 кг.</t>
  </si>
  <si>
    <t>09. Доски для плавания, лодочки, плоты</t>
  </si>
  <si>
    <t>144689</t>
  </si>
  <si>
    <t>Доска для плавания 42х32х3,5см Bestway, 3-6 лет (Арт. 32155)</t>
  </si>
  <si>
    <t>32155</t>
  </si>
  <si>
    <t>6941607326756</t>
  </si>
  <si>
    <t>Надувная доска для плавания имеет довольно забавный принт, который как будто обволакивает ребенка, и в то же время его гладкий и эргономичный дизайн позволяет ему буквально скользить по воде. Отлично подходит для обучения плаванию или просто для того, чтобы играть и высоко подпрыгивать. Размер: 42х32х3,5 см.</t>
  </si>
  <si>
    <t>144530</t>
  </si>
  <si>
    <t>Лодочка надувная 102х69см Bestway, 3-6 лет, микс (Арт. 34037)</t>
  </si>
  <si>
    <t>34037</t>
  </si>
  <si>
    <t>6941607347577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</si>
  <si>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 Размер в надутом состоянии: 102х69 см.</t>
  </si>
  <si>
    <t>193826</t>
  </si>
  <si>
    <t>Лодочка надувная 109x97см Bestway, от 3 лет, микс (Арт. 34169)</t>
  </si>
  <si>
    <t>34169</t>
  </si>
  <si>
    <t>6941607326008</t>
  </si>
  <si>
    <t>ДЛодка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</si>
  <si>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263764</t>
  </si>
  <si>
    <t>Плот надувной 145х120см Bestway (Арт. 43719)</t>
  </si>
  <si>
    <t>43719</t>
  </si>
  <si>
    <t>6941607347560</t>
  </si>
  <si>
    <t>Надувной плот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145х120 см. В наборе: сумка. В коробке.</t>
  </si>
  <si>
    <t>10. Мячи</t>
  </si>
  <si>
    <t>144512</t>
  </si>
  <si>
    <t>Мяч надувной 51см Bestway (Арт. 31021)</t>
  </si>
  <si>
    <t>31021</t>
  </si>
  <si>
    <t xml:space="preserve">6942138900026 </t>
  </si>
  <si>
    <t>Надувной мяч подарит море положительных эмоций при играх на суше и в воде. Изготовлен из экологически чистого ПВХ, без запаха. Размер в надутом состоянии: 51 см. Такой мяч очень удобно брать с собой в поездки, т.к. в сдутом виде занимает мало места.</t>
  </si>
  <si>
    <t>144513</t>
  </si>
  <si>
    <t>Мяч надувной 61см Bestway (Арт. 31022)</t>
  </si>
  <si>
    <t>31022</t>
  </si>
  <si>
    <t>6942138900033</t>
  </si>
  <si>
    <t>Надувной мяч подарит море положительных эмоций при играх на суше и в воде. Изготовлен из экологически чистого ПВХ, без запаха. Размер в надутом состоянии: 61 см. Такой мяч очень удобно брать с собой в поездки, т.к. в сдутом виде занимает мало места.</t>
  </si>
  <si>
    <t>11. Жилеты</t>
  </si>
  <si>
    <t>144688</t>
  </si>
  <si>
    <t>Жилет для плавания Bestway, 3-6 лет, микс (Арт. 32174)</t>
  </si>
  <si>
    <t>32174</t>
  </si>
  <si>
    <t>6941607326701</t>
  </si>
  <si>
    <t>Жилет для плавания понравится любому ребенку! Он поможет избавить от страха тех деток, кто боится воды, и поможет им полюбить воду и научиться плавать. Изготовлен из экологически чистого ПВХ, без запаха. Размер: 56 см. Возраст: 3-6 лет.</t>
  </si>
  <si>
    <t>12. Нарукавники</t>
  </si>
  <si>
    <t>257707</t>
  </si>
  <si>
    <t>Нарукавники для плавания 23х15см Bestway, 3-6 лет, микс (Арт. 32042) новый шк</t>
  </si>
  <si>
    <t>32042</t>
  </si>
  <si>
    <t>6941607368145</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</si>
  <si>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 Возраст: 3-6 лет. 2 цвета микс.</t>
  </si>
  <si>
    <t>144675</t>
  </si>
  <si>
    <t>Нарукавники для плавания 25х15см Bestway, 3-6 лет (Арт. 32033)</t>
  </si>
  <si>
    <t>32033</t>
  </si>
  <si>
    <t>6941607320280</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</si>
  <si>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ступень С 25х 15см. Возраст: 3-6 лет.</t>
  </si>
  <si>
    <t>264903</t>
  </si>
  <si>
    <t>Нарукавники для плавания 25х20см Bestway, 5-12 лет, микс (арт. 32325)</t>
  </si>
  <si>
    <t>32325</t>
  </si>
  <si>
    <t>6941607386231</t>
  </si>
  <si>
    <t>Нарукавники для плавания обладают оптимальной плавучестью в воде. Они помогут ребёнку чувствовать себя увереннее и перестать бояться воды. Облегчат обучение плаванию. Размер в надутом состоянии: 25х20 см. Для детей от 5 до 12 лет.</t>
  </si>
  <si>
    <t>13. Аксессуары для плавания</t>
  </si>
  <si>
    <t>Маски</t>
  </si>
  <si>
    <t>144718</t>
  </si>
  <si>
    <t>Маска для плавания Bestway, от 3 лет, микс (Арт. 22011)</t>
  </si>
  <si>
    <t>22011</t>
  </si>
  <si>
    <t>6941607330975</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</si>
  <si>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</si>
  <si>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169334</t>
  </si>
  <si>
    <t>Маска для плавания Bestway, от 3 лет, микс (Арт. 22048)</t>
  </si>
  <si>
    <t>22048</t>
  </si>
  <si>
    <t>6941607331040</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</si>
  <si>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</si>
  <si>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155419</t>
  </si>
  <si>
    <t>Маска для плавания Bestway, от 3 лет, микс (Арт. 22064)</t>
  </si>
  <si>
    <t>22064</t>
  </si>
  <si>
    <t>6941607331118</t>
  </si>
  <si>
    <t>Маска для ныряния "Lil Animal"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</si>
  <si>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144744</t>
  </si>
  <si>
    <t>Маска для плавания Bestway, от 7 лет, микс (Арт. 22049)</t>
  </si>
  <si>
    <t>22049</t>
  </si>
  <si>
    <t>6941607331057</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</si>
  <si>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7 лет.</t>
  </si>
  <si>
    <t>Наборы</t>
  </si>
  <si>
    <t>144721</t>
  </si>
  <si>
    <t>Набор для ныряния Bestway, от 3 лет, микс (Арт. 24018)</t>
  </si>
  <si>
    <t>24018</t>
  </si>
  <si>
    <t>6941607331132</t>
  </si>
  <si>
    <t>Набор для ныряния "Fun"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</si>
  <si>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144722</t>
  </si>
  <si>
    <t>Набор для ныряния Bestway, от 3 лет, микс (Арт. 24023)</t>
  </si>
  <si>
    <t>24023</t>
  </si>
  <si>
    <t>6941607331163</t>
  </si>
  <si>
    <t>Набор для ныряния "Lil' Glider"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</si>
  <si>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Очки</t>
  </si>
  <si>
    <t>144749</t>
  </si>
  <si>
    <t>Очки для плавания Bestway, от 14 лет, микс (Арт. 21097)</t>
  </si>
  <si>
    <t>21097</t>
  </si>
  <si>
    <t>6941607330937</t>
  </si>
  <si>
    <t>Очки для плавания "Deep Marine"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14 лет.</t>
  </si>
  <si>
    <t>144694</t>
  </si>
  <si>
    <t>Очки для плавания Bestway, от 3 лет, микс (Арт. 21002)</t>
  </si>
  <si>
    <t>21002</t>
  </si>
  <si>
    <t>6941607330784</t>
  </si>
  <si>
    <t>Очки для плавания "Lil Lightning Swimmer"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</si>
  <si>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144707</t>
  </si>
  <si>
    <t>Очки для плавания Bestway, от 3 лет, микс (Арт. 21062)</t>
  </si>
  <si>
    <t>21062</t>
  </si>
  <si>
    <t>6941607330852</t>
  </si>
  <si>
    <t>Очки для плавания "Lil Wave"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</si>
  <si>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155418</t>
  </si>
  <si>
    <t>Очки для плавания Bestway, от 3 лет, микс (Арт. 21080)</t>
  </si>
  <si>
    <t>21080</t>
  </si>
  <si>
    <t>6941607330906</t>
  </si>
  <si>
    <t>Очки для плавания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</si>
  <si>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Шапочки</t>
  </si>
  <si>
    <t>144750</t>
  </si>
  <si>
    <t>Шапочка для плавания Bestway, от 14 лет, микс (Арт. 26006)</t>
  </si>
  <si>
    <t>26006</t>
  </si>
  <si>
    <t>6941607331354</t>
  </si>
  <si>
    <t>Что может сделать посещение бассейна еще более увлекательным занятием? Яркие аксессуары, такие как шапочка для купания. Это не только необходимая, но и очень полезная вещь! Шапочка для бассейна защитит волосы от вредного воздействия хлорки, не даст воде проникнуть в уши, сохранит тепло. Возраст: от 14 лет.</t>
  </si>
  <si>
    <t>14. Игровые центры</t>
  </si>
  <si>
    <t>243569</t>
  </si>
  <si>
    <t>Игровая площадка 335х150см Bestway, с разбрыз., от 2 лет (Арт. 52571)</t>
  </si>
  <si>
    <t>52571</t>
  </si>
  <si>
    <t>6941607331682</t>
  </si>
  <si>
    <t>Детская игровая площадка с разбрызгивателем – идеальное решение для летних забав на свежем воздухе! Разбрызгиватель добавляет незабываемые моменты радости и прохлады, обеспечивая веселое времяпрепровождение в жаркие дни. Изготовленная из безопасных и прочных материалов, площадка устойчива к повреждениям и легко собирается. Подарите вашим детям часы активных игр и восторга с этой чудесной игровой площадкой! Размер: 335х150 см. Материал: ПВХ. Упаковка: коробка.</t>
  </si>
  <si>
    <t>169072</t>
  </si>
  <si>
    <t>Игровой центр 132x94x89см Bestway, с мячами (25шт), от 2 лет (Арт. 93537)</t>
  </si>
  <si>
    <t>93537</t>
  </si>
  <si>
    <t>6942138961942</t>
  </si>
  <si>
    <t>Сухой бассейн понравится любому ребенку! Малышу сразу же захочется забраться вовнутрь и придумать множество увлекательных игр. Благодаря надувному дну, в таком бассейне будет комфортно и мягко даже на природе. В комплекте 25 игровых мячей. Размер бассейна в надутом состоянии: 132х94х89 см.</t>
  </si>
  <si>
    <t>243557</t>
  </si>
  <si>
    <t>Игровой центр 193х152х74см Bestway, от 2 лет  (Арт. 53164)</t>
  </si>
  <si>
    <t>53164</t>
  </si>
  <si>
    <t>6941607368411</t>
  </si>
  <si>
    <t>Игровой центр с комплектом из пяти мячей, а также ремкомплектом для удобства использования. Размер: 193х152х74 см. Материал: ПВХ. В коробке.</t>
  </si>
  <si>
    <t>243558</t>
  </si>
  <si>
    <t>Игровой центр 224х181х72см Bestway, от 2 лет (Арт. 53166)</t>
  </si>
  <si>
    <t>53166</t>
  </si>
  <si>
    <t>6941607368442</t>
  </si>
  <si>
    <t>Игровой центр - это просторная игровая площадка для детей от 3 лет. Размеры центра составляют 224х181х72 см, что позволяет детям свободно двигаться и играть. Яркие цвета и интересные детали привлекут внимание малышей и помогут им развивать воображение и творческие способности. Центр легко собирается и разбирается, что делает его удобным для хранения и транспортировки. Комплектация: рыболовная сеть, 3 игровых мяча, ремкомплект, 2 игрушки. Размер: 224х181х72 см. Материал: ПВХ. В коробке.</t>
  </si>
  <si>
    <t>169468</t>
  </si>
  <si>
    <t>Игровой центр 228х206х84см Bestway, 308л, от 2 лет (Арт. 53126)</t>
  </si>
  <si>
    <t>53126</t>
  </si>
  <si>
    <t>6942138902976</t>
  </si>
  <si>
    <t>Игровой центр "Маленький космонавт" придется по душе любому ребенку! Он прекрасно подойдет для игр на свежем воздухе в теплое время года. В комплекте: 1 бассейн, 1 сумка-боп, 1 бросок лунного кольца, 1 фрисби-земля, 1 фрисби-планета, чехольца, рем.комплект. Размер в надутом виде: 228х206х84 см.</t>
  </si>
  <si>
    <t>144767</t>
  </si>
  <si>
    <t>Игровой центр 239х206х86см Bestway, с разбрыз., 308л, от 2 лет (Арт. 53052)</t>
  </si>
  <si>
    <t>53052</t>
  </si>
  <si>
    <t>6942138973686</t>
  </si>
  <si>
    <t>Надувной игровой центр "Фантастический аквариум" центр откроет новые горизонты развлечений для ваших малышей! Его симпатичный и красочный внешний вид хорошо впишется в природный ландшафт. Насос в комплект не входит, приобретается отдельно. Размер в надутом состоянии: 239x206x86см. В комплект входит 1 дельфин, 2 рыбы-клоуна и осьминог-кольцеброс с 2 надувными кольцами, ремкомплект.</t>
  </si>
  <si>
    <t>243559</t>
  </si>
  <si>
    <t>Игровой центр 241х140х137см Bestway, от 2 лет (Арт. 53160)</t>
  </si>
  <si>
    <t>53160</t>
  </si>
  <si>
    <t>6941607352168</t>
  </si>
  <si>
    <t>Игровой центр - это просторная игровая площадка для детей от 3 лет и старше. Этот игровой центр оснащен множеством развлечений, 3 кольца в форме рыбы, кольцо-мишень трицератопса, мяч-ловушка птеранодона, птеранодон, Т-рекс, 4 игровых мяча, ремкомплект. Игровой центр обеспечивает безопасную и веселую игру для детей, а также помогает развивать их физическую активность и социальные навыки. Размер: 241х140х137 см. Материал: ПВХ. В коробке.</t>
  </si>
  <si>
    <t>144776</t>
  </si>
  <si>
    <t>Игровой центр Beach Bounce 3,65 м x 3,40 м x 1,52 м Bestway (Арт. 53381)</t>
  </si>
  <si>
    <t>53381</t>
  </si>
  <si>
    <t xml:space="preserve">6942138984514 </t>
  </si>
  <si>
    <t>Аквапарк "Beach Bounce" выполнен из прочного и безопасного материала ярких цветов. Детский надувной центр откроет новые горизонты развлечений для ваших малышей. Подарите своим детям положительные эмоции! Размер в надутом состоянии: 3,65x3,40x1,52 м.</t>
  </si>
  <si>
    <t>15. Игры надувные</t>
  </si>
  <si>
    <t>169411</t>
  </si>
  <si>
    <t>Игрушка надувная 157х107х157см Bestway "Футбольный дартс", от 6 лет (Арт. 52307)</t>
  </si>
  <si>
    <t>52307</t>
  </si>
  <si>
    <t>6942138968187</t>
  </si>
  <si>
    <t>Надувной дартс станет любимым летним развлечением у детей и взрослых! Такая игра отлично подойдет для вечеринки на природе или в просторном помещении. Игрокам предстоит попадать мячами в огромную мишень. В случае успеха, мяч прилипает к поверхности. Размер: 157х107х157 см. В комплекте 2 мяча.</t>
  </si>
  <si>
    <t>144887</t>
  </si>
  <si>
    <t>Игрушка надувная Bestway "Животные", 6 шт. микс (Арт. 34030)</t>
  </si>
  <si>
    <t>34030</t>
  </si>
  <si>
    <t>6941607352298</t>
  </si>
  <si>
    <t>Надувные игрушки в виде животных станут веселым развлечением для ваших детей и подарят им море позитивных эмоций. Ребенку понравится яркая окраска надувной игрушки, а также ощущение безопасности при управлении игрушкой на воде. С такой игрушкой можно развлекаться как на суше, так и в любом водоёме.</t>
  </si>
  <si>
    <t>264895</t>
  </si>
  <si>
    <t>Набор для подводной игры Bestway, от 3 лет, 3 цвета в наборе (арт. 26031)</t>
  </si>
  <si>
    <t>26031</t>
  </si>
  <si>
    <t>6941607331392</t>
  </si>
  <si>
    <t>Надувная игрушка для плавания предназначена для весёлых игр в компании. Изготовлена из экологически чистого ПВХ, без запаха. Для детей от 3-х лет. В наборе 3 цвета.</t>
  </si>
  <si>
    <t>16. Батуты игровые</t>
  </si>
  <si>
    <t>169416</t>
  </si>
  <si>
    <t>Батут надувной 194х175х170см Bestway, от 3 лет, до 113кг  (Арт. 53394)</t>
  </si>
  <si>
    <t>53394</t>
  </si>
  <si>
    <t>6941607304181</t>
  </si>
  <si>
    <t>Надувной игровой батут "ДЖАМП" придется по душе всем малышам! Защитная сетка по периметру исключает возможность выпадения и позволяет взрослым контролировать ситуацию. Мягкие надувные стойки отлично держат форму, и абсолютно безопасны для юных прыгунов. Размер в надутом состоянии: 194х175х170 см.</t>
  </si>
  <si>
    <t xml:space="preserve">17. Разбрызгиватели </t>
  </si>
  <si>
    <t>243554</t>
  </si>
  <si>
    <t>Коврик с разбризгивателем 122см Bestway, от 2 лет (Арт. 52698)</t>
  </si>
  <si>
    <t>52698</t>
  </si>
  <si>
    <t>6941607364338</t>
  </si>
  <si>
    <t>Игровой центр с разбрызгивателем - это отличное решение для веселого и активного отдыха детей на открытом воздухе. Размер: 122 см. Материал: ПВХ. В коробке.</t>
  </si>
  <si>
    <t>243555</t>
  </si>
  <si>
    <t>Коврик с разбризгивателем 170х140см Bestway, от 2 лет (Арт. 52725)</t>
  </si>
  <si>
    <t>52725</t>
  </si>
  <si>
    <t>6941607368107</t>
  </si>
  <si>
    <t>Устройте дома настоящий тропический ливень! Игровой центр с разбрызгивателем станет любимым местом для игр и развлечений детей. Размер: 170х140 см. Материал: ПВХ. В коробке.</t>
  </si>
  <si>
    <t>243556</t>
  </si>
  <si>
    <t>Разбрызгиватель 61х119см Bestway (Арт. 52731)</t>
  </si>
  <si>
    <t>52731</t>
  </si>
  <si>
    <t>6941607368497</t>
  </si>
  <si>
    <t>Надувной разбрызгиватель —  отличное развлечение для детей во время жаркого лета!  С такой игрушкой отдых  на свежем воздухе станет гораздо веселее. Размер: 61х119 см. Материал: ПВХ. В коробке.</t>
  </si>
  <si>
    <t>169412</t>
  </si>
  <si>
    <t>Разбрызгиватель 99х76х122см Bestway (Арт. 52294)</t>
  </si>
  <si>
    <t>52294</t>
  </si>
  <si>
    <t>6942138968071</t>
  </si>
  <si>
    <t>Надувной разбрызгиватель —  отличное развлечение для детей во время жаркого лета! С такой игрушкой отдых  на свежем воздухе станет гораздо веселее. Для включения разбрызгивателя достаточно подключить садовый шланг. Размер: 99х76х122 см.</t>
  </si>
  <si>
    <t>18. Надувная мебель</t>
  </si>
  <si>
    <t>Кровати</t>
  </si>
  <si>
    <t>169527</t>
  </si>
  <si>
    <t>Кровать КОННЭКТ 3-в-1 КИНГ 1,88м*99см*25см Bestway ( Арт. 67922)</t>
  </si>
  <si>
    <t>67922</t>
  </si>
  <si>
    <t>6941607311851</t>
  </si>
  <si>
    <t>Надувная кровать — незаменимое приобретение для любителей больших компаний или отдыха на природе.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188х99х25 см.</t>
  </si>
  <si>
    <t>254043</t>
  </si>
  <si>
    <t>Кровать надувная 152x203x36см Bestway, встр. USB насосом 3.7В, до 300кг (Арт. 6716T)</t>
  </si>
  <si>
    <t>6716T</t>
  </si>
  <si>
    <t>6941607354421</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</si>
  <si>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152x203x36 см. Материал: ПВХ. В коробке.</t>
  </si>
  <si>
    <t>252645</t>
  </si>
  <si>
    <t>Кровать надувная 188х99х30см Bestway, встр.насос USB 5В, до 150кг (Арт. 671BQ)</t>
  </si>
  <si>
    <t>671BQ</t>
  </si>
  <si>
    <t>6941607368275</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</si>
  <si>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188х99х30 см.</t>
  </si>
  <si>
    <t>252646</t>
  </si>
  <si>
    <t>Кровать надувная 191х137х30см Bestway, встр.насос USB 5В, до 300кг (Арт. 671BR)</t>
  </si>
  <si>
    <t>671BR</t>
  </si>
  <si>
    <t>6941607370483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</si>
  <si>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191х137х30 см.</t>
  </si>
  <si>
    <t>252643</t>
  </si>
  <si>
    <t>Кровать надувная 191х97х36см Bestway, встр.насос USB 5В, до 150кг (Арт. 671BT)</t>
  </si>
  <si>
    <t>671BT</t>
  </si>
  <si>
    <t>6941607370506</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</si>
  <si>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191х97х36 см.</t>
  </si>
  <si>
    <t>169541</t>
  </si>
  <si>
    <t>Кровать надувная 191х97х46см Bestway, встр.насос 220В, до 150кг (Арт. 67401)</t>
  </si>
  <si>
    <t>67401</t>
  </si>
  <si>
    <t>6941607329481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</si>
  <si>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электронасос позволит накачать матрас за считанные минуты! Размер: 191x97x46 см. </t>
  </si>
  <si>
    <t>252642</t>
  </si>
  <si>
    <t>Кровать надувная 203х152х30см Bestway, встр.насос USB 5В, до 300кг (Арт. 671BS)</t>
  </si>
  <si>
    <t>671BS</t>
  </si>
  <si>
    <t>6941607370490</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</si>
  <si>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203х152х30 см.</t>
  </si>
  <si>
    <t>252644</t>
  </si>
  <si>
    <t>Кровать надувная 203х152х36см Bestway, встр.насос USB 5В, до 300кг(Арт. 671BU)</t>
  </si>
  <si>
    <t>671BU</t>
  </si>
  <si>
    <t>6941607370513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</si>
  <si>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203х152х36 см.</t>
  </si>
  <si>
    <t>169568</t>
  </si>
  <si>
    <t>Кровать надувная 203х152х36см Bestway, до 300кг (Арт. 67699)</t>
  </si>
  <si>
    <t>67699</t>
  </si>
  <si>
    <t>6941607333570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</si>
  <si>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203х152х36 см.</t>
  </si>
  <si>
    <t>169542</t>
  </si>
  <si>
    <t>Кровать надувная 203х152х46см Bestway, встр.насос 220В, до 300кг (Арт. 67403)</t>
  </si>
  <si>
    <t>67403</t>
  </si>
  <si>
    <t>6941607329597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</si>
  <si>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203х152х46 см.</t>
  </si>
  <si>
    <t>254030</t>
  </si>
  <si>
    <t>Кровать надувная 97х191х51см Bestway, встр.нас. 220В, до 150кг (Арт. 6713G)</t>
  </si>
  <si>
    <t>6713G</t>
  </si>
  <si>
    <t>6941607326398</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</si>
  <si>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97х191х51 см. Материал: ПВХ. В коробке.</t>
  </si>
  <si>
    <t>258201</t>
  </si>
  <si>
    <t>Кровать надувная Bestway, встроен.электронасос 2,03м*1,52м*30см ( Арт. 67836) новый шк</t>
  </si>
  <si>
    <t>67836</t>
  </si>
  <si>
    <t>6941607326886</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</si>
  <si>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203х152х30 см.</t>
  </si>
  <si>
    <t>169569</t>
  </si>
  <si>
    <t>Кровать РОЛЛ-РЕЛАКС ТВИН 188х99х22 см Bestway ( Арт.67619)</t>
  </si>
  <si>
    <t>67619</t>
  </si>
  <si>
    <t>6941607344002</t>
  </si>
  <si>
    <t>Надувная кровать — незаменимое приобретение для любителей больших компаний или отдыха на природе. Особенностью данной модели является многофункциональная подушка, которая входит в комплект. Ее можно использовать как насос для надувания матраса, а также в качестве сумки для переноски.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188х99х22 см.</t>
  </si>
  <si>
    <t>169546</t>
  </si>
  <si>
    <t>Кровать ТРАЙТЭК КВИН встроенный электронасос 2,03м*1,52м*56см  Bestway ( Арт. 67614)</t>
  </si>
  <si>
    <t>67614</t>
  </si>
  <si>
    <t>6942138985634</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</si>
  <si>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203х152х56 см.</t>
  </si>
  <si>
    <t>258200</t>
  </si>
  <si>
    <t>Кровать ТРАЙТЭК КВИН встроенный электронасос 2,03м*1,52м*56см  Bestway ( Арт. 67614) новый шк</t>
  </si>
  <si>
    <t>6941607329719</t>
  </si>
  <si>
    <t>Матрасы</t>
  </si>
  <si>
    <t>145209</t>
  </si>
  <si>
    <t>Матрас надувной  203х152х22см Bestway с подушками и насосом, до 300кг (Арт. 67374)</t>
  </si>
  <si>
    <t>67374</t>
  </si>
  <si>
    <t>6941607353660</t>
  </si>
  <si>
    <t>Надувной матрас "Queen"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</si>
  <si>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254041</t>
  </si>
  <si>
    <t>Матрас надувной 137х191х25см Bestway, до 300кг (Арт. 6713M)</t>
  </si>
  <si>
    <t>6713M</t>
  </si>
  <si>
    <t>6941607326473</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</si>
  <si>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Материал: ПВХ. В коробке.</t>
  </si>
  <si>
    <t>145186</t>
  </si>
  <si>
    <t>Матрас надувной 185х76х22см Bestway, до 150кг (Арт. 67000)</t>
  </si>
  <si>
    <t>67000</t>
  </si>
  <si>
    <t>6941607343876</t>
  </si>
  <si>
    <t>Матрас надувной "Jr.Twin"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185х76х22 см.</t>
  </si>
  <si>
    <t>169561</t>
  </si>
  <si>
    <t>Матрас надувной 185х76х28см Bestway, встр.ножной насос, до 150кг (Арт. 67223)</t>
  </si>
  <si>
    <t>67223</t>
  </si>
  <si>
    <t>6941607348864</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</si>
  <si>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185x76x28 см. </t>
  </si>
  <si>
    <t>145190</t>
  </si>
  <si>
    <t>Матрас надувной 188х99х22см Bestway, до 150кг (Арт. 67001)</t>
  </si>
  <si>
    <t>67001</t>
  </si>
  <si>
    <t>6941607343883</t>
  </si>
  <si>
    <t>Надувной матрас "Twin"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188х99х22 см.</t>
  </si>
  <si>
    <t>169562</t>
  </si>
  <si>
    <t>Матрас надувной 188х99х28см Bestway, встр.ножной насос, до 150кг (Арт. 67224)</t>
  </si>
  <si>
    <t>67224</t>
  </si>
  <si>
    <t>6941607348871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</si>
  <si>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188x99x28 см. </t>
  </si>
  <si>
    <t>169565</t>
  </si>
  <si>
    <t>Матрас надувной 188х99х30см Bestway, до 150кг (Арт.67680)</t>
  </si>
  <si>
    <t>67680</t>
  </si>
  <si>
    <t>6941607337837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</si>
  <si>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188х99х30 см.</t>
  </si>
  <si>
    <t>145223</t>
  </si>
  <si>
    <t>Матрас надувной 191x137x30см Bestway, до 300кг (Арт. 67681)</t>
  </si>
  <si>
    <t>67681</t>
  </si>
  <si>
    <t>6941607326978</t>
  </si>
  <si>
    <t>Матрас надувной "Full"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191х137х30 см.</t>
  </si>
  <si>
    <t>145194</t>
  </si>
  <si>
    <t>Матрас надувной 191х137х22см Bestway, до 300кг (Арт. 67002)</t>
  </si>
  <si>
    <t>67002</t>
  </si>
  <si>
    <t>6941607343890</t>
  </si>
  <si>
    <t>Матрас надувной "Full"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</si>
  <si>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145205</t>
  </si>
  <si>
    <t>Матрас надувной 191х137х22см Bestway, эл.насос 220В, до 150кг (Арт. 67287)</t>
  </si>
  <si>
    <t>67287</t>
  </si>
  <si>
    <t>6941607353639</t>
  </si>
  <si>
    <t>Матрас надувной "Full" с электронасосом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</si>
  <si>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169563</t>
  </si>
  <si>
    <t>Матрас надувной 191х137х28см Bestway, встр.ножной насос, до 300кг (Арт. 67225)</t>
  </si>
  <si>
    <t>67225</t>
  </si>
  <si>
    <t>6941607348888</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</si>
  <si>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Ножной насос в комплекте. Размер: 191х137х28 см.</t>
  </si>
  <si>
    <t>145180</t>
  </si>
  <si>
    <t>Матрас надувной 203x152x22см Bestway, с сумкой-насосом, до 300кг (Арт. 67703)</t>
  </si>
  <si>
    <t>67703</t>
  </si>
  <si>
    <t>6941607344019</t>
  </si>
  <si>
    <t>Надувной матрас "Roll &amp; Relax"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</si>
  <si>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145217</t>
  </si>
  <si>
    <t>Матрас надувной 203x152x28см Bestway, встр.ножной насос, до 300кг (Арт. 67226)</t>
  </si>
  <si>
    <t>67226</t>
  </si>
  <si>
    <t>6941607348895</t>
  </si>
  <si>
    <t>Надувной матрас "Queen" для плавания со встроенным ножным 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203х152х28 см.</t>
  </si>
  <si>
    <t>145195</t>
  </si>
  <si>
    <t>Матрас надувной 203х152х22см Bestway, до 300кг (Арт. 67003)</t>
  </si>
  <si>
    <t>67003</t>
  </si>
  <si>
    <t>6941607343906</t>
  </si>
  <si>
    <t>Матрас надувной "Queen"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t>
  </si>
  <si>
    <t>169567</t>
  </si>
  <si>
    <t>Матрас надувной 203х152х30см Bestway, до 300кг (Арт. 67682)</t>
  </si>
  <si>
    <t>67682</t>
  </si>
  <si>
    <t>6941607337820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</si>
  <si>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203х152х30 см.</t>
  </si>
  <si>
    <t>145199</t>
  </si>
  <si>
    <t>Матрас надувной 203х183х22см Bestway, до 300кг (Арт. 67004)</t>
  </si>
  <si>
    <t>67004</t>
  </si>
  <si>
    <t>6941607343913</t>
  </si>
  <si>
    <t>Матрас "King" придется по душе и детям, и взрослым! Он обязательно пригодится во время отдыха на природе. Размер в надутом состоянии: 203х183х22 см.</t>
  </si>
  <si>
    <t>254039</t>
  </si>
  <si>
    <t>Матрас надувной 76х185х25см Bestway, до 150кг (Арт. 6713K)</t>
  </si>
  <si>
    <t>6713K</t>
  </si>
  <si>
    <t>6941607326459</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</si>
  <si>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76х185х25 см. Материал: ПВХ. В коробке.</t>
  </si>
  <si>
    <t>Подушки, диваны</t>
  </si>
  <si>
    <t>263769</t>
  </si>
  <si>
    <t>Кресло надувное 112х112х66см Bestway (Арт. 75153)</t>
  </si>
  <si>
    <t>75153</t>
  </si>
  <si>
    <t>6941607391631</t>
  </si>
  <si>
    <t>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112х112х66 см. В коробке.</t>
  </si>
  <si>
    <t>263770</t>
  </si>
  <si>
    <t>Кресло надувное 112х112х66см Bestway (Арт. 75155)</t>
  </si>
  <si>
    <t>75155</t>
  </si>
  <si>
    <t>6941607391655</t>
  </si>
  <si>
    <t>263768</t>
  </si>
  <si>
    <t>Кресло надувное 97х102x71см Bestway с Led подсветкой на батарейках (3хААА не в к-те) (Арт. 75086)</t>
  </si>
  <si>
    <t>75086</t>
  </si>
  <si>
    <t>6942138970692</t>
  </si>
  <si>
    <t xml:space="preserve">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97х102х71 см. Особенности: с LED подсветкой на батарейках типа 3хААА (не в комплекте). В коробке. </t>
  </si>
  <si>
    <t>243719</t>
  </si>
  <si>
    <t>Подушка надувная 42х26х10 см Bestway, микс (Арт. 67121) новый шк</t>
  </si>
  <si>
    <t>67121</t>
  </si>
  <si>
    <t>6941607367186</t>
  </si>
  <si>
    <t>Надувная подушка обеспечивает правильное положение головы во время плавания.Изделие отлично держит на воде и вы сможете медленно плавать и отдыхать. Она изготовлена из очень мягкого, бархатистого водоотталкивающего материала. Размер: 42x26x10 см.</t>
  </si>
  <si>
    <t>19. Насосы, ремкомплекты</t>
  </si>
  <si>
    <t>145254</t>
  </si>
  <si>
    <t>Насос ножной 28х22см Bestway, 1,6л/цикл, шланг с 3-мя насадками (Арт. 62005)</t>
  </si>
  <si>
    <t>62005</t>
  </si>
  <si>
    <t>6941607343401</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</si>
  <si>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Легко переключается с надувания на сдувание. Размер: 28х22 см.</t>
  </si>
  <si>
    <t>145248</t>
  </si>
  <si>
    <t>Насос ножной Bestway 13 см  (Арт. 62147)</t>
  </si>
  <si>
    <t>62147</t>
  </si>
  <si>
    <t>6941607343371</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</si>
  <si>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В комплекте с насосом идет гибкий шланг и 3 насадки. Легко переключается с надувания на сдувание. Высота:13 см.</t>
  </si>
  <si>
    <t>145257</t>
  </si>
  <si>
    <t>Насос ручной 37см Bestway, 2,8л/цикл, шланг с 3-мя насадками (Арт. 62086)</t>
  </si>
  <si>
    <t>62086</t>
  </si>
  <si>
    <t>6941607343357</t>
  </si>
  <si>
    <t>Ручной насос может накачать любое изделие. Насос имеет упор для ног, качает в 2 такта: при поднятии рукоятки вверх и при опускании вниз. Размер: 37 см.</t>
  </si>
  <si>
    <t>169614</t>
  </si>
  <si>
    <t>Насос ручной 48см Bestway, 3,5л/цикл, шланг с 3-мя насадками (Арт. 62030)</t>
  </si>
  <si>
    <t>62030</t>
  </si>
  <si>
    <t>6941607343364</t>
  </si>
  <si>
    <t>С помощью данного насоса можно легко надувать и сдувать любые надувные изделия, игрушки, мячи, кровати, матрасы, лодки и т.п. Насос безопасен в использовании, влагозащищен, можно пользоваться как внутри, так и вне помещений. В комплекте с насосом идет гибкий шланг и 3 насадки. Легко переключается с надувания на сдувание. Высота: 48 см.</t>
  </si>
  <si>
    <t>20. Сапы</t>
  </si>
  <si>
    <t>200741</t>
  </si>
  <si>
    <t>SUP доска 305x84x12см Bestway, весло, ручной насос,  рюкзак, лиш, трос, ремкомплект (Арт. 65340)</t>
  </si>
  <si>
    <t>65340</t>
  </si>
  <si>
    <t>4670159021698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</si>
  <si>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305x84x12см.</t>
  </si>
  <si>
    <t>216419</t>
  </si>
  <si>
    <t>SUP доска 305x84x12см Bestway, весло, ручной насос,  рюкзак, лиш, трос, ремкомплект (Арт.65375)</t>
  </si>
  <si>
    <t>65375</t>
  </si>
  <si>
    <t>6941607334188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</si>
  <si>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 см.</t>
  </si>
  <si>
    <t>200743</t>
  </si>
  <si>
    <t>SUP доска 305x84x12см Bestway, весло, ручной насос, рюкзак, лиш, сиденье, ремкомплект (Арт. 65341)</t>
  </si>
  <si>
    <t>65341</t>
  </si>
  <si>
    <t>4670159021704</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</si>
  <si>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удобная ручка для легкой переноски SUP доски; эластичный трос для дополнительного места для хранения; съемное сиденье со спинкой и упором для ног;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сиденье, 1 упор для ног, 1 плавник, ремонтный комплект. Размер: 305x84x12см.</t>
  </si>
  <si>
    <t>200735</t>
  </si>
  <si>
    <t>SUP доска 305x84x12см Bestway, весло, ручной насос, рюкзак, лиш, сиденье, ремкомплект (Арт. 65350)</t>
  </si>
  <si>
    <t>65350</t>
  </si>
  <si>
    <t>6942138977011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</si>
  <si>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сиденье, 1 упор для ног, 1 плавник, ремонтный комплект. Размер: 305x84x12см.</t>
  </si>
  <si>
    <t>216417</t>
  </si>
  <si>
    <t>SUP доска 335x84х15см Bestway, весло, руч.насос, рюкзак, лиш, ремкомплект, водонепроница (Арт.65391)</t>
  </si>
  <si>
    <t>65391</t>
  </si>
  <si>
    <t>6941607345481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</si>
  <si>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упор для ног, 1 плавник, ремонтный комплект. Размер: 335x84x15см .</t>
  </si>
  <si>
    <t>200729</t>
  </si>
  <si>
    <t>SUP доска 340x89x15см(весло,руч.насос,рюкз,стр.трос,сиденье,упор д.ног,2 плавн,рем к-т)Bestway 65310</t>
  </si>
  <si>
    <t>65310</t>
  </si>
  <si>
    <t>4670159021650</t>
  </si>
  <si>
    <t>SUP доска подойдет как начинающим спортсменам, так и опытным сапрайдерам. Изделие из материала «drop stitch». Тип категории: турин. Особенности: наилучшая форма для путешествий на длинные дистанции на ровной воде; 2 съемных плавника; нескользящий коврик; удобные ручки по бокам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двойного действия; регулируемое весло 217 см, может быть трансформировано в весло с двумя лопастями; съемное сиденье со спинкой и упором для ног; соединитель для быстрой установки такелажа (основание нижней части мачты в комплект не входит); съемный шверт для виндсерфинга; держатель для бутылки; установка за 5 минут; клапан для быстрого накачивания/выпуска воздуха. В комплект входят: 1 SUP доска,1 весло,1 ручной насос,1 люксовый рюкзак,1 витой страховочный трос,1 сиденье,1 упор для ног,2 плавника, ремонтный комплект. Размер: 340x89x15см.</t>
  </si>
  <si>
    <t>200738</t>
  </si>
  <si>
    <t>SUP доска 340x89x5см Bestway, весло, ручной насос,  рюкзак, лиш, трос, ремкомплект (Арт. 65363)</t>
  </si>
  <si>
    <t>65363</t>
  </si>
  <si>
    <t>4670159021681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</si>
  <si>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туринг. Особенности: наилучшая форма для путешествий на длинные дистанции на ровной воде; встроенное окошко с крышкой позволяет пользователю смотреть сквозь воду внизу; 1 съемный плавник; нескользящий коврик; удобные ручки по бокам и на палубе для легкой переноски SUP доски; эластичный трос для дополнительного места для хранения; кольца из нержавеющей стали на носу и корме для привязывания лиша или швартовки; аналоговый насос двойного действия; регулируемое весло 217 см (85 дюймов);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плавник, ремонтный комплект. Размер: 340x89x5см.</t>
  </si>
  <si>
    <t>21. Лодки надувные</t>
  </si>
  <si>
    <t>243564</t>
  </si>
  <si>
    <t>Лодка надувная 149х85см Bestway, до 55кг (Арт. 61136)</t>
  </si>
  <si>
    <t>61136</t>
  </si>
  <si>
    <t>6941607332399</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</si>
  <si>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Размер: 149х85 см. Максимальная нагрузка до 55 кг. Материал: ПВХ, полипропилен. В коробке.</t>
  </si>
  <si>
    <t>243565</t>
  </si>
  <si>
    <t>Лодка надувная 185х97см Bestway, весла, насос, до 95кг  (Арт. 61142)</t>
  </si>
  <si>
    <t>61142</t>
  </si>
  <si>
    <t>6941607348574</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</si>
  <si>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Комплектация: весла, насос. Размер: 185х97 см. Максимальная нагрузка до 120 кг. Материал: ПВХ, полипропилен. В коробке.</t>
  </si>
  <si>
    <t>INTEX</t>
  </si>
  <si>
    <t>171830</t>
  </si>
  <si>
    <t>Бассейн каркасный 244х51см INTEX, 1828л (Арт. 28205NP)</t>
  </si>
  <si>
    <t>28205NP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</si>
  <si>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244х51 см (1828 л).</t>
  </si>
  <si>
    <t>113133</t>
  </si>
  <si>
    <t>Бассейн каркасный 260х160х65см INTEX, 2282л (Арт. 28271NP)</t>
  </si>
  <si>
    <t>28271NP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</si>
  <si>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260х160х65 см (2282 л).</t>
  </si>
  <si>
    <t>113134</t>
  </si>
  <si>
    <t>Бассейн каркасный 300х200х75см INTEX, 3834л (Арт. 28272NP)</t>
  </si>
  <si>
    <t>28272NP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</si>
  <si>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300х200х75 см (3834 л).</t>
  </si>
  <si>
    <t>179061</t>
  </si>
  <si>
    <t>Бассейн каркасный 305x76см INTEX, фильтр-насос, 4485л  (Арт. 28208NP)</t>
  </si>
  <si>
    <t>28208NP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</si>
  <si>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 В комплекте картриджный фильтр-насос.</t>
  </si>
  <si>
    <t>179060</t>
  </si>
  <si>
    <t>Бассейн каркасный 305х76см INTEX, 4485л (Арт. 28206NP)</t>
  </si>
  <si>
    <t>28206NP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</si>
  <si>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t>
  </si>
  <si>
    <t>113138</t>
  </si>
  <si>
    <t>Бассейн каркасный 305х76см INTEX, 4485л (Арт.28200NP)</t>
  </si>
  <si>
    <t>28200NP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</si>
  <si>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305х76 см.</t>
  </si>
  <si>
    <t>113146</t>
  </si>
  <si>
    <t>Бассейн каркасный 305х76см INTEX, фильтр-насос, 4485л (Арт.26702NP)</t>
  </si>
  <si>
    <t>26702NP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</si>
  <si>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фильтр-насос. Размер бассейна: 305х76 см.</t>
  </si>
  <si>
    <t>113140</t>
  </si>
  <si>
    <t>Бассейн каркасный 305х76см INTEX, фильтр-насос, 4485л (Арт.28202NP)</t>
  </si>
  <si>
    <t>28202NP</t>
  </si>
  <si>
    <t>Круглый раскладной бассейн с металлическим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220-240В. Размер: 305х76 см.</t>
  </si>
  <si>
    <t>269764</t>
  </si>
  <si>
    <t>Бассейн каркасный 305х99см, фильтр-насос, (арт. 26706ND)</t>
  </si>
  <si>
    <t>26706ND</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</si>
  <si>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бассейна: 305х99 см. В комплекте: фильтр-насос.</t>
  </si>
  <si>
    <t>171950</t>
  </si>
  <si>
    <t>Бассейн каркасный 366x99см INTEX, фильтр-насос, лестница, 8592л (Арт. 26716NP)</t>
  </si>
  <si>
    <t>26716NP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</si>
  <si>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лестница, руководство по эксплуатации, DVD-диск с инструкциями. Размер бассейна: 366х99 см.</t>
  </si>
  <si>
    <t>113147</t>
  </si>
  <si>
    <t>Бассейн каркасный 366х76см INTEX, 6503л (Арт.26710NP)</t>
  </si>
  <si>
    <t>26710NP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</si>
  <si>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Размер бассейна: 366х76 см.</t>
  </si>
  <si>
    <t>113141</t>
  </si>
  <si>
    <t>Бассейн каркасный 366х76см INTEX, 6503л (Арт.28210NP)</t>
  </si>
  <si>
    <t>28210NP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</si>
  <si>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366х76 см.</t>
  </si>
  <si>
    <t>171949</t>
  </si>
  <si>
    <t>Бассейн каркасный 366х76см INTEX, фильтр-насос, 6503л (Арт. 26712NP)</t>
  </si>
  <si>
    <t>26712NP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</si>
  <si>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Размер бассейна: 366х76 см.</t>
  </si>
  <si>
    <t>113143</t>
  </si>
  <si>
    <t>Бассейн каркасный 366х76см INTEX, фильтр-насос, 6503л (Арт.28212NP)</t>
  </si>
  <si>
    <t>28212NP</t>
  </si>
  <si>
    <t>6941057400341</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</si>
  <si>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В комплекте картриджный фильтр-насос. Размер: 366х76 см.</t>
  </si>
  <si>
    <t>171828</t>
  </si>
  <si>
    <t>Бассейн каркасный 400х200х100см INTEX, фильтр-насос, лестница, 6836л (Арт. 26788NP)</t>
  </si>
  <si>
    <t>26788NP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</si>
  <si>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400х200х100 см.</t>
  </si>
  <si>
    <t>195203</t>
  </si>
  <si>
    <t>Бассейн каркасный 427х107см INTEX, фильтр-насос, лестница, подстилка, тент, 12706л (Арт. 26722NP)</t>
  </si>
  <si>
    <t>26722NP</t>
  </si>
  <si>
    <t>Каркасный бассейн обладает оригинальной конструкцией, которая позволяет собрать бассейн за 40 минут, без особых физических усилий. Фильтр-насос производительностью 3785 л/ч, сменный картридж тип А, диаметр шлангов 32 мм. Чаша бассейна изготовлена из высококачественного трехслойного ПВХ. Стойки каркаса металлические с покрытием. Удобный сливной клапан позволяет присоединить садовый шланг, что дает возможность слить воду в любое место. Размер: 427х107 см.</t>
  </si>
  <si>
    <t>179063</t>
  </si>
  <si>
    <t>Бассейн каркасный 457х107см INTEX, фильтр-насос, лестница, тент, подстилка, 14614л (Арт. 26724NP)</t>
  </si>
  <si>
    <t>26724NP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</si>
  <si>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3785л/ч, лестница, тент, подстилка, руководство по эксплуатации, DVD-диск с инструкциями. Размер бассейна: 457х107 см.</t>
  </si>
  <si>
    <t>196455</t>
  </si>
  <si>
    <t>Бассейн каркасный 457х122см INTEX, фильтр-насос, лестница, подстилка, тент, 16805л (Арт.26742NP)</t>
  </si>
  <si>
    <t>26742NP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</si>
  <si>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В комплекте: фильтр-насос+лестница+тент+подстилка. Размер бассейна: 457х122 см.</t>
  </si>
  <si>
    <t>196394</t>
  </si>
  <si>
    <t>Бассейн каркасный 549х122см INTEX, фильтр-насос, лестница, подстилка, тент, 24311л (Арт.26732NP)</t>
  </si>
  <si>
    <t>26732NP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</si>
  <si>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В комплекте: фильтр-насос+лестница+тент+подстилка. Размер бассейна: 549х122 см.</t>
  </si>
  <si>
    <t>179058</t>
  </si>
  <si>
    <t>Бассейн надувной  305х61см INTEX, фильтр-насос, 3077л (Арт. 28118NP)</t>
  </si>
  <si>
    <t>28118NP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</si>
  <si>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305х61 см.</t>
  </si>
  <si>
    <t>171604</t>
  </si>
  <si>
    <t>Бассейн надувной  305х76см INTEX, фильтр-насос, 3853л (Арт. 28122NP)</t>
  </si>
  <si>
    <t>28122NP</t>
  </si>
  <si>
    <t>6941057400112</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</si>
  <si>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305х76 см.</t>
  </si>
  <si>
    <t>195210</t>
  </si>
  <si>
    <t>Бассейн надувной 102х102см INTEX, 45л, 1-3 лет (Арт. 58438NP)</t>
  </si>
  <si>
    <t>58438NP</t>
  </si>
  <si>
    <t>6941057422657</t>
  </si>
  <si>
    <t>Надувной бассейн "Единорожка"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102х102 см.</t>
  </si>
  <si>
    <t>113082</t>
  </si>
  <si>
    <t>Бассейн надувной 102х89см INTEX, с навесом, 45л, 1-3 лет (Арт. 57114NP)</t>
  </si>
  <si>
    <t>57114NP</t>
  </si>
  <si>
    <t>6941057401058</t>
  </si>
  <si>
    <t>Надувной бассейн "Грибочек"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102х89 см.</t>
  </si>
  <si>
    <t>099676</t>
  </si>
  <si>
    <t>Бассейн надувной 122х25см INTEX, мяч, круг, 150л, от 2 лет (Арт. 59460NP)</t>
  </si>
  <si>
    <t>59460NP</t>
  </si>
  <si>
    <t>6941057454603</t>
  </si>
  <si>
    <t>Комплект из надувного бассейна, мяча и круга — это отличный подарок любому ребёнку старше 3 лет!  С таким набором чадо сможет освежиться в летний зной, разнообразить досуг, а также побороть боязнь воды. Каждый предмет можно использовать по отдельности. Например, взять круг и мяч в поездку на море. Размер: 122х25 см.</t>
  </si>
  <si>
    <t>220646</t>
  </si>
  <si>
    <t>Бассейн надувной 147х33см INTEX, 330л, от 2 лет (Арт. 58432NP)</t>
  </si>
  <si>
    <t>58432NP</t>
  </si>
  <si>
    <t>6941057425801</t>
  </si>
  <si>
    <t>Надувной бассейн "Лимон"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147х33 см. Материал: ПВХ. Цвет: желтый. В коробке.</t>
  </si>
  <si>
    <t>113086</t>
  </si>
  <si>
    <t>Бассейн надувной 159х159х50см INTEX, 340л, от 3 лет (Арт. 57471NP)</t>
  </si>
  <si>
    <t>57471NP</t>
  </si>
  <si>
    <t>6941057454719</t>
  </si>
  <si>
    <t xml:space="preserve">Надувной бассейн "Аквариум"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159х159х50 см. </t>
  </si>
  <si>
    <t>099690</t>
  </si>
  <si>
    <t>Бассейн надувной 166x100x28см INTEX, 90л, от 2 лет (Арт. 57403NP)</t>
  </si>
  <si>
    <t>57403NP</t>
  </si>
  <si>
    <t>6941057454030</t>
  </si>
  <si>
    <t xml:space="preserve">Надувной бассейн прямоугольный с надувным дном INTEX идеально подойдет для использования на даче и природе.  Размер в надутом состоянии: 166x100x28 см. </t>
  </si>
  <si>
    <t>099684</t>
  </si>
  <si>
    <t>Бассейн надувной 168x38см INTEX, 581л, от 2 лет (Арт. 58448NP)</t>
  </si>
  <si>
    <t>58448NP</t>
  </si>
  <si>
    <t>6941057413105</t>
  </si>
  <si>
    <t>Надувной бассейн "Арбуз" INTEX идеально подойдет для использования на даче и природе. Размер в надутом состоянии: 168x38 см.</t>
  </si>
  <si>
    <t>099683</t>
  </si>
  <si>
    <t>Бассейн надувной 168x46см INTEX, 780л, от 3 лет (Арт. 56441NP)</t>
  </si>
  <si>
    <t>56441NP</t>
  </si>
  <si>
    <t>6941057454412</t>
  </si>
  <si>
    <t>Надувной бассейн "Четырехцветный"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168x46 см.</t>
  </si>
  <si>
    <t>099782</t>
  </si>
  <si>
    <t>Бассейн надувной 183x51см INTEX, 880л (Арт. 28101NP)</t>
  </si>
  <si>
    <t>28101NP</t>
  </si>
  <si>
    <t>6941057400006</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</si>
  <si>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183х51 см.</t>
  </si>
  <si>
    <t>099685</t>
  </si>
  <si>
    <t>Бассейн надувной 188x46см INTEX, 790л, от 3 лет (Арт. 58431NP)</t>
  </si>
  <si>
    <t>58431NP</t>
  </si>
  <si>
    <t>6941057454313</t>
  </si>
  <si>
    <t xml:space="preserve">Надувной бассейн "Рельефный конус"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188x46 см. </t>
  </si>
  <si>
    <t>245177</t>
  </si>
  <si>
    <t>Бассейн надувной 229х152х48см INTEX, 600л, от 3 лет (Арт. 57177NP)</t>
  </si>
  <si>
    <t>57177NP</t>
  </si>
  <si>
    <t>6941057428642</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</si>
  <si>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229х152х48 см. Вместимость: 600 л.</t>
  </si>
  <si>
    <t>099698</t>
  </si>
  <si>
    <t>Бассейн надувной 229х152х48см INTEX, 600л, от 3 лет, микс (Арт. 57181NP)</t>
  </si>
  <si>
    <t>57181NP</t>
  </si>
  <si>
    <t>6941057401072</t>
  </si>
  <si>
    <t>Надувной бассейн прямоугольный овальный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229x152x48 см. Цвет микс</t>
  </si>
  <si>
    <t>113093</t>
  </si>
  <si>
    <t>Бассейн надувной 229х218х79см INTEX, 590л, от 3 лет (Арт. 57190NP)</t>
  </si>
  <si>
    <t>57190NP</t>
  </si>
  <si>
    <t>6941057451909</t>
  </si>
  <si>
    <t xml:space="preserve">Надувной бассейн с подголовником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229х218х79 см. </t>
  </si>
  <si>
    <t>171468</t>
  </si>
  <si>
    <t>Бассейн надувной 244х61см INTEX, 1942л (Арт. 28106NP)</t>
  </si>
  <si>
    <t>28106NP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</si>
  <si>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</si>
  <si>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171558</t>
  </si>
  <si>
    <t>Бассейн надувной 244х61см INTEX, фильтр-насос, 1942л (Арт. 28108NP)</t>
  </si>
  <si>
    <t>28108NP</t>
  </si>
  <si>
    <t>6941057420516</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</si>
  <si>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244х61 см.</t>
  </si>
  <si>
    <t>099784</t>
  </si>
  <si>
    <t>Бассейн надувной 305x76см INTEX, 3853л (Арт. 28120NP)</t>
  </si>
  <si>
    <t>28120NP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</si>
  <si>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305х76 см.</t>
  </si>
  <si>
    <t>099785</t>
  </si>
  <si>
    <t>Бассейн надувной 366x76см INTEX, 5621л (Арт. 28130NP)</t>
  </si>
  <si>
    <t>28130NP</t>
  </si>
  <si>
    <t>6941057400129</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</si>
  <si>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366х76 см.</t>
  </si>
  <si>
    <t>113202</t>
  </si>
  <si>
    <t>Бассейн надувной 366х76см INTEX, фильтр-насос, 5621л (Арт. 28132NP)</t>
  </si>
  <si>
    <t>28132NP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</si>
  <si>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366х76 см.</t>
  </si>
  <si>
    <t xml:space="preserve">03. Бассейны с жестким бортиком </t>
  </si>
  <si>
    <t>099693</t>
  </si>
  <si>
    <t>Бассейн с жёстким бортом 152x25см INTEX, 443л, от 3 лет (Арт. 56451NP)</t>
  </si>
  <si>
    <t>56451NP</t>
  </si>
  <si>
    <t>6941057454511</t>
  </si>
  <si>
    <t>Надувной бассейн с плоским бортом "Пляж"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152x25 см.</t>
  </si>
  <si>
    <t>099694</t>
  </si>
  <si>
    <t>Бассейн с жёстким бортом 183x38см INTEX, 958л, от 3 лет (Арт. 56452NP)</t>
  </si>
  <si>
    <t>56452NP</t>
  </si>
  <si>
    <t>6941057454528</t>
  </si>
  <si>
    <t>Ненадувной бассейн с плоским бортом "Океан"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183x38 см.</t>
  </si>
  <si>
    <t>Ремкомплекты, светильники, разбрызгиватели</t>
  </si>
  <si>
    <t>151101</t>
  </si>
  <si>
    <t>Комплект переходников "В" для шлангов D32мм на D38мм INTEX (Арт. 29061)</t>
  </si>
  <si>
    <t>29061</t>
  </si>
  <si>
    <t>6941057420677</t>
  </si>
  <si>
    <t>Комплект состоит из 2-х переходников "Intex 29061" типа "В", позволяющих подключать к бассейну  или оборудованию с выходными отверстиями 32 мм шланги 38 мм с резьбовым соединением. Вес: 110 г.</t>
  </si>
  <si>
    <t>Подлежит маркировке как Полимерные трубы. Сроки не установлены</t>
  </si>
  <si>
    <t>196397</t>
  </si>
  <si>
    <t>Тент для бассейна 260х160см INTEX (Арт. 28036)</t>
  </si>
  <si>
    <t>28036</t>
  </si>
  <si>
    <t>6941057423081</t>
  </si>
  <si>
    <t>Тент для бассейна сделан из прочного материала. Он препятствует попаданию мусора и грязи. Закройте бассейн на ночь, и вода будет остывать медленнее, а специальные дренажные отверстия не позволяют осадкам накапливаться сверху. Размер: 260х160 см.</t>
  </si>
  <si>
    <t>113154</t>
  </si>
  <si>
    <t>Тент для бассейна 305см INTEX (Арт. 28021)</t>
  </si>
  <si>
    <t>28021</t>
  </si>
  <si>
    <t>6941057403946</t>
  </si>
  <si>
    <t>Тент-покрывало — необходимый аксессуар для вашего бассейна. Он сохранит воду чистой и безопасной для здоровья, защищая от попадания мусора, пыли и грязи. Размер: 284 см (выступ 30 см).</t>
  </si>
  <si>
    <t>113155</t>
  </si>
  <si>
    <t>Тент для бассейна 366см INTEX (Арт. 28022)</t>
  </si>
  <si>
    <t>28022</t>
  </si>
  <si>
    <t>6941057420226</t>
  </si>
  <si>
    <t>Тент предназначен для надувных бассейнов INTEX EASY SET POOL диаметром 366 см, изготовлен из прочного ПВХ толщиной 0,18 мм, устойчивого к механическому воздействию и УФ-излучению.INTEX.</t>
  </si>
  <si>
    <t>113158</t>
  </si>
  <si>
    <t>Тент для бассейна 400х200см INTEX (Арт. 28037)</t>
  </si>
  <si>
    <t>28037</t>
  </si>
  <si>
    <t>6941057404004</t>
  </si>
  <si>
    <t xml:space="preserve">Тент предназначен для каркасного бассейна "METAL FRAME" INTEX. Предохраняет дно бассейна от острых камней, сучков, корней деревьев и т.п. Размер: 389х184х20 см. </t>
  </si>
  <si>
    <t>113159</t>
  </si>
  <si>
    <t>Тент для бассейна 450х220см INTEX (Арт. 28039)</t>
  </si>
  <si>
    <t>28039</t>
  </si>
  <si>
    <t>6941057404028</t>
  </si>
  <si>
    <t>Тент предназначен для каркасного бассейна "METAL FRAME" INTEX. Предохраняет дно бассейна от острых камней, сучков, корней деревьев и т.п. Размер: 460х226х20 см.</t>
  </si>
  <si>
    <t>Фильтр-насосы, картриджи, дозаторы</t>
  </si>
  <si>
    <t>171296</t>
  </si>
  <si>
    <t>Генератор хлора INTEX, выработка хлора: 2гр/ч (Арт. 26662)</t>
  </si>
  <si>
    <t>26662</t>
  </si>
  <si>
    <t>6941057421896</t>
  </si>
  <si>
    <t>Электрический фильтр — незаменимая вещь для владельцев бассейнов. Он поможет очистить воду от механических загрязнений. Рекомендуется для емкостей до 11000 литров. Несмотря на маленький размер, за 3-4 часа работы такой фильтр может пропускать большой объём воды.</t>
  </si>
  <si>
    <t>196443</t>
  </si>
  <si>
    <t>Генератор хлора INTEX, выработка хлора: 5гр/ч (Арт.26668)</t>
  </si>
  <si>
    <t>26668</t>
  </si>
  <si>
    <t>6941057408293</t>
  </si>
  <si>
    <t>Электрический фильтр предназначен для очистки воды от механических загрязнений. Несмотря на маленький размер, за 3-4 часа работы пропустит высокий объём. Простой в обслуживании. Надёжная система работы.</t>
  </si>
  <si>
    <t>113152</t>
  </si>
  <si>
    <t>Дозатор химии 17,8см INTEX, плавающий (Арт. 29041NP)</t>
  </si>
  <si>
    <t>29041NP</t>
  </si>
  <si>
    <t>6941057404561</t>
  </si>
  <si>
    <t>Плавающий химический диспенсер – незаменимая вещь для владельцев бассейнов! Такой диспенсер отлично подойдет для оптимального применения медленнорастворимых таблеток химии, защищая дно бассейна от реагентов. Регулируемый размер отверстий позволяет дозировать концентрацию химии. Размер: 18 см.</t>
  </si>
  <si>
    <t>220651</t>
  </si>
  <si>
    <t>Картридж "А" (блок из 3шт) для фильтр-насосов и хлоргенератора INTEX (Арт.29003)</t>
  </si>
  <si>
    <t>29003</t>
  </si>
  <si>
    <t>6941057404448</t>
  </si>
  <si>
    <t>Своевременная смена катриджа для фильтр-насоса — залог долговечности оборудования и свежести используемой воды. В сезон активной эксплуатации картриджа хватает на срок 2-4 недели. В комплекте: 3 шт.</t>
  </si>
  <si>
    <t>151074</t>
  </si>
  <si>
    <t>Фильтр-насос песочный INTEX, 7,9м3/ч (Арт. 26646)</t>
  </si>
  <si>
    <t>26646</t>
  </si>
  <si>
    <t>6941057413907</t>
  </si>
  <si>
    <t>Песочный насос-фильтр подходит к круглым бассейнам диаметром от 366 см до 549 см, а также прямоугольным бассейнам размером до 732 x 366 см. Песочные насос-фильтры требуют минимального обслуживания. Песок необходимо менять один раз в несколько лет. По сравнению с обычными фильтрующими насосами, использующими сменные фильтры-картриджи и обеспечивающими слабую очистку воды, песочные фильтры очищают воду в 4 раза эффективнее. Насос имеет 6 режимов работы и встроенный 24-часовой таймер, подключается к штатным отверстиям бассейна при помощи двух гофрированных шлангов. Напряжение: 220 В. Производительность: 6000 л/ч. Вместимость песка: 23 кг (16 кг стеклянного песка). Мощность: 370 W. Размеры упаковки: 61 х 42 х 69 см. Диаметр бака: 30,5 см. Вес продукта: 18 кг. Поставляется без песка. Плунжерные клапана на впуск и выпуск в комплект не входят.</t>
  </si>
  <si>
    <t>151073</t>
  </si>
  <si>
    <t>Фильтр-насос песочный INTEX, фракция 0,45-0,85мм (Арт. 26644)</t>
  </si>
  <si>
    <t>26644</t>
  </si>
  <si>
    <t>6941057413884</t>
  </si>
  <si>
    <t>Песочный насос-фильтр подходит для бассейнов до 26000 литров. Песочные фильтр-насосы требуют минимального обслуживания. Песок необходимо менять один раз в 5-7 лет. Насос имеет 6 режимов работы и встроенный 24-часовой таймер, подключается к штатным отверстиям бассейна при помощи переходников и двух гофрированных шлангов. Вес: 12,22 кг. Размеры упаковки: 31,8 х 39 х 59 см. Ёмкость для песка: 12 кг. Производительность в режиме фильтрации: 4000 л/ч. Производительность в режиме циркуляции: 4500 л/ч. Мощность двигателя: 190 Вт. Размер резервуара: 254 мм. Комплектация: песочный фильтр для бассейна INTEX, соединительный шланг 3 м х 38 мм - 2 шт., инструкция, фирменная заводская упаковка. Поставляется без песка. Плунжерные клапаны в комплектацию не входят. Страна происхождения: Китай.</t>
  </si>
  <si>
    <t>151075</t>
  </si>
  <si>
    <t>Фильтр-насос песочный INTEX, фракция 0,45-0,85мм (Арт. 26648)</t>
  </si>
  <si>
    <t>26648</t>
  </si>
  <si>
    <t>6941057413921</t>
  </si>
  <si>
    <t>Песочный насос-фильтр подходит к круглым бассейнам диаметром от 457-732 см, а также прямоугольным бассейнам размером до 732 x 366 см. Песочные насос - фильтры требуют минимального обслуживания. Песок необходимо менять один раз в несколько лет. По сравнению с обычными фильтрующими насосами, использующими сменные фильтры-картриджи и обеспечивающими слабую очистку воды, песочные фильтры очищают воду в 4 раза эффективнее. Насос имеет 6 режимов работы и встроенный 24-часовой таймер, подключается к штатным отверстиям бассейна при помощи двух гофрированных шлангов. Производительность в режиме фильтрации: 8000 л/ч. Производительность в режиме циркуляции: 10500 л/ч. Поставляется без песка. Плунжерные клапаны в комплект не входят. Размеры упаковки: 66,7 х 40 х 59,4 см. Страна происхождения: Китай.</t>
  </si>
  <si>
    <t>151076</t>
  </si>
  <si>
    <t>Фильтр-насос песочный INTEX, фракция 0,45-0,85мм (Арт. 26652)</t>
  </si>
  <si>
    <t>26652</t>
  </si>
  <si>
    <t>6941057413945</t>
  </si>
  <si>
    <t>Песочный фильтр-насос INTEX подходит для очистки воды в бассейнах объемом от 10 до 62 тысяч литров. Вода очищается от​сора, проходя сквозь слой песка. Фильтр удобен, несложен в​применении. Для его наполнения подходит песок с размером частиц 0,45-0,85 мм: кварцевый в​количестве 55 кг или стеклянный – 38 кг. Менять песок можно 1 раз в 4-5 лет. Фильтр оснащён манометром, показывающим уровень давления в системе; индикатором режимов и ошибок системы; 24-часовым таймером; защитной системой самоотключения; корзинкой для крупного мусора. Имеет​шесть режимов работы: фильтрация, очищение песка, полоскание, сброс (отмена), внутренняя промывка, отключение. Очистка улучшена благодаря дополнительной опции гидро-аэрации воды. Подключается двумя шлангами диаметром 38 мм. Используя переходник, можно подсоединить к бассейнам с выходом и на 32 мм. Производительность насоса: 12000 л/ч. Производительность системы: 9200 л/ч. Мощность: 0,65 кВт. Сеть: 220-240 В. Размер упаковки: 59х46х70 см. Вес аппарата без песка: 24,7 кг.</t>
  </si>
  <si>
    <t>151086</t>
  </si>
  <si>
    <t>Автоматический очиститель для бассейна INTEX. Арт. 28005</t>
  </si>
  <si>
    <t>28005</t>
  </si>
  <si>
    <t>6941057419596</t>
  </si>
  <si>
    <t xml:space="preserve">Автоматический очиститель для бассейна INTEX отлично справится с удалением грязи, скопившейся на дне бассейна. Работает по принципу робота-пылесоса: самостоятельно перемещается по дну бассейна от одного борта к другому, меняя направление. Подходит для больших надувных и каркасных бассейнов. Для бесперебойной работы очистителя необходимо подключить к нему фильтрующий насоса с подачей воды от 6056 до 13248 л/ч. Все необходимое входит в комплект.
</t>
  </si>
  <si>
    <t>171967</t>
  </si>
  <si>
    <t>Набор для чистки бассейна  INTEX от 549см, ручка, сачок, пылесос, щетка, шланг (Арт. 28003)</t>
  </si>
  <si>
    <t>28003</t>
  </si>
  <si>
    <t>6941057403915</t>
  </si>
  <si>
    <t>Набор для очистки бассейна упростит процесс технического обслуживания домашнего водоема. Он поможет бороться с загрязнениями без титанических усилий!</t>
  </si>
  <si>
    <t>113166</t>
  </si>
  <si>
    <t>Набор для чистки бассейна INTEX до 488см, сачок, щетка, вакуумная насадка с мешком (Арт. 29056)</t>
  </si>
  <si>
    <t>29056</t>
  </si>
  <si>
    <t>6941057404646</t>
  </si>
  <si>
    <t xml:space="preserve">Комплект для очистки бассейна упростит процесс технического обслуживания домашнего водоема. Он поможет бороться с загрязнениями без титанических усилий! В наборе: сачок для сбора листвы, щёточка для стенок бассейна, вакуумная насадка, многоразовый мешочек для мусора, переходник для подключения к садовому шлангу. Для удобства использования рекомендуется использовать телескопическое удилище. </t>
  </si>
  <si>
    <t>220658</t>
  </si>
  <si>
    <t>Пылесос для бассейна INTEX, аккумуляторный (Арт. 28626)</t>
  </si>
  <si>
    <t>28626</t>
  </si>
  <si>
    <t>6941057426082</t>
  </si>
  <si>
    <t>Пылесос для бассейна прекрасный помощник в уходе за бассейном. Щетка для бассейна с функцией вакуумного очищения отлично справляется с очисткой дна бассейна и поверхности воды. Ручной пылесос для бассейна подходит для чистки стационарных и сборных бассейнов. А также этот очиститель для бассейна можно использовать как пылесос для пруда. Чистка бассейна или прудика – это достаточно трудоемкий и непростой процесс, но такой пылесос для чистки бассейна справляется с этой задачей на раз.</t>
  </si>
  <si>
    <t>220629</t>
  </si>
  <si>
    <t>Матрас для плавания 119см INTEX , микс (Арт. 58883EU)</t>
  </si>
  <si>
    <t>58883EU</t>
  </si>
  <si>
    <t>6941057425863</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</si>
  <si>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119 см. Цвет микс.</t>
  </si>
  <si>
    <t>220616</t>
  </si>
  <si>
    <t>Матрас для плавания 152х99см INTEX, микс (Арт. 58859EU)</t>
  </si>
  <si>
    <t>58859EU</t>
  </si>
  <si>
    <t>6941057408910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</si>
  <si>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60x39 см. Цвет микс. Материал: ПВХ. В коробке.</t>
  </si>
  <si>
    <t>220640</t>
  </si>
  <si>
    <t>Матрас для плавания 155х135х25см INTEX (Арт. 58727EU)</t>
  </si>
  <si>
    <t>58727EU</t>
  </si>
  <si>
    <t>6941057425825</t>
  </si>
  <si>
    <t>Надувной плот для плавания "Сердечки" INTEX изготовлен из высокопрочного винила. Размер в надутом состоянии: 155х135х25 см. Цвет: розовый. В коробке.</t>
  </si>
  <si>
    <t>099606</t>
  </si>
  <si>
    <t>Матрас для плавания 183x69см INTEX, микс (Арт. 59703NP)</t>
  </si>
  <si>
    <t>59703NP</t>
  </si>
  <si>
    <t>6941057457031</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</si>
  <si>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183х69 см. Есть 3 вида расцветки. Матрас легко надувается и сдувается при помощи любого насоса INTEX.</t>
  </si>
  <si>
    <t>171670</t>
  </si>
  <si>
    <t>Матрас для плавания 188х71см INTEX, микс (Арт. 59894EU)</t>
  </si>
  <si>
    <t>59894EU</t>
  </si>
  <si>
    <t>6941057408897</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</si>
  <si>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1,88х71 см. Матрас легко надувается и сдувается при помощи любого насоса INTEX.</t>
  </si>
  <si>
    <t>099744</t>
  </si>
  <si>
    <t>Матрас для плавания 208х135см INTEX (Арт. 58753EU)</t>
  </si>
  <si>
    <t>58753EU</t>
  </si>
  <si>
    <t>6941057407555</t>
  </si>
  <si>
    <t>Надувной матрас для плавания "Леденец" INTEX изготовлен из высокопрочного винила. Размер в надутом состоянии: 198х127х25 см.</t>
  </si>
  <si>
    <t>220626</t>
  </si>
  <si>
    <t>Матрас для плавания 213x142см INTEX (Арт. 58728EU)</t>
  </si>
  <si>
    <t>58728EU</t>
  </si>
  <si>
    <t>6941057425832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</si>
  <si>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175х91х23 см. В коробке. Материал: ПВХ.</t>
  </si>
  <si>
    <t>136683</t>
  </si>
  <si>
    <t>Матрас надувной для плавания 178x85 см. Апельсин INTEX. Арт. 58763EU Интерн. Реш. УДАЛИТЬ</t>
  </si>
  <si>
    <t>58763EU</t>
  </si>
  <si>
    <t>Надувной матрас для плавания "Апельсин" INTEX изготовлен из высокопрочного винила. Размер в надутом состоянии: 178x85 см.</t>
  </si>
  <si>
    <t>099602</t>
  </si>
  <si>
    <t>Круг для плавания 114см INTEX, от 9 лет (Арт. 56268NP)</t>
  </si>
  <si>
    <t>56268NP</t>
  </si>
  <si>
    <t>6941057456263</t>
  </si>
  <si>
    <t>Надувной круг для плавания "Колесо" INTEX изготовлен из экологически чистого ПВХ, без запаха. Размер в надутом состоянии: 114 см. Возраст: 9+ лет</t>
  </si>
  <si>
    <t>099589</t>
  </si>
  <si>
    <t>Круг для плавания 51см INTEX, 3-6 лет, микс (Арт. 59230NP)</t>
  </si>
  <si>
    <t>59230NP</t>
  </si>
  <si>
    <t>6941057452302</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</si>
  <si>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своего юного владельца долгие годы. Размер: 51 см. Доступно 3 вида дизайна. Возраст: 3-6 лет</t>
  </si>
  <si>
    <t>099590</t>
  </si>
  <si>
    <t>Круг для плавания 61см INTEX, 6-10 лет, микс (Арт. 59241NP)</t>
  </si>
  <si>
    <t>59241NP</t>
  </si>
  <si>
    <t>6941057452418</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</si>
  <si>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своего юного владельца долгие годы. Размер: 61 см. Доступно 3 вида дизайна. Возраст: 6-10 лет</t>
  </si>
  <si>
    <t>099593</t>
  </si>
  <si>
    <t>Круг для плавания 61см INTEX, 6-10 лет, микс (Арт. 59242NP)</t>
  </si>
  <si>
    <t>59242NP</t>
  </si>
  <si>
    <t>6941057452425</t>
  </si>
  <si>
    <t>Красочный круг для плавания "Прозрачное кольцо"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61 см. Возраст: 6-10 лет</t>
  </si>
  <si>
    <t>099594</t>
  </si>
  <si>
    <t>Круг для плавания 76см INTEX, от 8 лет, микс (Арт. 59260NP)</t>
  </si>
  <si>
    <t>59260NP</t>
  </si>
  <si>
    <t>6941057452609</t>
  </si>
  <si>
    <t>Надувной круг для плавания "Прозрачный" INTEX изготовлен из экологически чистого ПВХ, без запаха. Размер в надутом состоянии: 76 см. Возраст: 8+ лет</t>
  </si>
  <si>
    <t>151019</t>
  </si>
  <si>
    <t>Круг для плавания 76см INTEX, от 8 лет, микс (Арт. 59266NP)</t>
  </si>
  <si>
    <t>59266NP</t>
  </si>
  <si>
    <t>6941057420288</t>
  </si>
  <si>
    <t>Надувной круг для плавания "Милые животные" INTEX изготовлен из экологически чистого ПВХ, без запаха. Размер в надутом состоянии: 76 см.</t>
  </si>
  <si>
    <t>171269</t>
  </si>
  <si>
    <t>Круг для плавания 81x79см INTEX, 1-2 лет (Арт. 56573NP)</t>
  </si>
  <si>
    <t>56573NP</t>
  </si>
  <si>
    <t>6941057421735</t>
  </si>
  <si>
    <t>Красочный круг для плавания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81x79 см. Возраст: 1-2 г.</t>
  </si>
  <si>
    <t>245193</t>
  </si>
  <si>
    <t>Круг для плавания 81см INTEX, микс, от 8 лет (Арт. 59259NP)</t>
  </si>
  <si>
    <t>59259NP</t>
  </si>
  <si>
    <t>6941057428543</t>
  </si>
  <si>
    <t>Надувной круг для плавания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81 см. Цвет: микс.</t>
  </si>
  <si>
    <t>099601</t>
  </si>
  <si>
    <t>Круг для плавания 91см INTEX, от 9 лет (Арт. 59252NP)</t>
  </si>
  <si>
    <t>59252NP</t>
  </si>
  <si>
    <t>6941057459257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</si>
  <si>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3 вида дизайна. Возраст: 9+ лет</t>
  </si>
  <si>
    <t>099598</t>
  </si>
  <si>
    <t>Круг для плавания 91см INTEX, от 9 лет, микс (Арт. 59251NP)</t>
  </si>
  <si>
    <t>59251NP</t>
  </si>
  <si>
    <t>6941057452517</t>
  </si>
  <si>
    <t>Красочный круг для плавания "Ясный цвет"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91 см. Возраст: 9+ лет</t>
  </si>
  <si>
    <t>099596</t>
  </si>
  <si>
    <t>Круг для плавания 91см INTEX, от 9 лет, микс (Арт. 59262NP)</t>
  </si>
  <si>
    <t>59262NP</t>
  </si>
  <si>
    <t>6941057452623</t>
  </si>
  <si>
    <t>Надувной круг для плавания "Неоновый холод" INTEX изготовлен из экологически чистого ПВХ, без запаха. Размер в надутом состоянии: 91 см. Возраст: 9+ лет</t>
  </si>
  <si>
    <t>263553</t>
  </si>
  <si>
    <t>Круг для плавания 91см INTEX, от 9 лет, микс (арт. 59271NP)</t>
  </si>
  <si>
    <t>59271NP</t>
  </si>
  <si>
    <t>6941057430584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</si>
  <si>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Материал: ПВХ. Размер: 91 см. Возраст: от 9 лет.</t>
  </si>
  <si>
    <t>113119</t>
  </si>
  <si>
    <t>Круг для плавания 94см INTEX, от 9 лет (Арт. 56265NP)</t>
  </si>
  <si>
    <t>56265NP</t>
  </si>
  <si>
    <t>6941057407296</t>
  </si>
  <si>
    <t>Надувной круг для плавания "Клубничный пончик" INTEX изготовлен из экологически чистого ПВХ, без запаха. Размер в надутом состоянии: 94 см. Возраст: 9+ лет</t>
  </si>
  <si>
    <t>099597</t>
  </si>
  <si>
    <t>Круг для плавания 97см INTEX, от 9 лет, микс (Арт. 58263NP)</t>
  </si>
  <si>
    <t>58263NP</t>
  </si>
  <si>
    <t>6941057452630</t>
  </si>
  <si>
    <t>Надувной круг для плавания "Прозрачный с ручками" INTEX изготовлен из экологически чистого ПВХ, без запаха. Размер в надутом состоянии: 97 см. Возраст: 9+ лет</t>
  </si>
  <si>
    <t>08. Надувная игрушка для катания вверхом</t>
  </si>
  <si>
    <t>151038</t>
  </si>
  <si>
    <t>Игрушка для плавания 239x196х81 см. Бык INTEX  (в коробке) Арт. 56280EU</t>
  </si>
  <si>
    <t>56280EU</t>
  </si>
  <si>
    <t>6941057409047</t>
  </si>
  <si>
    <t>Надувной плот для плавания INTEX изготовлен из высокопрочного винила. Размер в надутом состоянии: 239х196х81 см.</t>
  </si>
  <si>
    <t>245204</t>
  </si>
  <si>
    <t>Игрушка надувная 2шт в наборе (109х76х147см, 165х64х91см) INTEX, 3-8 лет (Арт. 48593NP)</t>
  </si>
  <si>
    <t>48593NP</t>
  </si>
  <si>
    <t>6941057428758</t>
  </si>
  <si>
    <t>Надувная игрушка станет приятным дополнением для отдыха. Она накачивается быстро и легко, поэтому с ним справится даже ребёнок. На ней вы можете комфортно расположиться  и покачиваться на волнах. Размер в надутом состоянии: 109х76х147, 165х64х91 см. В наборе 2 шт.</t>
  </si>
  <si>
    <t>099646</t>
  </si>
  <si>
    <t>Игрушка надувная для плавания 150x127см INTEX до 40кг, от 3 лет (Арт. 57524NP)</t>
  </si>
  <si>
    <t>57524NP</t>
  </si>
  <si>
    <t>6941057457529</t>
  </si>
  <si>
    <t>Надувная игрушка для плавания "Черепаха" INTEX предназначена для игр на воде. Изготовлена из экологически чистого ПВХ, без запаха. Размер в надутом состоянии: 150x127 см.</t>
  </si>
  <si>
    <t>099660</t>
  </si>
  <si>
    <t>Игрушка надувная для плавания 152х114см INTEX, до 40кг, от 3 лет (Арт. 58523NP)</t>
  </si>
  <si>
    <t>58523NP</t>
  </si>
  <si>
    <t>6941057455235</t>
  </si>
  <si>
    <t>Надувная игрушка для плавания "Касатка малая" INTEX предназначена для игр на воде. Изготовлена из экологически чистого ПВХ, без запаха. Размер в надутом состоянии: 152х114 см.</t>
  </si>
  <si>
    <t>099641</t>
  </si>
  <si>
    <t>Игрушка надувная для плавания 173x107см INTEX, до 40кг, от 3 лет (Арт. 57525NP)</t>
  </si>
  <si>
    <t>57525NP</t>
  </si>
  <si>
    <t>6941057455259</t>
  </si>
  <si>
    <t>Надувная игрушка для плавания "Акула" с ручками INTEX предназначена для игр на воде. Изготовлена из экологически чистого ПВХ, без запаха. Размер в надутом состоянии: 173x107 см.</t>
  </si>
  <si>
    <t>099659</t>
  </si>
  <si>
    <t>Игрушка надувная для плавания 203x114см INTEX, до 80кг, от 3 лет (Арт. 58562NP)</t>
  </si>
  <si>
    <t>58562NP</t>
  </si>
  <si>
    <t>6941057458564</t>
  </si>
  <si>
    <t>Надувная игрушка для плавания "Аллигатор Большой" INTEX предназначена для игр на воде. Изготовлена из экологически чистого ПВХ, без запаха. Размер в надутом состоянии: 203x114 см.</t>
  </si>
  <si>
    <t>099643</t>
  </si>
  <si>
    <t>Игрушка надувная для плавания 213x137 см. Лобстер INTEX. (в коробке) Арт. 57533NP</t>
  </si>
  <si>
    <t>57533NP</t>
  </si>
  <si>
    <t>6941057413044</t>
  </si>
  <si>
    <t xml:space="preserve">Надувная игрушка для плавания "Лобстер" INTEX предназначена для игр на воде. Изготовлена из экологически чистого ПВХ, без запаха. Размер в надутом состоянии: 213x137 см. </t>
  </si>
  <si>
    <t>263556</t>
  </si>
  <si>
    <t>Плот для плавания 198x132см INTEX, микс, от 6 лет (Арт. 58731EU)</t>
  </si>
  <si>
    <t>58731EU</t>
  </si>
  <si>
    <t>6941057430553</t>
  </si>
  <si>
    <t>Плот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ПВХ.Размер: 198х132 см. Возраст: от 6 лет.</t>
  </si>
  <si>
    <t>263552</t>
  </si>
  <si>
    <t>Плот для плавания, 84х79см INTEX, от 6 лет (арт. 58172NP)</t>
  </si>
  <si>
    <t>58172NP</t>
  </si>
  <si>
    <t>6941057430539</t>
  </si>
  <si>
    <t>Плот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84х79 см. Возраст: от 6 лет.</t>
  </si>
  <si>
    <t>099585</t>
  </si>
  <si>
    <t>Мяч надувной 71см INTEX (Арт. 59065NP)</t>
  </si>
  <si>
    <t>59065NP</t>
  </si>
  <si>
    <t>6941057402147</t>
  </si>
  <si>
    <t>Пляжный мяч "Джумбо" от INTEX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71 см.</t>
  </si>
  <si>
    <t>099562</t>
  </si>
  <si>
    <t>Жилет для плавания 41x30см INTEX, 3-5 лет(Арт. 59661NP)</t>
  </si>
  <si>
    <t>59661NP</t>
  </si>
  <si>
    <t>6941057456614</t>
  </si>
  <si>
    <t>Жилет для плавания "Веселые рыбки" INTEX изготовлен из экологически чистого ПВХ, без запаха. Размер в надутом состоянии: 41x30 см. Возраст: 3-5 лет.</t>
  </si>
  <si>
    <t>263551</t>
  </si>
  <si>
    <t>Нарукавники, 27х25 см INTEX, 3-6 лет (Арт. 59651EU)</t>
  </si>
  <si>
    <t>59651EU</t>
  </si>
  <si>
    <t>6941057430591</t>
  </si>
  <si>
    <t>Нарукавники для плавания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Материал: ПВХ. Размер: 27х25 см. Возраст: от 3-6 лет.</t>
  </si>
  <si>
    <t>099713</t>
  </si>
  <si>
    <t>Набор для ныряния INTEX, от 14 лет (Арт. 55648)</t>
  </si>
  <si>
    <t>55648</t>
  </si>
  <si>
    <t>6941057413198</t>
  </si>
  <si>
    <t>Комплект для плавания "REEF RIDER SWIM SET" от INTEX — идеальный выбор для маленьких пловцов, которые все время находятся в воде. Снаряжение изготовлено из безопасных материалов, без запаха. В комплект входит: маска, трубка. Возраст: 14+ лет</t>
  </si>
  <si>
    <t>171290</t>
  </si>
  <si>
    <t>Очки для плавания INTEX 3-8 лет, микс (Арт. 55610)</t>
  </si>
  <si>
    <t>55610</t>
  </si>
  <si>
    <t>6941057423296</t>
  </si>
  <si>
    <t>Детские плавательные очки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3-8 лет</t>
  </si>
  <si>
    <t>099708</t>
  </si>
  <si>
    <t>Очки для плавания INTEX от 8 лет, микс (Арт. 55682)</t>
  </si>
  <si>
    <t>55682</t>
  </si>
  <si>
    <t>6941057456829</t>
  </si>
  <si>
    <t>Плавательные очки "FREE STYLE" INTEX с широким углом обзора, который позволяет видеть все, что происходит на твоей дорожке. Регулируемые носовая перегородка и двойной ремешок для индивидуальной посадки, с защитой от запотевания. Удобная посадка. Возраст: 8+ лет</t>
  </si>
  <si>
    <t>099709</t>
  </si>
  <si>
    <t>Очки для плавания INTEX от 8 лет, микс (Арт. 55684)</t>
  </si>
  <si>
    <t>55684</t>
  </si>
  <si>
    <t>6941057403304</t>
  </si>
  <si>
    <t>195224</t>
  </si>
  <si>
    <t>Игровой центр 170х168х122см INTEX, 165л, от 2 лет (Арт. 57144NP)</t>
  </si>
  <si>
    <t>57144NP</t>
  </si>
  <si>
    <t>6941057422619</t>
  </si>
  <si>
    <t>Игровой центр "Конфетная радость" выполнен из прочного и безопасного материала ярких цветов. Детский надувной центр откроет новые горизонты развлечений для ваших малышей. Подарите своим детям положительные эмоции! Размер: 170х168х122 см.</t>
  </si>
  <si>
    <t>171284</t>
  </si>
  <si>
    <t>Игровой центр 191х152х58см INTEX с разбрыз., 143л, от 2 лет (Арт. 57166NP)</t>
  </si>
  <si>
    <t>57166NP</t>
  </si>
  <si>
    <t>6941057421810</t>
  </si>
  <si>
    <t xml:space="preserve">Надувной игровой центр INTEX предназначен для веселых игр на воде. Изготовлен из экологически чистого ПВХ, без запаха. Размер в надутом состоянии: 191х152х58 см. </t>
  </si>
  <si>
    <t>220641</t>
  </si>
  <si>
    <t>Игровой центр 201х201х36 см INTEX, 410л, от 2 лет (Арт. 56132NP)</t>
  </si>
  <si>
    <t>56132NP</t>
  </si>
  <si>
    <t>6941057425665</t>
  </si>
  <si>
    <t>Надувной игровой центр предназначен для веселых игр на воде. Изготовлен из экологически чистого ПВХ и ПЭ, без запаха. Размер в надутом состоянии: 201х201х36 см. В коробке.</t>
  </si>
  <si>
    <t>220642</t>
  </si>
  <si>
    <t>Игровой центр 234х183х150см INTEX, 229л, от 2 лет (Арт. 56138NP)</t>
  </si>
  <si>
    <t>56138NP</t>
  </si>
  <si>
    <t>6941057425672</t>
  </si>
  <si>
    <t>Надувной игровой центр с мячиками предназначен для веселых игр на воде. Изготовлен из экологически чистого ПВХ, без запаха. Размер в надутом состоянии: 234х183х150 см. В коробке.</t>
  </si>
  <si>
    <t>113076</t>
  </si>
  <si>
    <t>Игровой центр 249х191х109см INTEX, 310 л, от 3 лет (Арт.57444NP)</t>
  </si>
  <si>
    <t>57444NP</t>
  </si>
  <si>
    <t>6941057402482</t>
  </si>
  <si>
    <t xml:space="preserve">Надувной игровой центр "Динозавр" INTEX предназначен для веселых игр на воде. Изготовлен из экологически чистого ПВХ, без запаха. Размер в надутом состоянии: 249х191х109 см. </t>
  </si>
  <si>
    <t>113078</t>
  </si>
  <si>
    <t>Игровой центр 297х193х135см INTEX, 206л, от 2 лет (Арт. 57453NP)</t>
  </si>
  <si>
    <t>57453NP</t>
  </si>
  <si>
    <t>6941057402499</t>
  </si>
  <si>
    <t xml:space="preserve">Надувной игровой центр "Радужный дождь" INTEX предназначен для веселых игр на воде. Изготовлен из экологически чистого ПВХ, без запаха. Размер в надутом состоянии: 297х193х135 см. </t>
  </si>
  <si>
    <t>17. Надувная мебель</t>
  </si>
  <si>
    <t>Кресла, подушки</t>
  </si>
  <si>
    <t>263548</t>
  </si>
  <si>
    <t>Диван надувной двухместный, без насоса INTEX (Арт.66552NP)</t>
  </si>
  <si>
    <t>66552NP</t>
  </si>
  <si>
    <t>6941057417431</t>
  </si>
  <si>
    <t>Надувной двухместный диван придется по душе и детям, и взрослым! Он обязательно пригодится во время семейного отдыха на природе. На диване можно очень комфортно загорать. Насос не в комплекте.</t>
  </si>
  <si>
    <t>151131</t>
  </si>
  <si>
    <t>Кресло надувное 102х137х79см, пуфик 64х28см INTEX (Арт. 68564NP)</t>
  </si>
  <si>
    <t>68564NP</t>
  </si>
  <si>
    <t>6941057465647</t>
  </si>
  <si>
    <t>Надувное кресло с пуфом не только украсят интерьер любого загородного дома, но и подарят комфорт и уют! Приятная расцветка будет оригинально смотреться с любым декором. Сидя на этом кресле, вы получите незабываемое расслабление после трудового дня. Размер: 99x103x76 см.</t>
  </si>
  <si>
    <t>099820</t>
  </si>
  <si>
    <t>Кресло надувное BEANLESS BAG CHAIR 107x104x69 см INTEX. (в коробке) Арт. 68579NP</t>
  </si>
  <si>
    <t>68579NP</t>
  </si>
  <si>
    <t>6941057402758</t>
  </si>
  <si>
    <t>Надувное кресло "BEANLESS BAG CHAIR" INTEX украсит интерьер Вашего дома и будет дарить комфорт и уют. Приятная расцветка будет оригинально смотреться с любым декором. Сидя на этом кресле, вы получите незабываемое расслабление после трудового дня. Размер: 107x104x69 см.</t>
  </si>
  <si>
    <t>263544</t>
  </si>
  <si>
    <t>Надувное раскладное кресло 117х224х66 см INTEX (Арт. 66551NP)</t>
  </si>
  <si>
    <t>66551NP</t>
  </si>
  <si>
    <t>6941057417424</t>
  </si>
  <si>
    <t>Надувное раскладное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Размер: 117х224х66 см.</t>
  </si>
  <si>
    <t>099823</t>
  </si>
  <si>
    <t>Подушка надувная-подголовник 36x30x10см INTEX (Арт. 68675)</t>
  </si>
  <si>
    <t>68675</t>
  </si>
  <si>
    <t>6941057466750</t>
  </si>
  <si>
    <t>Надувная подушка для шеи обеспечивает правильное положение головы во время сна, способствует полноценному отдыху и снижению утомляемости во время дорожного путешествия. Она изготовлена из очень мягкого, бархатистого водоотталкивающего материала. Размер: 36x30x10 см.</t>
  </si>
  <si>
    <t>220637</t>
  </si>
  <si>
    <t>Кровать надувная 152x203x56см INTEX, внешний насос на батарейках, до 136кг (Арт. 64418ND)</t>
  </si>
  <si>
    <t>64418ND</t>
  </si>
  <si>
    <t>6941057422961</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</si>
  <si>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152x203x56 см. Материал: ПВХ, ПП, вискоза, АБС, сталь. В коробке.</t>
  </si>
  <si>
    <t>220634</t>
  </si>
  <si>
    <t>Кровать надувная 152х203х42см INTEX, встроенный насос, до 272кг (Арт. 64136ND)</t>
  </si>
  <si>
    <t>64136ND</t>
  </si>
  <si>
    <t>6941057422886</t>
  </si>
  <si>
    <t>Матрас надувной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152х203х42 см. Материал: ПВХ, ПП, вискоза, АБС, сталь. В коробке.</t>
  </si>
  <si>
    <t>228958</t>
  </si>
  <si>
    <t>Кровать надувная 152х203х46см INTEX, встроенный насос , до 272кг (Арт. 64126ND)</t>
  </si>
  <si>
    <t>64126ND</t>
  </si>
  <si>
    <t>6941057423463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</si>
  <si>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152х203х46 см. В комплекте: матрас, встроенный насос. Материал: ПВХ, АБС, полиэстер, сталь, целлюлоза. Упаковка: коробка.</t>
  </si>
  <si>
    <t>228967</t>
  </si>
  <si>
    <t>Кровать надувная 191х137x33см INTEX, встроенный насос, до 272кг (Арт. 67768ND)</t>
  </si>
  <si>
    <t>67768ND</t>
  </si>
  <si>
    <t>6941057423036</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</si>
  <si>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191х137х33 см. В комплекте: матрас, встроенный насос. Материал: ПВХ, АБС, ПП, сталь, целлюлоза. Упаковка: коробка.</t>
  </si>
  <si>
    <t>228969</t>
  </si>
  <si>
    <t>Кровать надувная 191х137x46см INTEX, встроенный насос,  до 272кг (Арт. 64904ND)</t>
  </si>
  <si>
    <t>64904ND</t>
  </si>
  <si>
    <t>6941057423487</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</si>
  <si>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191х137х46 см. В комплекте: матрас, встроенный насос. Материал: ПВХ, АБС, полиэстер, целлюлоза. Упаковка: коробка.</t>
  </si>
  <si>
    <t>228959</t>
  </si>
  <si>
    <t>Кровать надувная 191х91х42см INTEX, встроенный насос,  до 136кг (Арт. 64132ND)</t>
  </si>
  <si>
    <t>64132ND</t>
  </si>
  <si>
    <t>6941057422879</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</si>
  <si>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191х91х42 см. В комплекте: матрас, встроенный насос. Материал: ПВХ, АБС, ПП, сталь, целлюлоза. Упаковка: коробка.</t>
  </si>
  <si>
    <t>228960</t>
  </si>
  <si>
    <t>Кровать надувная 191х99х36см INTEX, встроенный насос,  до 272 кг (Арт. 64157)</t>
  </si>
  <si>
    <t>64157</t>
  </si>
  <si>
    <t>6941057423432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</si>
  <si>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191х99х36 см. В комплекте: матрас, встроенный насос. Материал: ПВХ, АБС, ПП, ПЭТ, целлюлоза. Упаковка: коробка.</t>
  </si>
  <si>
    <t>228965</t>
  </si>
  <si>
    <t>Кровать надувная 191х99х46см со встроенным насосом "Intex" Арт. 64902ND</t>
  </si>
  <si>
    <t>64902ND</t>
  </si>
  <si>
    <t>6941057423470</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</si>
  <si>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191х99х46 см. В комплекте: матрас, встроенный насос. Материал: ПВХ, АБС, полиэстер, целлюлоза. Упаковка: коробка.</t>
  </si>
  <si>
    <t>228956</t>
  </si>
  <si>
    <t>Кровать надувная 203х152х30см INTEX, встроенный насос,  до 272кг (Арт. 64118ND)</t>
  </si>
  <si>
    <t>64118ND</t>
  </si>
  <si>
    <t>6941057422848</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</si>
  <si>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203x152x30 см. В комплекте: матрас, встроенный насос. Материал: ПВХ, АБС, ПП, ПЭТ, целлюлоза. Упаковка: коробка.</t>
  </si>
  <si>
    <t>228966</t>
  </si>
  <si>
    <t>Кровать надувная 203х152х33см INTEX, встроенный насос,  до 272кг (Арт. 67770ND)</t>
  </si>
  <si>
    <t>67770ND</t>
  </si>
  <si>
    <t>6941057423043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</si>
  <si>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203х152х33 см. В комплекте: матрас, встроенный насос. Материал: ПВХ, АБС, ПП, ПЭТ, целлюлоза. Упаковка: коробка.</t>
  </si>
  <si>
    <t>228964</t>
  </si>
  <si>
    <t>Кровать надувная 203х152х51см INTEX, встроенный насос,  до 272кг (Арт. 64490ND)</t>
  </si>
  <si>
    <t>64490ND</t>
  </si>
  <si>
    <t>6941057423012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</si>
  <si>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203х152х51 см. В комплекте: матрас, встроенный насос. Материал: ПВХ, АБС, ПП, ПЭТ, целлюлоза. Упаковка: коробка.</t>
  </si>
  <si>
    <t>220635</t>
  </si>
  <si>
    <t>Кровать надувная 99х191х33см INTEX, встроенный насос, до 136кг (Арт. 67766ND)</t>
  </si>
  <si>
    <t>67766ND</t>
  </si>
  <si>
    <t>6941057423029</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</si>
  <si>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99х191х33 см. Материал: ПВХ, ПП, вискоза, АБС, сталь. В коробке.</t>
  </si>
  <si>
    <t>220638</t>
  </si>
  <si>
    <t>Кровать надувная 99х191х46см INTEX, встроенный насос, до 136кг (Арт. 64426ND)</t>
  </si>
  <si>
    <t>64426ND</t>
  </si>
  <si>
    <t>6941057422978</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</si>
  <si>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99х191х46 см. Материал: ПВХ, АБС, ПЭТ, вискоза, ПП. В коробке.</t>
  </si>
  <si>
    <t>220636</t>
  </si>
  <si>
    <t>Кровать надувная 99х191х46см INTEX, встроенный насос, до 136кг (Арт.64412ND)</t>
  </si>
  <si>
    <t>64412ND</t>
  </si>
  <si>
    <t>6941057422947</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</si>
  <si>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99х191х46 см. Материал: ПВХ, ПП, вискоза, АБС, сталь. В коробке.</t>
  </si>
  <si>
    <t>151107</t>
  </si>
  <si>
    <t>Матрас надувной 137x191x25см INTEX, до 272кг (Арт. 64102)</t>
  </si>
  <si>
    <t>64102</t>
  </si>
  <si>
    <t>6941057408361</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</si>
  <si>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</si>
  <si>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151105</t>
  </si>
  <si>
    <t>Матрас надувной 137x191x25см INTEX, до 272кг (Арт. 64108)</t>
  </si>
  <si>
    <t>64108</t>
  </si>
  <si>
    <t>6941057418391</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</si>
  <si>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 комплект.</t>
  </si>
  <si>
    <t>113173</t>
  </si>
  <si>
    <t>Матрас надувной 137x191x25см INTEX, до 272кг (Арт. 64142)</t>
  </si>
  <si>
    <t>64142</t>
  </si>
  <si>
    <t>6941057413549</t>
  </si>
  <si>
    <t>Надувной матрас PILLOW REST CLASSIC AIRBED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137x191x25 см. Рем. комплект в наборе.</t>
  </si>
  <si>
    <t>113169</t>
  </si>
  <si>
    <t>Матрас надувной 137x191x25см INTEX, до 272кг (Арт. 64758)</t>
  </si>
  <si>
    <t>64758</t>
  </si>
  <si>
    <t>6941057412450</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</si>
  <si>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</si>
  <si>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220633</t>
  </si>
  <si>
    <t>Матрас надувной 137х191х25см INTEX, встроенный насос, до 272кг (Арт. 64148ND)</t>
  </si>
  <si>
    <t>64148ND</t>
  </si>
  <si>
    <t>6941057422909</t>
  </si>
  <si>
    <t>Надувной матрас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137х191х25 см. Особенности: с подголовником, встр. насос 220В, до 272 кг. В коробке. Материал: ПВХ, АБС, ПП, вискоза, сталь.</t>
  </si>
  <si>
    <t>151110</t>
  </si>
  <si>
    <t>Матрас надувной 152x203x25см INTEX, встроенный ножной насос, до 272кг (Арт. 64763)</t>
  </si>
  <si>
    <t>64763</t>
  </si>
  <si>
    <t>6941057418476</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</si>
  <si>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152x203x25 см. В комплекте: матрас, рем.комплект .</t>
  </si>
  <si>
    <t>151111</t>
  </si>
  <si>
    <t>Матрас надувной 152x203x25см INTEX, до 272кг (Арт. 64103)</t>
  </si>
  <si>
    <t>64103</t>
  </si>
  <si>
    <t>6941057408378</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</si>
  <si>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</si>
  <si>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151108</t>
  </si>
  <si>
    <t>Матрас надувной 152x203x25см INTEX, до 272кг (Арт. 64109)</t>
  </si>
  <si>
    <t>64109</t>
  </si>
  <si>
    <t>6941057418407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</si>
  <si>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t>
  </si>
  <si>
    <t>151114</t>
  </si>
  <si>
    <t>Матрас надувной 152x203x25см INTEX, до 272кг (Арт. 64143)</t>
  </si>
  <si>
    <t>64143</t>
  </si>
  <si>
    <t>6941057413556</t>
  </si>
  <si>
    <t>Надувной матрас — незаменимое приобретение для любителей больших компаний или отдыха на природе.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Есть встроенный подголовник, который можно использовать вместо подушки. Размер: 152x203x25 см. В комплекте: матрас, рем. комплект.</t>
  </si>
  <si>
    <t>113170</t>
  </si>
  <si>
    <t>Матрас надувной 152x203x25см INTEX, до 272кг (Арт.64759)</t>
  </si>
  <si>
    <t>64759</t>
  </si>
  <si>
    <t>6941057412467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</si>
  <si>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</si>
  <si>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113172</t>
  </si>
  <si>
    <t>Матрас надувной 152x203x25см INTEX, ручной насос, 2 подушки, до 272кг (Арт. 64765)</t>
  </si>
  <si>
    <t>64765</t>
  </si>
  <si>
    <t>6941057412474</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</si>
  <si>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 2 надувные подушки, ручной насос.</t>
  </si>
  <si>
    <t>207523</t>
  </si>
  <si>
    <t>Матрас надувной 152х203х25см INTEX, встроенный насос, до 272кг (Арт. 64150ND)</t>
  </si>
  <si>
    <t>64150ND</t>
  </si>
  <si>
    <t>6941057422916</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</si>
  <si>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152х203х25 см.</t>
  </si>
  <si>
    <t>113174</t>
  </si>
  <si>
    <t>Матрас надувной 183x203x25см INTEX, до 272кг (Арт. 64144)</t>
  </si>
  <si>
    <t>64144</t>
  </si>
  <si>
    <t>6941057413563</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</si>
  <si>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Размер:183x203x25 см. </t>
  </si>
  <si>
    <t>113171</t>
  </si>
  <si>
    <t>Матрас надувной 183x203x25см INTEX, до 272кг (Арт. 64755)</t>
  </si>
  <si>
    <t>64755</t>
  </si>
  <si>
    <t>6941057412429</t>
  </si>
  <si>
    <t xml:space="preserve">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 183x203x25 см. </t>
  </si>
  <si>
    <t>151113</t>
  </si>
  <si>
    <t>Матрас надувной 76x191x25см INTEX, встроенный ножной насос, до 136кг (Арт. 64760)</t>
  </si>
  <si>
    <t>64760</t>
  </si>
  <si>
    <t>6941057418445</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</si>
  <si>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ножный насос позволит накачать матрас за считанные минуты! Размер: 76x191x25 см. В комплекте: матрас, рем. комплект.</t>
  </si>
  <si>
    <t>099794</t>
  </si>
  <si>
    <t>Матрас надувной 76x191x25см INTEX, до 136кг (Арт. 64756)</t>
  </si>
  <si>
    <t>64756</t>
  </si>
  <si>
    <t>6941057412436</t>
  </si>
  <si>
    <t>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Размер:76x191x25 см.</t>
  </si>
  <si>
    <t>179074</t>
  </si>
  <si>
    <t>Матрас надувной 99x191x25см INTEX встроенный ножной насос, до 136кг (Арт. 64761)</t>
  </si>
  <si>
    <t>64761</t>
  </si>
  <si>
    <t>6941057418452</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</si>
  <si>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99x191x25 см. В комплекте: матрас, рем. комплект.</t>
  </si>
  <si>
    <t>151103</t>
  </si>
  <si>
    <t>Матрас надувной 99x191x25см INTEX, до 136кг (Арт. 64101)</t>
  </si>
  <si>
    <t>64101</t>
  </si>
  <si>
    <t>6941057408354</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</si>
  <si>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Также предусмотрен разъем для механических и электрических насосов Intex. Размер: 99x191x25 см. В комплекте: матрас, рем.комплект.</t>
  </si>
  <si>
    <t>151102</t>
  </si>
  <si>
    <t>Матрас надувной 99x191x25см INTEX, до 136кг (Арт. 64107)</t>
  </si>
  <si>
    <t>64107</t>
  </si>
  <si>
    <t>6941057418384</t>
  </si>
  <si>
    <t xml:space="preserve">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99x191x25 см. </t>
  </si>
  <si>
    <t>099799</t>
  </si>
  <si>
    <t>Матрас надувной 99x191x25см INTEX, до 136кг (Арт. 64141)</t>
  </si>
  <si>
    <t>64141</t>
  </si>
  <si>
    <t>6941057413532</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</si>
  <si>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Размер:99x191x25см. </t>
  </si>
  <si>
    <t>099796</t>
  </si>
  <si>
    <t>Матрас надувной 99x191x25см INTEX, до 136кг (Арт. 64757)</t>
  </si>
  <si>
    <t>64757</t>
  </si>
  <si>
    <t>6941057412443</t>
  </si>
  <si>
    <t>Надувной матрас CLASSIC DOWNY AIRBED FIBER-TECH — незаменимое приобретение для любителей больших компаний. За считанные минуты он превращается в спальное место размером 99x191x25 см! Флокированное покрытие матраса не даёт соскальзывать белью, и в то же время легко чистится. Накачать матрас можно любым механическим или электрическим насосом Intex.</t>
  </si>
  <si>
    <t>207522</t>
  </si>
  <si>
    <t>Матрас надувной 99x191х25см INTEX, встроенный насос, до 136кг (Арт.64146ND)</t>
  </si>
  <si>
    <t>64146ND</t>
  </si>
  <si>
    <t>6941057422893</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</si>
  <si>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в надутом состоянии: 99x191х25 см.</t>
  </si>
  <si>
    <t>19. Насосы</t>
  </si>
  <si>
    <t>099724</t>
  </si>
  <si>
    <t>Насос ручной 48см INTEX (Арт. 68615)</t>
  </si>
  <si>
    <t>68615</t>
  </si>
  <si>
    <t>6941057466156</t>
  </si>
  <si>
    <t>Ручной насос может накачать любое изделие INTEX. Насос имеет упор для ног и качает в 2 такта: при поднятии рукоятки вверх и при опускании вниз. Размер: 48 см.</t>
  </si>
  <si>
    <t>168188</t>
  </si>
  <si>
    <t>Насос электрич/ QUICK-FILL (12В от прикуривателя,3 насадки)INTEX Новый дизайн.(в кор.) Арт. 66636 WB</t>
  </si>
  <si>
    <t>66636</t>
  </si>
  <si>
    <t>4610144858205</t>
  </si>
  <si>
    <t>Электрический насос поможет вам за считанные минуты накачать или сдуть любое надувное изделие! Достаточно вставить насос в отверстие для надува и включить его. Имеет компактный дизайн и легкий вес, благодаря чему очень удобен и прост в эксплуатации. Насос изготовлен из прочного пластика. Он настолько мощный, что без проблем надует, либо сдует даже большой надувной бассейн! Работает от прикуривателя 12В, есть 3 насадки.</t>
  </si>
  <si>
    <t>151037</t>
  </si>
  <si>
    <t>Игрушка для плавания 183x79х71 см. Мотоцикл INTEX. (в коробке) Арт. 57534NP</t>
  </si>
  <si>
    <t>57534NP</t>
  </si>
  <si>
    <t>6941057417196</t>
  </si>
  <si>
    <t>Надувной плот для плавания "Мотоцикл" INTEX изготовлен из высокопрочного винила. Размер в надутом состоянии: 183х79х71 см.</t>
  </si>
  <si>
    <t>151063</t>
  </si>
  <si>
    <t>Надувная лодка 236х114х41 см в комплекте насос, весла INTEX.  (в коробке) Арт. 68367NP</t>
  </si>
  <si>
    <t>68367NP</t>
  </si>
  <si>
    <t>6941057463674</t>
  </si>
  <si>
    <t>Надувная лодка — инвентарь, без которого невозможно представить ни одну поездку на рыбалку! Лодка состоит из абсолютно независимых двух воздушных отсеков. Каждый отсек имеет клапан для быстрого скачивания и надувания лодки. Надувной пол создаёт жёсткость лодки на плаву и обеспечивает пассивную безопасность в случае повреждения основного отсека. В комплекте: ручной насос, весла, набор деталей на задней части лодки для крепления мотора, ремкомплект. Размер: 236х114х41 см.</t>
  </si>
  <si>
    <t>U-TURN</t>
  </si>
  <si>
    <t>маски для плавания</t>
  </si>
  <si>
    <t>226591</t>
  </si>
  <si>
    <t>Набор для плавания, очки в кейсе,шапочка,беруши, зажим, сумка (арт. НПЛ-6076)</t>
  </si>
  <si>
    <t>НПЛ-6076</t>
  </si>
  <si>
    <t>4670159160762</t>
  </si>
  <si>
    <t>Представляем вам полезный плавательный набор, который включает в себя очки и шапочку для плавания. Очки имеют эргономичную форму и специальные прокладки из мягкого материала, что обеспечивает комфорт и плотное прилегание к глазам. Они обладают защитой от ультрафиолетовых лучей и обеспечивают ясное и яркое видение под водой. Чехол для очков является неотъемлемой частью набора, он специально разработан для защиты очков от царапин и повреждений, а также удобного хранения. Кроме того, набор включает в себя шапочку для плавания, которая обеспечивает защиту волос от хлорированной воды и помогает снизить сопротивление во время плавания. Шапочка изготовлена из эластичного материала, который обеспечивает отличную посадку и комфортное использование. Этот плавательный набор идеально подойдет для всех, кто занимается плаванием, будь то профессиональные спортсмены или любители. Он представляет собой идеальный комплект для комфортного и безопасного плавания. Материал: гипоаллергенный пластик, силикон. Упаковка: пакет.</t>
  </si>
  <si>
    <t>очки для плавания</t>
  </si>
  <si>
    <t>226593</t>
  </si>
  <si>
    <t>Очки для плавания в кейсе (арт. ОПЛ-6078)</t>
  </si>
  <si>
    <t>ОПЛ-6078</t>
  </si>
  <si>
    <t>4670159160786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</si>
  <si>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УФ-защита. Упаковка: пакет.</t>
  </si>
  <si>
    <t>226596</t>
  </si>
  <si>
    <t>Очки для плавания в кейсе детские (цвет розово-желтый) (арт. ОПЛ-6081)</t>
  </si>
  <si>
    <t>ОПЛ-6081</t>
  </si>
  <si>
    <t>4670159160816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</si>
  <si>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Размер: 14.5х3.5х3 см.
Обхват головы 48-56 см. Упаковка: пакет.</t>
  </si>
  <si>
    <t>РЫЖИЙ КОТ</t>
  </si>
  <si>
    <t>Коллекция Гусь-искупнусь</t>
  </si>
  <si>
    <t>268272</t>
  </si>
  <si>
    <t>Круг надувной Гусь Искупнусь,  60см  (арт. НАП-3710)</t>
  </si>
  <si>
    <t>НАП-3710</t>
  </si>
  <si>
    <t>4670419737109</t>
  </si>
  <si>
    <t>Надувной круг для плавания "Гусь Искупнусь"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</si>
  <si>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268271</t>
  </si>
  <si>
    <t>Матрас надувной детский Гусь Искупнусь, 72*47 см (арт. НАП-3709)</t>
  </si>
  <si>
    <t>НАП-3709</t>
  </si>
  <si>
    <t>4670419737093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</si>
  <si>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72х47  см.</t>
  </si>
  <si>
    <t>268277</t>
  </si>
  <si>
    <t>Нарукавники накатные надувные Гусь Искупнусь,  24*19см  (арт. НАП-3713)</t>
  </si>
  <si>
    <t>НАП-3713</t>
  </si>
  <si>
    <t>4670419737130</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</si>
  <si>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24x19 см.</t>
  </si>
  <si>
    <t>Коллекция Жемчужинки</t>
  </si>
  <si>
    <t>268244</t>
  </si>
  <si>
    <t>Круг надувной Жемчужинки,  50см  (арт. НАП-3689)</t>
  </si>
  <si>
    <t>НАП-3689</t>
  </si>
  <si>
    <t>4670419736898</t>
  </si>
  <si>
    <t>Надувной круг для плавания "Жемчужинки"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</si>
  <si>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268245</t>
  </si>
  <si>
    <t>Матрас надувной детский  Жемчужинки, 72*47 см (арт. НАП-3690)</t>
  </si>
  <si>
    <t>НАП-3690</t>
  </si>
  <si>
    <t>4670419736904</t>
  </si>
  <si>
    <t>268243</t>
  </si>
  <si>
    <t>Нарукавники накатные надувные Жемчужинки,  24*19см  (арт. НАП-3688)</t>
  </si>
  <si>
    <t>НАП-3688</t>
  </si>
  <si>
    <t>4670419736881</t>
  </si>
  <si>
    <t>Коллекция Задорные Енотики</t>
  </si>
  <si>
    <t>268240</t>
  </si>
  <si>
    <t>Круг надувной Задорные Енотики,  50см  (арт. НАП-3686)</t>
  </si>
  <si>
    <t>НАП-3686</t>
  </si>
  <si>
    <t>4670419736867</t>
  </si>
  <si>
    <t>Надувной круг для плавания "Задорные Енотики" позволит деткам безопасно находиться в море или водоёме, а яркая расцветка не даст родителям потерять малыша из виду. Ребёнок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Диаметр: 50 см.</t>
  </si>
  <si>
    <t>268241</t>
  </si>
  <si>
    <t>Матрас надувной детский Задорные Енотики, 72*47 см (арт. НАП-3687)</t>
  </si>
  <si>
    <t>НАП-3687</t>
  </si>
  <si>
    <t>4670419736874</t>
  </si>
  <si>
    <t>268239</t>
  </si>
  <si>
    <t>Нарукавники накатные надувные Задорные Енотики,  24*19см  (арт. НАП-3685)</t>
  </si>
  <si>
    <t>НАП-3685</t>
  </si>
  <si>
    <t>4670419736850</t>
  </si>
  <si>
    <t>Коллекция Заюшка в отпуске</t>
  </si>
  <si>
    <t>268253</t>
  </si>
  <si>
    <t>Круг надувной Заюшка в отпуске,  60см  (арт. НАП-3696)</t>
  </si>
  <si>
    <t>НАП-3696</t>
  </si>
  <si>
    <t>4670419736966</t>
  </si>
  <si>
    <t>Надувной круг для плавания "Заюшка"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</si>
  <si>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268254</t>
  </si>
  <si>
    <t>Матрас надувной детский Заюшка в отпуске, 72*47 см (арт. НАП-3697)</t>
  </si>
  <si>
    <t>НАП-3697</t>
  </si>
  <si>
    <t>4670419736973</t>
  </si>
  <si>
    <t>268252</t>
  </si>
  <si>
    <t>Нарукавники надувные Заюшка в отпуске, 23*15 см (арт. НАП-3695)</t>
  </si>
  <si>
    <t>НАП-3695</t>
  </si>
  <si>
    <t>4670419736959</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</si>
  <si>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t>
  </si>
  <si>
    <t>Коллекция Классика Фаст Фуда</t>
  </si>
  <si>
    <t>268257</t>
  </si>
  <si>
    <t>Круг надувной Классика Фаст Фуда,  60см  (арт. НАП-3699)</t>
  </si>
  <si>
    <t>НАП-3699</t>
  </si>
  <si>
    <t>4670419736997</t>
  </si>
  <si>
    <t>Надувной круг для плавания "Классика Фаст Фуда"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</si>
  <si>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268258</t>
  </si>
  <si>
    <t>Матрас надувной детский Классика Фаст Фуда, 100*50 см (арт. НАП-3700)</t>
  </si>
  <si>
    <t>НАП-3700</t>
  </si>
  <si>
    <t>4670419737000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</si>
  <si>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100х50  см.</t>
  </si>
  <si>
    <t>268256</t>
  </si>
  <si>
    <t>Нарукавники накатные надувные Классика Фаст Фуда,  24*19см  (арт. НАП-3698)</t>
  </si>
  <si>
    <t>НАП-3698</t>
  </si>
  <si>
    <t>4670419736980</t>
  </si>
  <si>
    <t>Коллекция Монстрики</t>
  </si>
  <si>
    <t>268284</t>
  </si>
  <si>
    <t>Круг надувной Монстрики,  60см  (арт. НАП-3717)</t>
  </si>
  <si>
    <t>НАП-3717</t>
  </si>
  <si>
    <t>4670419737178</t>
  </si>
  <si>
    <t>Надувной круг для плавания "Монстрики"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</si>
  <si>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268283</t>
  </si>
  <si>
    <t>Матрас надувной детский  Монстрики, 72*47 см (арт. НАП-3716)</t>
  </si>
  <si>
    <t>НАП-3716</t>
  </si>
  <si>
    <t>4670419737161</t>
  </si>
  <si>
    <t>268285</t>
  </si>
  <si>
    <t>Нарукавники накатные надувные Монстрики,  24*19см  (арт. НАП-3718)</t>
  </si>
  <si>
    <t>НАП-3718</t>
  </si>
  <si>
    <t>4670419737185</t>
  </si>
  <si>
    <t>Коллекция Рыжие котики</t>
  </si>
  <si>
    <t>268268</t>
  </si>
  <si>
    <t>Круг надувной Рыжие котики,  50см  (арт. НАП-3706)</t>
  </si>
  <si>
    <t>НАП-3706</t>
  </si>
  <si>
    <t>4670419737062</t>
  </si>
  <si>
    <t>Надувной круг для плавания "Рыжие котики"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</si>
  <si>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268270</t>
  </si>
  <si>
    <t>Матрас надувной детский  Рыжие котики, 100*50 см (арт. НАП-3708)</t>
  </si>
  <si>
    <t>НАП-3708</t>
  </si>
  <si>
    <t>4670419737086</t>
  </si>
  <si>
    <t>268269</t>
  </si>
  <si>
    <t>Нарукавники накатные надувные Рыжие котики,  24*19см  (арт. НАП-3707)</t>
  </si>
  <si>
    <t>НАП-3707</t>
  </si>
  <si>
    <t>4670419737079</t>
  </si>
  <si>
    <t>Коллекция Утята</t>
  </si>
  <si>
    <t>268248</t>
  </si>
  <si>
    <t>Круг надувной Утята,  50см  (арт. НАП-3692)</t>
  </si>
  <si>
    <t>НАП-3692</t>
  </si>
  <si>
    <t>4670419736928</t>
  </si>
  <si>
    <t>Надувной круг для плавания "Утята"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</si>
  <si>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268249</t>
  </si>
  <si>
    <t>Матрас надувной детский  Утята, 72*47 см (арт. НАП-3693)</t>
  </si>
  <si>
    <t>НАП-3693</t>
  </si>
  <si>
    <t>4670419736935</t>
  </si>
  <si>
    <t>268247</t>
  </si>
  <si>
    <t>Нарукавники накатные надувные Утята,  24*19см  (арт. НАП-3691)</t>
  </si>
  <si>
    <t>НАП-3691</t>
  </si>
  <si>
    <t>4670419736911</t>
  </si>
  <si>
    <t>ЛИЦЕНЗИЯ</t>
  </si>
  <si>
    <t>Коллекция Синий Трактор</t>
  </si>
  <si>
    <t>268261</t>
  </si>
  <si>
    <t>Бассейн надувной Синий трактор, 120*25 см (арт. НАП-3701)</t>
  </si>
  <si>
    <t>НАП-3701</t>
  </si>
  <si>
    <t>4670419737017</t>
  </si>
  <si>
    <t>Надувной бассейн идеально подойдет для использования на даче и природе. Размер в надутом состоянии: 120х25 см.</t>
  </si>
  <si>
    <t>268262</t>
  </si>
  <si>
    <t>Круг надувной Синий трактор,  60см  (арт. НАП-3702)</t>
  </si>
  <si>
    <t>НАП-3702</t>
  </si>
  <si>
    <t>4670419737024</t>
  </si>
  <si>
    <t>Надувной круг для плавания "Синий трактор"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</si>
  <si>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268265</t>
  </si>
  <si>
    <t>Матрас надувной детский  Синий трактор, 100*50 см (арт. НАП-3705)</t>
  </si>
  <si>
    <t>НАП-3705</t>
  </si>
  <si>
    <t>4670419737055</t>
  </si>
  <si>
    <t>268263</t>
  </si>
  <si>
    <t>Мяч надувной Синий трактор, 50см  (арт. НАП-3703)</t>
  </si>
  <si>
    <t>НАП-3703</t>
  </si>
  <si>
    <t>4670419737031</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</si>
  <si>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Размер в надутом состоянии: 50 см.</t>
  </si>
  <si>
    <t>268264</t>
  </si>
  <si>
    <t>Нарукавники надувные Синий трактор, 23*15 см (арт. НАП-3704)</t>
  </si>
  <si>
    <t>НАП-3704</t>
  </si>
  <si>
    <t>4670419737048</t>
  </si>
  <si>
    <t>Товары без бренда</t>
  </si>
  <si>
    <t>ПЛАВАТЕЛЬНЫЙ ЖИЛЕТ</t>
  </si>
  <si>
    <t>241719</t>
  </si>
  <si>
    <t>Плавательный жилет с нарукавниками 14-25 кг.Розовый микс.(арт. SL-2р)</t>
  </si>
  <si>
    <t>SL-2р</t>
  </si>
  <si>
    <t>4640163454157</t>
  </si>
  <si>
    <t>Представляем плавательный жилет с нарукавниками для детей весом от 14 до 25 кг. Яркий розовый цвет привлечет внимание ребенка и сделает его заметным на воде. Изготовлен из прочного материала, который обеспечивает безопасность и комфорт во время плавания. Нарукавники служат дополнительной защитой и помогают ребенку держаться на воде.</t>
  </si>
  <si>
    <t>ШАПОЧКИ ДЛЯ ПЛАВАНИЯ</t>
  </si>
  <si>
    <t>226589</t>
  </si>
  <si>
    <t>Шапочка для плавания polyester/elastane голубая детская (арт. ШПЛ-6083)</t>
  </si>
  <si>
    <t>ШПЛ-6083</t>
  </si>
  <si>
    <t>4670159160830</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</si>
  <si>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49-53 см.</t>
  </si>
  <si>
    <t>226600</t>
  </si>
  <si>
    <t>Шапочка для плавания polyester/elastane розовая детская (арт. ШПЛ-6085)</t>
  </si>
  <si>
    <t>ШПЛ-6085</t>
  </si>
  <si>
    <t>4670159160854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</si>
  <si>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46-52 см.</t>
  </si>
  <si>
    <t>226599</t>
  </si>
  <si>
    <t>Шапочка для плавания polyester/elastane синяя детская (арт. ШПЛ-6084)</t>
  </si>
  <si>
    <t>ШПЛ-6084</t>
  </si>
  <si>
    <t>4670159160847</t>
  </si>
  <si>
    <t>02. ВЕНТИЛЯТОРЫ</t>
  </si>
  <si>
    <t>199290</t>
  </si>
  <si>
    <t>Вентилятор детский "Зайцы" (шоубокс-12 шт.,цвет микс) ( Арт. ИК-0957) кратно 12</t>
  </si>
  <si>
    <t>ИК-0957</t>
  </si>
  <si>
    <t>4670159009573</t>
  </si>
  <si>
    <t>Беспроводной детский вентилятор "Зайцы"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</si>
  <si>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235778</t>
  </si>
  <si>
    <t>Вентилятор детский "Слоник, собачка"  (20шт. в ш/у,цвет-микс)  кратно 20, арт.  ИК-15856</t>
  </si>
  <si>
    <t xml:space="preserve"> ИК-15856</t>
  </si>
  <si>
    <t xml:space="preserve">Детский вентилятор - это занимательная и полезная игрушка. Забавная форма и яркий дизайн в виде слоника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10*16.6 см. В шоубоксе 20 штук. Цвет: микс. </t>
  </si>
  <si>
    <t>179823</t>
  </si>
  <si>
    <t>Вентилятор детский "Собачка"(11*17.4) (20шт. в ш/у,цвет-микс) ( Арт. ИК-1586) кратно 20</t>
  </si>
  <si>
    <t>ИК-1586</t>
  </si>
  <si>
    <t>4620129715867</t>
  </si>
  <si>
    <t xml:space="preserve">Детский вентилятор - это занимательная и полезная игрушка. Забавная форма и яркий дизайн в виде собачки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11*17.4 см. В шоубоксе 20 штук. Цвет: микс. </t>
  </si>
  <si>
    <t>179789</t>
  </si>
  <si>
    <t>Вентилятор детский "Фрукт"(15.5*7.5) (24шт.в ш/у,цвет-микс) ( Арт. ИК-1572) кратно 24.</t>
  </si>
  <si>
    <t>ИК-1572</t>
  </si>
  <si>
    <t>4620129715720</t>
  </si>
  <si>
    <t xml:space="preserve">Детский вентилятор - это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15.5*7.5 см. В шоубоксе 24 штуки. Цвет: микс. </t>
  </si>
  <si>
    <t>199293</t>
  </si>
  <si>
    <t>Вентилятор детский "Фрукты" (шоубокс-12 шт.,цвет микс) ( Арт. ИК-0959) кратно 12</t>
  </si>
  <si>
    <t>ИК-0959</t>
  </si>
  <si>
    <t>4670159009597</t>
  </si>
  <si>
    <t>Беспроводной детский вентилятор "Кошечка"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</si>
  <si>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199301</t>
  </si>
  <si>
    <t>Вентилятор детский "Цветик" (шоубокс-24 шт.,со свистом,цвет микс)кратно 24 ( Арт. ИК-0964)</t>
  </si>
  <si>
    <t>ИК-0964</t>
  </si>
  <si>
    <t>4670159009641</t>
  </si>
  <si>
    <t>Беспроводной детский вентилятор "Цветик"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Особенности: со свистом. Цвет: микс.</t>
  </si>
  <si>
    <t>219283</t>
  </si>
  <si>
    <t>Вентилятор детский "Цыплёнок", цвет микс ( Арт. ИК-2338) кратно 24</t>
  </si>
  <si>
    <t>ИК-2338</t>
  </si>
  <si>
    <t>4670159123385</t>
  </si>
  <si>
    <t xml:space="preserve">Детский вентилятор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В шоубоксе. Цвет: микс. </t>
  </si>
  <si>
    <t>205132</t>
  </si>
  <si>
    <t>Вентилятор детский (шоубокс-18 шт.,цвет микс)кратно 18 ( Арт. ИК-1924)</t>
  </si>
  <si>
    <t>ИК-1924</t>
  </si>
  <si>
    <t>4670159019244</t>
  </si>
  <si>
    <t>Детский вентилятор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</si>
  <si>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262300</t>
  </si>
  <si>
    <t>Ручной вентилятор "Браслет" (осн.USB, красный, свет, 7х6х3,8 см,  13000 оборотов) арт. Y24743006)</t>
  </si>
  <si>
    <t>Y24743006</t>
  </si>
  <si>
    <t>4670419716593</t>
  </si>
  <si>
    <t>Компактный ручной вентилятор станет незаменимым помощником в жаркую погоду. Его удобно использовать как дома, так и в дороге.  Есть свет. Размер: 7х6х3,8 см. Материал: пластик. Тип зарядки: USB.  Цвет: красный.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</si>
  <si>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262302</t>
  </si>
  <si>
    <t>Ручной вентилятор "Браслет" (осн.USB, свет, проектор, 6,5х6,5х6,5 см, 13000 оборотов)(арт.Y24743008)</t>
  </si>
  <si>
    <t>Y24743008</t>
  </si>
  <si>
    <t>4670419716616</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</si>
  <si>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6,5х6,5х6,5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</si>
  <si>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262299</t>
  </si>
  <si>
    <t>Ручной вентилятор "Мишка" (осн.USB, 9х5х11,5 см, 8500 оборотов) арт. Y28023001)</t>
  </si>
  <si>
    <t>Y28023001</t>
  </si>
  <si>
    <t>4670419716562</t>
  </si>
  <si>
    <t>Компактный ручной вентилятор станет незаменимым помощником в жаркую погоду. Его удобно использовать как дома, так и в дороге. Размер: 9х5х11,5 см. Материал: пластик. Тип зарядки: USB.  8500 оборотов. В коробке. Тип аккумулятора: свинцово-кислотный аккумулятор, время для полной зарядки: 3 часа, длина зарядного кабеля : 30 см, мощность: 1w, входной ток: 1A, входное напряжение: 5V, ёмкость аккумулятора: 400 mAh.</t>
  </si>
  <si>
    <t>262304</t>
  </si>
  <si>
    <t>Ручной вентилятор (осн.USB, голубой, 9,5x7,5x13,5 см, 10000 оборотов) арт. Y17687315)</t>
  </si>
  <si>
    <t>Y17687315</t>
  </si>
  <si>
    <t>4670419716630</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</si>
  <si>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9,5x7,5x13,5 см. Материал: пластик. Тип зарядки: USB. Цвет: голубой. 10 000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500 mAh.</t>
  </si>
  <si>
    <t>262303</t>
  </si>
  <si>
    <t>Ручной вентилятор (осн.USB, розовый, 9,5x7,5x13,5 см, 10000 оборотов) арт. Y17687316)</t>
  </si>
  <si>
    <t>Y17687316</t>
  </si>
  <si>
    <t>4670419716623</t>
  </si>
  <si>
    <t>Компактный ручной вентилятор станет незаменимым помощником в жаркую погоду. Его удобно использовать как дома, так и в дороге. Особенносим: свет, лабиринт, подставка под вентилятор. Размер: 9,5x7,5x13,5 см. Материал: пластик. Тип зарядки: USB. Цвет: розовый. 10 000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500 mAh.</t>
  </si>
  <si>
    <t>262306</t>
  </si>
  <si>
    <t>Ручной вентилятор (осн.USB, цвет микс, 9x10x20 см, 9000 оборотов) (арт. Y27563005)</t>
  </si>
  <si>
    <t>Y27563005</t>
  </si>
  <si>
    <t>4670419716654</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</si>
  <si>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9x10x20 см. Материал: пластик. Тип зарядки: USB. Цвет: микс. 9 000 оборотов. В коробке. Тип аккумулятора: свинцово-кислотный аккумулятор, время для полной зарядки: 3 часа, длина зарядного кабеля : 30 см, мощность: 0,65 w, входной ток: 0,5 A, входное напряжение: 4V, ёмкость аккумулятора: 250 mAh.</t>
  </si>
  <si>
    <t>03. ВЕТЕРКИ</t>
  </si>
  <si>
    <t>241638</t>
  </si>
  <si>
    <t>Ветерок "Семь цветочков" (29х45 см)(в пакете) (Арт. ВТ-5403)</t>
  </si>
  <si>
    <t>ВТ-5403</t>
  </si>
  <si>
    <t>4640163454034</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</si>
  <si>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29х45 см см. В пакете. Материал: пластик.</t>
  </si>
  <si>
    <t>179939</t>
  </si>
  <si>
    <t>Серия Весёлые забавы: Ветерок (27см)(в пакете) (Арт. QH65)</t>
  </si>
  <si>
    <t>QH65</t>
  </si>
  <si>
    <t>4620129711586</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</si>
  <si>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27 см. В пакете.</t>
  </si>
  <si>
    <t>179928</t>
  </si>
  <si>
    <t>Серия Весёлые забавы: Ветерок (28см)"Летний цветочек"(в пакете) ( Арт. QH02)</t>
  </si>
  <si>
    <t>QH02</t>
  </si>
  <si>
    <t>4620129711463</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</si>
  <si>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28 см. В пакете.</t>
  </si>
  <si>
    <t>123076</t>
  </si>
  <si>
    <t>Серия Веселые забавы: Ветерок (46 см) 6 цветков "СМАЙЛИКИ" (в пакете) (Арт. AN02828)</t>
  </si>
  <si>
    <t>AN02828</t>
  </si>
  <si>
    <t>4665307990179</t>
  </si>
  <si>
    <t>Ветерок с 6 цветками  закружит вас в вихре эмоций! Эта красочная игрушка поможет приучить малыша к прогулкам на свежем воздухе. Ветерок приходит в движение от малейшего порыва ветра. Такая забава завораживает детей и настраивает на позитивный лад, увлекая их калейдоскопом красок. Размер: 46 см.</t>
  </si>
  <si>
    <t>122990</t>
  </si>
  <si>
    <t>Серия Веселые забавы: Ветерок (47 см) 7 цветков (в пакете) (Арт. AN02810)</t>
  </si>
  <si>
    <t>AN02810</t>
  </si>
  <si>
    <t>4665307989999</t>
  </si>
  <si>
    <t>Ветерок с 7 цветками закружит вас в вихре эмоций! Эта красочная игрушка поможет приучить малыша к прогулкам на свежем воздухе. Ветерок приходит в движение от малейшего порыва ветра. Такая забава завораживает детей и настраивает на позитивный лад, увлекая их калейдоскопом красок. Размер: 47 см.</t>
  </si>
  <si>
    <t>04. ВОДНОЕ ОРУЖИЕ</t>
  </si>
  <si>
    <t>1. Водное оружие Рыжий кот</t>
  </si>
  <si>
    <t>198118</t>
  </si>
  <si>
    <t>Водный пистолет 100мм (100 мл,дальность стрельбы 5-8 м.,цвет микс,в пакете) ( Арт. ИК-0553)</t>
  </si>
  <si>
    <t>ИК-0553</t>
  </si>
  <si>
    <t>4670159005537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</si>
  <si>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10,3х3,9х9 см. Дальность стрельбы: 5-8 м. Объём: 100 мл. Цвет микс. В пакете.</t>
  </si>
  <si>
    <t>244335</t>
  </si>
  <si>
    <t>Водный пистолет 110 мм, 2 цвета микс (арт. ИК-5620)</t>
  </si>
  <si>
    <t>ИК-5620</t>
  </si>
  <si>
    <t>4640163456205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</si>
  <si>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110 мм. Цвет: 2 цвета микс. В пакете.</t>
  </si>
  <si>
    <t>180122</t>
  </si>
  <si>
    <t>Водный пистолет 150мм (40мл,даль-ть стрельбы 2м,цвет-микс, в пакете) ( Арт. ИК-1025)</t>
  </si>
  <si>
    <t>ИК-1025</t>
  </si>
  <si>
    <t>4620129710251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</si>
  <si>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12×15×5.5 см. Дальность стрельбы: 2 метра. Объём: 40 мл.</t>
  </si>
  <si>
    <t>149898</t>
  </si>
  <si>
    <t>Водный пистолет 180мм "Галактическая битва 12"(250 мл,дальность стрельбы 3-5м цвет микс)(арт.И-8854)</t>
  </si>
  <si>
    <t>И-8854</t>
  </si>
  <si>
    <t>4680088458540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</si>
  <si>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 см. Дальность стрельбы: 3-5 м. Объём: 250 мл.</t>
  </si>
  <si>
    <t>197753</t>
  </si>
  <si>
    <t>Водный пистолет 180мм (100мл,дальность стрельбы 6м,в пакете, цвет микс) ( Арт. ИК-0443)</t>
  </si>
  <si>
    <t>ИК-0443</t>
  </si>
  <si>
    <t>4670159004431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</si>
  <si>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6 м. Объём: 100 мл. Размер: 18х10х4,5 см. В пакете.</t>
  </si>
  <si>
    <t>149896</t>
  </si>
  <si>
    <t>Водный пистолет 185мм "Галактическая битва 11" (180 мл,дальн.стрельбы 3-5м,цвет микс) (арт.И-8853)</t>
  </si>
  <si>
    <t>И-8853</t>
  </si>
  <si>
    <t>4680088458533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</si>
  <si>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18,5 см. Дальность стрельбы: 3-5 м. Объём: 180 мл.</t>
  </si>
  <si>
    <t>180147</t>
  </si>
  <si>
    <t>Водный пистолет 200мм (60мл,дальность стрельбы 6м,в пакете, цвет микс) ( Арт. ИК-1031)</t>
  </si>
  <si>
    <t>ИК-1031</t>
  </si>
  <si>
    <t>4620129710312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</si>
  <si>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20×11×3 см. Дальность стрельбы: 6 метров. Объём: 60 мл.</t>
  </si>
  <si>
    <t>149893</t>
  </si>
  <si>
    <t>Водный пистолет 200мм"Галактическая битва8"(250-300 мл, дальность стрельбы 5-6 м,микс)(арт. И-8850)</t>
  </si>
  <si>
    <t>И-8850</t>
  </si>
  <si>
    <t>4680088458502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</si>
  <si>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 см. Дальность стрельбы: 5-6 м. Объём: 250-300 мл.</t>
  </si>
  <si>
    <t>149891</t>
  </si>
  <si>
    <t>Водный пистолет 210мм"Галактическая битва 7"(250-300мл, дальность стрельбы 5-6 м,микс)(арт. И-8849)</t>
  </si>
  <si>
    <t>И-8849</t>
  </si>
  <si>
    <t>4680088458496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</si>
  <si>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21 см. Дальность стрельбы: 5-6 м. Объём: 250-300 мл.</t>
  </si>
  <si>
    <t>180160</t>
  </si>
  <si>
    <t>Водный пистолет 230мм (108мл,дальность стрельбы 5-7м,цвет-микс,в пакете) ( Арт. ИК-1036)</t>
  </si>
  <si>
    <t>ИК-1036</t>
  </si>
  <si>
    <t>4620129710367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</si>
  <si>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23×13×5.6 см. Дальность стрельбы: 5-7 метров. Объём: 108 мл.</t>
  </si>
  <si>
    <t>149889</t>
  </si>
  <si>
    <t>Водный пистолет 230мм"Галактическая битва6"(250-300 мл, дальность стрельбы 5-6 м, микс)(арт. И-8848)</t>
  </si>
  <si>
    <t>И-8848</t>
  </si>
  <si>
    <t>4680088458489</t>
  </si>
  <si>
    <t>Водный пистолет "Галактическая битва 6"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 см. Дальность стрельбы: 5-6 м. Объём: 250-300 мл.</t>
  </si>
  <si>
    <t>180180</t>
  </si>
  <si>
    <t>Водный пистолет 240мм "Аквабластер" (150мл,дальность стрельбы 8м,цвет-микс,в пак.)(Арт.ИК-1044)</t>
  </si>
  <si>
    <t>ИК-1044</t>
  </si>
  <si>
    <t>4620129710442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</si>
  <si>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24×14.5×4.5 см. Дальность стрельбы: 8 метров. Объём: 150 мл.</t>
  </si>
  <si>
    <t>180158</t>
  </si>
  <si>
    <t>Водный пистолет 240мм (200мл,дальность стрельбы 8м,в пакете, цвет микс)( Арт. ИК-1035)</t>
  </si>
  <si>
    <t>ИК-1035</t>
  </si>
  <si>
    <t>4620129710350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</si>
  <si>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24×13×4 см. Дальность стрельбы: 8 метров. Объём: 200 мл.</t>
  </si>
  <si>
    <t>219670</t>
  </si>
  <si>
    <t>Водный пистолет 250 мм (280 мл, дальность стрельбы 4-6 м), цвет микс (арт. ИК-2451)</t>
  </si>
  <si>
    <t>ИК-2451</t>
  </si>
  <si>
    <t>4670159124511</t>
  </si>
  <si>
    <t>Яркий водяной пистолет - отличная игрушка для активных и жизнерадостных детей! Он станет незаменимым летним развлечением для вашего ребенка. Игрушка поможет развивать как навыки коммуникации, так и глазомер, меткость и быстроту реакции. С пистолетом могут играть взрослые и дети. Игра подарит не только отличное настроение всем участникам, но и поможет освежиться жарким летним днём. Вместимость: 280 мл. Размер: 250 мм. Дальность стрельбы: 4-6 м. Материал: пластик. Упаковка: пакет хэдером.</t>
  </si>
  <si>
    <t>180188</t>
  </si>
  <si>
    <t>Водный пистолет 285мм (500мл,дальность стрельбы 6м,в пакете, цвет микс) ( Арт. ИК-1052)</t>
  </si>
  <si>
    <t>ИК-1052</t>
  </si>
  <si>
    <t>4620129710527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</si>
  <si>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28.5×16×5.5 см. Дальность стрельбы: 6 метров. Объём: 200 мл.</t>
  </si>
  <si>
    <t>180181</t>
  </si>
  <si>
    <t>Водный пистолет 290мм (200мл,дальность стрельбы 8м,цвет-микс,в пакете) ( Арт. ИК-1045)</t>
  </si>
  <si>
    <t>ИК-1045</t>
  </si>
  <si>
    <t>4620129710459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</si>
  <si>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29*14*3.5 см. Дальность стрельбы: 8 метров. Объём: 200 мл.</t>
  </si>
  <si>
    <t>198101</t>
  </si>
  <si>
    <t>Водный пистолет 290мм (250 мл,дальность стрельбы 8 м., цвет микс, в пакете) ( Арт. ИК-0539)</t>
  </si>
  <si>
    <t>ИК-0539</t>
  </si>
  <si>
    <t>4670159005391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</si>
  <si>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29х14х5,5 см. Дальность стрельбы: 8 м. Объём: 250 мл. Цвет микс. В пакете.</t>
  </si>
  <si>
    <t>198096</t>
  </si>
  <si>
    <t>Водный пистолет 307мм (266мл,дальность стрельбы 6-8м.,цвет микс,в пакете) ( Арт. ИК-0535)</t>
  </si>
  <si>
    <t>ИК-0535</t>
  </si>
  <si>
    <t>4670159005353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</si>
  <si>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30,7х16,1х6,5 см. Дальность стрельбы: 6-8 м. Объём: 266 мл. Цвет микс. В пакете.</t>
  </si>
  <si>
    <t>198112</t>
  </si>
  <si>
    <t>Водный пистолет 330мм (355 мл,дальность стрельбы 7-8 м.,в пакете, цв. микс) ( Арт. ИК-0547)</t>
  </si>
  <si>
    <t>ИК-0547</t>
  </si>
  <si>
    <t>4670159005476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</si>
  <si>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33х18х5,5 см. Дальность стрельбы: 7-8 м. Объём: 355 мл. В пакете.</t>
  </si>
  <si>
    <t>180088</t>
  </si>
  <si>
    <t>Водный пистолет 338мм "Импульс" (460мл,дальность стрельбы 6-8м,в пакете,цвет микс) ( Арт. ИК-1188)</t>
  </si>
  <si>
    <t>ИК-1188</t>
  </si>
  <si>
    <t>4620129711890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</si>
  <si>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33,8 см. Дальность стрельбы: 6-8 метров. Объём: 460 мл.</t>
  </si>
  <si>
    <t>198095</t>
  </si>
  <si>
    <t>Водный пистолет 380мм (450 мл,дальность стрельбы 6-8 м., цвет микс,в пакете) ( Арт. ИК-0534)</t>
  </si>
  <si>
    <t>ИК-0534</t>
  </si>
  <si>
    <t>4670159005346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</si>
  <si>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38х17х7,5 см. Дальность стрельбы: 6-8 м. Объём: 450 мл. Цвет микс. В пакете.</t>
  </si>
  <si>
    <t>198116</t>
  </si>
  <si>
    <t>Водный пистолет 380мм (580 мл,дальность стрельбы 9-10 м., цвет микс, в пакете) ( Арт. ИК-0551)</t>
  </si>
  <si>
    <t>ИК-0551</t>
  </si>
  <si>
    <t>4670159005513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</si>
  <si>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38х20х5 см. Дальность стрельбы: 9-10 м. Объём: 580 мл. Цвет микс. В пакете.</t>
  </si>
  <si>
    <t>180174</t>
  </si>
  <si>
    <t xml:space="preserve">Водный пистолет 390мм "Импульс" (450мл,дальность стрельбы 8-10м,в пакете) ( Арт. ИК-1041) </t>
  </si>
  <si>
    <t>ИК-1041</t>
  </si>
  <si>
    <t>4620129710411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</si>
  <si>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39×15×4.5 см. Дальность стрельбы: 8-10 метров. Объём: 450 мл.</t>
  </si>
  <si>
    <t>198113</t>
  </si>
  <si>
    <t>Водный пистолет 400мм (840 мл,дальность стрельбы 9-10 м.,цвет микс,в пакете) ( Арт. ИК-0548)</t>
  </si>
  <si>
    <t>ИК-0548</t>
  </si>
  <si>
    <t>4670159005483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</si>
  <si>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40х21х6,2 см. Дальность стрельбы: 9-10 м. Объём: 840 мл. Цвет микс. В пакете.</t>
  </si>
  <si>
    <t>197757</t>
  </si>
  <si>
    <t>Водный пистолет 420мм (670мл,дальность стрельбы 8-10м,в пакете) ( Арт. ИК-0447)</t>
  </si>
  <si>
    <t>ИК-0447</t>
  </si>
  <si>
    <t>4670159004479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</si>
  <si>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8-10 м. Объём: 670 мл. Размер: 42х20х8 см. В пакете.</t>
  </si>
  <si>
    <t>197758</t>
  </si>
  <si>
    <t>Водный пистолет 480мм (1060мл,дальность стрельбы 8-10м,в пакете) ( Арт. ИК-0448)</t>
  </si>
  <si>
    <t>ИК-0448</t>
  </si>
  <si>
    <t>4670159004486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</si>
  <si>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8-10 м. Объём: 1060 мл. Размер: 48х20х8 см. В пакете.</t>
  </si>
  <si>
    <t xml:space="preserve">2. Водное оружие </t>
  </si>
  <si>
    <t>Механическое</t>
  </si>
  <si>
    <t>262037</t>
  </si>
  <si>
    <t>Водный пистолет  (19,5х3,5х13 см, цвет микс, в пакете)  (арт.ИК-1389)</t>
  </si>
  <si>
    <t>ИК-1389</t>
  </si>
  <si>
    <t>4670419713899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</si>
  <si>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19,5х3,5х13 см. В пакете.</t>
  </si>
  <si>
    <t>262043</t>
  </si>
  <si>
    <t>Водный пистолет (22х3,6х14 см, цвет микс, в пакете) (арт.ИК-1395)</t>
  </si>
  <si>
    <t>ИК-1395</t>
  </si>
  <si>
    <t>4670419713950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</si>
  <si>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200 мл. Размер: 22х3,6х14 см. Дальность стрельбы 6-8 м. В пакете.</t>
  </si>
  <si>
    <t>262040</t>
  </si>
  <si>
    <t>Водный пистолет (25х4,5х15,5 см, цвет микс, в пакете)(Арт. ИК-1392)</t>
  </si>
  <si>
    <t>ИК-1392</t>
  </si>
  <si>
    <t>4670419713929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</si>
  <si>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25х4,5х15,5 см. В пакете.</t>
  </si>
  <si>
    <t>262044</t>
  </si>
  <si>
    <t>Водный пистолет (37х6,7х16 см, цвет микс, в пакете) (арт.ИК-1396)</t>
  </si>
  <si>
    <t>ИК-1396</t>
  </si>
  <si>
    <t>4670419713967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</si>
  <si>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480 мл. Размер: 37х6,7х16 см. Дальность стрельбы 7-8 м. В пакете.</t>
  </si>
  <si>
    <t>262041</t>
  </si>
  <si>
    <t>Водный пистолет (47х6х20 см, в пакете) (арт.ИК-1393)</t>
  </si>
  <si>
    <t>ИК-1393</t>
  </si>
  <si>
    <t>4670419713936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</si>
  <si>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47х6х20 см. Дальность стрельбы 8 м. В пакете.</t>
  </si>
  <si>
    <t>261633</t>
  </si>
  <si>
    <t>Водный пистолет 12,5х10,5х3,5 см, цвет микс, в пакете (Арт. Y15326024)</t>
  </si>
  <si>
    <t>Y15326024</t>
  </si>
  <si>
    <t>4670419712410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</si>
  <si>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12,5х10,5х3,5 см. Цвет: микс. В пакете.</t>
  </si>
  <si>
    <t>219399</t>
  </si>
  <si>
    <t>Водный пистолет 12,5х3х9см., цвет микс (арт. ИК-2365)</t>
  </si>
  <si>
    <t>ИК-2365</t>
  </si>
  <si>
    <t>4670159123651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</si>
  <si>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125 мм. Дальность стрельбы 5,0-6,0 м. Цвет микс. В пакете с хэдером.</t>
  </si>
  <si>
    <t>261632</t>
  </si>
  <si>
    <t>Водный пистолет 16х11,5х4 см, цвет микс, в пакете (Арт. Y15326028)</t>
  </si>
  <si>
    <t>Y15326028</t>
  </si>
  <si>
    <t>4670419712403</t>
  </si>
  <si>
    <t xml:space="preserve">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16х11,5х4 см. Цвет: микс. В пакете. </t>
  </si>
  <si>
    <t>244343</t>
  </si>
  <si>
    <t>Водный пистолет 200 мм (дальность стрельбы 6,0-7,0 м), 4 цвета микс (арт.  Y19426072)</t>
  </si>
  <si>
    <t>Y19426072</t>
  </si>
  <si>
    <t>4640163456199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</si>
  <si>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200 мм. Дальность стрельбы 6,0-7,0 м. Цвет: 4 цвета микс. В пакете.</t>
  </si>
  <si>
    <t>244338</t>
  </si>
  <si>
    <t>Водный пистолет 225 мм (дальность стрельбы 7,0-8,0 м), цвет микс (арт.Y9578245)</t>
  </si>
  <si>
    <t>Y9578245</t>
  </si>
  <si>
    <t>4640163456137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</si>
  <si>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225 мм. Емкость для воды: 230 мл. Дальность стрельбы 7,0-8,0 м. Цвет микс. В пакете.</t>
  </si>
  <si>
    <t>244341</t>
  </si>
  <si>
    <t>Водный пистолет 235 мм (дальность стрельбы 5,0-6,0 м), 3 цвета микс (арт.  Y18405195)</t>
  </si>
  <si>
    <t>Y18405195</t>
  </si>
  <si>
    <t>4640163456175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</si>
  <si>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235 мм. Дальность стрельбы 5,0-6,0 м. Цвет: 3 цвета микс. В пакете.</t>
  </si>
  <si>
    <t>244342</t>
  </si>
  <si>
    <t>Водный пистолет 245 мм (дальность стрельбы 5,0-6,0 м), 2 цвета микс (арт. Y13829266)</t>
  </si>
  <si>
    <t>Y13829266</t>
  </si>
  <si>
    <t>4640163456182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</si>
  <si>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245 мм.  Дальность стрельбы 5,0-6,0 м. Цвет: 2 цвета микс. В пакете.</t>
  </si>
  <si>
    <t>219400</t>
  </si>
  <si>
    <t>Водный пистолет 24х4,5х15см., цвет микс (арт. ИК-2366)</t>
  </si>
  <si>
    <t>ИК-2366</t>
  </si>
  <si>
    <t>4670159123668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</si>
  <si>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240 мм. Дальность стрельбы 5,0-6,0 м. Цвет микс. В пакете с хэдером.</t>
  </si>
  <si>
    <t>244337</t>
  </si>
  <si>
    <t xml:space="preserve">Водный пистолет 270 мм (280 мл, дальность выстрела 6,0-8,0 м), цвет микс (арт. Y9578241) </t>
  </si>
  <si>
    <t>Y9578241</t>
  </si>
  <si>
    <t>4640163456113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</si>
  <si>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270 мм. Емкость для воды: 280 мл. Дальность выстрела 6,0-8,0 м. Цвет микс. В пакете.</t>
  </si>
  <si>
    <t>219404</t>
  </si>
  <si>
    <t>Водный пистолет 400 мм (дальность стрельбы 7,0-8,0 м), цвет микс (арт. ИК-2370)</t>
  </si>
  <si>
    <t>ИК-2370</t>
  </si>
  <si>
    <t>4670159123705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</si>
  <si>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400 мм. Дальность стрельбы 7,0-8,0 м. Цвет микс. В пакете с хэдером.</t>
  </si>
  <si>
    <t>216748</t>
  </si>
  <si>
    <t>Водный пистолет 430 мм (3 л объем резервуара для воды) размер кейса 33х19х7 см (Арт.Y24596005)</t>
  </si>
  <si>
    <t>Y24596005</t>
  </si>
  <si>
    <t>4670159112020</t>
  </si>
  <si>
    <t xml:space="preserve"> 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Объём резервуара для воды: 3 л. Дальность стрельбы 5-8 м. Размер пистолета 430 мм. Размер кейса: 33х19х7 см.  Упаковка: пакет с хедером.</t>
  </si>
  <si>
    <t>219405</t>
  </si>
  <si>
    <t>Водный пистолет 520 мм (дальность стрельбы 6,0-7,0 м), цвет микс (арт. ИК-2371)</t>
  </si>
  <si>
    <t>ИК-2371</t>
  </si>
  <si>
    <t>4670159123712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</si>
  <si>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520 мм. Дальность стрельбы 6,0-7,0 м.Цвет микс. Объём: 400 мл. В пакете с хэдером.</t>
  </si>
  <si>
    <t>219406</t>
  </si>
  <si>
    <t>Водный пистолет 61х7х26см.(арт. ИК-2372)</t>
  </si>
  <si>
    <t>ИК-2372</t>
  </si>
  <si>
    <t>4670159123729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</si>
  <si>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610 мм. Дальность стрельбы 7,0-8,0 м. Цвет микс. В пакете с хэдером.</t>
  </si>
  <si>
    <t>262007</t>
  </si>
  <si>
    <t>Водный пистолет в наборе 4 шт. (11х2,5х8 см, цвет микс, в пакете)(Арт. 3101337)</t>
  </si>
  <si>
    <t>3101337</t>
  </si>
  <si>
    <t>4670419713806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</si>
  <si>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11х2,5х8 см. В пакете.</t>
  </si>
  <si>
    <t>244345</t>
  </si>
  <si>
    <t>Набор водных пистолетов (2 шт.) 2 цвета микс (арт. Y15326004)</t>
  </si>
  <si>
    <t>Y15326004</t>
  </si>
  <si>
    <t>4640163456229</t>
  </si>
  <si>
    <t>Яркий набор водных пистолетов станет отличным подарком для детей и поможет им весело провести время в жаркие летние дни. Количество в наборе: 2 шт. Материал: пластик. Цвет: 2 цвета микс. В пакете.</t>
  </si>
  <si>
    <t>Электрическое</t>
  </si>
  <si>
    <t>244348</t>
  </si>
  <si>
    <t>Водное оружие 710 мм,дальн.10м,встроенный аккумулятор 3,7В,  цвет зеленый,возраст 6+ (арт.Y25933002)</t>
  </si>
  <si>
    <t>Y25933002</t>
  </si>
  <si>
    <t>4640163456243</t>
  </si>
  <si>
    <t>Водное оружие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Дальность выстрела 7-8 м. USB в комплекте.Размер: 710 мм. Дальность стрельбы 10 м. Цвет: зеленый. Упаковка: коробка. Особенности: встроенный аккумулятор, 3,7 В. Возраст: 6+.</t>
  </si>
  <si>
    <t>262003</t>
  </si>
  <si>
    <t>Водный пистолет  электрический (19х6х16 см, аккум. 3,7V,USB в к-те, в коробке) (Арт. 3076863)</t>
  </si>
  <si>
    <t>3076863</t>
  </si>
  <si>
    <t>4670419713769</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</si>
  <si>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19х6х16 см. USB в комплекте. В коробке.</t>
  </si>
  <si>
    <t>262004</t>
  </si>
  <si>
    <t>Водный пистолет  электрический (37х7х22 см, 3,7V,USB,в коробке)(Арт. 3100410)</t>
  </si>
  <si>
    <t>3100410</t>
  </si>
  <si>
    <t>4670419713776</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</si>
  <si>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пластика.Емкость пистолета 300 мл, емкость бутылки 200 мл. Дальность стрельбы 6 м. Время зарядки аккумулятора 2,5-3 часа. Размер: 37х7х22 см. Аккумулятор 3,7 V, 500, USB в комплекте. В коробке.</t>
  </si>
  <si>
    <t>216664</t>
  </si>
  <si>
    <t>Пистолет «Аквабум» 205мм,дальн.10м,голубой с белым,заряжается через USB (в комплекте)(Арт.Y26624004)</t>
  </si>
  <si>
    <t>Y26624004</t>
  </si>
  <si>
    <t>4670159111245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</si>
  <si>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голубой с белым. Размер: 205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</si>
  <si>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216661</t>
  </si>
  <si>
    <t>Пистолет «Аквабум» 230 мм, дальн.10м, коричневый, заряжается через USB (в комплекте) (Арт.Y26624003)</t>
  </si>
  <si>
    <t>Y26624003</t>
  </si>
  <si>
    <t>4670159111238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</si>
  <si>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коричневый. Размер: 230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</si>
  <si>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05. ВОЗДУШНЫЕ ЗМЕИ</t>
  </si>
  <si>
    <t>179854</t>
  </si>
  <si>
    <t>Воздушный змей "В мире животных" размер 85*75см, пакет ( Арт. ИК-1173)</t>
  </si>
  <si>
    <t>ИК-1173</t>
  </si>
  <si>
    <t>4620129711739</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</si>
  <si>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85х75 см.</t>
  </si>
  <si>
    <t>179833</t>
  </si>
  <si>
    <t>Воздушный змей "Орлы" размер 100*50см, пакет ( Арт. ИК-1161)</t>
  </si>
  <si>
    <t>ИК-1161</t>
  </si>
  <si>
    <t>4620129711616</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</si>
  <si>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100х50 см.</t>
  </si>
  <si>
    <t>122974</t>
  </si>
  <si>
    <t>Серия Веселые забавы: Воздушный змей (100х50 см) "УЛЫБКА" (Арт. AN02481)</t>
  </si>
  <si>
    <t>AN02481</t>
  </si>
  <si>
    <t>4665307989937</t>
  </si>
  <si>
    <t>122960</t>
  </si>
  <si>
    <t>Серия Веселые забавы: Воздушный змей (108х47 см) "ОРЕЛ" (Арт. AN02477)</t>
  </si>
  <si>
    <t>AN02477</t>
  </si>
  <si>
    <t>4665307989890</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</si>
  <si>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108х47 см.</t>
  </si>
  <si>
    <t>122944</t>
  </si>
  <si>
    <t>Серия Веселые забавы: Воздушный змей (120x58 см) "РАДУГА" medium (Арт. AN02473)</t>
  </si>
  <si>
    <t>AN02473</t>
  </si>
  <si>
    <t>4665307989852</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</si>
  <si>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120x58 см. Цвет: 2 цвета микс.</t>
  </si>
  <si>
    <t>06. МЫЛЬНЫЕ ПУЗЫРИ (отгрузка товара до 0°C)</t>
  </si>
  <si>
    <t>00. ТМ Рыжий кот</t>
  </si>
  <si>
    <t>247227</t>
  </si>
  <si>
    <t>Мыльные пузыри "Жирафики" (Арт. МПЗ-0046), 120 мл, цвет микс, кратно 20</t>
  </si>
  <si>
    <t>МПЗ-0046</t>
  </si>
  <si>
    <t>4650239000461</t>
  </si>
  <si>
    <t xml:space="preserve">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120 мл. Материал упаковки: пластик. Цвет: микс. Состав: глицерин, вода, сода-каустик. Упаковано в шоубокс (24 штуки). </t>
  </si>
  <si>
    <t>230248</t>
  </si>
  <si>
    <t>Мыльные пузыри "Мишки" 30 мл, в шоу-боксе (14,5х4 см, цвет микс) Арт. МП-7698, кратно 24</t>
  </si>
  <si>
    <t>МП-7698</t>
  </si>
  <si>
    <t>4670159176985</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</si>
  <si>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30 мл. Размер: 14,5х4 см.Материал: пластик, глицерин, вода, сода-каустик. Упаковано в шоубокс (24 штуки). Цвет: микс.</t>
  </si>
  <si>
    <t>262739</t>
  </si>
  <si>
    <t>Мыльные пузыри 120мл, в шоу-боксе (цвет микс), кратно 20 (арт.МПЗ-1829)</t>
  </si>
  <si>
    <t>МПЗ-1829</t>
  </si>
  <si>
    <t>4670419718290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</si>
  <si>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120 мл. Цвет: микс. В шоу-боксе: 20 шт.</t>
  </si>
  <si>
    <t>262699</t>
  </si>
  <si>
    <t>Мыльные пузыри 30мл, в шоу-боксе (цвет микс), кратно 12 (арт.МПЗ-1846)</t>
  </si>
  <si>
    <t>МПЗ-1846</t>
  </si>
  <si>
    <t>4670419718467</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</si>
  <si>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30 мл. Цвет: микс. В шоу-боксе: 12 шт.</t>
  </si>
  <si>
    <t>262703</t>
  </si>
  <si>
    <t>Мыльные пузыри 30мл, в шоу-боксе (цвет микс), кратно 12 (арт.МПЗ-1847)</t>
  </si>
  <si>
    <t>МПЗ-1847</t>
  </si>
  <si>
    <t>4670419718474</t>
  </si>
  <si>
    <t>262708</t>
  </si>
  <si>
    <t>Мыльные пузыри 35мл, в шоу-боксе (цвет микс), кратно 12 (арт.МПЗ-1849)</t>
  </si>
  <si>
    <t>МПЗ-1849</t>
  </si>
  <si>
    <t>4670419718498</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</si>
  <si>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12 шт.</t>
  </si>
  <si>
    <t>262710</t>
  </si>
  <si>
    <t>Мыльные пузыри 35мл, в шоу-боксе (цвет микс), кратно 12 (арт.МПЗ-1850)</t>
  </si>
  <si>
    <t>МПЗ-1850</t>
  </si>
  <si>
    <t>4670419718504</t>
  </si>
  <si>
    <t>262677</t>
  </si>
  <si>
    <t>Мыльные пузыри 35мл, в шоу-боксе (цвет микс), кратно 24 (арт.МПЗ-1818)</t>
  </si>
  <si>
    <t>МПЗ-1818</t>
  </si>
  <si>
    <t>4670419718184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</si>
  <si>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24 шт.</t>
  </si>
  <si>
    <t>262682</t>
  </si>
  <si>
    <t>Мыльные пузыри 35мл, в шоу-боксе (цвет микс), кратно 24 (арт.МПЗ-1824)</t>
  </si>
  <si>
    <t>МПЗ-1824</t>
  </si>
  <si>
    <t>4670419718245</t>
  </si>
  <si>
    <t>262684</t>
  </si>
  <si>
    <t>Мыльные пузыри 35мл, в шоу-боксе (цвет микс), кратно 24 (арт.МПЗ-1825)</t>
  </si>
  <si>
    <t>МПЗ-1825</t>
  </si>
  <si>
    <t>4670419718252</t>
  </si>
  <si>
    <t>262687</t>
  </si>
  <si>
    <t>Мыльные пузыри 35мл, в шоу-боксе (цвет микс), кратно 24 (арт.МПЗ-1826)</t>
  </si>
  <si>
    <t>МПЗ-1826</t>
  </si>
  <si>
    <t>4670419718269</t>
  </si>
  <si>
    <t>262688</t>
  </si>
  <si>
    <t>Мыльные пузыри 35мл, в шоу-боксе (цвет микс), кратно 24 (арт.МПЗ-1827)</t>
  </si>
  <si>
    <t>МПЗ-1827</t>
  </si>
  <si>
    <t>4670419718276</t>
  </si>
  <si>
    <t>262691</t>
  </si>
  <si>
    <t>Мыльные пузыри 35мл, в шоу-боксе (цвет микс), кратно 24 (арт.МПЗ-1828)</t>
  </si>
  <si>
    <t>МПЗ-1828</t>
  </si>
  <si>
    <t>4670419718283</t>
  </si>
  <si>
    <t>262706</t>
  </si>
  <si>
    <t>Мыльные пузыри 36мл, в шоу-боксе (цвет микс), кратно 12 (арт.МПЗ-1848)</t>
  </si>
  <si>
    <t>МПЗ-1848</t>
  </si>
  <si>
    <t>4670419718481</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</si>
  <si>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36 мл. Цвет: микс. В шоу-боксе: 12 шт.</t>
  </si>
  <si>
    <t>262695</t>
  </si>
  <si>
    <t>Мыльные пузыри 65мл, в шоу-боксе (цвет микс), кратно 24 (арт.МПЗ-1844)</t>
  </si>
  <si>
    <t>МПЗ-1844</t>
  </si>
  <si>
    <t>4670419718443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</si>
  <si>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65 мл. Цвет: микс. В шоу-боксе: 24 шт.</t>
  </si>
  <si>
    <t>262696</t>
  </si>
  <si>
    <t>Мыльные пузыри 65мл, в шоу-боксе (цвет микс), кратно 24 (арт.МПЗ-1845)</t>
  </si>
  <si>
    <t>МПЗ-1845</t>
  </si>
  <si>
    <t>4670419718450</t>
  </si>
  <si>
    <t>01. Вода для мыльных пузырей</t>
  </si>
  <si>
    <t>230170</t>
  </si>
  <si>
    <t>Вода для мыльных пузырей (1 литр) (Арт. МПЗ-6064)</t>
  </si>
  <si>
    <t>МПЗ-6064</t>
  </si>
  <si>
    <t>4670159160649</t>
  </si>
  <si>
    <t>Канистра с водой для мыльных пузырей - это удобный и компактный контейнер, который предназначен для хранения воды, необходимой для создания красивых и ярких мыльных пузырей. Объем: 1 л. Материал: пластик, глицерин, вода, каустическая сода. Упаковка: пластиковая канистра.</t>
  </si>
  <si>
    <t>Подлежит как Косметика с 1 мая 2025</t>
  </si>
  <si>
    <t>02. Генератор мыльных пузырей</t>
  </si>
  <si>
    <t>227356</t>
  </si>
  <si>
    <t>Генер.мыльн.пузыр.80мл(19,5х7,5х16,5см,3*АА не в компл,свет, 36отв, голубой, в кор) (Арт. МПЗ-6054)</t>
  </si>
  <si>
    <t>МПЗ-6054</t>
  </si>
  <si>
    <t>4670159160540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</si>
  <si>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Размер: 19,5х7,5х16,5 см. Особенности: свет, 36 отверстий. Цвет: голубой. Упаковка: коробка. Материал: пластик, глицерин, вода, сода-каустик</t>
  </si>
  <si>
    <t>247193</t>
  </si>
  <si>
    <t>Генератор мыльных пузырей "Дракоша" (Арт. МПЗ-0044), 250 мл, цвет синий</t>
  </si>
  <si>
    <t>МПЗ-0044</t>
  </si>
  <si>
    <t>4650239000447</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</si>
  <si>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синий. В коробке. Состав: глицерин, вода, сода-каустик. </t>
  </si>
  <si>
    <t>247194</t>
  </si>
  <si>
    <t>Генератор мыльных пузырей "Дракоша" (Арт. МПЗ-0045), 250 мл, цвет красный</t>
  </si>
  <si>
    <t>МПЗ-0045</t>
  </si>
  <si>
    <t>4650239000454</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</si>
  <si>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красный. В коробке. Состав: глицерин, вода, сода-каустик. </t>
  </si>
  <si>
    <t>230236</t>
  </si>
  <si>
    <t>Генератор мыльных пузырей 100мл(18,5х14см,4*АА не в компл.,12отв.,свет, в кор.)розовый (Арт МП-7687)</t>
  </si>
  <si>
    <t>МП-7687</t>
  </si>
  <si>
    <t>4670159176879</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</si>
  <si>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100 мл. Размер: 18,5х14 см. Цвет розовый. В коробке. Материал: пластик, глицерин, вода, сода-каустик. Особенности: свет, батарейки 4*АА не идут в комплекте, 12 отверстий.</t>
  </si>
  <si>
    <t>247190</t>
  </si>
  <si>
    <t>Генератор мыльных пузырей 50 мл (Арт. МПЗ-0040), на батарейках, цвет зеленый</t>
  </si>
  <si>
    <t>МПЗ-0040</t>
  </si>
  <si>
    <t>4650239000409</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</si>
  <si>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зеленый. Материал упаковки: пластик. Состав: глицерин, вода, сода-каустик. </t>
  </si>
  <si>
    <t>247192</t>
  </si>
  <si>
    <t>Генератор мыльных пузырей 50 мл (Арт. МПЗ-0041), на батарейках, цвет красный</t>
  </si>
  <si>
    <t>МПЗ-0041</t>
  </si>
  <si>
    <t>4650239000416</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</si>
  <si>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красный. Материал упаковки: пластик. Состав: глицерин, вода, сода-каустик. </t>
  </si>
  <si>
    <t>206711</t>
  </si>
  <si>
    <t>Генератор мыльных пузырей 50мл, на бат. (15х7.5х15см, цвет микс, в коробке) (Арт. МПЗ-3709)</t>
  </si>
  <si>
    <t>МПЗ-3709</t>
  </si>
  <si>
    <t>4670159037095</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</si>
  <si>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15х7.5х15 см. Цвет микс. В коробке.</t>
  </si>
  <si>
    <t>231572</t>
  </si>
  <si>
    <t>Генератор мыльных пузырей 50мл, на бат. (15х7.5х15см, цвет розовый, в коробке) (арт. МПЗ-8201)</t>
  </si>
  <si>
    <t>МПЗ-8201</t>
  </si>
  <si>
    <t>4670159182016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</si>
  <si>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Питание: на батарейках. Размер: 15х7,5х15 см. Цвет: розовый. Упаковка: коробка. Материал: пластик.</t>
  </si>
  <si>
    <t>262131</t>
  </si>
  <si>
    <t>Генератор мыльных пузырей 55 мл, на бат. (29,6х10х13,5 см, в коробке)(Арт. Y7118768)</t>
  </si>
  <si>
    <t>Y7118768</t>
  </si>
  <si>
    <t>4670419715411</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</si>
  <si>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Работает от батареек типа 3*AA (не в комплекте). Объем: 55 мл. Размер: 27х10,7х33 см. В коробке.</t>
  </si>
  <si>
    <t>246469</t>
  </si>
  <si>
    <t>Генератор мыльных пузырей 5х20,5х14см, 4 цвета микс,жидкость+миска в комплекте(Арт.Y5370022)</t>
  </si>
  <si>
    <t>Y5370022</t>
  </si>
  <si>
    <t>4640163459688</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</si>
  <si>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5х20,5х14 см. Микс 4 цвета. В наборе: генератор, жидкость, миска. В коробке.</t>
  </si>
  <si>
    <t>04. Концентрат для мыльных пузырей</t>
  </si>
  <si>
    <t>262781</t>
  </si>
  <si>
    <t>Концентрат для мыльных пузырей (100 мл на 3000 мл воды) (арт. Y12411069)</t>
  </si>
  <si>
    <t>Y12411069</t>
  </si>
  <si>
    <t>4670419719334</t>
  </si>
  <si>
    <t>Концентрат для мыльных пузырей. Разводить в соотношении: 100 мл на 3000 мл воды.</t>
  </si>
  <si>
    <t>262770</t>
  </si>
  <si>
    <t>Концентрат для мыльных пузырей (11 мл  на 350 мл воды) (арт. Y12411063)</t>
  </si>
  <si>
    <t>Y12411063</t>
  </si>
  <si>
    <t>4670419719280</t>
  </si>
  <si>
    <t>Концентрат для мыльных пузырей. Разводить в соотношении: 11 мл на 350 мл воды.</t>
  </si>
  <si>
    <t>262769</t>
  </si>
  <si>
    <t>Концентрат для мыльных пузырей (240 мл на 1500 мл воды) (арт. Y19131066)</t>
  </si>
  <si>
    <t>Y19131066</t>
  </si>
  <si>
    <t>4670419719273</t>
  </si>
  <si>
    <t>Концентрат для мыльных пузырей. Разводить в соотношении: 240 мл на 1500 мл воды.</t>
  </si>
  <si>
    <t>262777</t>
  </si>
  <si>
    <t>Концентрат для мыльных пузырей (34 мл на 1000 мл воды) (арт. Y12411065)</t>
  </si>
  <si>
    <t>Y12411065</t>
  </si>
  <si>
    <t>4670419719303</t>
  </si>
  <si>
    <t>Концентрат для мыльных пузырей. Разводить в соотношении: 34 мл на 1000 мл воды.</t>
  </si>
  <si>
    <t>262779</t>
  </si>
  <si>
    <t>Концентрат для мыльных пузырей (67 мл на 2000 мл воды) (арт. Y12411067)</t>
  </si>
  <si>
    <t>Y12411067</t>
  </si>
  <si>
    <t>4670419719310</t>
  </si>
  <si>
    <t>Концентрат для мыльных пузырей. Разводить в соотношении: 67 мл на 2000 мл воды.</t>
  </si>
  <si>
    <t>262780</t>
  </si>
  <si>
    <t>Концентрат для мыльных пузырей (84 мл на 2500 мл воды) (арт. Y12411068)</t>
  </si>
  <si>
    <t>Y12411068</t>
  </si>
  <si>
    <t>4670419719327</t>
  </si>
  <si>
    <t>Концентрат для мыльных пузырей. Разводить в соотношении: 84 мл на 2500 мл воды.</t>
  </si>
  <si>
    <t>05. Мыльные пузыри до 100мл</t>
  </si>
  <si>
    <t>227345</t>
  </si>
  <si>
    <t>Мыльные пузыри "Веер" 10мл (24х18,5см, цвет микс) в пакете  Арт. МПЗ-6045</t>
  </si>
  <si>
    <t>МПЗ-6045</t>
  </si>
  <si>
    <t>4670159160458</t>
  </si>
  <si>
    <t>Мыльные пузыри "Веер"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10 мл. Размер: 24х18,5 см. Цвет: микс. Упаковка: пакет. Материал упаковки: пластик. Состав: глицерин, вода, сода-каустик.</t>
  </si>
  <si>
    <t>247205</t>
  </si>
  <si>
    <t>Мыльные пузыри "Коровки" (Арт. МПЗ-0054), 35 мл, цвет микс, кратно 12</t>
  </si>
  <si>
    <t>МПЗ-0054</t>
  </si>
  <si>
    <t>4650239000546</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</si>
  <si>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35 мл. Цвет: микс. В шоу-боксе: 12 шт.</t>
  </si>
  <si>
    <t>247213</t>
  </si>
  <si>
    <t>Мыльные пузыри "Мордочки", 4 трафарета в 1 уп., 50 мл, цвет микс (Арт. МПЗ-0057)</t>
  </si>
  <si>
    <t>МПЗ-0057</t>
  </si>
  <si>
    <t>4650239000577</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</si>
  <si>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50 мл. Цвет: микс. В блистере.</t>
  </si>
  <si>
    <t>247203</t>
  </si>
  <si>
    <t>Мыльные пузыри "Птенцы" (Арт. МПЗ-0053), 35 мл,  цвет микс, кратно 12</t>
  </si>
  <si>
    <t>МПЗ-0053</t>
  </si>
  <si>
    <t>4650239000539</t>
  </si>
  <si>
    <t>247210</t>
  </si>
  <si>
    <t>Мыльные пузыри "Светофор" 30 мл (Арт. МПЗ-0056), цвет микс, кратно 12</t>
  </si>
  <si>
    <t>МПЗ-0056</t>
  </si>
  <si>
    <t>4650239000560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</si>
  <si>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30 мл. Цвет: микс. В шоу-боксе: 12 шт.</t>
  </si>
  <si>
    <t>247207</t>
  </si>
  <si>
    <t>Мыльные пузыри 55 мл, (Арт. МПЗ-0055), цвет микс, кратно 24</t>
  </si>
  <si>
    <t>МПЗ-0055</t>
  </si>
  <si>
    <t>4650239000553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</si>
  <si>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55 мл. Цвет: микс. В шоу-боксе: 24 шт.</t>
  </si>
  <si>
    <t>07. ПЕСОЧНЫЕ НАБОРЫ РЫЖИЙ КОТ</t>
  </si>
  <si>
    <t>197901</t>
  </si>
  <si>
    <t>"Песочный набор ""Вкус лета"" (лопатка,4 формочки)(в сетке) ( Арт. ИК-0505)</t>
  </si>
  <si>
    <t>ИК-0505</t>
  </si>
  <si>
    <t>4670159005056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</si>
  <si>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4 формочки (12х12х6; 12х7х4; 12,2х7х3 и 12х8х4 см). Упаковка: сетка. </t>
  </si>
  <si>
    <t>197898</t>
  </si>
  <si>
    <t>"Песочный набор ""Летний"" (ведро,сито,лейка,лопатка,грабли,4 формочки)(в сетке) ( Арт. ИК-0502)</t>
  </si>
  <si>
    <t>ИК-0502</t>
  </si>
  <si>
    <t>4670159005025</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</si>
  <si>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(16х12,5х9 см), сито (16х16х5,5 см), лейка (10,2х6х8,5 см), лопатка (18х8х2,5 см), грабли (16,5х8,5х4,5 см), 4 формочки (9,5х5х3; 11,5х6х3; 7,5х10х3 и 8х8х3 см). Упаковка: сетка. </t>
  </si>
  <si>
    <t>197895</t>
  </si>
  <si>
    <t>"Песочный набор ""Маленький кондитер"" (лопатка,8 формочек)(в сетке) ( Арт. ИК-0499)</t>
  </si>
  <si>
    <t>ИК-0499</t>
  </si>
  <si>
    <t>4670159004998</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</si>
  <si>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8 формочек (4 шт. 6,7х6,7х3,8; 2 шт. 6,3х6,3х5,5 и 2 шт. 6,3х6,3х4,3 см). Упаковка: сетка. </t>
  </si>
  <si>
    <t>197906</t>
  </si>
  <si>
    <t>"Песочный набор ""Прибой"" (лопатка,грабли,2 формочки)(в сетке) ( Арт. ИК-0510)</t>
  </si>
  <si>
    <t>ИК-0510</t>
  </si>
  <si>
    <t>4670159005100</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</si>
  <si>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грабли и 2 формочки. Упаковка: сетка. </t>
  </si>
  <si>
    <t>197900</t>
  </si>
  <si>
    <t>"Песочный набор ""Строительный"" (лопатка,грабли,2 формочки)(в сетке) ( Арт. ИК-0504)</t>
  </si>
  <si>
    <t>ИК-0504</t>
  </si>
  <si>
    <t>4670159005049</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</si>
  <si>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(25х9,3х4 см), грабли (22,9х10,7х3,5 см), 2 формочки (16,1х9х3,4 и 17х8,3х3,5 см). Упаковка: сетка. </t>
  </si>
  <si>
    <t>181596</t>
  </si>
  <si>
    <t>Песочный набор "Дракончик" (лопатка, 2 формочки,лейка,грабли, мельница,в сетке)( Арт. ИК-2346)</t>
  </si>
  <si>
    <t>ИК-2346</t>
  </si>
  <si>
    <t>4620129723466</t>
  </si>
  <si>
    <t>Песочный набор "Дракончик"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лопатка,грабли,мельница,сито,2 формочки,лейка. Набор упакован в сетку. Размер: мельница 12*19cм；лейка 12*9cм；формочки 13*6/9*7cм；лопатки 14*8 cм.</t>
  </si>
  <si>
    <t>219148</t>
  </si>
  <si>
    <t>Песочный набор "Мир динозавров" (ведро,лопатка,грабли,3 формочки)(в сетке)(Арт. ИК-2298)</t>
  </si>
  <si>
    <t>ИК-2298</t>
  </si>
  <si>
    <t>4670159122982</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</si>
  <si>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3 формочки. Объём 500 мл. Упаковано в сетку.</t>
  </si>
  <si>
    <t>219147</t>
  </si>
  <si>
    <t>Песочный набор "Мир динозавров" (ведро,лопатка,грабли,лейка,мельница,2 форм.)(в сетке)(Арт. ИК-2297)</t>
  </si>
  <si>
    <t>ИК-2297</t>
  </si>
  <si>
    <t>4670159122975</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</si>
  <si>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лейка, мельница, 2 формочки. Упаковано в сетку.</t>
  </si>
  <si>
    <t>181529</t>
  </si>
  <si>
    <t>Песочный набор "Мороженое"(ведерко,крышка,лопатка,2 рожка,формочки,в сетке) цвет микс( Арт. ИК-2331)</t>
  </si>
  <si>
    <t>ИК-2331</t>
  </si>
  <si>
    <t>4620129723312</t>
  </si>
  <si>
    <t>Песочный набор "Водные забавы"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ведерко,крышка,лопатка,2 рожка,формочки. Набор упакован в сетку.Размер: ведерко 15*11*10; крышка 14,5*14,5*7; лопатка 15*6,5*2,5; рожок 11*6; формочки 7*6,5*4,5.</t>
  </si>
  <si>
    <t>181595</t>
  </si>
  <si>
    <t>Песочный набор "Песочный замок" (лопатка, 2 формочки,лейка,грабли, ведерко,в сетке)(Арт.ИК-2345)</t>
  </si>
  <si>
    <t>ИК-2345</t>
  </si>
  <si>
    <t>4620129723459</t>
  </si>
  <si>
    <t>Песочный набор "Песочный замок"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грабли, 2 формочки, лейка, ведерко. Набор упакован в сетку. Размер: лопатка 21х10 cм, формочки 13х6 cм, лейка 12х9 cм, ведро 14х16 cм. Объём: 1156 мл.</t>
  </si>
  <si>
    <t>181527</t>
  </si>
  <si>
    <t>Песочный набор (ведерко,лопатка,сито,кораблик,2 формочки, в сетке) цвет микс ( Арт. ИК-2329)</t>
  </si>
  <si>
    <t>ИК-2329</t>
  </si>
  <si>
    <t>4620129723299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</si>
  <si>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 лопатка, сито, кораблик, 2 формачки. Набор упакован в сетку. Размер: ведерко: 15*12*10; лопатка и сито 20*5,5*3; кораблик 14*6,6*13,5; формочки: 13*10,5*3,5.</t>
  </si>
  <si>
    <t>181491</t>
  </si>
  <si>
    <t>Песочный набор (лейка, сито, 3 лопатки, в сетке) цвет микс ( Арт. ИК-2316)</t>
  </si>
  <si>
    <t>ИК-2316</t>
  </si>
  <si>
    <t>4620129723169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</si>
  <si>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лейка, сито, 3 лопатки. Набор упакован в сетку. Размер: лейка: 14,2*10*3; сито и лопатки: 14,5*7*2,5.</t>
  </si>
  <si>
    <t>08. САМОЛЕТИКИ, ЗАПУСКАЛКИ</t>
  </si>
  <si>
    <t>01. Пенопластовые самолёты</t>
  </si>
  <si>
    <t>263100</t>
  </si>
  <si>
    <t>Запускалка "Самолёт" (37х35 см)(8 огоньков на фюзеляже) (арт. СЗ-2029)</t>
  </si>
  <si>
    <t>СЗ-2029</t>
  </si>
  <si>
    <t>4670419720293</t>
  </si>
  <si>
    <t xml:space="preserve">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самолета: 37х35 см. 8 огоньков на фюзеляже. Цвет микс: красный, синий, зеленый, оражевый. 3 шт. AG13 в наборе. В пакете. </t>
  </si>
  <si>
    <t>219272</t>
  </si>
  <si>
    <t>Запускалка "Самолётик" (24*22см), свет, цвет миск, в пакете ( Арт. СЗ-2333) (кратно 10)</t>
  </si>
  <si>
    <t>СЗ-2333</t>
  </si>
  <si>
    <t>4670159123330</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</si>
  <si>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24*22см. Цвет микс. Особенности: свет. Упаковка: пакет.</t>
  </si>
  <si>
    <t>219271</t>
  </si>
  <si>
    <t>Запускалка "Самолётик" (24*22см), цвет миск, в пакете ( Арт. СЗ-2332) (кратно 10)</t>
  </si>
  <si>
    <t>СЗ-2332</t>
  </si>
  <si>
    <t>4670159123323</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</si>
  <si>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24*22см. Цвет микс. Упаковка: пакет.</t>
  </si>
  <si>
    <t>235777</t>
  </si>
  <si>
    <t xml:space="preserve">Запускалка "Самолётик" (24*22см), цвет миск, в пакете ( Арт. СЗ-2332) (кратно 30) </t>
  </si>
  <si>
    <t>117149</t>
  </si>
  <si>
    <t>Запускалка-самолет (48х47 см, цвет микс), в пакете. Арт. AN01659</t>
  </si>
  <si>
    <t>AN01659</t>
  </si>
  <si>
    <t>4665307809662</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</si>
  <si>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t>
  </si>
  <si>
    <t>02. Пластиковые самолёты запускалки</t>
  </si>
  <si>
    <t>197858</t>
  </si>
  <si>
    <t xml:space="preserve">Запускалка-диск  (7х7х6,5 см)(2*AG3  в компл., 3 диска, цвет микс, в пакете) ( Арт. 2089747) </t>
  </si>
  <si>
    <t>2089747</t>
  </si>
  <si>
    <t>4670159005223</t>
  </si>
  <si>
    <t>Запускалка-диск — отличный вариант для веселой игры на улице. Аэродинамическая конструкция дисков позволяет им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7х7х6,5 см. В комплекте: батарейки 2*AG3 и 3 диска. Цвет микс. В пакете.</t>
  </si>
  <si>
    <t>198043</t>
  </si>
  <si>
    <t>Пистолет-запускалка (самолет 4 шт), размер 24,7х4х21,7 см, в кор. ( Арт. 2335610)</t>
  </si>
  <si>
    <t>2335610</t>
  </si>
  <si>
    <t>4670159005674</t>
  </si>
  <si>
    <t>Пистолет с необычными пулями-самолетами займет вашего ребенка на долгое время! Игрушка работает по принципу арбалета или рогатки: после нажатия на механический курок самолетики катапультируются и пролетают несколько метров, а затем плавно приземляются. В набор входит пистолет и 4 "пули". Размер: 24,8х16,3х4,1 см. В коробке.</t>
  </si>
  <si>
    <t>09. САЧКИ</t>
  </si>
  <si>
    <t>123506</t>
  </si>
  <si>
    <t>Сачок (80х24 см) КРУГ medium, 7 цветов в ассортименте (Арт. 2019-819)</t>
  </si>
  <si>
    <t>2019-819</t>
  </si>
  <si>
    <t>4665307991398</t>
  </si>
  <si>
    <t>Легкий детский сачок с удобной ручкой послужит прекрасным спутником для игр любознательных малышей во время прогулки на воздухе. Его можно использовать для ловли и изучения различных насекомых, не причиняя им вреда. Игрушка изготовлена из сертифицированных материалов высокого качества, не вызывающих аллергии и безопасных для здоровья детей. Размер: 80х24 см, 7 цветов в ассортименте.</t>
  </si>
  <si>
    <t>10. ЛЕТАЮЩИЕ ТАРЕЛКИ, БУМЕРАНГИ РЫЖИЙ КОТ</t>
  </si>
  <si>
    <t>197732</t>
  </si>
  <si>
    <t>Летающая тарелка "Фрисби" (24,7 см) цвет микс, в пакете ( Арт. ИК-0403)</t>
  </si>
  <si>
    <t>ИК-0403</t>
  </si>
  <si>
    <t>4670159004035</t>
  </si>
  <si>
    <t>Летающая тарелка — это средство для проведения активного отдыха. С ней можно играть на свежем воздухе с детьми, друзьями и домашними животными. Ребенок запускает его в полет одним движением руки. Простая, понятная, но очень захватывающая и активная игра. Размер 24,7 см. Цвет микс. В пакете.</t>
  </si>
  <si>
    <t>СПОРТ</t>
  </si>
  <si>
    <t>01. ВЕЛОСИПЕДЫ</t>
  </si>
  <si>
    <t xml:space="preserve">1. Велосипеды трехколесные </t>
  </si>
  <si>
    <t>1.1 Велосипеды трехколесные Velobibi</t>
  </si>
  <si>
    <t>1. EVA колеса</t>
  </si>
  <si>
    <t>1.1 Велосипед трёхколесный колеса EVA 10"/8"</t>
  </si>
  <si>
    <t>1.1.1. Велосипед трёхколесный МЕТЕОР колеса EVA 10"/8"</t>
  </si>
  <si>
    <t>244317</t>
  </si>
  <si>
    <t>Велосипед трехколесный МЕТЕОР (колеса EVA 10"/8") зеленый (арт. ВЛ-2656)</t>
  </si>
  <si>
    <t>ВЛ-2656</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</si>
  <si>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Колёса: EVA 10"/8".
8. Вес изделия: 3 кг.
9. Возраст: 1+.
10. Рост ребенка: 90-120 см.
11. Максимальная нагрузка: до 25 кг.
12. Материал: пластик, металл, резина.
13. Упаковка: коробка.</t>
  </si>
  <si>
    <t>Подлежит маркировке ЧЗ как Велосипеды</t>
  </si>
  <si>
    <t>244321</t>
  </si>
  <si>
    <t>Велосипед трехколесный МЕТЕОР (колеса EVA 10"/8") фиолетовый с белым (арт. ВЛ-2660)</t>
  </si>
  <si>
    <t>ВЛ-2660</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</si>
  <si>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Колеса: EVA 10"/8".
8. Вес изделия: 3 кг.
9. Возраст: 1+.
10. Рост ребенка: 90-120 см.
11. Максимальная нагрузка: до 25 кг.
12. Материал: пластик, металл, резина.
13. Упаковка: коробка.</t>
  </si>
  <si>
    <t>1.1.3. Велосипед трёхколесный ЮПИТЕР колеса EVA 10"/8"</t>
  </si>
  <si>
    <t>220137</t>
  </si>
  <si>
    <t>Велосипед трёхколесный ЮПИТЕР (колеса EVA 10"/8") бирюза (Арт. ВЛ-2578)</t>
  </si>
  <si>
    <t>ВЛ-2578</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</si>
  <si>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бирюза.</t>
  </si>
  <si>
    <t>220135</t>
  </si>
  <si>
    <t>Велосипед трёхколесный ЮПИТЕР (колеса EVA 10"/8") голубой (Арт. ВЛ-2576)</t>
  </si>
  <si>
    <t>ВЛ-2576</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</si>
  <si>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голубой.</t>
  </si>
  <si>
    <t>1.1.4. Велосипед трёхколесный СПУТНИК колеса EVA 10"/8"</t>
  </si>
  <si>
    <t>264286</t>
  </si>
  <si>
    <t>Велосипед трёхколёсный СПУТНИК (EVA, 10"/8", со светом,музыкой вес до 25кг) серый (Арт. ВЛ-2570)</t>
  </si>
  <si>
    <t>ВЛ-2570</t>
  </si>
  <si>
    <t>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Особенности: свет, музыка, до 25 кг. Колеса: EVA: 10 и 8 дюймов.</t>
  </si>
  <si>
    <t>244460</t>
  </si>
  <si>
    <t>Велосипед трёхколёсный СПУТНИК( EVA, 10"/8", со светом,музыкой  вес до 25кг)черный (арт.ВЛ-2646)</t>
  </si>
  <si>
    <t>ВЛ-2646</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</si>
  <si>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черный. Особенности: свет, музыка, до 25 кг. Колеса: EVA: 10 и 8 дюймов.</t>
  </si>
  <si>
    <t>1.1.5. Велосипед трехколесный ЛУНА</t>
  </si>
  <si>
    <t>263423</t>
  </si>
  <si>
    <t>Велосипед трёхколёсный ЛУНА (колёса (EVA 9"/7", свет) бежевый (Арт. ВЛ-2241)</t>
  </si>
  <si>
    <t>ВЛ-2241</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</si>
  <si>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Особенности: свет. Цвет: бежевый. В коробке.</t>
  </si>
  <si>
    <t>263425</t>
  </si>
  <si>
    <t>Велосипед трёхколёсный ЛУНА (колёса (EVA 9"/7", свет) чёрный (Арт. ВЛ-2242)</t>
  </si>
  <si>
    <t>ВЛ-2242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</si>
  <si>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Колёса EVA 9/7 дюймов. Материал: металл, пластик. Особенности: свет. Цвет: чёрный. В коробке.</t>
  </si>
  <si>
    <t>1.1.6. Велосипед трехколесный САЛЮТ</t>
  </si>
  <si>
    <t>263369</t>
  </si>
  <si>
    <t>Велосипед трехколесный САЛЮТ (колеса (EVA 9"/7") бежевый (Арт. ВЛ-2235)</t>
  </si>
  <si>
    <t>ВЛ-2235</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</si>
  <si>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бежевый. В коробке. </t>
  </si>
  <si>
    <t>263373</t>
  </si>
  <si>
    <t>Велосипед трехколесный САЛЮТ (колеса (EVA 9"/7") бело-сиреневый (Арт. ВЛ-2239)</t>
  </si>
  <si>
    <t>ВЛ-2239</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</si>
  <si>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бело-сиреневый. В коробке. </t>
  </si>
  <si>
    <t>263370</t>
  </si>
  <si>
    <t>Велосипед трехколесный САЛЮТ (колеса (EVA 9"/7") бирюзовый (Арт. ВЛ-2236)</t>
  </si>
  <si>
    <t>ВЛ-2236</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</si>
  <si>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бирюзовый. В коробке. </t>
  </si>
  <si>
    <t>263368</t>
  </si>
  <si>
    <t>Велосипед трехколесный САЛЮТ (колеса (EVA 9"/7") лавандовый (Арт. ВЛ-2234)</t>
  </si>
  <si>
    <t>ВЛ-2234</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</si>
  <si>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лавандовый. В коробке. </t>
  </si>
  <si>
    <t>263372</t>
  </si>
  <si>
    <t>Велосипед трехколесный САЛЮТ (колеса (EVA 9"/7") нежно-розовый (Арт. ВЛ-2238)</t>
  </si>
  <si>
    <t>ВЛ-2238</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</si>
  <si>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нежно-розовый. В коробке. </t>
  </si>
  <si>
    <t>263371</t>
  </si>
  <si>
    <t>Велосипед трехколесный САЛЮТ (колеса (EVA 9"/7") черно-красный (Арт. ВЛ-2237)</t>
  </si>
  <si>
    <t>ВЛ-2237</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</si>
  <si>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чёрно-красный. В коробке. </t>
  </si>
  <si>
    <t>263374</t>
  </si>
  <si>
    <t>Велосипед трехколесный САЛЮТ (колеса (EVA 9"/7") черный (Арт. ВЛ-2240)</t>
  </si>
  <si>
    <t>ВЛ-2240</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</si>
  <si>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чёрный. В коробке.</t>
  </si>
  <si>
    <t>1.1.7 Велосипед трёхколесный РАКЕТА</t>
  </si>
  <si>
    <t>264291</t>
  </si>
  <si>
    <t>Велосипед трёхколёсный РАКЕТА (резин.кол.,12"/10",со светом,муз.,вес до 25кг) чёрный (Арт. ВЛ-2574)</t>
  </si>
  <si>
    <t>ВЛ-2574</t>
  </si>
  <si>
    <t>"1. Прочная конструкция велосипеда; 
2. Эргономичное пластмассовое сиденье с удобной невысокой спинкой; 
3. Фактурный рисунок на педалях, предотвращающий соскальзывание ног; 
4. Прорезиненные накладки на руле препятствуют скольжению рук;
 5. Багажная корзина. 
6. Особенности: свет, музыка, 
7. Грузоподъемность до 25 кг. 
8. Колеса: EVA: 10 и 8 дюймов."</t>
  </si>
  <si>
    <t>264292</t>
  </si>
  <si>
    <t>Велосипед трёхколёсный РАКЕТА (резин.кол.,12"/10",со светом,муз.,вес до 25кг)зелёный (Арт. ВЛ-2587)</t>
  </si>
  <si>
    <t>ВЛ-2587</t>
  </si>
  <si>
    <t>264290</t>
  </si>
  <si>
    <t>Велосипед трёхколёсный РАКЕТА (резин.кол.,12"/10",со светом,муз.,вес до 25кг)красный (Арт. ВЛ-2573)</t>
  </si>
  <si>
    <t>ВЛ-2573</t>
  </si>
  <si>
    <t>264293</t>
  </si>
  <si>
    <t>Велосипед трёхколёсный РАКЕТА (резин.кол.,12"/10",со светом,муз.,вес до 25кг)серебро (Арт. ВЛ-2588)</t>
  </si>
  <si>
    <t>ВЛ-2588</t>
  </si>
  <si>
    <t>1.1.8 велосипед трехколесный СОЗВЕЗДИЕ</t>
  </si>
  <si>
    <t>265154</t>
  </si>
  <si>
    <t>Велосипед трёхколёсный СОЗВЕЗДИЕ (EVA, 10"/8", свет, вес до 25кг) красный (Арт. ВЛ-2567)</t>
  </si>
  <si>
    <t>ВЛ-2567</t>
  </si>
  <si>
    <t>Размер: 68х46х55 см.
Особенности велосипеда:  LED подсветка (20 режимов); большая корзинка; быстрая сборка и разборка велосипеда.
Цвета подсветки включают: красный, фиолетовый, синий, зеленый, желтый, голубой и белый.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Материал рамы: железо.
Материал сиденья: пластик.
Рост ребенка: 80-110 см.
Вес: 3,9 кг.
Выдерживает вес: 25 кг.
Возрастная группа: 1-5 лет.
Материал колес: EVA.
Размер колес (дюймы): 10” (переднее), 8” (заднее).</t>
  </si>
  <si>
    <t>265155</t>
  </si>
  <si>
    <t>Велосипед трёхколёсный СОЗВЕЗДИЕ (EVA, 10"/8", свет, вес до 25кг) черный (Арт. ВЛ-2568)</t>
  </si>
  <si>
    <t>ВЛ-2568</t>
  </si>
  <si>
    <t xml:space="preserve">2. Резиновые колеса </t>
  </si>
  <si>
    <t>2.1 Велосипед трёхколесный колеса резиновые размер 12"/10"</t>
  </si>
  <si>
    <t>2.1.1. Велосипед трехколесный ОРБИТА колеса резиновые 12"/10" со светом и звуком</t>
  </si>
  <si>
    <t>264288</t>
  </si>
  <si>
    <t>Велосипед трёхколёсный ОРБИТА (резин.кол.,12"/10",со светом,муз.,вес до 25кг) белый (Арт. ВЛ-2572)</t>
  </si>
  <si>
    <t>ВЛ-2572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</si>
  <si>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черный. Особенности: свет, музыка, до 25 кг. Колеса: резиновые: 12 и 10 дюймов.</t>
  </si>
  <si>
    <t>264287</t>
  </si>
  <si>
    <t>Велосипед трёхколёсный ОРБИТА (резин.кол.,12"/10",со светом,муз.,вес до 25кг)серебро (Арт. ВЛ-2571)</t>
  </si>
  <si>
    <t>ВЛ-2571</t>
  </si>
  <si>
    <t>244463</t>
  </si>
  <si>
    <t>Велосипед трёхколёсный ОРБИТА(резин.колеса,12"/10",со светом,муз.,вес до 25кг)черный(арт. ВЛ-2647)</t>
  </si>
  <si>
    <t>ВЛ-2647</t>
  </si>
  <si>
    <t xml:space="preserve">1.2 Велосипеды трехколесные с ручкой </t>
  </si>
  <si>
    <t>1.2.1 Велосипеды трехколесные с ручкой Velobibi</t>
  </si>
  <si>
    <t>1. Пластиковые колеса</t>
  </si>
  <si>
    <t>1.1 Велосипед трёхколесный с ручкой "ПЛУТОН" колеса пластик 10"/8"</t>
  </si>
  <si>
    <t>240992</t>
  </si>
  <si>
    <t>Велосипед трёхколесный с ручкой ПЛУТОН (колеса пластик 10"/8") (арт. ВЛ-5079)</t>
  </si>
  <si>
    <t>ВЛ-5079</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</si>
  <si>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</si>
  <si>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240987</t>
  </si>
  <si>
    <t>Велосипед трёхколесный с ручкой ПЛУТОН (колеса пластик 10"/8") бежевый (арт. ВЛ-5074)</t>
  </si>
  <si>
    <t>ВЛ-5074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</si>
  <si>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</si>
  <si>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240988</t>
  </si>
  <si>
    <t>Велосипед трёхколесный с ручкой ПЛУТОН (колеса пластик 10"/8") белый, розовый (арт. ВЛ-5075)</t>
  </si>
  <si>
    <t>ВЛ-5075</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</si>
  <si>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</si>
  <si>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240989</t>
  </si>
  <si>
    <t>Велосипед трёхколесный с ручкой ПЛУТОН (колеса пластик 10"/8") белый,фиолетовый (арт. ВЛ-5076)</t>
  </si>
  <si>
    <t>ВЛ-5076</t>
  </si>
  <si>
    <t>Велосипед c регулируемой  ручкой управления, позволяет родителю управлять движением велосипеда одной рукой. 
Колеса: пластик 10 и 8 дюймов. Складная подножка. Двухточечный ремень безопасности. Звонок. 2 корзины. Максимальная нагрузка: до 30 кг. Возраст 1-3 года.</t>
  </si>
  <si>
    <t>198493</t>
  </si>
  <si>
    <t>Велосипед трёхколесный с ручкой ПЛУТОН (колеса пластик 10"/8") бирюза (Арт. ВЛ-0613)</t>
  </si>
  <si>
    <t>ВЛ-0613</t>
  </si>
  <si>
    <t>216016</t>
  </si>
  <si>
    <t>Велосипед трёхколесный с ручкой ПЛУТОН (колеса пластик 10"/8") голубой (Арт. ВЛ-0692)</t>
  </si>
  <si>
    <t>ВЛ-0692</t>
  </si>
  <si>
    <t>198497</t>
  </si>
  <si>
    <t>Велосипед трёхколесный с ручкой ПЛУТОН (колеса пластик 10"/8") желтый (Арт. ВЛ-0614)</t>
  </si>
  <si>
    <t>ВЛ-0614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</si>
  <si>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</si>
  <si>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240991</t>
  </si>
  <si>
    <t>Велосипед трёхколесный с ручкой ПЛУТОН (колеса пластик 10"/8") зеленый (арт. ВЛ-5078)</t>
  </si>
  <si>
    <t>ВЛ-5078</t>
  </si>
  <si>
    <t>198500</t>
  </si>
  <si>
    <t>Велосипед трёхколесный с ручкой ПЛУТОН (колеса пластик 10"/8") красный (Арт. ВЛ-0615)</t>
  </si>
  <si>
    <t>ВЛ-0615</t>
  </si>
  <si>
    <t>264219</t>
  </si>
  <si>
    <t>Велосипед трёхколесный с ручкой ПЛУТОН (колеса пластик 10"/8") розовый (арт. ВЛ-2531)</t>
  </si>
  <si>
    <t>ВЛ-2531</t>
  </si>
  <si>
    <t>Велосипед c регулируемой  ручкой управления, позволяет родителю управлять движением велосипеда одной рукой. Материал: металл,  пластик, текстиль.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</si>
  <si>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240990</t>
  </si>
  <si>
    <t>Велосипед трёхколесный с ручкой ПЛУТОН (колеса пластик 10"/8") розовый, черный (арт. ВЛ-5077)</t>
  </si>
  <si>
    <t>ВЛ-5077</t>
  </si>
  <si>
    <t>264220</t>
  </si>
  <si>
    <t>Велосипед трёхколесный с ручкой ПЛУТОН (колеса пластик 10"/8") фиолетовый (арт. ВЛ-2532)</t>
  </si>
  <si>
    <t>ВЛ-2532</t>
  </si>
  <si>
    <t>240993</t>
  </si>
  <si>
    <t>Велосипед трёхколесный с ручкой ПЛУТОН (колеса пластик 10"/8") черный  (арт. ВЛ-5080)</t>
  </si>
  <si>
    <t>ВЛ-5080</t>
  </si>
  <si>
    <t>1.2 Велосипед трёхколесный с ручкой "НЕПТУН" колеса пластик 10"/8" ПОВОРОТНОЕ СИДЕНЬЕ</t>
  </si>
  <si>
    <t>240995</t>
  </si>
  <si>
    <t>Велосипед трёхколесный с ручкой НЕПТУН (колеса пластик 10"/8" пов.сид.)зеленый (арт. ВЛ-5082)</t>
  </si>
  <si>
    <t>ВЛ-5082</t>
  </si>
  <si>
    <t>Велосипед c регулируемой ручкой управления, позволяет родителю управлять движением велосипеда одной рукой.
1. Колеса: пластик 10 и 8 дюймов
2. Металлическая рама
3. Складная подножка
4. Свободный ход переднего колеса
5. Сиденье с высокой спинкой
6. Мягкий вкладыш -"кенгуру" на сидении
7. Двухточечный ремень безопасности
8. Звонок
9. Две корзины
10. Складной тент колясочного типа с фиксаторами положения
11. Страховочный обод
12. Поворотное сиденье
13. Вес изделия: 8,2 кг
14. Максимальная нагрузка: до 30 кг
15. Возраст: 1-3 года</t>
  </si>
  <si>
    <t>240996</t>
  </si>
  <si>
    <t>Велосипед трёхколесный с ручкой НЕПТУН (колеса пластик 10"/8" пов.сид.)красный  (арт.ВЛ-5083)</t>
  </si>
  <si>
    <t>ВЛ-5083</t>
  </si>
  <si>
    <t>240998</t>
  </si>
  <si>
    <t>Велосипед трёхколесный с ручкой НЕПТУН (колеса пластик 10"/8" пов.сид.)фиолетовый (арт. ВЛ-5085)</t>
  </si>
  <si>
    <t>ВЛ-5085</t>
  </si>
  <si>
    <t>240994</t>
  </si>
  <si>
    <t>Велосипед трёхколесный с ручкой НЕПТУН (колеса пластик 10"/8" поворот.сиденье)желтый (арт. ВЛ-5081)</t>
  </si>
  <si>
    <t>ВЛ-5081</t>
  </si>
  <si>
    <t>240997</t>
  </si>
  <si>
    <t>Велосипед трёхколесный с ручкой НЕПТУН (колеса пластик 10"/8" поворот.сиденье)синий (арт. ВЛ-5084)</t>
  </si>
  <si>
    <t>ВЛ-5084</t>
  </si>
  <si>
    <t>242368</t>
  </si>
  <si>
    <t>Велосипед трёхколесный с ручкой НЕПТУН (колеса пластик размер 10"/8" пов.сид) черный (арт. ВЛ-5086)</t>
  </si>
  <si>
    <t>ВЛ-5086</t>
  </si>
  <si>
    <t>1.3 Велосипед трехколесный с ручкой "ОРИОН" колеса пластик 10"/7"</t>
  </si>
  <si>
    <t>244471</t>
  </si>
  <si>
    <t>Велосипед-беговел с ручкой ОРИОН (колеса PU 10"/7")белый с голубым(арт.ВЛ-2644)</t>
  </si>
  <si>
    <t>ВЛ-2644</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</si>
  <si>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белый с голубым.</t>
  </si>
  <si>
    <t>244472</t>
  </si>
  <si>
    <t>Велосипед-беговел с ручкой ОРИОН (колеса PU 10"/7")розовый(арт.ВЛ-2645)</t>
  </si>
  <si>
    <t>ВЛ-2645</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</si>
  <si>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розовый.</t>
  </si>
  <si>
    <t>244470</t>
  </si>
  <si>
    <t>Велосипед-беговел с ручкой ОРИОН (колеса PU 10"/7")черный с желтым(арт.ВЛ-2643)</t>
  </si>
  <si>
    <t>ВЛ-2643</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</si>
  <si>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чёрный с жёлтым.</t>
  </si>
  <si>
    <t>244474</t>
  </si>
  <si>
    <t>Велосипед-беговел с ручкой ОРИОН (колеса PU 10"/7")черный с красным(арт.ВЛ-2642)</t>
  </si>
  <si>
    <t>ВЛ-2642</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</si>
  <si>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чёрный с красным.</t>
  </si>
  <si>
    <t>1.4 Велосипед трехколесный с ручкой "ОРИОН 2.0" колеса пластик 10"/7"</t>
  </si>
  <si>
    <t>264302</t>
  </si>
  <si>
    <t>Велосипед Беговел с ручкой ОРИОН 2.0 (колеса полиуретан 12") жёлто-чёрный (Арт. ВЛ-2583)</t>
  </si>
  <si>
    <t>ВЛ-2583</t>
  </si>
  <si>
    <t>1. Колеса: PU.
2. Размер: 80х43х90 см.
3. Размер колес: 10"/7".
4. Длина родительской ручки: 55-88 см, регулируется, управляет рулем
5. Тормоз на ручке
6. Высота сиденья (от земли): 36 см, регулируется.
7. Материал: пластик, металл, резина.
8. Упаковка: коробка.
9. Максимальный вес: до 30 кг.</t>
  </si>
  <si>
    <t>264303</t>
  </si>
  <si>
    <t>Велосипед Беговел с ручкой ОРИОН 2.0 (колеса полиуретан 12") красно-чёрный (Арт. ВЛ-2584)</t>
  </si>
  <si>
    <t>ВЛ-2584</t>
  </si>
  <si>
    <t>264300</t>
  </si>
  <si>
    <t>Велосипед Беговел с ручкой ОРИОН 2.0 (колеса полиуретан 12") розовый  (Арт. ВЛ-2581)</t>
  </si>
  <si>
    <t>ВЛ-2581</t>
  </si>
  <si>
    <t>264301</t>
  </si>
  <si>
    <t>Велосипед Беговел с ручкой ОРИОН 2.0 (колеса полиуретан 12") тёмно-серый (Арт. ВЛ-2582)</t>
  </si>
  <si>
    <t>ВЛ-2582</t>
  </si>
  <si>
    <t>2. EVA колеса</t>
  </si>
  <si>
    <t>2.1 Велосипед трёхколесный с ручкой колеса EVA 10"/8"</t>
  </si>
  <si>
    <t>265152</t>
  </si>
  <si>
    <t>Велосипед трёхколёсный с ручкой  Комфорт Мах (колёс. EVA 10"/8" складной ) бежевый  (арт. ВЛ-2790)</t>
  </si>
  <si>
    <t>ВЛ-2790</t>
  </si>
  <si>
    <t>НОВИНКА!
ВСЕ ФУНКЦИИ В 1 ВЕЛОСИПЕДЕ
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</si>
  <si>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265150</t>
  </si>
  <si>
    <t>Велосипед трёхколёсный с ручкой  Комфорт Мах (колёс. EVA 10"/8" складной ) чёрный (арт. ВЛ-2788)</t>
  </si>
  <si>
    <t>ВЛ-2788</t>
  </si>
  <si>
    <t>265151</t>
  </si>
  <si>
    <t>Велосипед трёхколёсный с ручкой  Комфорт Мах (колёс. EVA 10"/8"складной ) розовый  (арт. ВЛ-2789)</t>
  </si>
  <si>
    <t>ВЛ-2789</t>
  </si>
  <si>
    <t>Велосипед трёхколесный с ручкой "ВЕНЕРА" колеса EVA 10"/8" КОРЗИНА</t>
  </si>
  <si>
    <t>179142</t>
  </si>
  <si>
    <t>Велосипед трёхколесный с ручкой ВЕНЕРА (колеса EVA 10"/8" корзина) голубой (Арт. ВЛ-0870)</t>
  </si>
  <si>
    <t>ВЛ-0870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</si>
  <si>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</si>
  <si>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216010</t>
  </si>
  <si>
    <t>Велосипед трёхколесный с ручкой ВЕНЕРА (колеса EVA 10"/8" корзина) графит (Арт. ВЛ-0686)</t>
  </si>
  <si>
    <t>ВЛ-0686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</si>
  <si>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</si>
  <si>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216009</t>
  </si>
  <si>
    <t>Велосипед трёхколесный с ручкой ВЕНЕРА (колеса EVA 10"/8" корзина) красный (Арт. ВЛ-0685) ЧЗ</t>
  </si>
  <si>
    <t>ВЛ-0685</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</si>
  <si>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</si>
  <si>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179144</t>
  </si>
  <si>
    <t>Велосипед трёхколесный с ручкой ВЕНЕРА (колеса EVA 10"/8" корзина) синий (Арт. ВЛ-0872)</t>
  </si>
  <si>
    <t>ВЛ-0872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</si>
  <si>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</si>
  <si>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240965</t>
  </si>
  <si>
    <t>Велосипед трёхколесный с ручкой ВЕНЕРА (колеса EVA 10"/8" корзина) черный  (арт. ВЛ-5060)</t>
  </si>
  <si>
    <t>ВЛ-5060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</si>
  <si>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</si>
  <si>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Велосипед трёхколесный с ручкой "КОСМОС" колеса EVA 10"/8" ПОВОРОТНОЕ СИДЕНЬЕ, МУЗ. МОДУЛЬ</t>
  </si>
  <si>
    <t>222696</t>
  </si>
  <si>
    <t>Велосипед трёхколесный с ручкой КОСМОС (колеса EVA 10"/8" поворот. сиденье) бирюза (Арт.ВЛ-3971) ЧЗ</t>
  </si>
  <si>
    <t>ВЛ-3971</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</si>
  <si>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</si>
  <si>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222694</t>
  </si>
  <si>
    <t>Велосипед трёхколесный с ручкой КОСМОС (колеса EVA 10"/8" поворот. сиденье) красный (Арт.ВЛ-3970)</t>
  </si>
  <si>
    <t>ВЛ-3970</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</si>
  <si>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</si>
  <si>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222692</t>
  </si>
  <si>
    <t>Велосипед трёхколесный с ручкой КОСМОС (колеса EVA 10"/8" поворот. сиденье) синий (Арт.ВЛ-3969) ЧЗ</t>
  </si>
  <si>
    <t>ВЛ-3969</t>
  </si>
  <si>
    <t>222691</t>
  </si>
  <si>
    <t>Велосипед трёхколесный с ручкой КОСМОС (колеса EVA 10"/8" поворот. сиденье) черный (Арт.ВЛ-3968)</t>
  </si>
  <si>
    <t>ВЛ-3968</t>
  </si>
  <si>
    <t>Велосипед трехколесный с ручкой "КРОСС BLACK" колеса EVA 10"/8" корзина своб.ход переднего кол</t>
  </si>
  <si>
    <t>265146</t>
  </si>
  <si>
    <t>Велосипед трёхколёсный с ручкой "КРОСС black" (колёса EVA 10"/8") чёрный, жёлтый (арт. ВЛ-2771)</t>
  </si>
  <si>
    <t>ВЛ-2771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</si>
  <si>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</si>
  <si>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Велосипед трёхколесный с ручкой "КРОСС WHITE" колеса EVA 10"/8" КОРЗИНА СВОБ.ХОД ПЕРЕДНЕГО КОЛ</t>
  </si>
  <si>
    <t>265144</t>
  </si>
  <si>
    <t>Велосипед трёхколёсный с ручкой "КРОСС white" (колёса EVA 10"/8" ) белый, лавандовый (арт. ВЛ-2770)</t>
  </si>
  <si>
    <t>ВЛ-2770</t>
  </si>
  <si>
    <t>240955</t>
  </si>
  <si>
    <t>Велосипед трёхколесный с ручкой "КРОСС white" (колеса EVA 10"/8" )белый, розовый  (арт. ВЛ-5267)</t>
  </si>
  <si>
    <t>ВЛ-5267</t>
  </si>
  <si>
    <t>240956</t>
  </si>
  <si>
    <t>Велосипед трёхколесный с ручкой "КРОСС white" (колеса EVA 10"/8" )белый, серый  (арт. ВЛ-5268)</t>
  </si>
  <si>
    <t>ВЛ-5268</t>
  </si>
  <si>
    <t>Велосипед трёхколесный с ручкой "КРОСС" колеса EVA 10"/8" КОРЗИНА СВОБ. ХОД ПЕРЕДНЕГО КОЛЕСА</t>
  </si>
  <si>
    <t>240999</t>
  </si>
  <si>
    <t>Велосипед трёхколесный с ручкой КРОСС (колеса EVA 10"/8" корзина) бежевый (арт. ВЛ-5087)</t>
  </si>
  <si>
    <t>ВЛ-5087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</si>
  <si>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</si>
  <si>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219262</t>
  </si>
  <si>
    <t>Велосипед трёхколесный с ручкой КРОСС (колеса EVA 10"/8" корзина) бирюза (Арт. ВЛ-1179) ЧЗ</t>
  </si>
  <si>
    <t>ВЛ-1179</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</si>
  <si>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</si>
  <si>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219264</t>
  </si>
  <si>
    <t>Велосипед трёхколесный с ручкой КРОСС (колеса EVA 10"/8" корзина) голубой (Арт. ВЛ-1181)</t>
  </si>
  <si>
    <t>ВЛ-1181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</si>
  <si>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10,5кг
Максимальная нагрузка до 30кг
Возраст 1-3 года</t>
  </si>
  <si>
    <t>219268</t>
  </si>
  <si>
    <t>Велосипед трёхколесный с ручкой КРОСС (колеса EVA 10"/8" корзина) графит (Арт. ВЛ-1185)</t>
  </si>
  <si>
    <t>ВЛ-1185</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</si>
  <si>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</si>
  <si>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240954</t>
  </si>
  <si>
    <t>Велосипед трёхколесный с ручкой КРОСС (колеса EVA 10"/8" корзина) желтый (арт. ВЛ-5266)</t>
  </si>
  <si>
    <t>ВЛ-5266</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</si>
  <si>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 г. Максимальная нагрузка до 30 кг. Возраст 1-3 года.</t>
  </si>
  <si>
    <t>241000</t>
  </si>
  <si>
    <t>Велосипед трёхколесный с ручкой КРОСС (колеса EVA 10"/8" корзина) зеленый (арт. ВЛ-5088)</t>
  </si>
  <si>
    <t>ВЛ-5088</t>
  </si>
  <si>
    <t>265048</t>
  </si>
  <si>
    <t>Велосипед трёхколесный с ручкой КРОСС (колеса EVA 10"/8" корзина) лавандовый (арт. ВЛ-2802)</t>
  </si>
  <si>
    <t>ВЛ-2802</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</si>
  <si>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Пятиточечный ремень безопасности. Складной тент колясочного типа с фиксаторами положения. Стояночный тормоз задних колёс. Складные подставки для ног регулируются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</si>
  <si>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265049</t>
  </si>
  <si>
    <t>Велосипед трёхколесный с ручкой КРОСС (колеса EVA 10"/8" корзина) малиновый (Арт. ВЛ-2803)</t>
  </si>
  <si>
    <t>ВЛ-2803</t>
  </si>
  <si>
    <t>219266</t>
  </si>
  <si>
    <t>Велосипед трёхколесный с ручкой КРОСС (колеса EVA 10"/8" корзина) серый (Арт. ВЛ-1183)</t>
  </si>
  <si>
    <t>ВЛ-1183</t>
  </si>
  <si>
    <t>219261</t>
  </si>
  <si>
    <t>Велосипед трёхколесный с ручкой КРОСС (колеса EVA 10"/8" корзина) фиолетовый (Арт. ВЛ-1178)</t>
  </si>
  <si>
    <t>ВЛ-1178</t>
  </si>
  <si>
    <t>265047</t>
  </si>
  <si>
    <t>Велосипед трёхколесный с ручкой КРОСС (колеса EVA 10"/8" корзина) черный с кантом (арт. ВЛ-2801)</t>
  </si>
  <si>
    <t>ВЛ-2801</t>
  </si>
  <si>
    <t>Трёхколёсный велосипед с ручкой Цвет: чёрный с кантом. Колёса EVA: 10 и 8 дюймов.</t>
  </si>
  <si>
    <t>Велосипед трёхколесный с ручкой "САТУРН" колеса EVA 10"/8" КОРЗИНА</t>
  </si>
  <si>
    <t>179148</t>
  </si>
  <si>
    <t>Велосипед трёхколесный с ручкой САТУРН (колеса EVA 10"/8" корзина) бирюзовый (Арт. ВЛ-0876) ЧЗ</t>
  </si>
  <si>
    <t>ВЛ-0876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</si>
  <si>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 года.</t>
  </si>
  <si>
    <t>240976</t>
  </si>
  <si>
    <t>Велосипед трёхколесный с ручкой САТУРН (колеса EVA 10"/8" корзина) желтый  (арт. ВЛ-5066)</t>
  </si>
  <si>
    <t>ВЛ-5066</t>
  </si>
  <si>
    <t>Велосипед c регулируемой  ручкой управления, позволяет родителю управлять движением велосипеда одной рукой. Колеса надувные 12"/10", корзина. Цвет: желтый. Материал: текстиль, металл, пластик. Упаковка: коробка.</t>
  </si>
  <si>
    <t>240977</t>
  </si>
  <si>
    <t>Велосипед трёхколесный с ручкой САТУРН (колеса EVA 10"/8" корзина) зеленый (арт. ВЛ-5067)</t>
  </si>
  <si>
    <t>ВЛ-5067</t>
  </si>
  <si>
    <t>Велосипед c регулируемой  ручкой управления, позволяет родителю управлять движением велосипеда одной рукой. Колеса EVA, размер: 10 и 8, корзина. Цвет: зеленый. Материал: текстиль, металл, пластик. Упаковка: коробка.</t>
  </si>
  <si>
    <t>242374</t>
  </si>
  <si>
    <t>Велосипед трёхколесный с ручкой САТУРН (колеса EVA 10"/8" корзина) красный (арт. ВЛ-5421)</t>
  </si>
  <si>
    <t>ВЛ-5421</t>
  </si>
  <si>
    <t>Трёхколёсный велосипед "САТУРН" с ручкой и колесами - идеальный выбор для малышей. Яркий красный цвет и привлекательная форма обязательно понравятся ребенку, а корзинка позволит взять с собой все необходимые вещи. Этот велосипед станет отличным помощником для родителей в прогулках с малышом. Тип колёс: EVA 12 и 10 дюймов. Особенности: с корзиной. Материал: текстиль, металл, пластик. В коробке.</t>
  </si>
  <si>
    <t>198507</t>
  </si>
  <si>
    <t>Велосипед трёхколесный с ручкой САТУРН (колеса EVA 10"/8" корзина) розовый (Арт. ВЛ-0619)</t>
  </si>
  <si>
    <t>ВЛ-0619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</si>
  <si>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</si>
  <si>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240979</t>
  </si>
  <si>
    <t>Велосипед трёхколесный с ручкой САТУРН (колеса EVA 10"/8" корзина) серый (арт. ВЛ-5069)</t>
  </si>
  <si>
    <t>ВЛ-5069</t>
  </si>
  <si>
    <t>4640163450692</t>
  </si>
  <si>
    <t>Велосипед c регулируемой  ручкой управления, позволяет родителю управлять движением велосипеда одной рукой. Колеса EVA. Размер:  10 и 8, корзина. Цвет: серый. Материал: текстиль, металл, пластик. Упаковка: коробка.</t>
  </si>
  <si>
    <t>216012</t>
  </si>
  <si>
    <t>Велосипед трёхколесный с ручкой САТУРН (колеса EVA 10"/8" корзина) синий (Арт. ВЛ-0688)</t>
  </si>
  <si>
    <t>ВЛ-0688</t>
  </si>
  <si>
    <t>Велосипед c регулируемой по высоте ручкой управления, позволяет родителю управлять движением велосипеда одной рукой
Колеса EVA: 10 и 8 дюймов .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</si>
  <si>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240978</t>
  </si>
  <si>
    <t>Велосипед трёхколесный с ручкой САТУРН (колеса EVA 10"/8" корзина) фиолетовый (арт. ВЛ-5068)</t>
  </si>
  <si>
    <t>ВЛ-5068</t>
  </si>
  <si>
    <t>Велосипед c регулируемой  ручкой управления, позволяет родителю управлять движением велосипеда одной рукой. Колеса EVA, размер: 10 и 8, корзина. Цвет: фиолетовый. Материал: текстиль, металл, пластик. Упаковка: коробка.</t>
  </si>
  <si>
    <t>216013</t>
  </si>
  <si>
    <t>Велосипед трёхколесный с ручкой САТУРН (колеса EVA 10"/8" корзина) черный (Арт. ВЛ-0689)</t>
  </si>
  <si>
    <t>ВЛ-0689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</si>
  <si>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 нагрузка: до 30 кг. Возраст 1-3 года.</t>
  </si>
  <si>
    <t>Велосипед трехколесный с ручкой ЗВЕЗДА колеса EVA 10"/8"</t>
  </si>
  <si>
    <t>263429</t>
  </si>
  <si>
    <t>Велосипед трёхколёсный с ручкой ЗВЕЗДА (колёса EVA 9"/7") бежевый (Арт. ВЛ-2244)</t>
  </si>
  <si>
    <t>ВЛ-2244</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</si>
  <si>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бежевый. В коробке.</t>
  </si>
  <si>
    <t>263427</t>
  </si>
  <si>
    <t>Велосипед трёхколёсный с ручкой ЗВЕЗДА (колёса EVA 9"/7") розовый (Арт. ВЛ-2243)</t>
  </si>
  <si>
    <t>ВЛ-2243</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</si>
  <si>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розовый. В коробке.</t>
  </si>
  <si>
    <t>Велосипед трехколесный с ручкой МЕЧТА колеса EVA 10"/8" муз.модуль</t>
  </si>
  <si>
    <t>268476</t>
  </si>
  <si>
    <t>Велосипед трёхколесный с ручкой  МЕЧТА (колеса EVA 10"/8" муз.модуль) серый (арт. ВЛ-3730)</t>
  </si>
  <si>
    <t>ВЛ-3730</t>
  </si>
  <si>
    <t>Велосипед c регулируемой по высоте ручкой управления, позволяет родителю управлять движением велосипеда одной рукой
Колеса EVA: 10 и 8 дюймов. Сиденье с высокой спинкой. Вес изделия: 8,3 кг. Максимальная нагрузка до 30 кг. Возраст 1-3 года.</t>
  </si>
  <si>
    <t>268475</t>
  </si>
  <si>
    <t>Велосипед трёхколесный с ручкой МЕЧТА  (колеса EVA 10"/8" муз.модуль) розовый (арт. ВЛ-3729)</t>
  </si>
  <si>
    <t>ВЛ-3729</t>
  </si>
  <si>
    <t>268474</t>
  </si>
  <si>
    <t>Велосипед трёхколесный с ручкой МЕЧТА (колеса EVA 10"/8" муз.модуль) черный (арт.ВЛ-3728)</t>
  </si>
  <si>
    <t>ВЛ-3728</t>
  </si>
  <si>
    <t>Велосипед трехколесный с ручкой ПЛАНЕТА колеса EVA 10"/8"</t>
  </si>
  <si>
    <t>264297</t>
  </si>
  <si>
    <t>Велосипед трёхколесный с ручкой ПЛАНЕТА (колёса EVA 10"/8" СКЛАДНОЙ) красный (Арт. ВЛ-2579)</t>
  </si>
  <si>
    <t>ВЛ-2579</t>
  </si>
  <si>
    <t>Чоппер с ручкой и съемным мягким вкладышем без козырька
колеса EVA 10"/8", свет, звук 
мягкая накладка на сидение, складные подножки, родительская ручка, подстаканник</t>
  </si>
  <si>
    <t>Велосипед трёхколесный с ручкой ПРЕМИУМ колеса EVA 10"/8" СКЛАДНОЙ</t>
  </si>
  <si>
    <t>264206</t>
  </si>
  <si>
    <t>Велосипед трёхколесный с ручкой ПРЕМИУМ (колеса EVA 10"/8" СКЛАДНОЙ) бежевый (арт. ВЛ-2534)</t>
  </si>
  <si>
    <t>ВЛ-2534</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</si>
  <si>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</si>
  <si>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264207</t>
  </si>
  <si>
    <t>Велосипед трёхколесный с ручкой ПРЕМИУМ (колеса EVA 10"/8" СКЛАДНОЙ) розовый (арт. ВЛ-2535)</t>
  </si>
  <si>
    <t>ВЛ-2535</t>
  </si>
  <si>
    <t>264205</t>
  </si>
  <si>
    <t>Велосипед трёхколесный с ручкой ПРЕМИУМ (колеса EVA 10"/8" СКЛАДНОЙ) черный (арт. ВЛ-2533)</t>
  </si>
  <si>
    <t>ВЛ-2533</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</si>
  <si>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 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</si>
  <si>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Велосипед трехколесный с ручкой ПРЕСТИЖ колеса EVA 10"/8"</t>
  </si>
  <si>
    <t>265149</t>
  </si>
  <si>
    <t>Велосипед трёхколёсный с ручкой  ПРЕСТИЖ (колёс. EVA 10"/8" пов. сиденье ) бирюзовый (арт. ВЛ-2787)</t>
  </si>
  <si>
    <t>ВЛ-2787</t>
  </si>
  <si>
    <t>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</si>
  <si>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265148</t>
  </si>
  <si>
    <t>Велосипед трёхколёсный с ручкой  ПРЕСТИЖ (колёс.EVA 10"/8" пов. сиденье ) фиолетовый (арт. ВЛ-2786)</t>
  </si>
  <si>
    <t>ВЛ-2786</t>
  </si>
  <si>
    <t>264170</t>
  </si>
  <si>
    <t>Велосипед трёхколесный с ручкой ПРЕСТИЖ (EVA 10"/8" пов.сидение) чёрный с золотом (арт. ВЛ-2527)</t>
  </si>
  <si>
    <t>ВЛ-2527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</si>
  <si>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Складной руль. Функция "свободный руль". Сиденье с высокой спинкой. Наклон спинки на детском кресле можно регулировать. Сидение можно регулировать ближе/дальше к рулю. Поворотное сидение. Мягкий вкладыш -"кенгуру" на сидении. Трехточечный ремень безопасности. Складной тент колясочного типа с смотровым окошком.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Подстаканник Легкая сборка, инструменты в наборе.  Максимальная нагрузка до 30 кг. Возраст 1-3 года.</t>
  </si>
  <si>
    <t>264171</t>
  </si>
  <si>
    <t>Велосипед трёхколёсный с ручкой ПРЕСТИЖ (колеса EVA 10"/8" пов. сидение) синий (арт. ВЛ-2528)</t>
  </si>
  <si>
    <t>ВЛ-2528</t>
  </si>
  <si>
    <t>264169</t>
  </si>
  <si>
    <t>Велосипед трёхколесный с ручкой ПРЕСТИЖ (колеса EVA 10"/8" поворот.сидение) бежевый (арт. ВЛ-2526)</t>
  </si>
  <si>
    <t>ВЛ-2526</t>
  </si>
  <si>
    <t>264168</t>
  </si>
  <si>
    <t>Велосипед трёхколесный с ручкой ПРЕСТИЖ (колеса EVA 10"/8" поворот.сидение) розовый (арт. ВЛ-2525)</t>
  </si>
  <si>
    <t>ВЛ-2525</t>
  </si>
  <si>
    <t>264167</t>
  </si>
  <si>
    <t>Велосипед трёхколесный с ручкой ПРЕСТИЖ (колеса EVA 10"/8" поворот.сидение) черный (арт. ВЛ-2524)</t>
  </si>
  <si>
    <t>ВЛ-2524</t>
  </si>
  <si>
    <t>3. Резиновые колеса</t>
  </si>
  <si>
    <t>3.1 Велосипед трёхколесный с ручкой колеса резиновые надувные 10"/8"</t>
  </si>
  <si>
    <t>3.1.1. Велосипед трёхколесный с ручкой "КОМЕТА" колеса резиновые надувные 10"/8" КОРЗИНА</t>
  </si>
  <si>
    <t>240967</t>
  </si>
  <si>
    <t>Велосипед трёхколесный с ручкой КОМЕТА (колеса надув. 10"/8" корзина) бирюзовый  (арт. ВЛ-5061)</t>
  </si>
  <si>
    <t>ВЛ-5061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</si>
  <si>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</si>
  <si>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240968</t>
  </si>
  <si>
    <t>Велосипед трёхколесный с ручкой КОМЕТА (колеса надув. 10"/8" корзина) желтый  (арт. ВЛ-5062)</t>
  </si>
  <si>
    <t>ВЛ-5062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</si>
  <si>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года.</t>
  </si>
  <si>
    <t>240969</t>
  </si>
  <si>
    <t>Велосипед трёхколесный с ручкой КОМЕТА (колеса надув. 10"/8" корзина) зеленый (арт. ВЛ-5063)</t>
  </si>
  <si>
    <t>ВЛ-5063</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</si>
  <si>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</si>
  <si>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179147</t>
  </si>
  <si>
    <t>Велосипед трёхколесный с ручкой КОМЕТА (колеса надув. 10"/8" корзина) розовый (Арт ВЛ-0875)</t>
  </si>
  <si>
    <t>ВЛ-0875</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</si>
  <si>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</si>
  <si>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216011</t>
  </si>
  <si>
    <t>Велосипед трёхколесный с ручкой КОМЕТА (колеса надув. 10"/8" корзина) серый (Арт ВЛ-0687)</t>
  </si>
  <si>
    <t>ВЛ-0687</t>
  </si>
  <si>
    <t>240970</t>
  </si>
  <si>
    <t>Велосипед трёхколесный с ручкой КОМЕТА (колеса надув. 10"/8" корзина) фиолетовый  (арт. ВЛ-5064)</t>
  </si>
  <si>
    <t>ВЛ-5064</t>
  </si>
  <si>
    <t>240971</t>
  </si>
  <si>
    <t>Велосипед трёхколесный с ручкой КОМЕТА (колеса надув. 10"/8" корзина) черный  (арт. ВЛ-5065)</t>
  </si>
  <si>
    <t>ВЛ-5065</t>
  </si>
  <si>
    <t>179146</t>
  </si>
  <si>
    <t>Велосипед трёхколесный с ручкой КОМЕТА (колеса надув.10"/8" корзина) красный (Арт ВЛ-0874)</t>
  </si>
  <si>
    <t>ВЛ-0874</t>
  </si>
  <si>
    <t>179145</t>
  </si>
  <si>
    <t>Велосипед трёхколесный с ручкой КОМЕТА (колеса надув.10"/8" корзина) синий (Арт ВЛ-0873)</t>
  </si>
  <si>
    <t>ВЛ-0873</t>
  </si>
  <si>
    <t>3.1.2. Велосипед трёхколесный с ручкой "ДРАЙВ" колеса резиновые надувные 10"/8" КОРЗИНА</t>
  </si>
  <si>
    <t>241002</t>
  </si>
  <si>
    <t>Велосипед трёхколесный с ручкой ДРАЙВ (колеса надув. 10"/8" корзина) желтый  (арт.ВЛ-5090)</t>
  </si>
  <si>
    <t>ВЛ-5090</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</si>
  <si>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</si>
  <si>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241003</t>
  </si>
  <si>
    <t>Велосипед трёхколесный с ручкой ДРАЙВ (колеса надув. 10"/8" корзина) розовый (арт. ВЛ-5091)</t>
  </si>
  <si>
    <t>ВЛ-5091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</si>
  <si>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Материал: металл, пластик, текстиль.</t>
  </si>
  <si>
    <t>241004</t>
  </si>
  <si>
    <t>Велосипед трёхколесный с ручкой ДРАЙВ (колеса надув. 10"/8" корзина) черный  (арт.ВЛ-5092)</t>
  </si>
  <si>
    <t>ВЛ-5092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</si>
  <si>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</si>
  <si>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219776</t>
  </si>
  <si>
    <t>Велосипед трёхколесный с ручкой ДРАЙВ (колеса надувные 10"/8" корзина) бирюза (Арт ВЛ-2361)</t>
  </si>
  <si>
    <t>ВЛ-2361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</si>
  <si>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</si>
  <si>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219779</t>
  </si>
  <si>
    <t>Велосипед трёхколесный с ручкой ДРАЙВ (колеса надувные 10"/8" корзина) графит (Арт ВЛ-2363)</t>
  </si>
  <si>
    <t>ВЛ-2363</t>
  </si>
  <si>
    <t>219777</t>
  </si>
  <si>
    <t>Велосипед трёхколесный с ручкой ДРАЙВ (колеса надувные 10"/8" корзина) красный (Арт ВЛ-2362)</t>
  </si>
  <si>
    <t>ВЛ-2362</t>
  </si>
  <si>
    <t>219780</t>
  </si>
  <si>
    <t>Велосипед трёхколесный с ручкой ДРАЙВ (колеса надувные 10"/8" корзина) синий (Арт ВЛ-2364) ЧЗ</t>
  </si>
  <si>
    <t>ВЛ-2364</t>
  </si>
  <si>
    <t>3.1.3. Велосипед трёхколесный с ручкой "ДИНАМИК" колеса резиновые надувные 10"/8" МУЗЫКАЛЬНЫЙ МОДУЛЬ</t>
  </si>
  <si>
    <t>220487</t>
  </si>
  <si>
    <t>Велосипед трёхколесный с ручкой ДИНАМИК (колеса надувные 10"/8" муз.модуль) бирюза (Арт. ВЛ-2752)</t>
  </si>
  <si>
    <t>ВЛ-2752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</si>
  <si>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t>
  </si>
  <si>
    <t>220489</t>
  </si>
  <si>
    <t>Велосипед трёхколесный с ручкой ДИНАМИК (колеса надувные 10"/8" муз.модуль) графит (Арт. ВЛ-2754)</t>
  </si>
  <si>
    <t>ВЛ-2754</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</si>
  <si>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 Цвет: чёрный.</t>
  </si>
  <si>
    <t>220488</t>
  </si>
  <si>
    <t>Велосипед трёхколесный с ручкой ДИНАМИК (колеса надувные 10"/8" муз.модуль) красный (Арт. ВЛ-2753)</t>
  </si>
  <si>
    <t>ВЛ-2753</t>
  </si>
  <si>
    <t>220490</t>
  </si>
  <si>
    <t>Велосипед трёхколесный с ручкой ДИНАМИК (колеса надувные 10"/8" муз.модуль) синий (Арт. ВЛ-2755)</t>
  </si>
  <si>
    <t>ВЛ-2755</t>
  </si>
  <si>
    <t>241006</t>
  </si>
  <si>
    <t>Велосипед трёхколесный с ручкой ДИНАМИК (колеса надувные 10"/8" муз.модуль)розовый (Арт. ВЛ-5093)</t>
  </si>
  <si>
    <t>ВЛ-5093</t>
  </si>
  <si>
    <t>241008</t>
  </si>
  <si>
    <t>Велосипед трёхколесный с ручкой ДИНАМИК (колеса надувные 10"/8" муз.модуль)черный (Арт. ВЛ-5095)</t>
  </si>
  <si>
    <t>ВЛ-5095</t>
  </si>
  <si>
    <t>3.1.4. Велосипед трёхколесный с ручкой "ПРАЙМ" колеса резиновые 10"/8" ПОВОРОТНОЕ СИДЕНЬЕ</t>
  </si>
  <si>
    <t>219395</t>
  </si>
  <si>
    <t>Велосипед трёхколесный с ручкой ПРАЙМ (колеса резин.10"/8" поворот.сиденье) синий (Арт. ВЛ-1766) ЧЗ</t>
  </si>
  <si>
    <t>ВЛ-1766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</si>
  <si>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 кг. Максимальная нагрузка: до 30 кг. Возраст: 1-3 года.</t>
  </si>
  <si>
    <t>3.1.5. Велосипед трёхколесный с ручкой "ПРАЙМ PLUS" колеса резиновые надувные 10/8ПОВОРОТНОЕ СИДЕНЬЕ</t>
  </si>
  <si>
    <t xml:space="preserve">3.1.5.1.Велосипед трехколесный с ручкой "ПРАЙМ PLUS" КОЛЕСА РЕЗИНОВЫЕ НАДУВНЫЕ 10"/8" С МУЗЫКАЛЬНЫМ </t>
  </si>
  <si>
    <t>243853</t>
  </si>
  <si>
    <t>Велосипед трёхколёсный с ручкой ПРАЙМ PLUS  (кол.надув.,10"/8", муз.модуль) фиолетовый (арт.ВЛ-5495)</t>
  </si>
  <si>
    <t>ВЛ-5495</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</si>
  <si>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</si>
  <si>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243857</t>
  </si>
  <si>
    <t>Велосипед трёхколёсный с ручкой ПРАЙМ PLUS (колёса надув.,10"/8", муз. модуль) желтый (арт. ВЛ-5499)</t>
  </si>
  <si>
    <t>ВЛ-5499</t>
  </si>
  <si>
    <t>243855</t>
  </si>
  <si>
    <t>Велосипед трёхколёсный с ручкой ПРАЙМ PLUS (колёса надув.,10"/8", муз. модуль) красный (арт.ВЛ-5497)</t>
  </si>
  <si>
    <t>ВЛ-5497</t>
  </si>
  <si>
    <t>243860</t>
  </si>
  <si>
    <t>Велосипед трёхколёсный с ручкой ПРАЙМ PLUS (колёса надув.,10"/8", муз.модуль) серый (арт. ВЛ-5502)</t>
  </si>
  <si>
    <t>ВЛ-5502</t>
  </si>
  <si>
    <t>243861</t>
  </si>
  <si>
    <t>Велосипед трёхколёсный с ручкой ПРАЙМ PLUS(колёса надувные,10"/8", муз. модуль) синий (арт. ВЛ-5503)</t>
  </si>
  <si>
    <t>ВЛ-5503</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</si>
  <si>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</si>
  <si>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 xml:space="preserve">3.1.5.2.Велосипед трехколесный с ручкой "ПРАЙМ PLUS" КОЛЕСА РЕЗИНОВЫЕ НАДУВНЫЕ 10"/8" СО ЗВОНКОМ </t>
  </si>
  <si>
    <t>241014</t>
  </si>
  <si>
    <t>Велосипед 3-х колес. с ручкой ПРАЙМ PLUS (колеса резин.10"/8"пов.сиденье) фиолетовый (арт. ВЛ-5101)</t>
  </si>
  <si>
    <t>ВЛ-5101</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</si>
  <si>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Корзина. Сумка на ручке управления. Легкая сборка без инструментов. Вес изделия: 10,5 кг. Максимальная нагрузка до 30 кг. Возраст 1-3 года.</t>
  </si>
  <si>
    <t>241011</t>
  </si>
  <si>
    <t>Велосипед 3-х колес. с ручкой ПРАЙМ PLUS (колеса резин.10"/8"поворот.сиденье) желтый (арт. ВЛ-5098)</t>
  </si>
  <si>
    <t>ВЛ-5098</t>
  </si>
  <si>
    <t>241012</t>
  </si>
  <si>
    <t>Велосипед 3-х колес. с ручкой ПРАЙМ PLUS (колеса резин.10"/8"поворот.сиденье) розовый (арт. ВЛ-5099)</t>
  </si>
  <si>
    <t>ВЛ-5099</t>
  </si>
  <si>
    <t>241015</t>
  </si>
  <si>
    <t>Велосипед 3-х колес. с ручкой ПРАЙМ PLUS (колеса резин.10"/8"поворот.сиденье) хаки  (арт. ВЛ-5102)</t>
  </si>
  <si>
    <t>ВЛ-5102</t>
  </si>
  <si>
    <t>241010</t>
  </si>
  <si>
    <t>Велосипед 3-х колес. с ручкой ПРАЙМ PLUS (колеса резин.10"/8"поворот.сиденье) черный  (арт. ВЛ-5097)</t>
  </si>
  <si>
    <t>ВЛ-5097</t>
  </si>
  <si>
    <t>243863</t>
  </si>
  <si>
    <t>Велосипед трёхколёсный с ручкой  ПРАЙМ PLUS(колёса надув/,10"/8",звонок) черный SPORT (арт. ВЛ-5505)</t>
  </si>
  <si>
    <t>ВЛ-5505</t>
  </si>
  <si>
    <t>243864</t>
  </si>
  <si>
    <t>Велосипед трёхколёсный с ручкой ПРАЙМ PLUS (колёса надувные,10"/8",звонок) синий (арт. ВЛ-5506)</t>
  </si>
  <si>
    <t>ВЛ-5506</t>
  </si>
  <si>
    <t>243862</t>
  </si>
  <si>
    <t>Велосипед трёхколёсный с ручкой ПРАЙМ PLUS(колёса надувные,10"/8",звонок) красный (арт. ВЛ-5504)</t>
  </si>
  <si>
    <t>ВЛ-5504</t>
  </si>
  <si>
    <t>3.2 Велосипед трёхколесный с ручкой колеса резиновые надувные размер 12"/10"</t>
  </si>
  <si>
    <t>3.2.1 Велосипед трёхкол с ручкой  "СОЛНЦЕ" колеса резин надувные 12"/10" КОРЗИНА, МУЗЫКАЛЬНЫЙ МОДУЛЬ</t>
  </si>
  <si>
    <t>240983</t>
  </si>
  <si>
    <t>Велосипед трёхколесный с ручкой СОЛНЦЕ (кол. надув.12"/10"корзина,муз.модуль) желтый (арт. ВЛ-5070)</t>
  </si>
  <si>
    <t>ВЛ-5070</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</si>
  <si>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</si>
  <si>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240984</t>
  </si>
  <si>
    <t>Велосипед трёхколесный с ручкой СОЛНЦЕ (кол. надув.12"/10"корзина,муз.модуль) розовый(арт. ВЛ-5071)</t>
  </si>
  <si>
    <t>ВЛ-5071</t>
  </si>
  <si>
    <t>198509</t>
  </si>
  <si>
    <t>Велосипед трёхколесный с ручкой СОЛНЦЕ (колеса надув.12"/10"корзина,муз.модуль) голубой (Арт ВЛ-0621</t>
  </si>
  <si>
    <t>ВЛ-0621</t>
  </si>
  <si>
    <t>198508</t>
  </si>
  <si>
    <t>Велосипед трёхколесный с ручкой СОЛНЦЕ (колеса надув.12"/10"корзина,муз.модуль) зеленый (Арт ВЛ-0620</t>
  </si>
  <si>
    <t>ВЛ-0620</t>
  </si>
  <si>
    <t>198510</t>
  </si>
  <si>
    <t>Велосипед трёхколесный с ручкой СОЛНЦЕ (колеса надув.12"/10"корзина,муз.модуль) красный (Арт ВЛ-0622</t>
  </si>
  <si>
    <t>ВЛ-0622</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</si>
  <si>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</si>
  <si>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216015</t>
  </si>
  <si>
    <t>Велосипед трёхколесный с ручкой СОЛНЦЕ (колеса надув.12"/10"корзина,муз.модуль) серый (Арт ВЛ-0691)</t>
  </si>
  <si>
    <t>ВЛ-0691</t>
  </si>
  <si>
    <t>216014</t>
  </si>
  <si>
    <t>Велосипед трёхколесный с ручкой СОЛНЦЕ (колеса надув.12"/10"корзина,муз.модуль) синий (Арт ВЛ-0690</t>
  </si>
  <si>
    <t>ВЛ-0690</t>
  </si>
  <si>
    <t>240985</t>
  </si>
  <si>
    <t>Велосипед трёхколесный с ручкой СОЛНЦЕ(кол. надув.12"/10"корз.,муз.модуль) фиолетовый(арт. ВЛ-5072)</t>
  </si>
  <si>
    <t>ВЛ-5072</t>
  </si>
  <si>
    <t>240986</t>
  </si>
  <si>
    <t>Велосипед трёхколесный с ручкой СОЛНЦЕ(колеса надув.12"/10"корзина,муз.модуль) черный(арт. ВЛ-5073)</t>
  </si>
  <si>
    <t>ВЛ-5073</t>
  </si>
  <si>
    <t>3.2.2 Велосипед трёхкол с ручкой  "АКТИВ" колеса резин надувные 12"/10" ПОВОРОТНОЕ СИДЕНЬЕ</t>
  </si>
  <si>
    <t>220612</t>
  </si>
  <si>
    <t>Велосипед трёхколесный с ручкой АКТИВ (колеса надув.12"/10" поворот. сиденье) синий (Арт ВЛ-2833)</t>
  </si>
  <si>
    <t>ВЛ-2833</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</si>
  <si>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10,5кг
23. Максимальная нагрузка: до 30кг
24. Возраст 1-3 года
25. Материал: металл, пластик, текстиль</t>
  </si>
  <si>
    <t>220611</t>
  </si>
  <si>
    <t>Велосипед трёхколесный с ручкой АКТИВ (колеса надув.12"/10" поворот. сиденье) черный (Арт ВЛ-2832)</t>
  </si>
  <si>
    <t>ВЛ-2832</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</si>
  <si>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 кг
23. Максимальная нагрузка: до 30 кг
24. Возраст: 1-3 года
25. Материал: металл, пластик, текстиль</t>
  </si>
  <si>
    <t>3.2.4. Велосипед трёхколес. с ручкой"СИРИУС"колеса надувные 12"/10" ПОВ.СИДЕНЬЕ,МУЗ.МОДУЛЬ</t>
  </si>
  <si>
    <t>245947</t>
  </si>
  <si>
    <t>Велосипед 3х-колёс. с ручкой СИРИУС(колёс.надув.12"/10"пов.сиденье,муз.модуль)серый(Арт. ВЛ-5822)</t>
  </si>
  <si>
    <t>ВЛ-5822</t>
  </si>
  <si>
    <t>1. Велосипед c регулируемой по высоте ручкой управления, позволяет родителю управлять движением велосипеда одной рукой. 
2. Колеса резиновые. Размер: 12 и 10 дюймов
3. Металлическая рама 
4. Размер велосипеда: 119х52,5х100 см
5. Высота родительской ручки регулируется: 97-100 см
6. Высота детской ручки: 67 см
7. Сиденье с высокой спинкой, вращающееся на 360 °
8. Наклон спинки на детском кресле можно регулировать тремя положениями
9. Мягкий вкладыш-"кенгуру" на сидении
10. Складной тент колясочного типа с фиксаторами положения
11. Стояночный тормоз задних колес
12. Свободный ход колеса
13. Съемная раздвижная дуга безопасности с мягкими подлокотниками
14. Съёмная форма подножек для малышей
15. Пятиточечный ремень безопасности 
16. Складной руль
17. Одна корзина
18. Сумка на ручке управления
19. Подстаканник
20. Музыкальный модуль (на батарейках, три штуки типа АА)
21. Подсветка
22. Вес изделия: 12,7 кг
23. Максимальная нагрузка до 30 кг
24. Возраст: 1-3 
25. Материал: металл, пластик, текстиль</t>
  </si>
  <si>
    <t>1.2.2 Велосипеды трехколесные с ручкой DinaMix</t>
  </si>
  <si>
    <t>Велосипед трёхколесный с ручкой "МАРС" колеса EVA 10"/8" КОРЗИНА, МУЗ. МОДУЛЬ</t>
  </si>
  <si>
    <t>265062</t>
  </si>
  <si>
    <t>Велосипед трёхколесный с ручкой МАРС (колеса EVA 10"/8" муз.модуль) бежевый (Арт ВЛ-2783)</t>
  </si>
  <si>
    <t>ВЛ-2783</t>
  </si>
  <si>
    <t>Велосипед c регулируемой по высоте ручкой управления, позволяет родителю управлять движением велосипеда одной рукой. Колеса EVA: 10 и 8 дюймов. Поворотное сидение.</t>
  </si>
  <si>
    <t>265059</t>
  </si>
  <si>
    <t>Велосипед трёхколесный с ручкой МАРС (колеса EVA 10"/8" муз.модуль) розовый (Арт ВЛ-2780)</t>
  </si>
  <si>
    <t>ВЛ-2780</t>
  </si>
  <si>
    <t>265060</t>
  </si>
  <si>
    <t>Велосипед трёхколесный с ручкой МАРС (колеса EVA 10"/8" муз.модуль) синий (Арт ВЛ-2781)</t>
  </si>
  <si>
    <t>ВЛ-2781</t>
  </si>
  <si>
    <t>265061</t>
  </si>
  <si>
    <t>Велосипед трёхколесный с ручкой МАРС (колеса EVA 10"/8" муз.модуль) черный (Арт ВЛ-2782)</t>
  </si>
  <si>
    <t>ВЛ-2782</t>
  </si>
  <si>
    <t>198485</t>
  </si>
  <si>
    <t>Велосипед трёхколесный с ручкой МАРС (колеса EVA 10"/8" поворот.сиденье) розовый (Арт. ВЛ-0610)</t>
  </si>
  <si>
    <t>ВЛ-0610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</si>
  <si>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</si>
  <si>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242375</t>
  </si>
  <si>
    <t>Велосипед трёхколесный с ручкой МАРС (колеса EVA 10"/8" поворот.сиденье) серый (Арт. ВЛ-5422)</t>
  </si>
  <si>
    <t>ВЛ-5422</t>
  </si>
  <si>
    <t>Велосипед трёхколесный с ручкой "МЕРКУРИЙ" колеса EVA 10"/8"</t>
  </si>
  <si>
    <t>240957</t>
  </si>
  <si>
    <t>Велосипед трёхколесный с ручкой МЕРКУРИЙ (колеса EVA 10"/8")  желтый (арт. ВЛ-5054)</t>
  </si>
  <si>
    <t>ВЛ-5054</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</si>
  <si>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</si>
  <si>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240958</t>
  </si>
  <si>
    <t>Велосипед трёхколесный с ручкой МЕРКУРИЙ (колеса EVA 10"/8")  зеленый (арт. ВЛ-5055)</t>
  </si>
  <si>
    <t>ВЛ-5055</t>
  </si>
  <si>
    <t>265042</t>
  </si>
  <si>
    <t>Велосипед трёхколесный с ручкой МЕРКУРИЙ (колеса EVA 10"/8")  фиолетовый  (арт. ВЛ-2763)</t>
  </si>
  <si>
    <t>ВЛ-2763</t>
  </si>
  <si>
    <t>Трёхколёсный велосипед с ручкой Цвет: фиолетовый. Колёса EVA: 10 и 8 дюймов.</t>
  </si>
  <si>
    <t>240960</t>
  </si>
  <si>
    <t>Велосипед трёхколесный с ручкой МЕРКУРИЙ (колеса EVA 10"/8")  фиолетовый  (арт. ВЛ-5057)</t>
  </si>
  <si>
    <t>ВЛ-5057</t>
  </si>
  <si>
    <t>264218</t>
  </si>
  <si>
    <t>Велосипед трёхколесный с ручкой МЕРКУРИЙ (колеса EVA 10"/8") бежевый (арт. ВЛ-2530)</t>
  </si>
  <si>
    <t>ВЛ-2530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</si>
  <si>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Материал: металл,  пластик, текстиль.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</si>
  <si>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179139</t>
  </si>
  <si>
    <t>Велосипед трёхколесный с ручкой МЕРКУРИЙ (колеса EVA 10"/8") красный (Арт. ВЛ-0867)</t>
  </si>
  <si>
    <t>ВЛ-0867</t>
  </si>
  <si>
    <t>264217</t>
  </si>
  <si>
    <t>Велосипед трёхколесный с ручкой МЕРКУРИЙ (колеса EVA 10"/8") лавандовый (арт. ВЛ-2529)</t>
  </si>
  <si>
    <t>ВЛ-2529</t>
  </si>
  <si>
    <t>265043</t>
  </si>
  <si>
    <t>Велосипед трёхколесный с ручкой МЕРКУРИЙ (колеса EVA 10"/8") мятный (арт. ВЛ-2764)</t>
  </si>
  <si>
    <t>ВЛ-2764</t>
  </si>
  <si>
    <t>4670419727643</t>
  </si>
  <si>
    <t>Трёхколёсный велосипед с ручкой Цвет: мятный. Колёса EVA: 10 и 8 дюймов.</t>
  </si>
  <si>
    <t>179140</t>
  </si>
  <si>
    <t>Велосипед трёхколесный с ручкой МЕРКУРИЙ (колеса EVA 10"/8") розовый (Арт. ВЛ-0868)</t>
  </si>
  <si>
    <t>ВЛ-0868</t>
  </si>
  <si>
    <t>265044</t>
  </si>
  <si>
    <t>Велосипед трёхколесный с ручкой МЕРКУРИЙ (колеса EVA 10"/8") розовый (арт. ВЛ-2765)</t>
  </si>
  <si>
    <t>ВЛ-2765</t>
  </si>
  <si>
    <t>Трёхколёсный велосипед с ручкой Цвет: розовый. Колёса EVA: 10 и 8 дюймов.</t>
  </si>
  <si>
    <t>179141</t>
  </si>
  <si>
    <t>Велосипед трёхколесный с ручкой МЕРКУРИЙ (колеса EVA 10"/8") синий (Арт. ВЛ-0869)</t>
  </si>
  <si>
    <t>ВЛ-0869</t>
  </si>
  <si>
    <t>265045</t>
  </si>
  <si>
    <t>Велосипед трёхколесный с ручкой МЕРКУРИЙ (колеса EVA 10"/8") синий (арт. ВЛ-2766)</t>
  </si>
  <si>
    <t>ВЛ-2766</t>
  </si>
  <si>
    <t>Трёхколёсный велосипед с ручкой Цвет: синий. Колёса EVA: 10 и 8 дюймов.</t>
  </si>
  <si>
    <t>265046</t>
  </si>
  <si>
    <t>Велосипед трёхколесный с ручкой МЕРКУРИЙ (колеса EVA 10"/8") черный (арт. ВЛ-2767)</t>
  </si>
  <si>
    <t>ВЛ-2767</t>
  </si>
  <si>
    <t>Трёхколёсный велосипед с ручкой Цвет: чёрный. Колёса EVA: 10 и 8 дюймов.</t>
  </si>
  <si>
    <t>Велосипед трехколесный с ручкой НЕПТУН колеса EVA 10"/8" поворотное сидение</t>
  </si>
  <si>
    <t>265053</t>
  </si>
  <si>
    <t>Велосипед трёхколесный с ручкой НЕПТУН (колеса EVA 10"/8" поворот.сиденье) розовый (Арт. ВЛ-2774)</t>
  </si>
  <si>
    <t>ВЛ-2774</t>
  </si>
  <si>
    <t>265054</t>
  </si>
  <si>
    <t>Велосипед трёхколесный с ручкой НЕПТУН (колеса EVA 10"/8" поворот.сиденье) серый (Арт ВЛ-2775)</t>
  </si>
  <si>
    <t>ВЛ-2775</t>
  </si>
  <si>
    <t>265055</t>
  </si>
  <si>
    <t>Велосипед трёхколесный с ручкой НЕПТУН (колеса EVA 10"/8" поворот.сиденье)синий  (Арт ВЛ-2776)</t>
  </si>
  <si>
    <t>ВЛ-2776</t>
  </si>
  <si>
    <t>265057</t>
  </si>
  <si>
    <t>Велосипед трёхколесный с ручкой НЕПТУН (колеса EVA размер 10"/8" пов.сид) лавандовый (Арт ВЛ-2778)</t>
  </si>
  <si>
    <t>ВЛ-2778</t>
  </si>
  <si>
    <t xml:space="preserve">Велосипед трёхколесный с ручкой ОПТИМУМ (кол. EVA 10"/8" складной) </t>
  </si>
  <si>
    <t>266086</t>
  </si>
  <si>
    <t>Велосипед трёхколёсный с ручкой ОПТИМУМ (колёса EVA, 10"/8", складной) бежевый (ВЛ-3017)</t>
  </si>
  <si>
    <t>ВЛ-3017</t>
  </si>
  <si>
    <t xml:space="preserve">Велосипед складной
колеса EVA 10"/8"
поворотное сидение 360 градусов
складывается нажатием одной кнопки
фонарик на руле (красный цвет, 3 режима)
 3-точечный ремень безопасности
мягкий вклдадыш
3 уровня наклона спинки
педали переставляются и становятся подножками
Материал: металл, пластик, текстиль </t>
  </si>
  <si>
    <t>266085</t>
  </si>
  <si>
    <t>Велосипед трёхколёсный с ручкой ОПТИМУМ (колёса EVA, 10"/8", складной) чёрный (ВЛ-3016)</t>
  </si>
  <si>
    <t>ВЛ-3016</t>
  </si>
  <si>
    <t>2. Резиновые колеса</t>
  </si>
  <si>
    <t>3.2.3.Велосипед трёхкол с ручкой "ГАЛАКТИКА"кол. резин надувные12"/10"со светом,звуком,bluetooth,usb</t>
  </si>
  <si>
    <t>244468</t>
  </si>
  <si>
    <t>Велосипед трёхколёсный ГАЛАКТИКА(резин. 12"/10",свет,муз., bluetooth,usb)фиолетовый (арт. ВЛ-2651)</t>
  </si>
  <si>
    <t>ВЛ-2651</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</si>
  <si>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 Usb.</t>
  </si>
  <si>
    <t>264304</t>
  </si>
  <si>
    <t>Велосипед трёхколёсный ГАЛАКТИКА(резин.кол. 12"/10",свет,муз.,bluetooth,usb)бежевый (Арт. ВЛ-2585)</t>
  </si>
  <si>
    <t>ВЛ-2585</t>
  </si>
  <si>
    <t>264306</t>
  </si>
  <si>
    <t>Велосипед трёхколёсный ГАЛАКТИКА(резин.кол.12"/10",свет,муз.,bluetooth,usb)зелёный (Арт. ВЛ-2586)</t>
  </si>
  <si>
    <t>ВЛ-2586</t>
  </si>
  <si>
    <t>244467</t>
  </si>
  <si>
    <t>Велосипед трёхколёсный ГАЛАКТИКА(резин.колеса 12"/10",свет,муз.,bluetooth,usb)розовый (арт. ВЛ-2650)</t>
  </si>
  <si>
    <t>ВЛ-2650</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</si>
  <si>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 1-3
16. Материал: пластик, металл, резина
17. Особенности: со светом и музыкой
18. МУЗЫКАЛЬНЫЙ БЛОК С Вluetooth,Usb.</t>
  </si>
  <si>
    <t>244466</t>
  </si>
  <si>
    <t>Велосипед трёхколёсный ГАЛАКТИКА(резин.колеса 12"/10",свет,муз.,bluetooth,usb)черный (арт. ВЛ-2649)</t>
  </si>
  <si>
    <t>ВЛ-2649</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</si>
  <si>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</si>
  <si>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244465</t>
  </si>
  <si>
    <t>Велосипед трёхколёсный ГАЛАКТИКА(резин.колеса 12"/10",свет,музыка,bluetooth,usb)серый (арт. ВЛ-2648)</t>
  </si>
  <si>
    <t>ВЛ-2648</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</si>
  <si>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</si>
  <si>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264879</t>
  </si>
  <si>
    <t>Велосипед трёхколёсный с ручкой Галактика (колёса резиновые 12"/10") розовый (арт. ВЛ-2760)</t>
  </si>
  <si>
    <t>ВЛ-2760</t>
  </si>
  <si>
    <t>Трёхколёсный велосипед с ручкой Цвет: розовый. Резиновые колёса: 12 и 10 дюймов.</t>
  </si>
  <si>
    <t>264882</t>
  </si>
  <si>
    <t>Велосипед трёхколёсный с ручкой Галактика (колёса резиновые 12"/10") серый (арт. ВЛ-2762)</t>
  </si>
  <si>
    <t>ВЛ-2762</t>
  </si>
  <si>
    <t>Трёхколёсный велосипед с ручкой Цвет: серый. Резиновые колёса: 12 и 10 дюймов.</t>
  </si>
  <si>
    <t>264877</t>
  </si>
  <si>
    <t>Велосипед трёхколёсный с ручкой Галактика (колёса резиновые 12"/10") фиолетовый (арт. ВЛ-2759)</t>
  </si>
  <si>
    <t>ВЛ-2759</t>
  </si>
  <si>
    <t>Трёхколёсный велосипед с ручкой Цвет: фиолетовый. Резиновые колёса: 12 и 10 дюймов.</t>
  </si>
  <si>
    <t>264881</t>
  </si>
  <si>
    <t>Велосипед трёхколёсный с ручкой Галактика (колёса резиновые 12"/10") чёрный (арт. ВЛ-2761)</t>
  </si>
  <si>
    <t>ВЛ-2761</t>
  </si>
  <si>
    <t>Трёхколёсный велосипед с ручкой Цвет: чёрный. Резиновые колёса: 12 и 10 дюймов.</t>
  </si>
  <si>
    <t>1.2.3 Велосипеды трехколесные QPLAY</t>
  </si>
  <si>
    <t>Трехколесные с ручкой QPLAY</t>
  </si>
  <si>
    <t>1. Eva колеса</t>
  </si>
  <si>
    <t>1.1 Велосипед трёхколесный с ручкой колеса EVA 8.5"/7.5"</t>
  </si>
  <si>
    <t>1.1.1 Велосипед трёхколесный с ручкой "NOVA" колеса EVA 8,5"/7,5" СКЛАДНОЙ</t>
  </si>
  <si>
    <t>224829</t>
  </si>
  <si>
    <t>Велосипед трёхколесный с ручкой NOVA (колеса EVA 8.5"/7.5" складной) бежевый (арт.S700-14-Beige)</t>
  </si>
  <si>
    <t>S700-14-Beige</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</si>
  <si>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ручке. Вес изделия: 10,5 кг. Максимальная нагрузка до 25 кг. Возраст: 1-3 года.</t>
  </si>
  <si>
    <t>224830</t>
  </si>
  <si>
    <t>Велосипед трёхколесный с ручкой NOVA (колеса EVA 8.5"/7.5" складной) красный (арт.S700-16-Red) ЧЗ</t>
  </si>
  <si>
    <t>S700-16-Red</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</si>
  <si>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ручке. Вес изделия: 10,5 кг. Максимальная нагрузка до 25 кг. Возраст: 1-3 года.</t>
  </si>
  <si>
    <t>224828</t>
  </si>
  <si>
    <t>Велосипед трёхколесный с ручкой NOVA (колеса EVA 8.5"/7.5" складной) серый (арт.S700-13-Grey)</t>
  </si>
  <si>
    <t>S700-13-Grey</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</si>
  <si>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ручки. Вес изделия: 10,5 кг. Максимальная нагрузка до 25 кг. Возраст: 1-3 года.</t>
  </si>
  <si>
    <t>224832</t>
  </si>
  <si>
    <t>Велосипед трёхколесный с ручкой NOVA (колеса EVA 8.5"/7.5" складной) черный (арт.S700-15-Black)</t>
  </si>
  <si>
    <t>S700-15-Black</t>
  </si>
  <si>
    <t>2.1 Велосипед трёхколесный с ручкой колеса резиновые 8.5"/7.5"</t>
  </si>
  <si>
    <t xml:space="preserve">2.1.1 Велосипед трехколесный с ручкой "NOVA RUBBER" резиновые 8,5"/7,5" </t>
  </si>
  <si>
    <t>243866</t>
  </si>
  <si>
    <t>Велосипед трёхколёс. с ручкой NOVA RUBBER(резина.,8.5"/7.5",склад.)черн.+зол.(арт.S70018-Black+Gold)</t>
  </si>
  <si>
    <t>S70018-Black+Gold</t>
  </si>
  <si>
    <t>Велосипед трехколесный c ручкой управления, позволяет родителю управлять движением велосипеда одной рукой.
Колеса: резиновые. Размер: 8,5 и 7,5 дюймов
Складной
Цвет: черный с золотым
Материал: текстиль, металл, пластик
Упаковка: коробка</t>
  </si>
  <si>
    <t>243867</t>
  </si>
  <si>
    <t>Велосипед трёхколёсный с ручкой NOVA RUBBER(резина., 8.5"/7.5", складной) серый (арт. S700-19-Grey)</t>
  </si>
  <si>
    <t>S700-19-Grey</t>
  </si>
  <si>
    <t>Велосипед трехколесный c ручкой управления, позволяет родителю управлять движением велосипеда одной рукой.
Колеса: резиновые. Размер: 8,5 и 7,5 дюймов
Складной
Цвет: серый
Материал: текстиль, металл, пластик
Упаковка: коробка</t>
  </si>
  <si>
    <t>1.3 ЛИЦЕНЗИЯ</t>
  </si>
  <si>
    <t>СИНИЙ ТРАКТОР</t>
  </si>
  <si>
    <t>270824</t>
  </si>
  <si>
    <t>Велосипед трёхколесный с ручкой СИНИЙ ТРАКТОР (колеса EVA 10"/8" муз.модуль) синий (арт. ВЛ-4658)</t>
  </si>
  <si>
    <t>ВЛ-4658</t>
  </si>
  <si>
    <t>Велосипед "СИНИЙ ТРАКТОР" c ручкой управления, позволяет родителю управлять движением велосипеда одной рукой. Имеет музыкальный модуль. Колеса EVA: 10 и 8 дюймов. Вес изделия: 9 кг. Возраст: 1-3. Материал: металл, пластик, текстиль.</t>
  </si>
  <si>
    <t>270118</t>
  </si>
  <si>
    <t>Велосипед трёхколесный СИНИЙ ТРАКТОР (колеса EVA 9"/7" муз.модуль) синий (арт. ВЛ-4429)</t>
  </si>
  <si>
    <t>ВЛ-4429</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</si>
  <si>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синий.</t>
  </si>
  <si>
    <t>2. Велосипеды двухколесные</t>
  </si>
  <si>
    <t>1. Детские</t>
  </si>
  <si>
    <t>1.1. Детские  DinaMiX</t>
  </si>
  <si>
    <t>1. Велосипед с корзинкой, доп.колёсами ЧЕМПИОН</t>
  </si>
  <si>
    <t>1. Колеса 12 дюймов</t>
  </si>
  <si>
    <t>266397</t>
  </si>
  <si>
    <t>Велосипед двухколёсный ЧЕМПИОН. Синий. Колёса 12 дюймов (арт. ВЛ-3100)</t>
  </si>
  <si>
    <t>ВЛ-3100</t>
  </si>
  <si>
    <t>Диаметр колёс: 12 дюймов
Размер рамы: 12 дюймов
Рост райдера: 85-105 см
Съёмные колёса
Максимальная нагрузка: 50 кг
Габариты велосипеда: 89х50х55 см
Расстояние от рамы до седла: регулируется от 6 до 18 см 
Расстояние от седла до земли: регулируется от 42 до 46 см
Тормоз: передний и задний клещевой, сталь
Проводка троса: внешняя
Покрышка: 2,125 дюйма
Ширина велосипеда (по боковым тренировочным колёсам): 33 см
Скорость: 1
Расстояние между рулём и подседельным штырём: 27 см
Материал обода: сталь
Материал цепи: сталь
Материал рамы: сталь
Материал седла: искусственная кожа
Посадочный размер обода: 218 мм
Тип передней вилки: жёсткая, стальная
Конструктивная масса: 5,5 кг
Корзина</t>
  </si>
  <si>
    <t>2. Колёса 14 дюймов</t>
  </si>
  <si>
    <t>264472</t>
  </si>
  <si>
    <t>Велосипед двухколёсный ЧЕМПИОН. Чёрный. Колёса 14 дюймов (арт. ВЛ-2632)</t>
  </si>
  <si>
    <t>ВЛ-2632</t>
  </si>
  <si>
    <t>Диаметр колёс: 14 дюймов
Размер рамы: 14 дюймов
Рост райдера: 95-110 см
Съёмные колёса
Максимальная нагрузка: 60 кг
Габариты велосипеда: 98х50х58 см
Расстояние от рамы до седла: регулируется от 10 до 19 см
Расстояние от седла до земли: регулируется от 47 до 52 см
Тормоз: передний и задний клещевой, сталь
Проводка троса: внешняя
Покрышка: 2,125 дюйма
Ширина велосипеда (по боковым тренировочным колёсам): 35 см
Скорость: 1
Расстояние между рулём и подседельным штырём: 30 см
Материал обода: сталь
Материал цепи: сталь
Материал рамы: сталь
Материал седла: искусственная кожа
Посадочный размер обода: 268 мм
Тип передней вилки: жёсткая, стальная
Конструктивная масса: 6 кг
Корзина</t>
  </si>
  <si>
    <t>2. Велосипед с корзинкой, доп. колёсами ЗВЁЗДОЧКА</t>
  </si>
  <si>
    <t>264478</t>
  </si>
  <si>
    <t>Велосипед двухколёсный ЗВЁЗДОЧКА. Розовый. Колёса 12 дюймов (арт. ВЛ-2636)</t>
  </si>
  <si>
    <t>ВЛ-2636</t>
  </si>
  <si>
    <t>Диаметр колёс: 12 дюймов
Размер рамы: 12 дюймов
Рост райдера: 85-105 см
Съёмные колёса
Габариты велосипеда: 89х50х55 см
Максимальная нагрузка: 50 кг
Расстояние от рамы до седла: регулируется от 13 до 23 см
Растояние от седла до земли: регулируется от 45 до 50 см 
Тормоз: передний и задний клещевой, сталь
Проводка троса: внешняя
Покрышка: 2,125 дюйма
Ширина велосипеда (по боковым тренировочным колёсам): 33 см
Скорость: 1
Расстояние между рулём и подседельным штырём: 27 см
Материал обода: сталь
Материал цепи: сталь
Материал рамы: сталь
Материал седла: искусственная кожа
Посадочный размер обода: 218 мм
Тип передней вилки: жёсткая, стальная
Конструктивная масса: 5,5 кг
Корзина</t>
  </si>
  <si>
    <t>264482</t>
  </si>
  <si>
    <t>Велосипед двухколёсный ЗВЁЗДОЧКА. Розовый. Колёса 14 дюймов (арт. ВЛ-2637)</t>
  </si>
  <si>
    <t>ВЛ-2637</t>
  </si>
  <si>
    <t>Диаметр колёс: 14 дюймов
Размер рамы: 14 дюймов
Рост райдера: 95-110 см
Съёмные колёса
Габариты велосипеда: 98х50х58 см
Максимальная нагрузка: 60 кг
Расстояние от рамы до седла: регулируется от 15 до 24 см
Растояние от седла до земли: регулируется от 49 до 54 см 
Тормоз: передний и задний клещевой, сталь
Проводка троса: внешняя
Покрышка: 2,125 дюйма
Ширина велосипеда (по боковым тренировочным колёсам): 35 см
Скорость: 1
Расстояние между рулём и подседельным штырём: 30 см
Материал обода: сталь
Материал цепи: сталь
Материал рамы: сталь
Материал седла: искусственная кожа
Посадочный размер обода: 268 мм
Тип передней вилки: жёсткая, стальная
Конструктивная масса: 6 кг
Корзина</t>
  </si>
  <si>
    <t>1.2 Детские U-TURN</t>
  </si>
  <si>
    <t>1. Велосипед с корзинкой, доп.колёсами ФАНТАЗИЯ</t>
  </si>
  <si>
    <t>265514</t>
  </si>
  <si>
    <t>Велосипед двухколёсный ФАНТАЗИЯ. Бежевый. Колёса 14 дюймов (арт. ВЛ-2818)</t>
  </si>
  <si>
    <t>ВЛ-2818</t>
  </si>
  <si>
    <t xml:space="preserve">Двухколёсный велосипед. Цвет: бежевый. 
Диаметр колёс: 14 дюймов
Съемные колёса
Звонок с подсветкой
Рост райдера: 95-110 см
Максимальная нагрузка: 40 кг
Расстояние от рамы до седла: регулируется от 11 до 17 см
Проводка троса: внешняя
Тормоз: передний клещевой, задний ножной, сталь
Покрышка: 2,125 дюйма
Габариты велосипеда: 100х52х75 см
Размер рамы: 9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8,5 кг     </t>
  </si>
  <si>
    <t>265527</t>
  </si>
  <si>
    <t>Велосипед двухколёсный ФАНТАЗИЯ. Розовый. Колёса 14 дюймов (арт. ВЛ-2815)</t>
  </si>
  <si>
    <t>ВЛ-2815</t>
  </si>
  <si>
    <t xml:space="preserve">Двухколёсный велосипед. Цвет: розовый. 
Диаметр колёс: 14 дюймов
Съемные колёса
Звонок с подсветкой
Рост райдера: 95-110 см
Максимальная нагрузка: 40 кг
Расстояние от рамы до седла: регулируется от 11 до 17 см
Проводка троса: внешняя
Тормоз: передний клещевой, задний ножной, сталь
Покрышка: 2,125 дюйма
Габариты велосипеда: 100х52х75 см
Размер рамы: 9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8,5 кг     </t>
  </si>
  <si>
    <t>265525</t>
  </si>
  <si>
    <t>Велосипед двухколёсный ФАНТАЗИЯ. Сиреневый. Колёса 14 дюймов (арт. ВЛ-2811)</t>
  </si>
  <si>
    <t>ВЛ-2811</t>
  </si>
  <si>
    <t xml:space="preserve">Двухколёсный велосипед. Цвет: сиреневый. 
Диаметр колёс: 14 дюймов
Съемные колёса
Звонок с подсветкой
Рост райдера: 95-110 см
Максимальная нагрузка: 40 кг
Расстояние от рамы до седла: регулируется от 11 до 17 см
Проводка троса: внешняя
Тормоз: передний клещевой, задний ножной, сталь
Покрышка: 2,125 дюйма
Габариты велосипеда: 100х52х75 см
Размер рамы: 9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8,5 кг     </t>
  </si>
  <si>
    <t>265523</t>
  </si>
  <si>
    <t>Велосипед двухколёсный ФАНТАЗИЯ. Фиолетовый. Колёса 14 дюймов (арт. ВЛ-2826)</t>
  </si>
  <si>
    <t>ВЛ-2826</t>
  </si>
  <si>
    <t xml:space="preserve">Двухколёсный велосипед. Цвет: фиолетовый. Диаметр колёс: 14 дюймов
Съемные колёса
Звонок с подсветкой
Рост райдера: 95-110 см
Максимальная нагрузка: 40 кг
Расстояние от рамы до седла: регулируется от 11 до 17 см
Проводка троса: внешняя
Тормоз: передний клещевой, задний ножной, сталь
Покрышка: 2,125 дюйма
Габариты велосипеда: 100х52х75 см
Размер рамы: 9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8,5 кг     </t>
  </si>
  <si>
    <t>3. Колёса 16 дюймов</t>
  </si>
  <si>
    <t>265516</t>
  </si>
  <si>
    <t>Велосипед двухколёсный ФАНТАЗИЯ. Бежевый. Колёса 16 дюймов(арт. ВЛ-2819)</t>
  </si>
  <si>
    <t>ВЛ-2819</t>
  </si>
  <si>
    <t>Двухколёсный велосипед. Цвет: бежевый.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</si>
  <si>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265518</t>
  </si>
  <si>
    <t>Велосипед двухколёсный ФАНТАЗИЯ. Бело-розовый. Колёса 16 дюймов (арт. ВЛ-2821)</t>
  </si>
  <si>
    <t>ВЛ-2821</t>
  </si>
  <si>
    <t>Двухколёсный велосипед. Цвет: бело-розовый.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</si>
  <si>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265520</t>
  </si>
  <si>
    <t>Велосипед двухколёсный ФАНТАЗИЯ. Бирюзовый. Колёса 16 дюймов (арт.ВЛ-2823)</t>
  </si>
  <si>
    <t>ВЛ-2823</t>
  </si>
  <si>
    <t>Двухколёсный велосипед. Цвет: бирюзовый.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</si>
  <si>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265524</t>
  </si>
  <si>
    <t>Велосипед двухколёсный ФАНТАЗИЯ. Фиолетовый. Колёса 16 дюймов (арт. ВЛ-2827)</t>
  </si>
  <si>
    <t>ВЛ-2827</t>
  </si>
  <si>
    <t>Двухколёсный велосипед. Цвет: фиолетовый.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</si>
  <si>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4. Колёса 18 дюймов</t>
  </si>
  <si>
    <t>265512</t>
  </si>
  <si>
    <t>Велосипед двухколёсный ФАНТАЗИЯ. Розовый. Колёса 18 дюймов (арт. ВЛ-2817)</t>
  </si>
  <si>
    <t>ВЛ-2817</t>
  </si>
  <si>
    <t>Двухколёсный велосипед. Цвет: розовый. 
Диаметр колёс: 18 дюймов
Съемные колёса
Звонок с подсветкой
Рост райдера: 100-120 см
Максимальная нагрузка: 60 кг
Расстояние от рамы до седла: регулируется от 16,5 до 24,5 см
Проводка троса: внешняя
Тормоз: передний клещевой, задний ножной, сталь
Покрышка: 2,125 дюйма
Габариты велосипеда: 125х56х82 см
Размер рамы: 10 дюймов
Расстояние между рулем и подседельным штырем: 37 см
Скорость: 1
Материал обода: сталь
Материал цепи: сталь
Материал рамы: сталь
Материал седла: искусственная кожа
Посадочный размер обода: 355 мм
Тип передней вилки: жесткая, стальная
Конструктивная масса: 10 кг</t>
  </si>
  <si>
    <t>265509</t>
  </si>
  <si>
    <t>Велосипед двухколёсный ФАНТАЗИЯ. Сиреневый. Колёса 18 дюймов (арт. ВЛ-2813)</t>
  </si>
  <si>
    <t>ВЛ-2813</t>
  </si>
  <si>
    <t>Двухколёсный велосипед. Цвет: сиреневый. 
Диаметр колёс: 18 дюймов
Съемные колёса
Звонок с подсветкой
Рост райдера: 100-120 см
Максимальная нагрузка: 60 кг
Расстояние от рамы до седла: регулируется от 16,5 до 24,5 см
Проводка троса: внешняя
Тормоз: передний клещевой, задний ножной, сталь
Покрышка: 2,125 дюйма
Габариты велосипеда: 125х56х82 см
Размер рамы: 10 дюймов
Расстояние между рулем и подседельным штырем: 37 см
Скорость: 1
Материал обода: сталь
Материал цепи: сталь
Материал рамы: сталь
Материал седла: искусственная кожа
Посадочный размер обода: 355 мм
Тип передней вилки: жесткая, стальная
Конструктивная масса: 10 кг</t>
  </si>
  <si>
    <t>2. Велосипед с корзинкой, доп.колёсами МОЛНИЯ</t>
  </si>
  <si>
    <t>1. Колёса 12 дюймов</t>
  </si>
  <si>
    <t>264389</t>
  </si>
  <si>
    <t>Велосипед двухколёсный МОЛНИЯ. Синий. Колёса 12 дюймов (арт ВЛ-2602)</t>
  </si>
  <si>
    <t>ВЛ-2602</t>
  </si>
  <si>
    <t>Диаметр колёс: 12 дюймов
Съемные колёса
Рост райдера: 85-105 см
Максимальная нагрузка: 30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95х50х70 см
Размер рамы: 8 дюймов
Расстояние между рулем и подседельным штырем: 28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7,7 кг</t>
  </si>
  <si>
    <t>264391</t>
  </si>
  <si>
    <t>Велосипед двухколёсный МОЛНИЯ. Чёрный. Колёса 12 дюймов (арт. ВЛ-2604)</t>
  </si>
  <si>
    <t>ВЛ-2604</t>
  </si>
  <si>
    <t>264390</t>
  </si>
  <si>
    <t>Велосипед двухколёсный МОЛНИЯ. Синий. Колёса 14 дюймов (арт.ВЛ-2603)</t>
  </si>
  <si>
    <t>ВЛ-2603</t>
  </si>
  <si>
    <t xml:space="preserve">Диаметр колёс: 14 дюймов
Съемные колёса
Рост райдера: 95-110 см
Максимальная нагрузка: 40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101х52х75 см
Размер рамы: 10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8,3 кг </t>
  </si>
  <si>
    <t>264388</t>
  </si>
  <si>
    <t>Велосипед двухколёсный МОЛНИЯ. Чёрно-зелёный. Колёса 14 дюймов (арт. ВЛ-2601)</t>
  </si>
  <si>
    <t>ВЛ-2601</t>
  </si>
  <si>
    <t>264392</t>
  </si>
  <si>
    <t>Велосипед двухколёсный МОЛНИЯ. Чёрный. Колёса 14 дюймов (арт.ВЛ-2605)</t>
  </si>
  <si>
    <t>ВЛ-2605</t>
  </si>
  <si>
    <t>4. Велосипед с корзинкой, доп.колёсами ИСКРА</t>
  </si>
  <si>
    <t>264527</t>
  </si>
  <si>
    <t>Велосипед двухколёсный ИСКРА. Зелёный. Колёса 12 дюймов (арт. ВЛ-2686)</t>
  </si>
  <si>
    <t>ВЛ-2686</t>
  </si>
  <si>
    <t>Диаметр колёс: 12 дюймов
Съемные колёса
Рост райдера: 85-105 см
Максимальная нагрузка: 30 кг
Расстояние от рамы до седла: регулируется от 17 до 23 см
Проводка троса: внешняя
Тормоз: передний клещевой, задний ножной, сталь
Покрышка: 2,125 дюйма
Габариты велосипеда: 88х55х68 см
Размер рамы: 8 дюймов
Расстояние между рулем и подседельным штырем: 26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8,3 кг</t>
  </si>
  <si>
    <t>264504</t>
  </si>
  <si>
    <t>Велосипед двухколёсный ИСКРА. Розовый. Колёса 12 дюймов (арт. ВЛ-2670)</t>
  </si>
  <si>
    <t>ВЛ-2670</t>
  </si>
  <si>
    <t>264533</t>
  </si>
  <si>
    <t>Велосипед двухколёсный ИСКРА. Чёрный. Колёса 12 дюймов (арт. ВЛ-2692)</t>
  </si>
  <si>
    <t>ВЛ-2692</t>
  </si>
  <si>
    <t>264506</t>
  </si>
  <si>
    <t>Велосипед двухколёсный ИСКРА. Розовый. Колёса 14 дюймов (арт. ВЛ-2671)</t>
  </si>
  <si>
    <t>ВЛ-2671</t>
  </si>
  <si>
    <t xml:space="preserve">Диаметр колёс: 14 дюймов
Съемные колёса
Рост райдера: 95-110 см
Максимальная нагрузка: 40 кг
Расстояние от рамы до седла: регулируется от 19 до 25 см
Проводка троса: внешняя
Тормоз: передний клещевой, задний ножной, сталь
Покрышка: 2,125 дюйма
Габариты велосипеда: 98х52х72 см
Размер рамы: 8 дюймов
Расстояние между рулем и подседельным штырем: 29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9,3 кг </t>
  </si>
  <si>
    <t>264522</t>
  </si>
  <si>
    <t>Велосипед двухколёсный ИСКРА. Синий. Колёса 14 дюймов (арт. ВЛ-2681)</t>
  </si>
  <si>
    <t>ВЛ-2681</t>
  </si>
  <si>
    <t>264534</t>
  </si>
  <si>
    <t>Велосипед двухколёсный ИСКРА. Чёрный. Колёса 14 дюймов (арт. ВЛ-2693)</t>
  </si>
  <si>
    <t>ВЛ-2693</t>
  </si>
  <si>
    <t>264525</t>
  </si>
  <si>
    <t>Велосипед двухколёсный ИСКРА. Графитовый. Колёса 16 дюймов (арт. ВЛ-2684)</t>
  </si>
  <si>
    <t>ВЛ-2684</t>
  </si>
  <si>
    <t>Диаметр колёс: 16 дюймов
Съемные колёса
Рост райдера: 100-115 см
Максимальная нагрузка: 50кг
Расстояние от рамы до седла: регулируется от 21 до 29 см
Проводка троса: внешняя
Тормоз: передний клещевой, задний ножной, сталь
Покрышка: 2,125 дюйма
Габариты велосипеда: 110х54х73 см
Размер рамы: 9 дюймов
Расстояние между рулем и подседельным штырем: 32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10,3 кг</t>
  </si>
  <si>
    <t>264529</t>
  </si>
  <si>
    <t>Велосипед двухколёсный ИСКРА. Зелёный. Колёса 16 дюймов (арт. ВЛ-2688)</t>
  </si>
  <si>
    <t>ВЛ-2688</t>
  </si>
  <si>
    <t>264509</t>
  </si>
  <si>
    <t>Велосипед двухколёсный ИСКРА. Розовый. Колёса 16 дюймов (арт. ВЛ-2672)</t>
  </si>
  <si>
    <t>ВЛ-2672</t>
  </si>
  <si>
    <t>264523</t>
  </si>
  <si>
    <t>Велосипед двухколёсный ИСКРА. Синий. Колёса 16 дюймов (арт. ВЛ-2682)</t>
  </si>
  <si>
    <t>ВЛ-2682</t>
  </si>
  <si>
    <t>264519</t>
  </si>
  <si>
    <t>Велосипед двухколёсный ИСКРА. Сиреневый. Колёса 16 дюймов (арт. ВЛ-2678)</t>
  </si>
  <si>
    <t>ВЛ-2678</t>
  </si>
  <si>
    <t>264535</t>
  </si>
  <si>
    <t>Велосипед двухколёсный ИСКРА. Чёрный. Колёса 16 дюймов (арт. ВЛ-2694)</t>
  </si>
  <si>
    <t>ВЛ-2694</t>
  </si>
  <si>
    <t>264511</t>
  </si>
  <si>
    <t>Велосипед двухколёсный ИСКРА. Розовый. Колёса 18 дюймов (арт. ВЛ-2673)</t>
  </si>
  <si>
    <t>ВЛ-2673</t>
  </si>
  <si>
    <t xml:space="preserve">Диаметр колёс: 18 дюймов
Съемные колёса
Рост райдера: 100-120 см
Максимальная нагрузка: 60 кг
Расстояние от рамы до седла: регулируется от 22 до 30 см
Проводка троса: внешняя
Тормоз: передний клещевой, задний ножной, сталь
Покрышка: 2,125 дюйма
Габариты велосипеда: 125х56х82 см
Размер рамы: 10 дюймов
Расстояние между рулем и подседельным штырем: 36 см
Скорость: 1
Материал обода: сталь
Материал цепи: сталь
Материал рамы: сталь
Материал седла: искусственная кожа
Посадочный размер обода: 355 мм
Тип передней вилки: жесткая, стальная
Конструктивная масса: 11,3 кг   </t>
  </si>
  <si>
    <t>5. Колёса 20 дюймов</t>
  </si>
  <si>
    <t>264516</t>
  </si>
  <si>
    <t>Велосипед двухколёсный ИСКРА. Бело-бирюзовый. Колёса 20 дюймов (арт. ВЛ-2676)</t>
  </si>
  <si>
    <t>ВЛ-2676</t>
  </si>
  <si>
    <t xml:space="preserve">Диаметр колёс: 20 дюймов
Съемные колёса
Рост райдера: 115-135 см
Максимальная нагрузка: 70 кг
Расстояние от рамы до седла: регулируется от 27 до 35 см
Проводка троса: внешняя
Тормоз: передний клещевой, задний ножной, сталь
Покрышка: 2,125 дюйма
Габариты велосипеда: 133х55х91 см
Размер рамы: 11 дюймов
Расстояние между рулем и подседельным штырем: 39 см
Скорость: 1
Материал обода: сталь
Материал цепи: сталь
Материал рамы: сталь
Материал седла: искусственная кожа
Посадочный размер обода: 408 мм
Тип передней вилки: жесткая, стальная
Конструктивная масса: 12,3 кг   </t>
  </si>
  <si>
    <t>264526</t>
  </si>
  <si>
    <t>Велосипед двухколёсный ИСКРА. Графитовый. Колёса 20 дюймов (арт. ВЛ-2685)</t>
  </si>
  <si>
    <t>ВЛ-2685</t>
  </si>
  <si>
    <t>264513</t>
  </si>
  <si>
    <t>Велосипед двухколёсный ИСКРА. Розовый. Колёса 20 дюймов (арт. ВЛ-2674)</t>
  </si>
  <si>
    <t>ВЛ-2674</t>
  </si>
  <si>
    <t>264532</t>
  </si>
  <si>
    <t>Велосипед двухколёсный ИСКРА. Чёрно-красный. Колёса 20 дюймов (арт. ВЛ-2691)</t>
  </si>
  <si>
    <t>ВЛ-2691</t>
  </si>
  <si>
    <t>264536</t>
  </si>
  <si>
    <t>Велосипед двухколёсный ИСКРА. Чёрный. Колёса 20 дюймов (арт. ВЛ-2695)</t>
  </si>
  <si>
    <t>ВЛ-2695</t>
  </si>
  <si>
    <t>5. Велосипед с корзинкой, доп.колёсами КОМПАКТ</t>
  </si>
  <si>
    <t>1. Колёса 14 дюймов</t>
  </si>
  <si>
    <t>264632</t>
  </si>
  <si>
    <t>Велосипед двухколёсный складной КОМПАКТ. Мятный. Колёса 14 (Арт. ВЛ-2712)</t>
  </si>
  <si>
    <t>ВЛ-2712</t>
  </si>
  <si>
    <t>Диаметр колёс: 14 дюймов
Макс. нагрузка: 85 кг
Съёмные колёса
Размер рамы: 14 дюймов
Материал тормоза: железо
Скорость: 1
Габариты: 101х50х69 см
Материал обода: алюминиевый сплав
Материал цепи: высокоуглеродистая сталь
Материал сиденья: искусственная кожа
Расстояние от рамы до сиденья: регулируется от 23 до 32 см
Диаметр обода: 27 см
Диаметр колёс: 35 см
Тормоз: V-brake (передний), задний ножной тормоз, сталь
Покрышка: 2,125 дюйма
Тип передней вилки: жесткая, усиленная
Конструктивная масса: 7,55 кг
Посадочный размер обода: 305 мм
Расстояние между рулем и подседельным штырем: 32 см
Рост райдера: 90-105 см
Проводка троса: внешняя
Колёса: надувные резиновые колёса 
Количество спиц на одном колесе: 20</t>
  </si>
  <si>
    <t>264629</t>
  </si>
  <si>
    <t>Велосипед двухколёсный складной КОМПАКТ. Чёрный. Колёса 14 (Арт. ВЛ-2709)</t>
  </si>
  <si>
    <t>ВЛ-2709</t>
  </si>
  <si>
    <t>2. Колёса 16 дюймов</t>
  </si>
  <si>
    <t>264633</t>
  </si>
  <si>
    <t>Велосипед двухколёсный складной КОМПАКТ. Бежевый. Колёса 16 (Арт. ВЛ-2713)</t>
  </si>
  <si>
    <t>ВЛ-2713</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</si>
  <si>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</si>
  <si>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264635</t>
  </si>
  <si>
    <t>Велосипед двухколёсный складной КОМПАКТ. Белый. Колёса 16 (Арт. ВЛ-2715)</t>
  </si>
  <si>
    <t>ВЛ-2715</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</si>
  <si>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</si>
  <si>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264626</t>
  </si>
  <si>
    <t>Велосипед двухколёсный складной КОМПАКТ. Розовый. Колёса 16 (Арт. ВЛ-2707)</t>
  </si>
  <si>
    <t>ВЛ-2707</t>
  </si>
  <si>
    <t>264630</t>
  </si>
  <si>
    <t>Велосипед двухколёсный складной КОМПАКТ. Чёрный. Колёса 16 (Арт. ВЛ-2710)</t>
  </si>
  <si>
    <t>ВЛ-2710</t>
  </si>
  <si>
    <t>3. Колёса 20 дюймов</t>
  </si>
  <si>
    <t>264634</t>
  </si>
  <si>
    <t>Велосипед двухколёсный складной КОМПАКТ. Бежевый. Колёса 20 (Арт. ВЛ-2714)</t>
  </si>
  <si>
    <t>ВЛ-2714</t>
  </si>
  <si>
    <t>Диаметр колёс: 20 дюймов
Макс. нагрузка: 100 кг
Съёмные колёса
Размер рамы: 20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42 см
Диаметр колёс: 50 см
Тормоз: V-brake (передний), задний ножной тормоз, сталь
Покрышка: 2,125 дюйма
Тип передней вилки: жесткая, усиленная
Конструктивная масса: 9,75 кг
Посадочный размер обода: 305 мм
Расстояние между рулем и подседельным штырем: 
Рост райдера: 120-145 см
Проводка троса: внешняя
Колеса: надувные резиновые колёса  
Количество спиц на одном колесе: 28</t>
  </si>
  <si>
    <t>264628</t>
  </si>
  <si>
    <t>Велосипед двухколёсный складной КОМПАКТ. Розовый. Колёса 20 (Арт. ВЛ-2708)</t>
  </si>
  <si>
    <t>ВЛ-2708</t>
  </si>
  <si>
    <t>Диаметр колёс: 20 дюймов
Макс. нагрузка: 100 кг
Съёмные колёса
Размер рамы: 20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42 см
Диаметр колёс: 50 см
Тормоз: V-brake (передний), задний ножной тормоз, сталь
Покрышка: 2,125 дюйма
Тип передней вилки: жесткая, усиленная
Конструктивная масса: 9,75 кг
Посадочный размер обода: 305 мм
Расстояние между рулем и подседельным штырем: 
Рост райдера: 120-145 см
Проводка троса: внешняя
Колеса: надувные резиновые колёса 
Количество спиц на одном колесе: 28</t>
  </si>
  <si>
    <t>6. Велосипед с доп.колёсами СИЯНИЕ</t>
  </si>
  <si>
    <t>1. Колёса 16 дюймов</t>
  </si>
  <si>
    <t>264650</t>
  </si>
  <si>
    <t>Велосипед двухколёсный со светящейся рамой СИЯНИЕ. Графитовый. Колёса 16 (Арт. ВЛ-2717)</t>
  </si>
  <si>
    <t>ВЛ-2717</t>
  </si>
  <si>
    <t>Двухколёсный велосипед со светящейся рамой. Цвет: графитовый.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</si>
  <si>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264651</t>
  </si>
  <si>
    <t>Велосипед двухколёсный со светящейся рамой СИЯНИЕ. Серебристый. Колёса 16 (Арт. ВЛ-2718)</t>
  </si>
  <si>
    <t>ВЛ-2718</t>
  </si>
  <si>
    <t>Двухколёсный велосипед со светящейся рамой. Цвет: серебристый.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</si>
  <si>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264649</t>
  </si>
  <si>
    <t>Велосипед двухколёсный со светящейся рамой СИЯНИЕ. Чёрный. Колёса 16 (Арт. ВЛ-2716)</t>
  </si>
  <si>
    <t>ВЛ-2716</t>
  </si>
  <si>
    <t>Двухколёсный велосипед со светящейся рамой. Цвет: чёрный.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</si>
  <si>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 Колёса 20 дюймов</t>
  </si>
  <si>
    <t>264654</t>
  </si>
  <si>
    <t>Велосипед двухколёсный со светящейся рамой СИЯНИЕ. Серебристый. Колёса 20 (Арт. ВЛ-2720)</t>
  </si>
  <si>
    <t>ВЛ-2720</t>
  </si>
  <si>
    <t>Двухколёсный велосипед со светящейся рамой. Цвет: серебристый.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</si>
  <si>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264653</t>
  </si>
  <si>
    <t>Велосипед двухколёсный со светящейся рамой СИЯНИЕ. Чёрный. Колёса 20 (Арт. ВЛ-2719)</t>
  </si>
  <si>
    <t>ВЛ-2719</t>
  </si>
  <si>
    <t>Двухколёсный велосипед со светящейся рамой. Цвет: чёрный.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</si>
  <si>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 Горные U-TURN</t>
  </si>
  <si>
    <t>2. Колёса 24 дюйма</t>
  </si>
  <si>
    <t>Горные</t>
  </si>
  <si>
    <t>Алюминий</t>
  </si>
  <si>
    <t>245042</t>
  </si>
  <si>
    <t>Велосипед двухколёсный горный. Синий-серебро. Алюминий. Колёса 24 дюйма (арт. ВЛ-5740)</t>
  </si>
  <si>
    <t>ВЛ-5740</t>
  </si>
  <si>
    <t>Диаметр колёс: 24 дюйма
Съемные колёса
Рост райдера: 130-160 см
Максимальная нагрузка: 150 кг
Расстояние от рамы до седла: регулируется от 14 до 21 см
Проводка троса: внутренняя
Тормоз: механический, дисковый, алюминий
Покрышка: 2,35 дюйма
Габариты велосипеда: 175х64х95 см
Размер рамы: 13 дюймов
Расстояние между рулем и подседельным штырем: 47 см
Скорость: 21
Переключатели передний и задний: Shimano EF500 21S/Shimano RD-TZ500
Материал обода: алюминий
Материал цепи: сталь
Материал рамы: алюминий
Материал седла: искусственная кожа
Посадочный размер обода: 52 см
Тип передней вилки: усиленная, пружинно-эластомерная
Конструктивная масса: 15 кг</t>
  </si>
  <si>
    <t>3. Колёса 26 дюймов</t>
  </si>
  <si>
    <t>Сталь</t>
  </si>
  <si>
    <t>245039</t>
  </si>
  <si>
    <t>Велосипед двухколёсный горный. Чёрный-серебро. Сталь. Колёса 26 дюймов (арт. ВЛ-5738)</t>
  </si>
  <si>
    <t>ВЛ-5738</t>
  </si>
  <si>
    <t>Диаметр колёс: 26 дюймов
Съемные колёса
Рост райдера: 150-170 см
Максимальная нагрузка: 150 кг
Расстояние от рамы до седла: регулируется от 16 до 23 см
Проводка троса: внутренняя
Тормоз: механический, дисковый, алюминий
Покрышка: 2,35 дюйма
Габариты велосипеда: 175х64х95 см
Размер рамы: 16 дюймов
Расстояние между рулем и подседельным штырем: 52 см
Скорость: 21
Переключатели передний и задний: SHIMING/Shimano RD-TZ500
Материал обода: алюминий
Материал цепи: сталь
Материал рамы: сталь
Материал седла: искусственная кожа
Посадочный размер обода: 57,1 см
Тип передней вилки: усиленная, пружинно-эластомерная
Конструктивная масса: 17 кг</t>
  </si>
  <si>
    <t>4. Колёса 27,5 дюймов</t>
  </si>
  <si>
    <t>245048</t>
  </si>
  <si>
    <t>Велосипед двухколёсный горный. Чёрный-серебро. Алюминий. Колёса 27,5 дюймов (арт. ВЛ-5743)</t>
  </si>
  <si>
    <t>ВЛ-5743</t>
  </si>
  <si>
    <t>Диаметр колёс: 27,5 дюймов
Съемные колёса
Рост райдера: 155-170 см
Максимальная нагрузка: 150 кг
Расстояние от рамы до седла: регулируется от 11 до 21 см
Проводка троса: внутренняя
Тормоз: механический, дисковый, алюминий
Покрышка: 2,35 дюйма
Габариты велосипеда: 180х68х110 см
Размер рамы: 16 дюймов
Расстояние между рулем и подседельным штырем: 52 см
Скорость: 21
Переключатели передний и задний: Shimano EF500 21S/Shimano RD-TZ501
Материал обода: алюминий
Материал цепи: сталь
Материал рамы: алюминий
Материал седла: искусственная кожа
Посадочный размер обода: 59,5 см
Тип передней вилки: усиленная, пружинно-эластомерная
Конструктивная масса: 18 кг</t>
  </si>
  <si>
    <t>245623</t>
  </si>
  <si>
    <t>Велосипед двухколёсный горный. Чёрно-синий. Сталь. Колёса 27,5 дюймов (арт. ВЛ-5749)</t>
  </si>
  <si>
    <t>ВЛ-5749</t>
  </si>
  <si>
    <t>Диаметр колёс: 27,5 дюймов
Съемные колёса
Максимальная нагрузка: 120 кг
Расстояние от рамы до седла: регулируется от 7 до 20 см
Проводка троса: внутренняя
Тормоз: механический, дисковый, алюминий
Покрышка: 2,35 дюйма
Габариты велосипеда: 175х75х95 см
Размер рамы: 16 дюймов
Расстояние между рулем и подседельным штырем: 50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56 см
Тип передней вилки: пружинная-эластомерная
Конструктивная масса: 15 кг
Цвет: чёрно-синий
Упаковка: коробка</t>
  </si>
  <si>
    <t>245624</t>
  </si>
  <si>
    <t>Велосипед двухколёсный горный. Чёрный-серебро. Колёса 27,5 дюймов (арт. ВЛ-5750)</t>
  </si>
  <si>
    <t>ВЛ-5750</t>
  </si>
  <si>
    <t>Диаметр колёс: 27,5 дюймов
Съемные колёса
Максимальная нагрузка: 120 кг
Расстояние от рамы до седла: регулируется от 7 до 20 см
Проводка троса: внутренняя
Тормоз: механический, дисковый, алюминий
Покрышка: 2,35 дюйма
Габариты велосипеда:175х75х95 см
Размер рамы: 16 дюймов
Расстояние между рулем и подседельным штырем: 50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56 см
Тип передней вилки: пружинная-эластомерная
Конструктивная масса: 15 кг
Цвет: чёрный-серебро
Упаковка: коробка</t>
  </si>
  <si>
    <t>5. Колёса 29 дюймов</t>
  </si>
  <si>
    <t>245621</t>
  </si>
  <si>
    <t>Велосипед двухколёсный горный. Чёрный-серебро. Сталь. Колёса 29 дюймов (арт. ВЛ-5748)</t>
  </si>
  <si>
    <t>ВЛ-5748</t>
  </si>
  <si>
    <t>Диаметр колёс: 29 дюймов.
Съёмные колёса.
Максимальная нагрузка: 120 кг.
Расстояние от рамы до седла регулируется: 9 - 22 см.
Проводка троса: внутренняя.
Тормоз: механический, дисковый, алюминий.
Покрышка: 2,35 дюйма.
Габариты велосипеда: 180х80х100 см.
Размер рамы: 16 дюймов.
Расстояние между рулем и подседельным штырем: 52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60 см.
Тип передней вилки: пружинная-эластомерная.
Конструктивная масса: 16 кг.
Цвет: чёрный-серебро.
Упаковка: коробка.</t>
  </si>
  <si>
    <t>3. Трюковые U-TURN</t>
  </si>
  <si>
    <t>1. Велосипед трюковой BEST</t>
  </si>
  <si>
    <t>263177</t>
  </si>
  <si>
    <t>Велосипед двухколёсный трюковой BEST. Чёрный с бензиновыми пегами. Колёса 20 дюймов (арт. ВЛ-2047)</t>
  </si>
  <si>
    <t>ВЛ-2047</t>
  </si>
  <si>
    <t>Диаметр колёс: 20 дюймов
Рост райдера: 130-165 см
Максимальная нагрузка: 60 кг.
Расстояние от рамы до седла: регулируется от 8 до 20 см
Проводка троса: внешняя
Тормоз: V-brake (задний), алюминий
Покрышка: 2,35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12,5 кг
Кол-во спиц на одном колесе: 36</t>
  </si>
  <si>
    <t>261474</t>
  </si>
  <si>
    <t>Велосипед двухколёсный трюковой BEST. Чёрный-голубой. Колёса 20 дюймов (арт. ВЛ-1196)</t>
  </si>
  <si>
    <t>ВЛ-1196</t>
  </si>
  <si>
    <t>2. Велосипед трюковой SPRINT</t>
  </si>
  <si>
    <t>263182</t>
  </si>
  <si>
    <t>Велосипед двухколёсный трюковой SPRINT, 2 тормоза. Графитовый. Колёса 20 дюймов (арт. ВЛ-2051)</t>
  </si>
  <si>
    <t>ВЛ-2051</t>
  </si>
  <si>
    <t>Диаметр колёс: 20 дюймов
Рост райдера: 130-165 см
Максимальная нагрузка: 80  кг.
Расстояние от рамы до седла: регулируется от 8 до 20 см
Проводка троса: внешняя
Тормоз: V-brake (передний и задний), алюминий
Покрышка: 2,35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12,8 кг
Кол-во спиц на одном колесе: 48</t>
  </si>
  <si>
    <t>263181</t>
  </si>
  <si>
    <t>Велосипед двухколёсный трюковой SPRINT, 2 тормоза. Тёмно-зелёный. Колёса 20 дюймов (арт. ВЛ-2050)</t>
  </si>
  <si>
    <t>ВЛ-2050</t>
  </si>
  <si>
    <t>Велосипед трехколесный взрослый</t>
  </si>
  <si>
    <t>245020</t>
  </si>
  <si>
    <t>Велосипед трёхколесный. Чёрный. Колеса: пер. 24 дюйма, зад. 20 дюймов (арт. ВЛ-5729)</t>
  </si>
  <si>
    <t>ВЛ-5729</t>
  </si>
  <si>
    <t>Диаметр колёс: переднее 24 дюйма, задние 20 дюймов.
Съёмные колёса.
Рост райдера: 140-180 см.
Максимальная нагрузка: 200 кг.
Расстояние от рамы до седла регулируется: 35 - 45 см.
Проводка троса: внешняя.
Тормоз: механический, дисковый, сталь.
Покрышка: 4,0 дюйма.
Габариты велосипеда: 115х32х75 см.
Размер рамы: 17 дюймов.
Расстояние между рулем и подседельным штырем: 60 см.
Скорость: 7.
Материал обода: алюминий.
Материал цепи: сталь.
Материал седла: искусственная кожа.
Посадочный размер обода: 52 см.
Тип передней вилки: усиленная, пружинно-эластомерная.
Конструктивная масса: 34 кг.</t>
  </si>
  <si>
    <t>02. БЕГОВЕЛЫ</t>
  </si>
  <si>
    <t>1. Беговелы четырехколёсные Velobibi</t>
  </si>
  <si>
    <t>EVA колёса</t>
  </si>
  <si>
    <t>Беговелы четырехколёсные ТопКар</t>
  </si>
  <si>
    <t>266050</t>
  </si>
  <si>
    <t>Беговел четырёхколёсный ТопКар. Оранжевый. Колёса EVA, 8 дюймов (Арт. ВЛ-3008)</t>
  </si>
  <si>
    <t>ВЛ-3008</t>
  </si>
  <si>
    <t>Габариты: 57х30х50 см
Материал колёс: EVA
Размер колёс (дюймы): 8” 
Особенности беговела: бесшумные колёса не оставляют следов на полу, удобное эргономичное сидение, широкие колёса, противоскользящие ручки
Количество колёс: 4 шт
Материал сиденья: пластик
Максимальная нагрузка: 15 кг
Вес: 2 кг
Рама: укреплённый пластик
Есть музыка
Возрастная группа: 1-4 года
Рост ребёнка: 75-110 см</t>
  </si>
  <si>
    <t>2. Беговелы двухколёсные U-TURN</t>
  </si>
  <si>
    <t>Беговел двухколёсный КидМобиль</t>
  </si>
  <si>
    <t>266351</t>
  </si>
  <si>
    <t>Беговел двухколёсный КидМобиль. Белый. Колёса EVA 12 дюймов (Арт. ВЛ-3062)</t>
  </si>
  <si>
    <t>ВЛ-3062</t>
  </si>
  <si>
    <t>Материал колёс: EVA
Материал рамы/основания: сталь
Особенности беговела: прочность; простота; велосипед без педалей
Количество колёс: 2 шт
Диаметр колёс (дюймы): 12"
Нагрузка максимальная: 30 кг
Руль: стальной T- образный
Вес беговела: 2 кг
Материал сиденья: искусственная кожа
Комплектация: детский беговел
Возрастная группа: 2-4 года 
Рост ребёнка: 95-115 см 
Высота от пола до сиденья: 29-38,5 см
Длина модели: 74 см
Высота от пола до руля: 57 см
Ширина руля: 38 см</t>
  </si>
  <si>
    <t>266349</t>
  </si>
  <si>
    <t>Беговел двухколёсный КидМобиль. Чёрный. Колёса EVA 12 дюймов (Арт. ВЛ-3060)</t>
  </si>
  <si>
    <t>ВЛ-3060</t>
  </si>
  <si>
    <t>Резиновые колёса</t>
  </si>
  <si>
    <t>Беговел двухколёсный ВелоКид</t>
  </si>
  <si>
    <t>266355</t>
  </si>
  <si>
    <t>Беговел двухколёсный ВелоКид. Белый. Колёса надув. резин. 14 дюймов (Арт. ВЛ-3065)</t>
  </si>
  <si>
    <t>ВЛ-3065</t>
  </si>
  <si>
    <t>Материал колёс: резина
Материал рамы/основания: сталь
Особенности беговела: прочность; простота; велосипед без педалей
Количество колёс: 2 шт
Диаметр колёс (дюймы): 14"
Максимальная нагрузка: 30 кг
Руль: стальной T- образный
Вес беговела: 3,3 кг
Материал сиденья: искусственная кожа
Комплектация: детский беговел
Возрастная группа: 3-6 лет 
Рост ребёнка: 100-120 см
Высота от пола до сиденья: 32-41,5 см
Длина модели: 91 см
Высота от пола до руля: 64 см
Ширина руля: 38 см</t>
  </si>
  <si>
    <t>266354</t>
  </si>
  <si>
    <t>Беговел двухколёсный ВелоКид. Розовый. Колёса надув. резин. 14 дюймов (Арт. ВЛ-3064)</t>
  </si>
  <si>
    <t>ВЛ-3064</t>
  </si>
  <si>
    <t>266353</t>
  </si>
  <si>
    <t>Беговел двухколёсный ВелоКид. Чёрный. Колёса надув. резин. 14 дюймов (Арт. ВЛ-3063)</t>
  </si>
  <si>
    <t>ВЛ-3063</t>
  </si>
  <si>
    <t>Беговел двухколёсный светящийся КидБаланс</t>
  </si>
  <si>
    <t>266055</t>
  </si>
  <si>
    <t>Беговел двухколёсный КидБаланс. Чёрный. Колёса резиновые, 14 дюймов, свет (Арт. ВЛ-3138)</t>
  </si>
  <si>
    <t>ВЛ-3138</t>
  </si>
  <si>
    <t>Материал колёс: резина 
Материал рамы/основания: пластик
Особенности беговела: LED подсветка (20 режимов); регулировка седла; лёгкий
Цвета подсветки включают: красный, фиолетовый, синий, зелёный, жёлтый, голубой и белый
Количество колёс: 2 шт
Материал сиденья: искусственная кожа
Диаметр колёс (дюймы): 14"
Максимальная нагрузка: 30 кг
Комплектация: беговел детский, инструменты
Возрастная группа: 3-7 лет 
Рост ребёнка: 100-130 см
Высота от пола до подножки: 19 см
Вес беговела: 4,2 кг
Высота беговела от пола до сиденья: 41-45 см
Высота беговела от пола до руля: 60 см
Длина беговела: 96 см
Ширина беговела: 37 см</t>
  </si>
  <si>
    <t>Беговел двухколёсный ЮниРайдер</t>
  </si>
  <si>
    <t>266347</t>
  </si>
  <si>
    <t>Беговел двухколёсный ЮниРайдер. Розовый. Колёса надув. резин. 12 дюймов (Арт. ВЛ-3059)</t>
  </si>
  <si>
    <t>ВЛ-3059</t>
  </si>
  <si>
    <t>Материал колёс: резина
Материал рамы/основания: пластик
Особенности беговела: регулировка высоты седла; лёгкий вес
Количество колёс: 2 шт
Диаметр колёс (дюймы): 12"
Возрастная группа: 3-6 лет
Рост ребёнка: 100-130 см
Вес беговела: 3,5 кг
Материал сиденья: искусственная кожа
Максимальная нагрузка: 30 кг
Комплектация: беговел детский
Высота от пола до подножки: 12,5 см
Высота беговела от пола до руля: 55 см
Высота беговела от пола до сиденья: 37-46 см
Ширина беговела: 36 см
Длина беговела: 87 см</t>
  </si>
  <si>
    <t>03. САМОКАТЫ</t>
  </si>
  <si>
    <t>2. Трехколесные</t>
  </si>
  <si>
    <t>1. Самокаты трехколесные Dynamix</t>
  </si>
  <si>
    <t>1. Самокат трехколесный колеса 107/76 мм</t>
  </si>
  <si>
    <t>Самокат 3-х колесный со складной ручкой "Sunny", колеса PU со светом 107/76 мм</t>
  </si>
  <si>
    <t>243249</t>
  </si>
  <si>
    <t>Самокат 3-хколесный со склад ручкой"Sunny",колеса PU со светом 107/76 мм бир (арт. СМК-5478)</t>
  </si>
  <si>
    <t>СМК-5478</t>
  </si>
  <si>
    <t>4640163454782</t>
  </si>
  <si>
    <t>Диаметр колес: 107/76 мм 
Рулевая рейка: стальная, регулируемая по высоте
Переднее колесо: 107х40 мм. ПУ с подсветкой
Заднее колесо: 76 мм
ПВХ с подсветкой
Максимальная нагрузка: 30 кг
Материал: пластик, металл
Цвет: бирюзовый
Индивидуальная паковка: пупырчатая пленка</t>
  </si>
  <si>
    <t>Самокат 3-х колесный со складной ручкой "Sweety", колеса PU со светом 107/76 мм</t>
  </si>
  <si>
    <t>245427</t>
  </si>
  <si>
    <t>Самокат 3-колесный со склад ручкой"Sweety",колесаPU,свет,107/76 мм красн,до 30кг (арт. СМК-5772)</t>
  </si>
  <si>
    <t>СМК-5772</t>
  </si>
  <si>
    <t>4640163457721</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</si>
  <si>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30 кг
Один цвет в одной коробке
Цвет: красный</t>
  </si>
  <si>
    <t>245416</t>
  </si>
  <si>
    <t>Самокат 3-колесный со склад.ручкой"Sweety",колеса PU,свет107/76 мм роз,до 30 кг(арт. СМК-5769)</t>
  </si>
  <si>
    <t>СМК-5769</t>
  </si>
  <si>
    <t>4640163457691</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</si>
  <si>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30 кг
Один цвет в одной коробке
Цвет: розовый</t>
  </si>
  <si>
    <t>245417</t>
  </si>
  <si>
    <t>Самокат 3-колесный со склад.ручкой"Sweety",колесаPU,свет,107/76 мм син,до 30 кг (арт. СМК-5770)</t>
  </si>
  <si>
    <t>СМК-5770</t>
  </si>
  <si>
    <t>4640163457707</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</si>
  <si>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30 кг
Цвет: синий</t>
  </si>
  <si>
    <t>2. Самокат трехколесный колеса 110/76 мм</t>
  </si>
  <si>
    <t>Самокат 3-колесный "Shine", колеса ПВХ 110/76 мм, со светом</t>
  </si>
  <si>
    <t>258109</t>
  </si>
  <si>
    <t>Самокат 3-ный "Shine", колеса 110х20мм ПВХ, свет (арт. СМК-9519)</t>
  </si>
  <si>
    <t>СМК-9519</t>
  </si>
  <si>
    <t>4650239008306</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</si>
  <si>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с подсветкой, заднее колесо: 76 мм., ПВХ с подсветкой, максимальная нагрузка: 30 кг. Регулируемая высота руля 53-71,5 см. Длина руля 20,5 см. В коробке 4 дизайна самоката по 4 шт. (СМК-5269,СМК-5270,СМК-5271,СМК-5272). Кратно 16</t>
  </si>
  <si>
    <t>269507</t>
  </si>
  <si>
    <t>Самокат 3-х колёсный "Shine", колеса 110х76мм ПВХ, свет (арт. СМК-9519Н) кратно 12</t>
  </si>
  <si>
    <t>СМК-9519Н</t>
  </si>
  <si>
    <t>242200</t>
  </si>
  <si>
    <t>Самокат 3-х колесный Shine (колеса 110х20мм ПВХ, свет, до 30 кг) голубой (арт. СМК-5270)</t>
  </si>
  <si>
    <t>СМК-5270</t>
  </si>
  <si>
    <t>4640163452702</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</si>
  <si>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голубой 
Упаковка: коробка</t>
  </si>
  <si>
    <t>242201</t>
  </si>
  <si>
    <t>Самокат 3-х колесный Shine (колеса 110х20мм ПВХ, свет, до 30 кг) мятный (арт. СМК-5271)</t>
  </si>
  <si>
    <t>СМК-5271</t>
  </si>
  <si>
    <t>4640163452719</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</si>
  <si>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мятный
Упаковка: коробка</t>
  </si>
  <si>
    <t>267014</t>
  </si>
  <si>
    <t>Самокат 3-х колёсный Shine (колеса 110х20мм ПВХ, свет, до 30 кг) чёрный (Арт. СМК-2800)</t>
  </si>
  <si>
    <t>СМК-2800</t>
  </si>
  <si>
    <t>4670419733132</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</si>
  <si>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чёрный
Упаковка: коробка</t>
  </si>
  <si>
    <t>3. Самокат трехколесный колеса 110/78 мм</t>
  </si>
  <si>
    <t>Самокат 3-х колесный "Dynamix", колеса PU со светом 110/78 мм</t>
  </si>
  <si>
    <t>177955</t>
  </si>
  <si>
    <t xml:space="preserve">Самокат 3-х колесный Magic (54*11*50-68см, кол. 110/78мм PU, свет, до 50кг) голубой (Арт. И-3379) </t>
  </si>
  <si>
    <t>И-3379</t>
  </si>
  <si>
    <t>4620129703796</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</si>
  <si>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голубой</t>
  </si>
  <si>
    <t>177956</t>
  </si>
  <si>
    <t>Самокат 3-х колесный Magic (54*11*50-68см, кол. 110/78мм PU, свет, до 50кг) зеленый  (Арт. И-3380)</t>
  </si>
  <si>
    <t>И-3380</t>
  </si>
  <si>
    <t>4620129703802</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</si>
  <si>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зеленый</t>
  </si>
  <si>
    <t>177958</t>
  </si>
  <si>
    <t>Самокат 3-х колесный Magic (54*11*50-68см, кол. 110/78мм PU, свет, до 50кг) розовый (Арт. И-3382)</t>
  </si>
  <si>
    <t>И-3382</t>
  </si>
  <si>
    <t>4620129703826</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</si>
  <si>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розовый</t>
  </si>
  <si>
    <t>244201</t>
  </si>
  <si>
    <t>Самокат 3-х колесный Magic(54*11*50-68см, кол. 110/78мм PU, свет, до 50кг)бирюзовый (арт. СМК-5570)</t>
  </si>
  <si>
    <t>СМК-5570</t>
  </si>
  <si>
    <t>4640163455703</t>
  </si>
  <si>
    <t>Колёса: PU, свет
Диаметр колес: 110/78 мм
Цвет: бирюзовый
Размер самоката: 54х11х50-68 см
Максимальная нагрузка: 50 кг
Упаковка: коробка
Материал: металл, пвх
Цвет: бирюзовый</t>
  </si>
  <si>
    <t>244202</t>
  </si>
  <si>
    <t>Самокат 3-х колесный Magic(54*11*50-68см, кол. 110/78мм PU, свет, до 50кг)синий (арт. СМК-5571)</t>
  </si>
  <si>
    <t>СМК-5571</t>
  </si>
  <si>
    <t>4640163455710</t>
  </si>
  <si>
    <t>Колёса: PU, свет
Диаметр колес: 110/78 мм
Размер самоката: 54х11х50-68 см
Максимальная нагрузка: 50 кг
Упаковка: коробка
Материал: металл, пвх
Цвет: синий</t>
  </si>
  <si>
    <t>2. Самокаты трехколесные Velobibi</t>
  </si>
  <si>
    <t>1. Самокаты - трансформеры</t>
  </si>
  <si>
    <t>1.2.2.2 Самокат 3 в 1 "Fanny", колеса PU+PVC 120/96 мм</t>
  </si>
  <si>
    <t>264748</t>
  </si>
  <si>
    <t>Самокат 3-х колесный FANNY (3 в 1 кол.120/96 мм и PU+PVC со свет., до 40кг) бежевый (Арт. СМК-2725)</t>
  </si>
  <si>
    <t>СМК-2725</t>
  </si>
  <si>
    <t>4670419727254</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</si>
  <si>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40 кг 
Цвет: бежевый
Упаковка: коробка</t>
  </si>
  <si>
    <t>216344</t>
  </si>
  <si>
    <t>Самокат 3-х колесный FANNY (3 в 1 кол.120/96 мм и PU+PVC со свет., до 40кг) голубой (Арт. И-9964)</t>
  </si>
  <si>
    <t>И-9964</t>
  </si>
  <si>
    <t>4665308317197</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</si>
  <si>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голубой
Размер сидушки: 35х12 см</t>
  </si>
  <si>
    <t>216354</t>
  </si>
  <si>
    <t>Самокат 3-х колесный FANNY (3 в 1 кол.120/96 мм и PU+PVC со свет., до 40кг) зеленый (Арт. И-9967)</t>
  </si>
  <si>
    <t>И-9967</t>
  </si>
  <si>
    <t>4670159099673</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</si>
  <si>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зеленый
Размер сидушки: 35х12 см</t>
  </si>
  <si>
    <t>216351</t>
  </si>
  <si>
    <t>Самокат 3-х колесный FANNY (3 в 1 кол.120/96 мм и PU+PVC со свет., до 40кг) оранжевый (Арт. И-9966)</t>
  </si>
  <si>
    <t>И-9966</t>
  </si>
  <si>
    <t>4665308317180</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</si>
  <si>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оранжевый
Размер сидушки: 35х12 см</t>
  </si>
  <si>
    <t>216349</t>
  </si>
  <si>
    <t>Самокат 3-х колесный FANNY (3 в 1 кол.120/96 мм и PU+PVC со свет., до 40кг) розовый (Арт. И-9965)</t>
  </si>
  <si>
    <t>И-9965</t>
  </si>
  <si>
    <t>4620129703925</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</si>
  <si>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
Размер сидушки: 35х12 см</t>
  </si>
  <si>
    <t>243895</t>
  </si>
  <si>
    <t>Самокат 3-х колесный FANNY (3 в 1 кол.120/96 мм и PU+PVC со свет., до 40кг)желтый (арт. СМК-5528)</t>
  </si>
  <si>
    <t>СМК-5528</t>
  </si>
  <si>
    <t>4640163455284</t>
  </si>
  <si>
    <t>Самокат 3 в 1, трехколесный самокат 
Колеса: PU 
Диаметр переднего колеса: 120 мм
Диаметр заднего колеса: 96 мм
Максимальный вес: 40 кг
Материал: металл
Колёса: PU+PVC со светом 
Цвет: жёлтый
Размер сидушки: 35х12 см
Упаковка: коробка</t>
  </si>
  <si>
    <t>264747</t>
  </si>
  <si>
    <t>Самокат 3-х колесный FANNY (3 в 1, кол.120/96 мм и PU+PVC, свет, до 40кг) фиолетовый (Арт. СМК-2724)</t>
  </si>
  <si>
    <t>СМК-2724</t>
  </si>
  <si>
    <t>4670419727247</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</si>
  <si>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40 кг 
Цвет: фиолетовый
Упаковка: коробка</t>
  </si>
  <si>
    <t>243893</t>
  </si>
  <si>
    <t>Самокат 3-х колесный FANNY(3 в 1 кол.120/96 мм и PU+PVC со свет., до 40кг)бирюзовый (арт.СМК-5526)</t>
  </si>
  <si>
    <t>СМК-5526</t>
  </si>
  <si>
    <t>4640163455260</t>
  </si>
  <si>
    <t>Самокат 3 в 1, трехколесный самокат 
Колеса: PU 
Диаметр переднего колеса: 120 мм
Диаметр заднего колеса: 96 мм
Максимальный вес: 40 кг
Материал: металл
Колёса: PU+PVC со светом 
Цвет: бирюзовый
Размер сидушки: 35х12 см
Упаковка: коробка</t>
  </si>
  <si>
    <t>1.2.2.3 Самокат 3 в 1 "Dynamic", колеса PU+PVC со светом120/96 мм</t>
  </si>
  <si>
    <t>216361</t>
  </si>
  <si>
    <t>Самокат 3-х колесный Dynamic (3 в 1 кол.120/96 мм и PU+PVC со свет., до 40кг) голубой (Арт. И-9969)</t>
  </si>
  <si>
    <t>И-9969</t>
  </si>
  <si>
    <t>4670159099697</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</si>
  <si>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голубой</t>
  </si>
  <si>
    <t>216357</t>
  </si>
  <si>
    <t>Самокат 3-х колесный Dynamic (3 в 1 кол.120/96 мм и PU+PVC со свет., до 40кг) розовый (Арт. И-9968)</t>
  </si>
  <si>
    <t>И-9968</t>
  </si>
  <si>
    <t>4670159099680</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</si>
  <si>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t>
  </si>
  <si>
    <t>244399</t>
  </si>
  <si>
    <t>Самокат 3-х колесный Dynamic(3 в 1,120/96 мм,PU+PVC со свет., до 40кг) сиреневый(Арт. СМК-5630)</t>
  </si>
  <si>
    <t>СМК-5630</t>
  </si>
  <si>
    <t>4640163456304</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</si>
  <si>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сиреневый
Упаковка: коробка</t>
  </si>
  <si>
    <t>1.2.2.5 Самокат 3 в 1 "MOOD", колеса PU со светом 120/80мv</t>
  </si>
  <si>
    <t>243892</t>
  </si>
  <si>
    <t>Самокат 3-х колесный MOOD (3в1, 64-78см,кол. PU со светом 120/80мм, до 50 кг)бежевый (арт. СМК-5525)</t>
  </si>
  <si>
    <t>СМК-5525</t>
  </si>
  <si>
    <t>4640163455253</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</si>
  <si>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 жёлтый 
Упаковка: коробка</t>
  </si>
  <si>
    <t>243891</t>
  </si>
  <si>
    <t>Самокат 3-х колесный MOOD (3в1, 64-78см,кол. PU со светом 120/80мм, до 50кг) желтый (арт. СМК-5524)</t>
  </si>
  <si>
    <t>СМК-5524</t>
  </si>
  <si>
    <t>4640163455246</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</si>
  <si>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Цвет:бежевый 
Упаковка: коробка</t>
  </si>
  <si>
    <t>1.2.2.6 Самокат 3 в 1 "Breeze", колеса PU со светом 110 мм</t>
  </si>
  <si>
    <t>264736</t>
  </si>
  <si>
    <t>Самокат 3-х колёсный Breeze (58х13х68-80см,кол.110,PU со светом,до 50кг) голубой (Арт. СМК-2721)</t>
  </si>
  <si>
    <t>СМК-2721</t>
  </si>
  <si>
    <t>4670419727216</t>
  </si>
  <si>
    <t>Удобные ручки
Надежные рама и дека
Максимальный вес: до 50 кг
Размер самоката: 58х13х68-80 см
Диаметр передниих колес: 110 мм
Передние колеса со светом
Материал колес: PU, обеспечивают надёжное сцепление с дорогой
Цвет: голубой</t>
  </si>
  <si>
    <t>264733</t>
  </si>
  <si>
    <t>Самокат 3-х колёсный Breeze (58х13х68-80см,кол.110,PU со светом,до 50кг) коричневый (Арт. СМК-2720)</t>
  </si>
  <si>
    <t>СМК-2720</t>
  </si>
  <si>
    <t>4670419727209</t>
  </si>
  <si>
    <t>Удобные ручки
Надежные рама и дека
Максимальный вес: до 50 кг
Размер самоката: 58х13х68-80 см
Диаметр передниих колес: 110 мм
Передние колеса со светом
Материал колес: PU, обеспечивают надёжное сцепление с дорогой
Цвет: коричневый</t>
  </si>
  <si>
    <t>2. Самокаты трехколесные колеса 110/76 мм</t>
  </si>
  <si>
    <t>Самокат 3-х колесный "Travel", колеса PU со светом 110/76 мм</t>
  </si>
  <si>
    <t>219832</t>
  </si>
  <si>
    <t>Самокат 3-колёсный Travel (54*11*50-68см, колеса 110/76 мм PU со свет.) бежевый (Арт. СМК-2482)</t>
  </si>
  <si>
    <t>СМК-2482</t>
  </si>
  <si>
    <t>4670159124825</t>
  </si>
  <si>
    <t>Удобные ручки
Надежные рама и дека
Размер самоката: 54х11х50-68 см
Максимальный вес: до 50 кг
Диаметр передних колес: 110 мм, заднего: 76 мм 
Колеса со светом
Материал колес PU, обеспечивают надёжное сцепление с дорогой
Материал: металл, пластик
Цвет: бежевый</t>
  </si>
  <si>
    <t>264728</t>
  </si>
  <si>
    <t>Самокат 3-х колёсный Travel (54х11х60-70 см,кол.120/80,PU со светом,до 50кг) бежевый (Арт. СМК-2716)</t>
  </si>
  <si>
    <t>СМК-2716</t>
  </si>
  <si>
    <t>4670419727162</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</si>
  <si>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бежевый
Упаковка: коробка</t>
  </si>
  <si>
    <t>264730</t>
  </si>
  <si>
    <t>Самокат 3-х колёсный Travel (54х11х60-70 см,кол.120/80,PU со светом,до 50кг) розовый (Арт. СМК-2718)</t>
  </si>
  <si>
    <t>СМК-2718</t>
  </si>
  <si>
    <t>4670419727186</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</si>
  <si>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розовый
Упаковка: коробка</t>
  </si>
  <si>
    <t>264729</t>
  </si>
  <si>
    <t>Самокат 3-х колёсный Travel (54х11х60-70 см,кол.120/80,PU со светом,до 50кг) чёрный (Арт. СМК-2717)</t>
  </si>
  <si>
    <t>СМК-2717</t>
  </si>
  <si>
    <t>4670419727179</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</si>
  <si>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чёрный
Упаковка: коробка</t>
  </si>
  <si>
    <t>Самокат 3-х колесный со складной ручкой "City", колеса PU со светом 110/76 мм</t>
  </si>
  <si>
    <t>220249</t>
  </si>
  <si>
    <t>Самокат 3-х колесный City (54*11*62-84см,кол. 118/76мм PU, склад. ручка, до 50кг) бежевый (СМК-2611)</t>
  </si>
  <si>
    <t>СМК-2611</t>
  </si>
  <si>
    <t>4670159126119</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</si>
  <si>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бежевый</t>
  </si>
  <si>
    <t>220251</t>
  </si>
  <si>
    <t xml:space="preserve">Самокат 3-х колесный City (54*11*62-84см,кол. 118/76мм PU, склад. ручка, до 50кг) бирюза (СМК-2613) </t>
  </si>
  <si>
    <t>СМК-2613</t>
  </si>
  <si>
    <t>4670159126133</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</si>
  <si>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бирюзовый</t>
  </si>
  <si>
    <t>220252</t>
  </si>
  <si>
    <t>Самокат 3-х колесный City (54*11*62-84см,кол. 118/76мм PU, склад. ручка, до 50кг) розовый (СМК-2614)</t>
  </si>
  <si>
    <t>СМК-2614</t>
  </si>
  <si>
    <t>4670159126140</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</si>
  <si>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розовый</t>
  </si>
  <si>
    <t>220250</t>
  </si>
  <si>
    <t xml:space="preserve">Самокат 3-х колесный City (54*11*62-84см,кол. 118/76мм PU, склад. ручка, до 50кг) синий (СМК-2612) </t>
  </si>
  <si>
    <t>СМК-2612</t>
  </si>
  <si>
    <t>4670159126126</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</si>
  <si>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синий</t>
  </si>
  <si>
    <t>Самокат 3-х колесный со складной ручкой "Lucky", колеса PU со светом 110/76 мм</t>
  </si>
  <si>
    <t>218769</t>
  </si>
  <si>
    <t>Самокат 3-колесный Lucky (52*11,5*56-75см кол. 110/76мм PU со свет., склад.ручка) голубой (СМК-2117)</t>
  </si>
  <si>
    <t>СМК-2117</t>
  </si>
  <si>
    <t>4670159121176</t>
  </si>
  <si>
    <t>Удобные ручки
Размер самоката: 52х11,5х56-75 см
Надежные рама и дека
Максимальный вес: до 50 кг
Диаметр передних колес: 110 мм, заднего: 76 мм
Материал колес: PU, обеспечивают надёжное сцепление с дорогой
Колеса со светом
ABEC-7
Материал: сплав алюминия и стали
Складная ручка
Цвет: голубой</t>
  </si>
  <si>
    <t>218767</t>
  </si>
  <si>
    <t xml:space="preserve">Самокат 3-колесный Lucky (52*11,5*56-75см кол. 110/76мм PU со свет., склад.ручка) желтый (СМК-2115) </t>
  </si>
  <si>
    <t>СМК-2115</t>
  </si>
  <si>
    <t>4670159121152</t>
  </si>
  <si>
    <t>Удобные ручки
Размер самоката: 52х11,5х56-75 см
Надежные рама и дека
Максимальный вес: до 50 кг
Диаметр передних колес: 110 мм, заднего: 76 мм
Материал колес: PU, обеспечивают надёжное сцепление с дорогой
Колеса со светом
ABEC-7
Материал: сплав алюминия и стали
Складная ручка
Цвет: желтый</t>
  </si>
  <si>
    <t>218768</t>
  </si>
  <si>
    <t>Самокат 3-колесный Lucky (52*11,5*56-75см кол. 110/76мм PU со свет., склад.ручка) красный (СМК-2116)</t>
  </si>
  <si>
    <t>СМК-2116</t>
  </si>
  <si>
    <t>4670159121169</t>
  </si>
  <si>
    <t>Удобные ручки
Размер самоката: 52х11,5х56-75 см
Надежные рама и дека
Максимальный вес: до 50 кг
Диаметр передних колес: 110 мм, заднего: 76 мм
Материал колес: PU, обеспечивают надёжное сцепление с дорогой
Колеса со светом
ABEC-7
Материал: сплав алюминия и стали
Складная ручка
Цвет: красный</t>
  </si>
  <si>
    <t>218766</t>
  </si>
  <si>
    <t xml:space="preserve">Самокат 3-колесный Lucky (52*11,5*56-75см кол. 110/76мм PU со свет., склад.ручка) черный (СМК-2114) </t>
  </si>
  <si>
    <t>СМК-2114</t>
  </si>
  <si>
    <t>4670159121145</t>
  </si>
  <si>
    <t>Удобные ручки
Размер самоката: 52х11,5х56-75 см
Надежные рама и дека
Максимальный вес: до 50 кг
Диаметр передних колес: 110 мм, заднего: 76 мм
Материал колес: PU, обеспечивают надёжное сцепление с дорогой
Колеса со светом
ABEC-7
Материал: сплав алюминия и стали
Складная ручка
Цвет: черный</t>
  </si>
  <si>
    <t>3. Самокаты трехколесные колеса 118/76 мм</t>
  </si>
  <si>
    <t>Самокат 3-х колесный "SMILE", колеса PU со светом 118х28 см</t>
  </si>
  <si>
    <t>266997</t>
  </si>
  <si>
    <t>Самокат 3-х колесный SMILE (63х29,5х80,5 см,кол. 118/76мм PU со свет.,до 50кг)голубой(арт. СМК-2825)</t>
  </si>
  <si>
    <t>СМК-2825</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</si>
  <si>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голубой
Упаковка: коробка</t>
  </si>
  <si>
    <t>266998</t>
  </si>
  <si>
    <t>Самокат 3-х колесный SMILE (63х29,5х80,5 см,кол.118/76мм PU со свет., до 50кг)розовый(арт. СМК-2826)</t>
  </si>
  <si>
    <t>СМК-2826</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</si>
  <si>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розовый
Упаковка: коробка</t>
  </si>
  <si>
    <t>Самокат 3-х колесный "STAR", колеса PU со светом 118х24 см</t>
  </si>
  <si>
    <t>267002</t>
  </si>
  <si>
    <t>Самокат 3-х колесный STAR(63х29,5х80,5 см, кол.118/100мм PU со свет.,до 50кг)черный  (арт. СМК-2829)</t>
  </si>
  <si>
    <t>СМК-2829</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</si>
  <si>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чёрный
Упаковка: коробка</t>
  </si>
  <si>
    <t>267000</t>
  </si>
  <si>
    <t>Самокат 3-х колесный STAR(63х29,5х80,5 см,кол.118/100мм PU со свет., до 50кг)бежевый (арт. СМК-2828)</t>
  </si>
  <si>
    <t>СМК-2828</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</si>
  <si>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бежевый
Упаковка: коробка</t>
  </si>
  <si>
    <t>267001</t>
  </si>
  <si>
    <t>Самокат 3-х колесный STAR(63х29,5х80,5 см,кол.118/100мм PU со свет.,до 50кг)сиреневый(арт. СМК-2827)</t>
  </si>
  <si>
    <t>СМК-2827</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</si>
  <si>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сиреневый
Упаковка: коробка</t>
  </si>
  <si>
    <t>Самокат 3-х колесный "Track", колеса PU со светом 118/76 мм</t>
  </si>
  <si>
    <t>217886</t>
  </si>
  <si>
    <t xml:space="preserve">Самокат 3-х колесный Track (57*13*66-89, кол. 118/76мм PU со свет., до 50кг) голубой (Арт.СМК-1226) </t>
  </si>
  <si>
    <t>СМК-1226</t>
  </si>
  <si>
    <t>4670159112266</t>
  </si>
  <si>
    <t>1. Удобные ручки
2. Надежные рама и дека
3. Максимальный вес до 50 кг
4. Диаметр передних колес 118 мм, заднего 76 мм
5. Материал колес PU, обеспечивают надёжное сцепление с дорогой
6. Колеса со светом
7. Регулируемая высота руля: 72-88 см
8. Материал: сплав алюминия и стали</t>
  </si>
  <si>
    <t>217889</t>
  </si>
  <si>
    <t xml:space="preserve">Самокат 3-х колесный Track (57*13*66-89, кол. 118/76мм PU со свет., до 50кг) розовый (Арт.СМК-1227) </t>
  </si>
  <si>
    <t>СМК-1227</t>
  </si>
  <si>
    <t>4670159112273</t>
  </si>
  <si>
    <t>264726</t>
  </si>
  <si>
    <t>Самокат 3-х колёсный Track (58х28,5х64-90см, кол. 120/80мм PU свет., до 50кг) чёрный (Арт. СМК-2714)</t>
  </si>
  <si>
    <t>СМК-2714</t>
  </si>
  <si>
    <t>4670419727148</t>
  </si>
  <si>
    <t>Колеса PU - светящиеся
Размер самоката: 58х28,5х64-90 см
Диаметр переднего колеса: 120 мм
Диаметр заднего колеса: 80 мм
Подшипник: ABEC 7
Размер деки: 54-13,5 см
Ширина рулевой стойки: 28 см 
Материал: нейлон, алюминий
Максимальный рост райдера: 120 см
Регулируемая высота: 64-90 см
Тип тормоза: ножной
Максимальный вес: до 50 кг 
Цвет: чёрный
Упаковка: коробка</t>
  </si>
  <si>
    <t>264727</t>
  </si>
  <si>
    <t>Самокат 3-х колёсный Track (58х28,5х64-90см, кол. 120/80мм PU свет.,до 50кг) бежевый (Арт. СМК-2715)</t>
  </si>
  <si>
    <t>СМК-2715</t>
  </si>
  <si>
    <t>4670419727155</t>
  </si>
  <si>
    <t>Колеса PU - светящиеся
Размер самоката: 58х28,5х64-90 см
Диаметр переднего колеса: 120 мм
Диаметр заднего колеса: 80 мм
Подшипник: ABEC 7
Размер деки: 54-13,5 см
Ширина рулевой стойки: 28 см 
Материал: нейлон, алюминий
Максимальный рост райдера: 120 см
Регулируемая высота: 64-90 см
Тип тормоза: ножной
Максимальный вес: до 50 кг 
Цвет: бежевый
Упаковка: коробка</t>
  </si>
  <si>
    <t>244207</t>
  </si>
  <si>
    <t>Самокат 3-х колесный Track(57*13*66-89, кол. 118/76мм PU со свет., до 50кг)фиолетовый (арт.СМК-5576)</t>
  </si>
  <si>
    <t>СМК-5576</t>
  </si>
  <si>
    <t>4640163455765</t>
  </si>
  <si>
    <t>244208</t>
  </si>
  <si>
    <t>Самокат 3-х колесный Track(57*13*66-89, кол. 118/76мм PU со свет., до 50кг)черный (арт. СМК-5577)</t>
  </si>
  <si>
    <t>СМК-5577</t>
  </si>
  <si>
    <t>4640163455772</t>
  </si>
  <si>
    <t>Самокат 3-х колесный "Turbo", колёса PU со светом 135/90 мм</t>
  </si>
  <si>
    <t>266599</t>
  </si>
  <si>
    <t>Самокат 3-х колёсный Turbo (кол. 135/90 мм PU со свет., до 50кг) серый (Арт. СМК-2820)</t>
  </si>
  <si>
    <t>СМК-2820</t>
  </si>
  <si>
    <t>4670419731503</t>
  </si>
  <si>
    <t>Размер самоката: 65х11,5х89,5 см
Высота руля: 71-77,5-83,5-89,5 см
Ширина руля: 27 см
Длина грипс: 11 см
Материал ручек: пластик
Длина деки, ширина:  32х11,5 см
Дорожный просвет: 9 см 
Размер колёс: 135х50 мм +90х45 мм
Материал колёс: PU
Колеса с подсветкой
Подшипни: ABEC-7
Материал тормоза: пластик 
Материал деки: (PP)
Батарейки не в комплекте, 3ААА
Количество режимов свечения: один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3,3 кг
Цвет: серый
Упаковка: коробка</t>
  </si>
  <si>
    <t>Самокат 3-х колесный со складной ручкой "Wizard", колеса PU со светом 118/76 мм</t>
  </si>
  <si>
    <t>218763</t>
  </si>
  <si>
    <t>Самокат 3-колесный Wizard (57*13*66-89см, кол. 118/76см PU со свет. склад. ручка) голубой(СМК-2111)</t>
  </si>
  <si>
    <t>СМК-2111</t>
  </si>
  <si>
    <t>4670159121114</t>
  </si>
  <si>
    <t>1. Удобные ручки
2. Надежные рама и дека
3. Максимальный вес до 50 кг
4. Диаметр передних колес 118 мм, заднего 76 мм
5. Заднее колесо сдвоено
6. Колеса со светом
7. Материал колес PU, обеспечивают надежное сцепление с дорогой
8. Материал: сплав алюминия и стали
9. Регулируемая высота руля 73-89 см
10. Складная ручка</t>
  </si>
  <si>
    <t>218765</t>
  </si>
  <si>
    <t xml:space="preserve">Самокат 3-колесный Wizard (57*13*66-89см, кол. 118/76см PU со свет. склад. ручка) розовый(СМК-2113) </t>
  </si>
  <si>
    <t>СМК-2113</t>
  </si>
  <si>
    <t>4670159121138</t>
  </si>
  <si>
    <t>218764</t>
  </si>
  <si>
    <t>Самокат 3-колесный Wizard (57*13*66-89см, кол. 118/76см PU со свет. склад. ручка) синий (СМК-2112)</t>
  </si>
  <si>
    <t>СМК-2112</t>
  </si>
  <si>
    <t>4670159121121</t>
  </si>
  <si>
    <t>218762</t>
  </si>
  <si>
    <t xml:space="preserve">Самокат 3-колесный Wizard (57*13*66-89см, кол. 118/76см PU со свет. склад. ручка) черный (СМК-2110) </t>
  </si>
  <si>
    <t>СМК-2110</t>
  </si>
  <si>
    <t>4670159121107</t>
  </si>
  <si>
    <t>4. Самокаты трехколесные колеса 120/76 мм</t>
  </si>
  <si>
    <t>Самокат 3-х колесный "Megapolis", колеса PU со светом 120/76 мм</t>
  </si>
  <si>
    <t>218754</t>
  </si>
  <si>
    <t xml:space="preserve">Самокат 3-х колесный Megapolis (54*11*61-78см, кол. 120/76мм PU со светом) бежевый (Арт. СМК-2107) </t>
  </si>
  <si>
    <t>СМК-2107</t>
  </si>
  <si>
    <t>4670159121077</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</si>
  <si>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бежевый</t>
  </si>
  <si>
    <t>218750</t>
  </si>
  <si>
    <t>Самокат 3-х колесный Megapolis (54*11*61-78см, кол. 120/76мм PU со светом) голубой (Арт. СМК-2106)</t>
  </si>
  <si>
    <t>СМК-2106</t>
  </si>
  <si>
    <t>4670159121060</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</si>
  <si>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голубой</t>
  </si>
  <si>
    <t>244204</t>
  </si>
  <si>
    <t>Самокат 3-х колесный Megapolis (54*11*61-78см, кол. 120/76мм PU со светом)красный (арт. СМК-5573)</t>
  </si>
  <si>
    <t>СМК-5573</t>
  </si>
  <si>
    <t>4640163455734</t>
  </si>
  <si>
    <t>Колёса: PU, свет
Диаметр колес: 120/76 мм
Подшипник ABEC-7
Цвет: красный
Размер самоката: 54х11х61-78 см
Упаковка: коробка
Материал: металл, пвх</t>
  </si>
  <si>
    <t>244206</t>
  </si>
  <si>
    <t>Самокат 3-х колесный Megapolis (54*11*61-78см, кол. 120/76мм PU со светом)черный (арт. СМК-5575)</t>
  </si>
  <si>
    <t>СМК-5575</t>
  </si>
  <si>
    <t>4640163455758</t>
  </si>
  <si>
    <t>Колёса: PU, свет
Диаметр колес: 120/76 мм
Цвет: черный
Размер самоката: 54х11х61-78 см
Подшипник ABEC-7
Упаковка: коробка
Материал: металл, пвх</t>
  </si>
  <si>
    <t>5. Самокаты трехколесные колеса 120/80-85 мм</t>
  </si>
  <si>
    <t>Самокат 3-х колесный "Spark", колёса PU со светом 120/90 мм</t>
  </si>
  <si>
    <t>266605</t>
  </si>
  <si>
    <t>Самокат 3-х колёсный Spark (кол. 120/90 мм PU со свет., до 50кг) бежевый (Арт. СМК-2821)</t>
  </si>
  <si>
    <t>СМК-2821</t>
  </si>
  <si>
    <t>4670419731589</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</si>
  <si>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накладки: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бежевый
Упаковка: коробка</t>
  </si>
  <si>
    <t>266603</t>
  </si>
  <si>
    <t>Самокат 3-х колёсный Spark (кол. 120/90 мм PU со свет., до 50кг) розовый (Арт. СМК-2824)</t>
  </si>
  <si>
    <t>СМК-2824</t>
  </si>
  <si>
    <t>4670419731565</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</si>
  <si>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деки: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розовый
Упаковка: коробка</t>
  </si>
  <si>
    <t>266602</t>
  </si>
  <si>
    <t>Самокат 3-х колёсный Spark (кол. 120/90 мм PU со свет., до 50кг) сиреневый (Арт. СМК-2822)</t>
  </si>
  <si>
    <t>СМК-2822</t>
  </si>
  <si>
    <t>4670419731541</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</si>
  <si>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деки: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сиреневый
Упаковка: коробка</t>
  </si>
  <si>
    <t>266601</t>
  </si>
  <si>
    <t>Самокат 3-х колёсный Spark (кол. 120/90 мм PU со свет., до 50кг) чёрный (Арт. СМК-2823)</t>
  </si>
  <si>
    <t>СМК-2823</t>
  </si>
  <si>
    <t>4670419731527</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</si>
  <si>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деки: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чёрный
Упаковка: коробка</t>
  </si>
  <si>
    <t>Самокат 3-х колесный FLASH колеса PU со светом 120/80мм</t>
  </si>
  <si>
    <t>243890</t>
  </si>
  <si>
    <t>Самокат 3-х кол. FLASH(60,5х13,5х64-84см,кол.120/80,PU со светом,до 50кг) фиолетовый (арт.СМК-5523)</t>
  </si>
  <si>
    <t>СМК-5523</t>
  </si>
  <si>
    <t>4640163455239</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</si>
  <si>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фиолетовый
Упаковка: коробка</t>
  </si>
  <si>
    <t>243888</t>
  </si>
  <si>
    <t>Самокат 3-х колесный FLASH(60,5х13,5х64-84см,кол.120/80,PU со светом,до 50кг) зеленый (арт.СМК-5521)</t>
  </si>
  <si>
    <t>СМК-5521</t>
  </si>
  <si>
    <t>4640163455215</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</si>
  <si>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зеленый
Упаковка: коробка</t>
  </si>
  <si>
    <t>263829</t>
  </si>
  <si>
    <t>Самокат 3-х колесный FLASH(60,5х13,5х64-84см,кол.120/80,PU со светом,до 50кг) коричн. (арт.СМК-2330)</t>
  </si>
  <si>
    <t>СМК-2330</t>
  </si>
  <si>
    <t>4670419723300</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</si>
  <si>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коричневый
Упаковка: коробка</t>
  </si>
  <si>
    <t>Самокат 3-х колесный RACER со светом 120/80 мм</t>
  </si>
  <si>
    <t>264741</t>
  </si>
  <si>
    <t>Самокат 3-х колёсный Racer (57х13х60-80см,кол.120/80,PU, свет, до 50кг) светло-серый (Арт. СМК-2722)</t>
  </si>
  <si>
    <t>СМК-2722</t>
  </si>
  <si>
    <t>4670419727223</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</si>
  <si>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светло-серый
Упаковка: коробка</t>
  </si>
  <si>
    <t>264745</t>
  </si>
  <si>
    <t>Самокат 3-х колёсный Racer (57х13х60-80см,кол.120/80,PU, свет, до 50кг) тёмно-серый (Арт. СМК-2723)</t>
  </si>
  <si>
    <t>СМК-2723</t>
  </si>
  <si>
    <t>4670419727230</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</si>
  <si>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тёмно-серый
Упаковка: коробка</t>
  </si>
  <si>
    <t>3. Самокаты трехколесные Без бренда</t>
  </si>
  <si>
    <t>173893</t>
  </si>
  <si>
    <t>Самокат 3-х колесный со светом 50*25*57 （83）см (Арт. 806QJ/2)</t>
  </si>
  <si>
    <t>806QJ/2</t>
  </si>
  <si>
    <t>4620129710138</t>
  </si>
  <si>
    <t>Самокат трехколесный станет любимым прогулочным транспортным средством для ребенка. Размеры: 50x25x57. Материал: алюминий.</t>
  </si>
  <si>
    <t>3. Двухколесные</t>
  </si>
  <si>
    <t>1. Самокаты двухколесные Dynamix</t>
  </si>
  <si>
    <t>2. Двухколесные самокаты колесо 145 мм</t>
  </si>
  <si>
    <t>Самокат 2-х колесный "Street", колеса 145 мм, грипсы EVA, алюминий+сталь</t>
  </si>
  <si>
    <t>244215</t>
  </si>
  <si>
    <t>Самокат 2-х колесный STREET (колеса PU 145мм, 73*10*66-82,5см, до 50кг)розовый (арт. СМК-5582)</t>
  </si>
  <si>
    <t>СМК-5582</t>
  </si>
  <si>
    <t>4640163455826</t>
  </si>
  <si>
    <t>Колёса: PU
Диаметр колес: 145 мм
Цвет: розовый
Размер самоката: 73х10х66-82,5 см
Максимальная нагрузка: 50 кг
Упаковка: коробка
Материал: металл, пвх</t>
  </si>
  <si>
    <t>3. Самокаты двухколесные колесо 200 мм</t>
  </si>
  <si>
    <t>Самокат 2-х колесный "CITY WHEELS", колеса 200 мм, сталь</t>
  </si>
  <si>
    <t>266312</t>
  </si>
  <si>
    <t>Самокат 2-колёсный City Wheels, складной, колёса PU 200мм, бежевый (Арт. СМК-2836)</t>
  </si>
  <si>
    <t>СМК-2836</t>
  </si>
  <si>
    <t>4670419730261</t>
  </si>
  <si>
    <t xml:space="preserve">Колеса: PU
Диаметр колес: 200 мм
Складной механизм
Цвет: бежевый
</t>
  </si>
  <si>
    <t>266308</t>
  </si>
  <si>
    <t>Самокат 2-колёсный City Wheels, складной, колёса PU 200мм, розовый (Арт. СМК-2832)</t>
  </si>
  <si>
    <t>СМК-2832</t>
  </si>
  <si>
    <t>4670419730209</t>
  </si>
  <si>
    <t xml:space="preserve">Колеса: PU
Диаметр колес: 200 мм
Складной механизм
Цвет: розовый
</t>
  </si>
  <si>
    <t>266313</t>
  </si>
  <si>
    <t>Самокат 2-колёсный City Wheels, складной, колёса PU 200мм, светло-розовый (Арт. СМК-2837)</t>
  </si>
  <si>
    <t>СМК-2837</t>
  </si>
  <si>
    <t>4670419730278</t>
  </si>
  <si>
    <t xml:space="preserve">Колеса: PU
Диаметр колес: 200 мм
Складной механизм
Цвет: светло-розовый
</t>
  </si>
  <si>
    <t>266315</t>
  </si>
  <si>
    <t>Самокат 2-колёсный City Wheels, складной, колёса PU 200мм, синий (Арт. СМК-2831)</t>
  </si>
  <si>
    <t>СМК-2831</t>
  </si>
  <si>
    <t>4670419730308</t>
  </si>
  <si>
    <t xml:space="preserve">Колеса: PU
Диаметр колес: 200 мм
Складной механизм
Цвет: синий
</t>
  </si>
  <si>
    <t>266316</t>
  </si>
  <si>
    <t>Самокат 2-колёсный City Wheels, складной, колёса PU 200мм, сиреневый (Арт. СМК-2833)</t>
  </si>
  <si>
    <t>СМК-2833</t>
  </si>
  <si>
    <t>4670419730322</t>
  </si>
  <si>
    <t xml:space="preserve">Колеса: PU
Диаметр колес: 200 мм
Складной механизм
Цвет: сиреневый
</t>
  </si>
  <si>
    <t>266311</t>
  </si>
  <si>
    <t>Самокат 2-колёсный City Wheels, складной, колёса PU 200мм, чёрный (Арт. СМК-2835)</t>
  </si>
  <si>
    <t>СМК-2835</t>
  </si>
  <si>
    <t>4670419730247</t>
  </si>
  <si>
    <t xml:space="preserve">Колеса: PU
Диаметр колес: 200 мм
Складной механизм
Цвет: чёрный
</t>
  </si>
  <si>
    <t>242378</t>
  </si>
  <si>
    <t>Самокат двухколесный, складной, колёса PU 200мм, розовый (Арт. СМК-5425)</t>
  </si>
  <si>
    <t>СМК-5425</t>
  </si>
  <si>
    <t>4640163454256</t>
  </si>
  <si>
    <t>Самокат двухколесный - это удобное и практичное средство передвижения, которое подходит как для детей, так и для взрослых. Он компактный и легко складывается, что делает его идеальным для перемещения по городу или парку. Это всегда актуальный и популярный вариант для активного отдыха и занятий спортом на свежем воздухе. Цвет: розовый. Материал: металл, пластик. Колеса: PU 200 мм. В коробке.</t>
  </si>
  <si>
    <t>Самокат 2-х колесный "Rate", колеса 200 мм, сталь</t>
  </si>
  <si>
    <t>177950</t>
  </si>
  <si>
    <t>Самокат 2-х колесный RATE (колеса PU 200мм, 85*34,5*88,5-102,5см, до 80кг) оранжевый (Арт.И-3378)</t>
  </si>
  <si>
    <t>И-3378</t>
  </si>
  <si>
    <t>4620129703789</t>
  </si>
  <si>
    <t>Размер самоката: 85х34,5х103 см
Грипсы EVA
Диаметр колес 200 мм
Материал колес PU
ABEC-7
Жёсткость колес: 83A
Материал: сталь
Длина деки: 52,5*10 см, расстояние от земли до деки:11,8см
Регулируемая высота руля: 79-103 см
Максимальный вес до 80 кг</t>
  </si>
  <si>
    <t>244224</t>
  </si>
  <si>
    <t>Самокат 2-х колесный RATE (колеса PU 200мм, 85*34,5*88,5-102,5см, до 80кг) розовый (арт. СМК-5591)</t>
  </si>
  <si>
    <t>СМК-5591</t>
  </si>
  <si>
    <t>4640163455918</t>
  </si>
  <si>
    <t>Колёса: PU
Диаметр колес: 200 мм.
Цвет: зеленый
Размер самоката: 85х34,5х88,5-102,5 см.
Максимальная нагрузка: 80 кг
Упаковка: коробка
Материал: металл, пвх</t>
  </si>
  <si>
    <t>219869</t>
  </si>
  <si>
    <t>Самокат 2-х колесный RATE (колеса PU 200мм, 85*34,5*88,5-102,5см, до 80кг) фиолетовый (Арт.СМК-2494)</t>
  </si>
  <si>
    <t>СМК-2494</t>
  </si>
  <si>
    <t>4670159124948</t>
  </si>
  <si>
    <t>Размер самоката: 85х34,5х88,5 - 102,5 см
Грипсы EVA
Диаметр колес: 200 мм
Материал колес: PU
ABEC-7
Жёсткость колес: 83A
Материал: сталь
Длина деки: 52,5*10 см, расстояние от земли до деки:11,8см
Регулируемая высота руля: 79-103 см
Максимальный вес: до 80 кг
Цвет: фиолетовый</t>
  </si>
  <si>
    <t>177949</t>
  </si>
  <si>
    <t>Самокат 2-х колесный RATE (колеса PU 200мм, 85*34,5*88,5-102,5см, до 80кг) черный (Арт.И-3377)</t>
  </si>
  <si>
    <t>И-3377</t>
  </si>
  <si>
    <t>4620129703772</t>
  </si>
  <si>
    <t>Размер самоката: 85х34,5х88,5 - 102,5 см
Грипсы EVA
Диаметр колес: 200 мм
Материал колес: PU
ABEC-7
Жёсткость колес: 83A
Материал: сталь
Длина деки: 52,5х10 см, расстояние от земли до деки:11,8см
Регулируемая высота руля: 79-103 см
Максимальный вес: до 80 кг
Цвет: черный</t>
  </si>
  <si>
    <t>244223</t>
  </si>
  <si>
    <t>Самокат 2-х колесный RATE (колеса PU 200мм, 85*34,5*88,5-102,5см, до 80кг)зеленый (арт. СМК-5590)</t>
  </si>
  <si>
    <t>СМК-5590</t>
  </si>
  <si>
    <t>4640163455901</t>
  </si>
  <si>
    <t>Колёса: PU
Диаметр колес: 200 мм.
Цвет: розовый
Размер самоката: 85х34,5х88,5-102,5 см.
Максимальная нагрузка: 80 кг
Упаковка: коробка
Материал: металл, пвх</t>
  </si>
  <si>
    <t>2. Самокаты двухколесные U-TURN</t>
  </si>
  <si>
    <t>1. Самокаты-трансформеры</t>
  </si>
  <si>
    <t>1.1. Самокат 2в1 "FRESH", колеса PU 120 мм + лыжи</t>
  </si>
  <si>
    <t>263005</t>
  </si>
  <si>
    <t>Самокат FRESH (2в1, колёса PU 120мм+лыжи, 93*10*59-82 см, до 50кг) розовый (Арт. СМК-1996)</t>
  </si>
  <si>
    <t>СМК-1996</t>
  </si>
  <si>
    <t>4670419719969</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</si>
  <si>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розовый</t>
  </si>
  <si>
    <t>263006</t>
  </si>
  <si>
    <t>Самокат FRESH (2в1, колёса PU 120мм+лыжи, 93*10*59-82 см, до 50кг) чёрный (Арт. СМК-1997)</t>
  </si>
  <si>
    <t>СМК-1997</t>
  </si>
  <si>
    <t>4670419719976</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</si>
  <si>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чёрный"</t>
  </si>
  <si>
    <t>2. Самокаты двухколесные колесо 120 мм</t>
  </si>
  <si>
    <t>2.1. Самокат 2-х колесный "FAST", колеса PU со светом 120 мм, алюминий+сталь+пластик</t>
  </si>
  <si>
    <t>218703</t>
  </si>
  <si>
    <t>Самокат 2-х колёсный FAST (колеса PU 120мм, свет, 67*25,5*67-90см, до 60кг) синий (Арт.СМК-0880)</t>
  </si>
  <si>
    <t>СМК-0880</t>
  </si>
  <si>
    <t>4670159108801</t>
  </si>
  <si>
    <t>Размер самоката: 67*25.5*67-90 см
Грипсы: резина
Диаметр колес 120 мм
Материал колес PU
Колеса со светом
ABEC-7
Материал: сплав алюминия и стали
Размер деки: 31*13,5 см
Материал деки: PP+EVA
Регулируемая высота руля 67-90 см
Максимальный вес до 50 кг</t>
  </si>
  <si>
    <t>3. Самокаты двухколесные колесо 125мм</t>
  </si>
  <si>
    <t>3.1. Самокат 2-х колесный "SPIRIT", колеса 125 мм, сталь</t>
  </si>
  <si>
    <t>266324</t>
  </si>
  <si>
    <t>Самокат Spirit (колеса PU 125мм, макс вес до 50 кг)  бирюзово-фиолетовый (арт. СМК-2839)</t>
  </si>
  <si>
    <t>СМК-2839</t>
  </si>
  <si>
    <t>4670419730438</t>
  </si>
  <si>
    <t>Колеса: PU
Диаметр колес: 125 мм
Цвет: бирюзово-фиолетовый
Максимальный вес: до 50 кг</t>
  </si>
  <si>
    <t>244389</t>
  </si>
  <si>
    <t>Самокат Spirit (колеса PU 125мм, макс вес до 50 кг) синий (арт. СМК-5628)</t>
  </si>
  <si>
    <t>СМК-5628</t>
  </si>
  <si>
    <t>4640163456281</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</si>
  <si>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синий
Упаковка: коробка
Максимальный вес: до 50 кг</t>
  </si>
  <si>
    <t>244390</t>
  </si>
  <si>
    <t>Самокат Spirit (колеса PU 125мм, макс вес до 50 кг) фиолетовый (арт. СМК-5629)</t>
  </si>
  <si>
    <t>СМК-5629</t>
  </si>
  <si>
    <t>4640163456298</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</si>
  <si>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фиолетовый
Упаковка: коробка
Максимальный вес: до 50 кг</t>
  </si>
  <si>
    <t>4. Самокаты двухколесные колесо 145 мм</t>
  </si>
  <si>
    <t>4.1. Самокат 2-х колесный "BOLD", колеса 145 мм, грипсы резина, алюминий + сталь</t>
  </si>
  <si>
    <t>243903</t>
  </si>
  <si>
    <t>Самокат 2-х колесный  BOLD (колеса PU 145мм,35*10*70-91 см, до 50 кг) бежевый (арт.СМК-5532)</t>
  </si>
  <si>
    <t>СМК-5532</t>
  </si>
  <si>
    <t>4640163455321</t>
  </si>
  <si>
    <t>Колёса: PU
Диаметр колес: 145 мм
Цвет: бежевый
Размер самоката: 35х10х70-91 см
Максимальная нагрузка: 50 кг
Упаковка: коробка
Материал: металл, пластик</t>
  </si>
  <si>
    <t>243905</t>
  </si>
  <si>
    <t>Самокат 2-х колесный  BOLD (колеса PU 145мм,35*10*70-91 см, до 50 кг)розовый (арт. СМК-5534)</t>
  </si>
  <si>
    <t>СМК-5534</t>
  </si>
  <si>
    <t>4640163455345</t>
  </si>
  <si>
    <t>Размеры самоката: 35х10х70-91 см
Размер колес: 145 мм
Материал колес: PU
Мксимальный вес: до 50 кг 
Материал: металл, пластик 
Цвет: розовый
Упаковка: коробка.</t>
  </si>
  <si>
    <t>243904</t>
  </si>
  <si>
    <t>Самокат 2-х колесный BOLD  (колеса PU 145мм,35*10*70-91 см, до 50 кг) зеленый (арт. СМК-5533)</t>
  </si>
  <si>
    <t>СМК-5533</t>
  </si>
  <si>
    <t>4640163455338</t>
  </si>
  <si>
    <t>Колёса: PU
Диаметр колес: 145 мм
Цвет: зеленый
Размер самоката: 35х10х70-91 см
Максимальная нагрузка: 50 кг
Упаковка: коробка
Материал: металл, пластик</t>
  </si>
  <si>
    <t>218519</t>
  </si>
  <si>
    <t>Самокат 2-х колесный BOLD (колеса PU 145мм, 77*11*70-91см, до 50кг) желтый с черным (Арт.СМК-2006)</t>
  </si>
  <si>
    <t>СМК-2006</t>
  </si>
  <si>
    <t>4670159120063</t>
  </si>
  <si>
    <t>Колёса PU
Размер самоката: 77х11х70 - 91 см
Грипсы: резина
Диаметр колес: 145 мм
Материал колес: PU
Жесткость колеса: 78A
ABEC-7
Материал: сплав алюминия и стали
Регулируемая высота руля: 70-91 см
Ширина: T-bar 35 см
Размер деки: 35х10 см
Расстояние от земли до деки: 7,5 см
Максимальный вес: до 50 кг
Цвет: желтый с черным</t>
  </si>
  <si>
    <t>218523</t>
  </si>
  <si>
    <t>Самокат 2-х колесный BOLD (колеса PU 145мм, 77*11*70-91см, до 50кг) черный (Арт.СМК-2010)</t>
  </si>
  <si>
    <t>СМК-2010</t>
  </si>
  <si>
    <t>4670159120100</t>
  </si>
  <si>
    <t>Колёса PU
Размер самоката: 77х11х70 - 91 см
Грипсы: резина
Диаметр колес: 145 мм
Материал колес: PU
Жесткость колеса: 78A
ABEC-7
Материал: сплав алюминия и стали
Регулируемая высота руля: 70-91 см
Ширина: T-bar 35 см
Размер деки: 35х10 см
Расстояние от земли до деки: 7,5 см
Максимальный вес: до 50 кг
Цвет: черный</t>
  </si>
  <si>
    <t>243902</t>
  </si>
  <si>
    <t>Самокат 2-х колесный BOLD (колеса PU 145мм,35*10*70-91 см, до 50 кг) синий с красным (арт. СМК-5531)</t>
  </si>
  <si>
    <t>СМК-5531</t>
  </si>
  <si>
    <t>4640163455314</t>
  </si>
  <si>
    <t>Колёса: PU
Диаметр колес: 145 мм
Цвет: синий с красным
Размер самоката: 35х10х70-91 см
Максимальная нагрузка: 50 кг
Упаковка: коробка
Материал: металл, пластик</t>
  </si>
  <si>
    <t>243906</t>
  </si>
  <si>
    <t>Самокат 2-х колесный BOLD (колеса PU 145мм,35*10*70-91 см, до 50 кг) фиолетовый (арт. СМК-5535)</t>
  </si>
  <si>
    <t>СМК-5535</t>
  </si>
  <si>
    <t>4640163455352</t>
  </si>
  <si>
    <t>Размеры самоката: 35х10х70-91 см
Размер колес: 145 мм
Материал колес: PU
Мксимальный вес: до 50 кг 
Материал: металл, пластик 
Цвет: фиолетовый
Упаковка: коробка</t>
  </si>
  <si>
    <t>243900</t>
  </si>
  <si>
    <t>Самокат 2-х колесный BOLD (колеса PU 145мм,35*10*70-91 см, до 50 кг) черный SPORT (арт.СМК-5529)</t>
  </si>
  <si>
    <t>СМК-5529</t>
  </si>
  <si>
    <t>4640163455291</t>
  </si>
  <si>
    <t>Колёса: PU
Диаметр колес: 145 мм
Цвет: черный
Размер самоката: 35х10х70-91 см
Максимальная нагрузка: 50 кг
Упаковка: коробка
Материал: металл, пластик</t>
  </si>
  <si>
    <t>266322</t>
  </si>
  <si>
    <t>Самокат 2-х колёсный BOLD (колёса PU 145мм,76*12*80-90 см, до 70 кг) бирюзово-розовый (Арт.СМК-2843)</t>
  </si>
  <si>
    <t>СМК-2843</t>
  </si>
  <si>
    <t>4670419730377</t>
  </si>
  <si>
    <t>Колеса: PU
Диаметр колес: 145 мм
Размер: 76х12х80-90 см
Цвет: бирюзово-розовый
Максимальный вес: до 70 кг</t>
  </si>
  <si>
    <t>266320</t>
  </si>
  <si>
    <t>Самокат 2-х колёсный BOLD (колёса PU 145мм,76*12*80-90 см, до 70 кг) жёлтый (Арт .СМК-2841)</t>
  </si>
  <si>
    <t>СМК-2841</t>
  </si>
  <si>
    <t>4670419730353</t>
  </si>
  <si>
    <t>Колеса: PU
Диаметр колес: 145 мм
Размер: 76х12х80-90 см
Цвет: жёлтый
Максимальный вес: до 70 кг</t>
  </si>
  <si>
    <t>266321</t>
  </si>
  <si>
    <t>Самокат 2-х колёсный BOLD (колёса PU 145мм,76*12*80-90 см, до 70 кг) синий (Арт .СМК-2842)</t>
  </si>
  <si>
    <t>СМК-2842</t>
  </si>
  <si>
    <t>4670419730360</t>
  </si>
  <si>
    <t>Колеса: PU
Диаметр колес: 145 мм
Размер: 76х12х80-90 см
Цвет: синий
Максимальный вес: до 70 кг</t>
  </si>
  <si>
    <t>266319</t>
  </si>
  <si>
    <t>Самокат 2-х колёсный BOLD (колёса PU 145мм,76*12*80-90 см, до 70 кг) чёрный (Арт .СМК-2840)</t>
  </si>
  <si>
    <t>СМК-2840</t>
  </si>
  <si>
    <t>4670419730346</t>
  </si>
  <si>
    <t>Колеса: PU
Диаметр колес: 145 мм
Размер: 76х12х80-90 см
Цвет: чёрный
Максимальный вес: до 70 кг</t>
  </si>
  <si>
    <t>4.1. Самокат 2-х колесный "ZOOM", колеса 125 мм, сталь</t>
  </si>
  <si>
    <t>266327</t>
  </si>
  <si>
    <t>Самокат Zoom (колеса PU 145мм, макс вес до 70 кг)  бежевый (арт. СМК-2868)</t>
  </si>
  <si>
    <t>СМК-2868</t>
  </si>
  <si>
    <t>4670419730483</t>
  </si>
  <si>
    <t>Колеса: PU
Диаметр колес: 145 мм
Цвет: бежевый
Максимальный вес: до 70 кг</t>
  </si>
  <si>
    <t>266328</t>
  </si>
  <si>
    <t>Самокат Zoom (колеса PU 145мм, макс вес до 70 кг)  сиреневый  (арт. СМК-2870)</t>
  </si>
  <si>
    <t>СМК-2870</t>
  </si>
  <si>
    <t>4670419730506</t>
  </si>
  <si>
    <t>Колеса: PU
Диаметр колес: 145 мм
Цвет: сиреневый
Максимальный вес: до 70 кг</t>
  </si>
  <si>
    <t>4.2. Самокат 2-х колесный "RAPID", колеса 145 мм с амортизатором, алюминий</t>
  </si>
  <si>
    <t>218516</t>
  </si>
  <si>
    <t xml:space="preserve">Самокат 2-х колесный RAPID (колеса PU 145мм, 78*12*70-91см, до 50 кг) синий ( Арт.СМК-2003) </t>
  </si>
  <si>
    <t>СМК-2003</t>
  </si>
  <si>
    <t>4670159120032</t>
  </si>
  <si>
    <t>Колёса PU
Размер самоката: 78х12х70 - 91 см
Грипсы: резина
Диаметр колес: 145 мм
Материал колес: PU
Жесткость колеса: 78A
ABEC-7
Материал: алюминий
Передний амортизатор
Регулируемая высота руля: 70-91 см
Ширина T-bar: 37,5 см
Размер деки: 35,5х12 см
Расстояние от земли до деки: 9,5 см 
Максимальный вес: до 70 кг
Цвет: синий</t>
  </si>
  <si>
    <t>4.3. Самокат 2-х колесный "BRISK", колеса 145 мм с амортизатором, алюминий + сталь</t>
  </si>
  <si>
    <t>267709</t>
  </si>
  <si>
    <t>Самокат 2-х колёсный BRISK (колеса PU 145мм, 78x10x87,5см, до 50 кг) жёлтый (Арт. СМК-2844)</t>
  </si>
  <si>
    <t>СМК-2844</t>
  </si>
  <si>
    <t>4670419733774</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</si>
  <si>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жёлтый
Упаковка: коробка </t>
  </si>
  <si>
    <t>267726</t>
  </si>
  <si>
    <t>Самокат 2-х колёсный BRISK (колеса PU 145мм, 78x10x87,5см, до 50 кг) розовый (Арт. СМК-2845)</t>
  </si>
  <si>
    <t>СМК-2845</t>
  </si>
  <si>
    <t>4670419733798</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</si>
  <si>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розовый
Упаковка: коробка </t>
  </si>
  <si>
    <t>267727</t>
  </si>
  <si>
    <t>Самокат 2-х колёсный BRISK (колеса PU 145мм, 78x10x87,5см, до 50 кг) чёрный (Арт. СМК-2846)</t>
  </si>
  <si>
    <t>СМК-2846</t>
  </si>
  <si>
    <t>4670419733811</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</si>
  <si>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чёрный
Упаковка: коробка </t>
  </si>
  <si>
    <t>4.4. Самокат 2-х колесный "NIMBLE", колеса 145 мм, дека и рулевая стойка со светом, алюминий + сталь</t>
  </si>
  <si>
    <t>267652</t>
  </si>
  <si>
    <t>Самокат 2-х колёсный NIMBLE (колеса PU 145мм, 72х11х87см, до 100 кг) жёлтый (Арт. СМК-2847)</t>
  </si>
  <si>
    <t>СМК-2847</t>
  </si>
  <si>
    <t>4670419733613</t>
  </si>
  <si>
    <t>Размер самоката: 72х11х87 см
Высота руля (положения регулировки) 67,5-75-80,5-87
Ширина руля: 37,5 см
Длина грипс: 13 см
Материал ручек: резина
Длина/ширина деки: 48х11 см
Дорожный просвет: 10 см
Размер колеса: 145 мм
Материал колеса: полиуретан
Материал диска: пластик
Подшипник: ABEC-11
Тормоз: ножной
Материал деки: сталь
Материал коннектора: сталь
Материал вилки: сталь
Материал рулевой стойки: сталь
Толщина металла деки: 1,4 мм
Толщина металла рулевой стойки: 1 мм
Тип руля: Т-образное (резиновое)
Рост райдера: 120-150 см
Максимальная нагрузка: 100 кг
Вес самоката: 3,5 кг
Шестигранный ключ: да
Поворот руля (в градусах): на 180°
Цвет: жёлто-чёрный
Упаковка: коробка</t>
  </si>
  <si>
    <t>219868</t>
  </si>
  <si>
    <t>Самокат 2-х колесный NIMBLE (колеса PU 145мм, 73*9,5*78-91см, до 50кг) черно-желтый (Арт. СМК-2493)</t>
  </si>
  <si>
    <t>СМК-2493</t>
  </si>
  <si>
    <t>4670159124931</t>
  </si>
  <si>
    <t>Колёса PU
Размер самоката: 73х9,5х78-91 см
Грипсы: резина
Диаметр колес: 145 мм
Материал колес: PU
ABEC-7
Материал: сталь
Регулируемая высота руля: 78-91 см
Дека: 45х9,5 см
Максимальный вес: до 50 кг
Дека и рулевая стойка с подсветкой
Батарейки не в комплекте (3 шт., тип ААА)
Цвет: черно-желтый</t>
  </si>
  <si>
    <t>5. Самокаты двухколесные колесо 180 мм</t>
  </si>
  <si>
    <t>5.2. Самокат 2-х колесный "EXTREME", колеса 180 мм, алюминий + сталь</t>
  </si>
  <si>
    <t>267681</t>
  </si>
  <si>
    <t>Самокат 2-х колесный EXTREME (колеса PU 180мм, 83х10х97,5 см, до 80кг) бежевый (Арт.СМК-2851)</t>
  </si>
  <si>
    <t>СМК-2851</t>
  </si>
  <si>
    <t>4670419733873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</si>
  <si>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бежевый
Упаковка: коробка</t>
  </si>
  <si>
    <t>267684</t>
  </si>
  <si>
    <t>Самокат 2-х колесный EXTREME (колеса PU 180мм, 83х10х97,5 см, до 80кг) розовый (Арт.СМК-2850)</t>
  </si>
  <si>
    <t>СМК-2850</t>
  </si>
  <si>
    <t>4670419733897</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</si>
  <si>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розовый
Упаковка: коробка</t>
  </si>
  <si>
    <t>218030</t>
  </si>
  <si>
    <t>Самокат 2-х колесный EXTREME (колеса PU 180мм, 88,5х102,5см, до 80кг) желтый (Арт.СМК-1847)</t>
  </si>
  <si>
    <t>СМК-1847</t>
  </si>
  <si>
    <t>4670159118473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</si>
  <si>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чёрно-жёлтый
Упаковка: коробка</t>
  </si>
  <si>
    <t>218025</t>
  </si>
  <si>
    <t>Самокат 2-х колесный EXTREME (колеса PU 180мм, 88,5х102,5см, до 80кг) розовый (Арт.СМК-1845)</t>
  </si>
  <si>
    <t>СМК-1845</t>
  </si>
  <si>
    <t>4670159118459</t>
  </si>
  <si>
    <t>Колёса PU
Размер самоката: 88,5х102,5 см
Грипсы: резина
Диаметр колес: 180 мм
Материал колес: PU
ABEC-7
Материал: сплав алюминия и стали
Максимальный вес: до 80 кг
Цвет: розовый</t>
  </si>
  <si>
    <t>5.3. Самокат 2-х колесный "TURN", колеса 180 мм,  ручной тормоз, алюминий + сталь</t>
  </si>
  <si>
    <t>244221</t>
  </si>
  <si>
    <t>Самокат 2-х колесный TURN (колеса PU 180мм, 80*10*75-102см, до 80кг)черный (арт. СМК-5588)</t>
  </si>
  <si>
    <t>СМК-5588</t>
  </si>
  <si>
    <t>4640163455888</t>
  </si>
  <si>
    <t>Колёса: PU
Диаметр колес: 180 мм.
Размер самоката: 80х10х75-102 см.
Максимальная нагрузка: 80 кг
Упаковка: коробка
Материал: металл, пвх
Цвет: черный</t>
  </si>
  <si>
    <t>6. Самокаты двухколесные колесо 200 мм</t>
  </si>
  <si>
    <t>6.1. Самокат 2-х колесный, колеса 200 мм, алюминий + сталь</t>
  </si>
  <si>
    <t>5.2.1. Самокат 2-х колесный "CRUISE", колеса 200 мм, алюминий + сталь</t>
  </si>
  <si>
    <t>244226</t>
  </si>
  <si>
    <t>Самокат 2-х колесный CRUISE (колеса PU 200мм, 85*11*79-103см, до 100кг)розовый (арт. СМК-5593)</t>
  </si>
  <si>
    <t>СМК-5593</t>
  </si>
  <si>
    <t>4640163455932</t>
  </si>
  <si>
    <t>Размер самоката: 85х11х79 - 103 см
Грипсы: EVA
Диаметр колес: 200 мм
Материал колес: PU
ABEC-7
Жёсткость колёс: 83А
Передний амортизатор
Материал: сплав алюминия и стали
Длина деки: 54х10 см
Ширина Т-бар: 33 см
Регулируемая высота руля: 79-103 см
Максимальный вес: до 100 кг
Цвет: розовый</t>
  </si>
  <si>
    <t>5.2.2. Самокат 2-х колесный "COMFORT", колеса 200 мм, алюминий + сталь</t>
  </si>
  <si>
    <t>217873</t>
  </si>
  <si>
    <t>Самокат 2-х колесный COMFORT (колеса PU 200мм, 88,5-102,5см, до 100кг) бело-оранжевый (Арт.СМК-1109)</t>
  </si>
  <si>
    <t>СМК-1109</t>
  </si>
  <si>
    <t>4670159111092</t>
  </si>
  <si>
    <t xml:space="preserve"> 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Максимальный вес до 100 кг</t>
  </si>
  <si>
    <t>217874</t>
  </si>
  <si>
    <t>Самокат 2-х колесный COMFORT (колеса PU 200мм, 88,5-102,5см, до 100кг) бронза (Арт.СМК-1110)</t>
  </si>
  <si>
    <t>СМК-1110</t>
  </si>
  <si>
    <t>4670159111108</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</si>
  <si>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бронза</t>
  </si>
  <si>
    <t>217876</t>
  </si>
  <si>
    <t>Самокат 2-х колесный COMFORT (колеса PU 200мм, 88,5-102,5см, до 100кг) зеленый (Арт.СМК-1112)</t>
  </si>
  <si>
    <t>СМК-1112</t>
  </si>
  <si>
    <t>4670159111122</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</si>
  <si>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зеленый</t>
  </si>
  <si>
    <t>217878</t>
  </si>
  <si>
    <t>Самокат 2-х колесный COMFORT (колеса PU 200мм, 88,5-102,5см, до 100кг) розовый (Арт.СМК-1113)</t>
  </si>
  <si>
    <t>СМК-1113</t>
  </si>
  <si>
    <t>4670159111139</t>
  </si>
  <si>
    <t>Колёса PU 
Размер самокат:а 88,5-102,5 см
Грипсы: резина
Диаметр колес: 200 мм
Материал колес: PU
ABEC-9
Материал: сплав алюминия и стали
Размер деки: 54х11,2 см
Расстояние от земли до деки: 9 см
Ширина руля 39 см, диаметр 33 мм
Максимальный вес: до 100 кг
Цвет: розовый</t>
  </si>
  <si>
    <t>217882</t>
  </si>
  <si>
    <t>Самокат 2-х колесный COMFORT (колеса PU 200мм, 88,5-102,5см, до 100кг) синий (Арт.СМК-1115)</t>
  </si>
  <si>
    <t>СМК-1115</t>
  </si>
  <si>
    <t>4670159111153</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</si>
  <si>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синий</t>
  </si>
  <si>
    <t>217880</t>
  </si>
  <si>
    <t>Самокат 2-х колесный COMFORT (колеса PU 200мм, 88,5-102,5см, до 100кг) фиолетовый (Арт.СМК-1114)</t>
  </si>
  <si>
    <t>СМК-1114</t>
  </si>
  <si>
    <t>4670159111146</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</si>
  <si>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фиолетовый</t>
  </si>
  <si>
    <t>217872</t>
  </si>
  <si>
    <t>Самокат 2-х колесный COMFORT (колеса PU 200мм, 88,5-102,5см, до 100кг) черный (Арт.СМК-1108)</t>
  </si>
  <si>
    <t>СМК-1108</t>
  </si>
  <si>
    <t>4670159111085</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</si>
  <si>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черный</t>
  </si>
  <si>
    <t>244231</t>
  </si>
  <si>
    <t>Самокат 2-х колесный COMFORT (колеса PU 200мм, 88,5-102,5см, до 100кг)бежевый (арт. СМК-5597)</t>
  </si>
  <si>
    <t>СМК-5597</t>
  </si>
  <si>
    <t>4640163455970</t>
  </si>
  <si>
    <t>Колёса: PU
Диаметр колес: 200 мм
Цвет: бежевый
Размер самоката: 88,5-102,5 см
Ширина руля 39 см, диаметр 33 мм
Максимальная нагрузка: 100 кг
Упаковка: коробка
Материал: металл, пвх</t>
  </si>
  <si>
    <t>244230</t>
  </si>
  <si>
    <t>Самокат 2-х колесный COMFORT (колеса PU 200мм, 88,5-102,5см, до 100кг)салатовый (арт. СМК-5596)</t>
  </si>
  <si>
    <t>СМК-5596</t>
  </si>
  <si>
    <t>4640163455963</t>
  </si>
  <si>
    <t>Колёса: PU
Диаметр колес: 200 мм
Цвет: салатовый
Размер самоката: 88,5-102,5 см
Ширина руля 39 см, диаметр 33 мм
Максимальная нагрузка: 100 кг
Упаковка: коробка
Материал: металл, пвх</t>
  </si>
  <si>
    <t>244229</t>
  </si>
  <si>
    <t>Самокат 2-х колесный COMFORT (колеса PU 200мм, 88,5-102,5см, до 100кг)хаки (арт. СМК-5595)</t>
  </si>
  <si>
    <t>СМК-5595</t>
  </si>
  <si>
    <t>4640163455956</t>
  </si>
  <si>
    <t>Колёса: PU
Диаметр колес: 200 мм.
Цвет: хаки
Размер самоката: 88,5-102,5 см
Ширина руля 39 см, диаметр 33 мм
Максимальная нагрузка: 100 кг
Упаковка: коробка
Материал: металл, пвх</t>
  </si>
  <si>
    <t>267688</t>
  </si>
  <si>
    <t>Самокат 2-х колесный COMFORT (колеса PU 200мм, 88х11х99,5 см, до 100кг) бело-розовый (Арт.СМК-2852)</t>
  </si>
  <si>
    <t>СМК-2852</t>
  </si>
  <si>
    <t>4670419733910</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</si>
  <si>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бело-розовый
Упаковка: коробка</t>
  </si>
  <si>
    <t>267692</t>
  </si>
  <si>
    <t>Самокат 2-х колесный COMFORT (колеса PU 200мм, 88х11х99,5 см, до 100кг) белый (Арт.СМК-2856)</t>
  </si>
  <si>
    <t>СМК-2856</t>
  </si>
  <si>
    <t>4670419733958</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</si>
  <si>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белый
Упаковка: коробка</t>
  </si>
  <si>
    <t>267691</t>
  </si>
  <si>
    <t>Самокат 2-х колесный COMFORT (колеса PU 200мм, 88х11х99,5 см, до 100кг) розовый (Арт.СМК-2854)</t>
  </si>
  <si>
    <t>СМК-2854</t>
  </si>
  <si>
    <t>4670419733934</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</si>
  <si>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розовый
Упаковка: коробка</t>
  </si>
  <si>
    <t>267693</t>
  </si>
  <si>
    <t>Самокат 2-х колесный COMFORT (колеса PU 200мм, 88х11х99,5 см, до 100кг) сиреневый (Арт.СМК-2857)</t>
  </si>
  <si>
    <t>СМК-2857</t>
  </si>
  <si>
    <t>4670419733972</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</si>
  <si>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сиреневый 
Упаковка: коробка</t>
  </si>
  <si>
    <t>267694</t>
  </si>
  <si>
    <t>Самокат 2-х колесный COMFORT (колеса PU 200мм, 88х11х99,5 см, до 100кг) фиолетовый (Арт.СМК-2853)</t>
  </si>
  <si>
    <t>СМК-2853</t>
  </si>
  <si>
    <t>4670419733996</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</si>
  <si>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фиолетовый
Упаковка: коробка</t>
  </si>
  <si>
    <t>267695</t>
  </si>
  <si>
    <t>Самокат 2-х колесный COMFORT (колеса PU 200мм, 88х11х99,5 см, до 100кг) чёрный (Арт.СМК-2855)</t>
  </si>
  <si>
    <t>СМК-2855</t>
  </si>
  <si>
    <t>4670419734016</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</si>
  <si>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чёрный
Упаковка: коробка</t>
  </si>
  <si>
    <t>244234</t>
  </si>
  <si>
    <t>Самокат 2-х колесный COMFORT(колеса PU 200мм, 88,5-102,5см, до 100кг)сиреневый (арт. СМК-5600)</t>
  </si>
  <si>
    <t>СМК-5600</t>
  </si>
  <si>
    <t>4640163456007</t>
  </si>
  <si>
    <t>Колёса: PU
Диаметр колес: 200 мм
Цвет: сиреневый
Размер самоката: 88,5-102,5 см
Ширина руля 39 см, диаметр 33 мм
Максимальная нагрузка: 100 кг
Упаковка: коробка
Материал: металл, пвх</t>
  </si>
  <si>
    <t>244233</t>
  </si>
  <si>
    <t>Самокат 2-х колесный COMFORT(колеса PU 200мм, 88,5-102,5см, до 100кг)черный с розовым (арт.СМК-5599)</t>
  </si>
  <si>
    <t>СМК-5599</t>
  </si>
  <si>
    <t>4640163455994</t>
  </si>
  <si>
    <t>Колёса: PU
Диаметр колес: 200 мм
Цвет: чёрный с розовым
Размер самоката: 88,5-102,5 см
Ширина руля 39 см, диаметр 33 мм
Максимальная нагрузка: 100 кг
Упаковка: коробка
Материал: металл, пвх</t>
  </si>
  <si>
    <t>6.3. Самокат 2-х колесный "SPORT+", колеса 200 мм, заниженная дека, алюминий + сталь</t>
  </si>
  <si>
    <t>217855</t>
  </si>
  <si>
    <t>Самокат 2-х колесный SPORT+ (колеса PU 200мм, 77*11*88,5-102,5см, до 100кг) голубой (Арт.СМК-1104)</t>
  </si>
  <si>
    <t>СМК-1104</t>
  </si>
  <si>
    <t>4670159111047</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</si>
  <si>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голубой</t>
  </si>
  <si>
    <t>217867</t>
  </si>
  <si>
    <t>Самокат 2-х колесный SPORT+ (колеса PU 200мм, 77*11*88,5-102,5см, до 100кг) синий (Арт.СМК-1105)</t>
  </si>
  <si>
    <t>СМК-1105</t>
  </si>
  <si>
    <t>4670159111054</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</si>
  <si>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синий</t>
  </si>
  <si>
    <t>217869</t>
  </si>
  <si>
    <t>Самокат 2-х колесный SPORT+ (колеса PU 200мм, 77*11*88,5-102,5см, до 100кг) черный (Арт.СМК-1106)</t>
  </si>
  <si>
    <t>СМК-1106</t>
  </si>
  <si>
    <t>4670159111061</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</si>
  <si>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черный</t>
  </si>
  <si>
    <t>6.4. Самокат 2-х колесный, колеса 200 мм с ручным тормозом, алюминий+сталь</t>
  </si>
  <si>
    <t>5.5.1. Самокат 2-х колесный "AI-DAN", колеса 200 мм с ручным тормозом, алюминий+сталь</t>
  </si>
  <si>
    <t>218712</t>
  </si>
  <si>
    <t>Самокат 2-х колёсный AI-DAN (колеса PU 200мм, 88,5-102,5см, до 100кг) синий (Арт. СМК-0887)</t>
  </si>
  <si>
    <t>СМК-0887</t>
  </si>
  <si>
    <t>4670159108870</t>
  </si>
  <si>
    <t>Размер самоката: 88,5-102,5 см
Грипсы: резина
Диаметр колес: 200 мм
Материал колес: PU
ABEC-9
Материал: сплав алюминия и стали
Размер деки: 54х11,2 см
Расстояние от земли до деки: 7 см
Максимальный вес: до 100 кг 
Цвет: синий</t>
  </si>
  <si>
    <t>218711</t>
  </si>
  <si>
    <t>Самокат 2-х колёсный AI-DAN (колеса PU 200мм, 88,5-102,5см, до 100кг) фиолетово-белый (Арт СМК-0886)</t>
  </si>
  <si>
    <t>СМК-0886</t>
  </si>
  <si>
    <t>4670159108863</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</si>
  <si>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белый
Упаковка: коробка </t>
  </si>
  <si>
    <t>218710</t>
  </si>
  <si>
    <t>Самокат 2-х колёсный AI-DAN (колеса PU 200мм, 88,5-102,5см, до 100кг) чёрный (Арт. СМК-0885)</t>
  </si>
  <si>
    <t>СМК-0885</t>
  </si>
  <si>
    <t>4670159108856</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</si>
  <si>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чёрный
Упаковка: коробка </t>
  </si>
  <si>
    <t>6.5. Самокат 2-х колесный "STYLE-B", колеса 200 мм с ручным тормозом, амортизатором, алюминий+сталь</t>
  </si>
  <si>
    <t>217883</t>
  </si>
  <si>
    <t>Самокат 2-х колесный STYLE-B (колеса PU 200мм 88,5-102,5см,до 100кг) черно-фиолетовый (Арт.СМК-1116)</t>
  </si>
  <si>
    <t>СМК-1116</t>
  </si>
  <si>
    <t>4670159111160</t>
  </si>
  <si>
    <t>Размер самоката: 88,5-102,5 см 
Грипсы: резина
Диаметр колес: 200 мм
Материал колес: PU
ABEC 9
Ручной тормоз
Материал: сплав алюминия и стали
Размер деки: 54х11,2 см
Расстояние от земли до деки: 9 см
Амортизатор
Ремень для переноски
Максимальный вес: до 100 кг 
Цвет: черно-фиолетовый</t>
  </si>
  <si>
    <t>217884</t>
  </si>
  <si>
    <t>Самокат 2-х колесный STYLE-B (колеса PU 200мм 88,5-102,5см,до 100кг) черный (Арт. СМК-1117)</t>
  </si>
  <si>
    <t>СМК-1117</t>
  </si>
  <si>
    <t>4670159111177</t>
  </si>
  <si>
    <t>Размер самоката: 88,5-102,5 см 
Грипсы: резина
Диаметр колес: 200 мм
Материал колес: PU
ABEC 9
Ручной тормоз
Материал: сплав алюминия и стали
Размер деки: 54х11,2 см
Расстояние от земли до деки: 9 см
Амортизатор
Ремень для переноски
Максимальный вес: до 100 кг 
Цвет: черный</t>
  </si>
  <si>
    <t>244239</t>
  </si>
  <si>
    <t>Самокат 2-х колесный STYLE-B (колеса PU 200мм 88,5-102,5см,до 100кг)черный с розовым (арт. СМК-5605)</t>
  </si>
  <si>
    <t>СМК-5605</t>
  </si>
  <si>
    <t>4640163456052</t>
  </si>
  <si>
    <t>Колёса: PU
Диаметр колес: 200 мм
Цвет: чёрный с розовым
Размер самоката: 88,5-102,5 см
Максимальная нагрузка: 100 кг 
Упаковка: коробка
Материал: металл, пвх</t>
  </si>
  <si>
    <t>244240</t>
  </si>
  <si>
    <t>Самокат 2-х колесный STYLE-B (колеса PU 200мм 88,5-102,5см,до 100кг)черный с синим (арт. СМК-5608)</t>
  </si>
  <si>
    <t>СМК-5608</t>
  </si>
  <si>
    <t>4640163456083</t>
  </si>
  <si>
    <t>Колёса: PU
Диаметр колес: 200 мм
Цвет: чёрный с синим
Размер самоката: 88,5-102,5 см
Максимальная нагрузка: 100 кг 
Упаковка: коробка
Материал: металл, пвх</t>
  </si>
  <si>
    <t>6.6. Самокат 2-х колесный "ROAD" колеса 200 мм с ручным тормозом</t>
  </si>
  <si>
    <t>243885</t>
  </si>
  <si>
    <t>Самокат 2-х колесный ROAD (колеса PU 200 мм, 88-103см, до 100кг) розовый (арт. СМК-5518)</t>
  </si>
  <si>
    <t>СМК-5518</t>
  </si>
  <si>
    <t>4640163455185</t>
  </si>
  <si>
    <t>Колеса PU
Материал рамы: алюминиевый сплав  
Рулевая стойка регулируется по высоте 
Диаметр колес: 200 мм
Подшипник: ABEC 9 
Регулируемая высота: 88-96-103 см
Ручной дисковый тормоз 
Амортизатор
Длина деки: 46 см
Ширина деки: 13 см 
Материал: алюминий
Ширина рулевой стойки: 39,5 см 
Подножка
Максимальный вес: до 100 кг  
Размер самоката: 88-103 см
Размер в складном виде: 84,5х13,6х31,5 см
Клиренс 7 см
Цвет: розовый
Упаковка: коробка</t>
  </si>
  <si>
    <t>243884</t>
  </si>
  <si>
    <t>Самокат 2-х колесный ROAD (колеса PU 200 мм, 88-103см, до 100кг) черный (арт. СМК-5517)</t>
  </si>
  <si>
    <t>СМК-5517</t>
  </si>
  <si>
    <t>4640163455178</t>
  </si>
  <si>
    <t>Колеса PU
Материал рамы: алюминиевый сплав  
Рулевая стойка регулируется по высоте 
Диаметр колес: 200 мм
Подшипник: ABEC 9 
Регулируемая высота: 88-96-103 см
Ручной дисковый тормоз 
Амортизатор передний и задний
Длина деки: 46 см
Ширина деки: 13 см 
Материал: алюминий
Ширина рулевой стойки: 39,5 см 
Подножка
Максимальный вес: до 100 кг  
Размер самоката: 88-103 см
Размер в складном виде: 84,5х13,6х31,5 см
Клиренс 7 см
Цвет: черный
Упаковка: коробка</t>
  </si>
  <si>
    <t>6.7. Самокат 2-х колесный "KING", колеса 200 мм с амортизатором, алюминий+сталь</t>
  </si>
  <si>
    <t>218708</t>
  </si>
  <si>
    <t>Самокат 2-х колёсный KING (колеса PU 200мм, 88,5-102,5см, до 100кг) чёрно-желтый (Арт.СМК-0883)</t>
  </si>
  <si>
    <t>СМК-0883</t>
  </si>
  <si>
    <t>4670159108832</t>
  </si>
  <si>
    <t>Размер самоката 88,5-102,5 см
Грипсы: резина
Диаметр колес 200 мм
Материал колес: PU
ABEC-9
Материал: сплав алюминия и стали
Размер деки: 54 * 11,2 см
Расстояние от земли до деки 9 см
Амортизатор
Максимальный вес до 100 кг</t>
  </si>
  <si>
    <t>218709</t>
  </si>
  <si>
    <t>Самокат 2-х колёсный KING (колеса PU 200мм, 88,5-102,5см, до 100кг) чёрно-фиолетовый (Арт.СМК-0884)</t>
  </si>
  <si>
    <t>СМК-0884</t>
  </si>
  <si>
    <t>4670159108849</t>
  </si>
  <si>
    <t>7. Самокаты двухколесные колесо 230 мм</t>
  </si>
  <si>
    <t>7.1. Самокат 2-х колесный "TRENDY", колеса 230 мм с амортизатором, алюминий</t>
  </si>
  <si>
    <t>219866</t>
  </si>
  <si>
    <t>Самокат 2-х колесный TRENDY (колеса PU 230мм, 57*15*93-107см, до 100кг) черно-синий (Арт. СМК-2491)</t>
  </si>
  <si>
    <t>СМК-2491</t>
  </si>
  <si>
    <t>4670159124917</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</si>
  <si>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черно-синий</t>
  </si>
  <si>
    <t>4. Трюковые</t>
  </si>
  <si>
    <t>3.1 Самокаты трюковые U-TURN</t>
  </si>
  <si>
    <t>1. Самокаты трюковые колесо PU 100 мм</t>
  </si>
  <si>
    <t>1.2. Самокат трюковый "WAVE", колеса PU 100 мм, алюминий, ABEC-9, Т-образный руль</t>
  </si>
  <si>
    <t>218510</t>
  </si>
  <si>
    <t>Самокат трюковый WAVE (колеса PU 100мм, 66х11х82,5см, до100кг) черный (Арт.СМК-1870)</t>
  </si>
  <si>
    <t>СМК-1870</t>
  </si>
  <si>
    <t>4670159118701</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</si>
  <si>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50х11 см
Вид рулевой стойки: Y-bar
Материал рулевой стойки: сталь
Максимальный вес: до 100 кг
Цвет: черный</t>
  </si>
  <si>
    <t>266444</t>
  </si>
  <si>
    <t>Самокат трюковый Wave (колеса PU 100мм, 66х47,2х83,2см, до 100кг) чёрный (Арт.СМК-2887)</t>
  </si>
  <si>
    <t>СМК-2887</t>
  </si>
  <si>
    <t>4670419730742</t>
  </si>
  <si>
    <t>Колеса: PU
Размер самоката: 66х47,2х83,2 см
Диаметр колес: 100 мм
Подшипник: ABEC 9
Руль: Т-образный
Материал: металл, пластик
Максимальный вес: до 100 кг
Цвет: чёрный
Упаковка: коробка</t>
  </si>
  <si>
    <t>266445</t>
  </si>
  <si>
    <t>Самокат трюковый Wave (колеса PU 100мм, 66х47,2х83,2см, до 100кг) чёрный (Арт.СМК-2888)</t>
  </si>
  <si>
    <t>СМК-2888</t>
  </si>
  <si>
    <t>4670419730766</t>
  </si>
  <si>
    <t>Колеса: PU
Размер самоката: 66х47,2х83,2 см
Диаметр колес: 100 мм
Подшипник: ABEC 9
Руль: Т-образный
Материал: металл, пластик
Максимальный вес: до 100 кг
Цвет: чёрный
Уникальный дизайн
Бензиновый зажим 
Алюминиевый бензиновый диск
Упаковка: коробка</t>
  </si>
  <si>
    <t>1.3. Самокат трюковый "TWIST", колеса PU 100 мм, пластик, ABEC-9, Т-образный руль</t>
  </si>
  <si>
    <t>218508</t>
  </si>
  <si>
    <t>Самокат трюковый TWIST (колеса PU 100мм, 66х11х77см, до 80кг) черный (Арт. СМК-1868)</t>
  </si>
  <si>
    <t>СМК-1868</t>
  </si>
  <si>
    <t>4670159118688</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</si>
  <si>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Длина грипс: 12,5 см</t>
  </si>
  <si>
    <t>218503</t>
  </si>
  <si>
    <t>Самокат трюковый TWIST (колеса PU 100мм, 66х11х77см, до 80кг) черный с синим (Арт. СМК-1866)</t>
  </si>
  <si>
    <t>СМК-1866</t>
  </si>
  <si>
    <t>4670159118664</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</si>
  <si>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с синим
Длина грипс: 12,5 см</t>
  </si>
  <si>
    <t>266439</t>
  </si>
  <si>
    <t>Самокат трюковый Twist (колеса PU 100мм, 66х47,2х83,2см, до 100кг) фиолетовый (Арт.СМК-2882)</t>
  </si>
  <si>
    <t>СМК-2882</t>
  </si>
  <si>
    <t>4670419730667</t>
  </si>
  <si>
    <t>Колеса: PU
Размер самоката: 66х47,2х83,2 см
Диаметр колес: 100 мм
Подшипник: ABEC 9
Руль: Т-образный
Материал: металл, пластик
Максимальный вес: до 100 кг
Цвет: фиолетовый
Упаковка: коробка</t>
  </si>
  <si>
    <t>266441</t>
  </si>
  <si>
    <t>Самокат трюковый Twist (колеса PU 100мм, 66х47,2х83,2см, до 100кг) чёрный (Арт.СМК-2881)</t>
  </si>
  <si>
    <t>СМК-2881</t>
  </si>
  <si>
    <t>4670419730681</t>
  </si>
  <si>
    <t>1.4. Самокат трюковый "STUNT", колеса PU 100 мм, пластик,  ABEC-9, Y-образный руль</t>
  </si>
  <si>
    <t>266449</t>
  </si>
  <si>
    <t>Самокат трюковый Stunt (колеса PU 100мм, 63,5х46х84см, до 100 кг) чёрно-серый (Арт.СМК-2883)</t>
  </si>
  <si>
    <t>СМК-2883</t>
  </si>
  <si>
    <t>4670419730841</t>
  </si>
  <si>
    <t>Колеса: PU
Размер самоката: 63,5х46х84 см
Диаметр колес: 100 мм
Подшипник: ABEC 9
Руль: Y-образный
Материал: металл, пластик
Максимальный вес: до 100 кг
Цвет: чёрно-серый
Упаковка: коробка</t>
  </si>
  <si>
    <t>266450</t>
  </si>
  <si>
    <t>Самокат трюковый Stunt (колеса PU 100мм, 63,5х46х84см, до 100 кг) чёрно-фиолетовый (Арт.СМК-2884)</t>
  </si>
  <si>
    <t>СМК-2884</t>
  </si>
  <si>
    <t>4670419730865</t>
  </si>
  <si>
    <t>Колеса: PU
Размер самоката: 63,5х46х84 см
Диаметр колес: 100 мм
Подшипник: ABEC 9
Руль: Y-образный
Материал: металл, пластик
Максимальный вес: до 100 кг
Цвет: чёрно-фиолетовый 
Упаковка: коробка</t>
  </si>
  <si>
    <t>218515</t>
  </si>
  <si>
    <t>Самокат трюковый STUNT (колеса PU 100мм, 66х11х82см, до 80кг) черный (Арт.СМК-1875)</t>
  </si>
  <si>
    <t>СМК-1875</t>
  </si>
  <si>
    <t>4670159118756</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</si>
  <si>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t>
  </si>
  <si>
    <t>218513</t>
  </si>
  <si>
    <t>Самокат трюковый STUNT (колеса PU 100мм, 66х11х82см, до 80кг) черный с желтым (Арт.СМК-1873)</t>
  </si>
  <si>
    <t>СМК-1873</t>
  </si>
  <si>
    <t>4670159118732</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</si>
  <si>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желтым</t>
  </si>
  <si>
    <t>218514</t>
  </si>
  <si>
    <t>Самокат трюковый STUNT (колеса PU 100мм, 66х11х82см, до 80кг) черный с красным (Арт.СМК-1874)</t>
  </si>
  <si>
    <t>СМК-1874</t>
  </si>
  <si>
    <t>4670159118749</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</si>
  <si>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красным</t>
  </si>
  <si>
    <t>1.5. Самокат трюковый "RISKY", колеса PU 100 мм, алюминий, ABEC-9, Y-образный руль</t>
  </si>
  <si>
    <t>218512</t>
  </si>
  <si>
    <t>Самокат трюковый RISKY (колеса PU 100мм, 66х11х82,5см, до 100кг) черный с бронзой (Арт.СМК-1872)</t>
  </si>
  <si>
    <t>СМК-1872</t>
  </si>
  <si>
    <t>4670159118725</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</si>
  <si>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100 кг
Цвет: черный с бронзой</t>
  </si>
  <si>
    <t>266442</t>
  </si>
  <si>
    <t>Самокат трюковый Risky (колеса PU 100мм, 66х47,2х83,2см, до 100кг) чёрный (Арт.СМК-2885)</t>
  </si>
  <si>
    <t>СМК-2885</t>
  </si>
  <si>
    <t>4670419730704</t>
  </si>
  <si>
    <t>Колеса: PU
Размер самоката: 66х47,2х83,2 см
Диаметр колес: 100 мм
Подшипник: ABEC 9
Руль: Y-образный
Материал: металл, пластик
Максимальный вес: до 100 кг
Цвет: чёрный
Упаковка: коробка</t>
  </si>
  <si>
    <t>266443</t>
  </si>
  <si>
    <t>Самокат трюковый Risky (колеса PU 100мм, 66х47,2х83,2см, до 100кг) чёрный (Арт.СМК-2886)</t>
  </si>
  <si>
    <t>СМК-2886</t>
  </si>
  <si>
    <t>4670419730728</t>
  </si>
  <si>
    <t>2. Самокаты трюковые колесо PU 110 мм</t>
  </si>
  <si>
    <t>1.2. Самокат трюковый "RESPECT", колеса PU 110 мм, пластик, ABEC-7, Y-образный руль</t>
  </si>
  <si>
    <t>267657</t>
  </si>
  <si>
    <t>Самокат трюковый RESPECT (колеса PU 110мм, 65x10,5x83 см, до 80кг) красный (Арт. СМК-2880)</t>
  </si>
  <si>
    <t>СМК-2880</t>
  </si>
  <si>
    <t>4670419733712</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</si>
  <si>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красный 
Упаковка: коробка</t>
  </si>
  <si>
    <t>267659</t>
  </si>
  <si>
    <t>Самокат трюковый RESPECT (колеса PU 110мм, 65x10,5x83 см, до 80кг) фиолетовый (Арт. СМК-2878)</t>
  </si>
  <si>
    <t>СМК-2878</t>
  </si>
  <si>
    <t>4670419733750</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</si>
  <si>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фиолетовый
Упаковка: коробка</t>
  </si>
  <si>
    <t>267658</t>
  </si>
  <si>
    <t>Самокат трюковый RESPECT (колеса PU 110мм, 65x10,5x83 см, до 80кг) чёрный (Арт. СМК-2879)</t>
  </si>
  <si>
    <t>СМК-2879</t>
  </si>
  <si>
    <t>4670419733736</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</si>
  <si>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чёрный
Упаковка: коробка</t>
  </si>
  <si>
    <t>197580</t>
  </si>
  <si>
    <t>Самокат трюковый RESPECT (колеса PU 110мм, 66x10x85 см, до 80кг) зеленый (Арт. И-0321)</t>
  </si>
  <si>
    <t>И-0321</t>
  </si>
  <si>
    <t>4670159003212</t>
  </si>
  <si>
    <t>Размер самоката: 66x10x85 см
Грипсы: резина
Диаметр колес: 110 мм
Материал колес: PU, пластиковый диск
ABEC-7
Материал деки: алюминий, противоскользящее покрытие
Вид рулевой стойки: Y-bar
Материал рулевой стойки: сталь
Пропил руля: 7 см
Компрессия: резьбовая
Максимальный вес: до 80 кг
Цвет: зеленый</t>
  </si>
  <si>
    <t>197579</t>
  </si>
  <si>
    <t>Самокат трюковый RESPECT (колеса PU 110мм, 66x10x85 см, до 80кг) черный (Арт. И-0320)</t>
  </si>
  <si>
    <t>И-0320</t>
  </si>
  <si>
    <t>4670159003205</t>
  </si>
  <si>
    <t>Размер самоката: 66x10x85 см
Грипсы: резина
Диаметр колес: 11
0 мм
Материал колес: PU, пластиковый диск
ABEC-7
Материал деки: алюминий, противоскользящее покрытие
Вид рулевой стойки: Y-bar
Материал рулевой стойки: сталь
Пропил руля: 7 см
Компрессия: резьбовая
Максимальный вес: до 80 кг
Цвет: черный</t>
  </si>
  <si>
    <t>244243</t>
  </si>
  <si>
    <t>Самокат трюковый RESPECT (колеса PU 110мм, 66x10x85 см, до 80кг)черный с красным (арт. СМК-5607)</t>
  </si>
  <si>
    <t>СМК-5607</t>
  </si>
  <si>
    <t>4640163456076</t>
  </si>
  <si>
    <t>Самокат трюковый 
Колёса: PU
Диаметр колес: 110 мм
Цвет: чёрный с красным
Размер самоката: 66x10x85 см
Максимальная нагрузка: 80 кг 
Пропил руля: 7 см
Подшипник ABEC-7
Компрессия: резьбовая
Упаковка: коробка
Материал: металл, пвх</t>
  </si>
  <si>
    <t>244241</t>
  </si>
  <si>
    <t>Самокат трюковый RESPECT (колеса PU 110мм, 66x10x85 см, до 80кг)черный с фиолетовым (арт. СМК-5606)</t>
  </si>
  <si>
    <t>СМК-5606</t>
  </si>
  <si>
    <t>4640163456069</t>
  </si>
  <si>
    <t>Самокат трюковый 
Колёса: PU
Диаметр колес: 110 мм
Цвет: чёрный с фиолетовым
Размер самоката: 66x10x85 см
Максимальная нагрузка: 80 кг 
Пропил руля: 7 см
Подшипник ABEC-7
Компрессия: резьбовая
Упаковка: коробка
Материал: металл, пвх</t>
  </si>
  <si>
    <t>2.1. Самокат трюковый 2 в 1 "Freedom", колеса PU 110 мм, алюминий, Y-образный руль</t>
  </si>
  <si>
    <t>263009</t>
  </si>
  <si>
    <t>Самокат трюковый Freedom (2в1, колёса PU 110мм+лыжи, 92*10,5*83 см, до 80кг) розовый (Арт. СМК-1999)</t>
  </si>
  <si>
    <t>СМК-1999</t>
  </si>
  <si>
    <t>4670419719990</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</si>
  <si>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розовый"</t>
  </si>
  <si>
    <t>263008</t>
  </si>
  <si>
    <t>Самокат трюковый Freedom (2в1, колёса PU 110мм+лыжи, 92*10,5*83 см, до 80кг) чёрный (Арт. СМК-1998)</t>
  </si>
  <si>
    <t>СМК-1998</t>
  </si>
  <si>
    <t>4670419719983</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</si>
  <si>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чёрный</t>
  </si>
  <si>
    <t>2.2. Самокат трюковый "GRAND", колеса PU 110 мм, алюминий, Y-образный руль</t>
  </si>
  <si>
    <t>173667</t>
  </si>
  <si>
    <t>Самокат трюковый GRAND (колеса PU 110мм, 65x11x84, до 100кг) граффити 1 (Арт. СМК-0984)</t>
  </si>
  <si>
    <t>СМК-0984</t>
  </si>
  <si>
    <t>4620129709842</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</si>
  <si>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Максимальный вес: до 100 кг
Рекомендуемый возраст: 10+</t>
  </si>
  <si>
    <t>173668</t>
  </si>
  <si>
    <t>Самокат трюковый GRAND (колеса PU 110мм, 65x11x84, до 100кг) граффити 2 (Арт. СМК-0985)</t>
  </si>
  <si>
    <t>СМК-0985</t>
  </si>
  <si>
    <t>4620129709859</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</si>
  <si>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Мксимальный вес: до 100 кг
Рекомендуемый возраст: 10+</t>
  </si>
  <si>
    <t>173670</t>
  </si>
  <si>
    <t>Самокат трюковый GRAND (колеса PU 110мм, 65x11x84, до 100кг) граффити 3 (Арт. СМК-0986)</t>
  </si>
  <si>
    <t>СМК-0986</t>
  </si>
  <si>
    <t>4620129709866</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</si>
  <si>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Мксимальный вес: до 100 кг
Рекомендуемый возраст: 10+</t>
  </si>
  <si>
    <t>266446</t>
  </si>
  <si>
    <t>Самокат трюковый Grand (колеса PU 110мм, 66х49х81см, до 100 кг) чёрно-оранжевый (Арт.СМК-2889)</t>
  </si>
  <si>
    <t>СМК-2889</t>
  </si>
  <si>
    <t>4670419730780</t>
  </si>
  <si>
    <t>Колеса: PU
Размер самоката: 66х49х81 см
Диаметр колес: 110 мм
Подшипник: ABEC 9
Руль: Y-образный
Материал: металл, пластик
Максимальный вес: до 100 кг
Цвет: чёрно-оранжевый
Упаковка: коробка</t>
  </si>
  <si>
    <t>266447</t>
  </si>
  <si>
    <t>Самокат трюковый Grand (колеса PU 110мм, 66х49х81см, до 100 кг) чёрно-фиолетовый (Арт.СМК-2890)</t>
  </si>
  <si>
    <t>СМК-2890</t>
  </si>
  <si>
    <t>4670419730803</t>
  </si>
  <si>
    <t>Колеса: PU
Размер самоката: 66х49х81 см
Диаметр колес: 110 мм
Подшипник: ABEC 9
Руль: Y-образный
Материал: металл, пластик
Максимальный вес: до 100 кг
Цвет: чёрно-фиолетовый 
Упаковка: коробка</t>
  </si>
  <si>
    <t>266448</t>
  </si>
  <si>
    <t>Самокат трюковый Grand (колеса PU 110мм, 66х49х81см, до 100 кг) чёрный (Арт.СМК-2891)</t>
  </si>
  <si>
    <t>СМК-2891</t>
  </si>
  <si>
    <t>4670419730827</t>
  </si>
  <si>
    <t>Колеса: PU
Размер самоката: 66х49х81 см
Диаметр колес: 110 мм
Подшипник: ABEC 9
Руль: Y-образный
Материал: металл, пластик
Максимальный вес: до 100 кг
Цвет: чёрный
Упаковка: коробка</t>
  </si>
  <si>
    <t>243907</t>
  </si>
  <si>
    <t>Самокат трюковый GRAND (колеса PU 110мм,65х11х84, до 100кг)  граффити 4 (арт. СМК-5536)</t>
  </si>
  <si>
    <t>СМК-5536</t>
  </si>
  <si>
    <t>4640163455369</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</si>
  <si>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пластик 
Упаковка: коробка</t>
  </si>
  <si>
    <t>243908</t>
  </si>
  <si>
    <t>Самокат трюковый GRAND (колеса PU 110мм,65х11х84, до 100кг) граффити 5 (арт. СМК-5537)</t>
  </si>
  <si>
    <t>СМК-5537</t>
  </si>
  <si>
    <t>4640163455376</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</si>
  <si>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пласитк 
Упаковка: коробка</t>
  </si>
  <si>
    <t>243909</t>
  </si>
  <si>
    <t>Самокат трюковый GRAND (колеса PU 110мм,65х11х84, до 100кг) граффити 6 (арт. СМК-5538)</t>
  </si>
  <si>
    <t>СМК-5538</t>
  </si>
  <si>
    <t>4640163455383</t>
  </si>
  <si>
    <t>04. СКЕЙТБОРДЫ</t>
  </si>
  <si>
    <t>Скейтборды/пенниборды U-TURN</t>
  </si>
  <si>
    <t>Лонгборды</t>
  </si>
  <si>
    <t>265888</t>
  </si>
  <si>
    <t>Лонгборд "Пульс" деревянный (104*24,5 см)  (арт.ЛНБ-3419)</t>
  </si>
  <si>
    <t>ЛНБ-3419</t>
  </si>
  <si>
    <t>4670419729463</t>
  </si>
  <si>
    <t>Лонгборд подходит для прогулочных городских поездок. Его полиуретановые колёса обеспечивают мягкое и комфортное катание, отличную маневренность. Особые изгибы доски позволяют развивать хорошую скорость. Нескользящая поверхность повышает уровень безопасности при катании. Изготовлен из дерева.</t>
  </si>
  <si>
    <t>Пенниборды</t>
  </si>
  <si>
    <t>Пенниборды без ручки</t>
  </si>
  <si>
    <t>265866</t>
  </si>
  <si>
    <t>Скейтборд-Пенниборд "Граффити " пластик.,основа алюм (56х14х10см)(PU 60х45мм) (арт.СКБ-3408)</t>
  </si>
  <si>
    <t>СКБ-3408</t>
  </si>
  <si>
    <t>4670419729272</t>
  </si>
  <si>
    <t>Скейтборд-Пенниборд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56х14х10 см.</t>
  </si>
  <si>
    <t>265869</t>
  </si>
  <si>
    <t>Скейтборд-Пенниборд "Звёзды" пластик.,основа алюм (56х14х10см)(PU 60х45мм) (арт.СКБ-3410)</t>
  </si>
  <si>
    <t>СКБ-3410</t>
  </si>
  <si>
    <t>4670419729296</t>
  </si>
  <si>
    <t>265852</t>
  </si>
  <si>
    <t>Скейтборд-Пенниборд "Картошка фри" пластик.,основа алюм (56х14х10см)(ПВХ 60х45мм) (арт.СКБ-3401)</t>
  </si>
  <si>
    <t>СКБ-3401</t>
  </si>
  <si>
    <t>4670419729173</t>
  </si>
  <si>
    <t>265853</t>
  </si>
  <si>
    <t>Скейтборд-Пенниборд "Смайл" пластик.,основа алюм (56х14х10см)(ПВХ 60х45мм) (арт.СКБ-3402)</t>
  </si>
  <si>
    <t>СКБ-3402</t>
  </si>
  <si>
    <t>4670419729180</t>
  </si>
  <si>
    <t>221213</t>
  </si>
  <si>
    <t>Скейтборд-Пенниборд пластик., основа алюм (56х14х10см)(PU 60х45мм, черный) арт.СКБ-3341</t>
  </si>
  <si>
    <t>СКБ-3341</t>
  </si>
  <si>
    <t>4670159133414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</si>
  <si>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черный. Упаковка: термоусадочная и пузырчатая пленка. </t>
  </si>
  <si>
    <t>221209</t>
  </si>
  <si>
    <t>Скейтборд-Пенниборд пластик.,основа алюм (56х14х10см)(PU 60х45мм, розовый) арт.СКБ-3338</t>
  </si>
  <si>
    <t>СКБ-3338</t>
  </si>
  <si>
    <t>4670159133384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</si>
  <si>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розовый. Упаковка: термоусадочная и пузырчатая пленка. </t>
  </si>
  <si>
    <t>265851</t>
  </si>
  <si>
    <t>Скейтборд-Пенниборд пластик.,основа алюм (56х14х10см)(ПВХ 60х45мм, фиолетовый)  (арт.СКБ-3400)</t>
  </si>
  <si>
    <t>СКБ-3400</t>
  </si>
  <si>
    <t>4670419729166</t>
  </si>
  <si>
    <t>Пенниборды с ручкой</t>
  </si>
  <si>
    <t>245254</t>
  </si>
  <si>
    <t>Скейтборд - Пенниборд"Номер"пластик.,основа алюм(59х16,5х10см)(колесаPU 60х45мм,черн)(арт. СКБ-5718)</t>
  </si>
  <si>
    <t>СКБ-5718</t>
  </si>
  <si>
    <t>4640163457189</t>
  </si>
  <si>
    <t>Скейтборд-Пенниборд для активного отдыха детей и подростков изготовлен из пластика и металла. Декорирован модными дизайнами. IML-переносная. Подвеска: 7,6 см, материал: алюминий. Колесо: 60х45 мм, ПУ, с подсветкой, с черным центром. Подшипник: ABEC-7. Амортизатор: ПУ. Вес скейтборда-пенниборда: 1,7 кг. Жёсткость колес: 85-87A. Жёсткость бушинга: 95A. Размер: 59х16,5х12 см. Максимальная нагрузка: 100 кг</t>
  </si>
  <si>
    <t>265860</t>
  </si>
  <si>
    <t>Скейтборд-Пенниборд "Граффити-2" пластик.,основа алюм (59х16,5х12см)(PU 60х45мм) (арт.СКБ-3403)</t>
  </si>
  <si>
    <t>СКБ-3403</t>
  </si>
  <si>
    <t>4670419729227</t>
  </si>
  <si>
    <t>Скейтборд-Пенниборд с ручкой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59х16,5х12 см.</t>
  </si>
  <si>
    <t>265863</t>
  </si>
  <si>
    <t>Скейтборд-Пенниборд "Калейдоскоп" пластик.,основа алюм (59х16,5х12см)(PU 60х45мм) (арт.СКБ-3406)</t>
  </si>
  <si>
    <t>СКБ-3406</t>
  </si>
  <si>
    <t>4670419729258</t>
  </si>
  <si>
    <t>221204</t>
  </si>
  <si>
    <t>Скейтборд-Пенниборд пластик.,основа алюм(59х16,5х12см)(светящ.кол. PU 60х45мм,розовый) арт.СКБ-3335</t>
  </si>
  <si>
    <t>СКБ-3335</t>
  </si>
  <si>
    <t>4670159133353</t>
  </si>
  <si>
    <t xml:space="preserve">Скейтборд для активного отдыха детей и подростков изготовлен из пластика и металла. Декорирован модными дизайнами. Размер: 59х16,5х12 см. Колеса ПУ. Цвет: розовый. Упаковка: термоусадочная и пузырчатая пленка. </t>
  </si>
  <si>
    <t>Скейтборды деревянные</t>
  </si>
  <si>
    <t>Скейтборд "Energy", дека китайский клен, колеса ПВХ 50*36 мм</t>
  </si>
  <si>
    <t>265882</t>
  </si>
  <si>
    <t>Скейтборд "Ритм" дерев. кит. клен,основа алюм(79х20х8,5см)(колеса ПВХ 50х36мм) (арт.СКБ-3416)</t>
  </si>
  <si>
    <t>СКБ-3416</t>
  </si>
  <si>
    <t>4670419729432</t>
  </si>
  <si>
    <t>Скейтборд для активного отдыха детей и подростков изготовлен из дерева и металла. Декорирован модными дизайнами. Размер: 79х20х8,5 см. Основа: алюминий. Колеса: 50х36 мм, ПУ.
Подшипник ABEC-7
Максимальная нагрузка 80 кг
Вес скейтборда 2,15 кг</t>
  </si>
  <si>
    <t>Скейтборд "Freedom", дека канадский клен, колеса ПУ 54*36 мм</t>
  </si>
  <si>
    <t>Дека 8 слоев</t>
  </si>
  <si>
    <t>245245</t>
  </si>
  <si>
    <t>Скейтборд "Лиса" дерев. кан. клен,основа алюм(79х20х8,5см)(колеса ПУ 54х36мм, черный)(арт.СКБ-5712)</t>
  </si>
  <si>
    <t>СКБ-5712</t>
  </si>
  <si>
    <t>4640163457127</t>
  </si>
  <si>
    <t>Скейтборд для активного отдыха детей и подростков изготовлен из дерева и металла. Декорирован модными дизайнами. Размер: 79х20х8,5 см, 8 слоевклена. Основа: алюминий. Колеса: 54х36 мм, полиуретан PU-80-83A. Подшипник: ABEC-7. Вес скейтборда: 2,15 кг. Жёсткость колёс: 80-83A. Жёсткость бушинга: 95А.Прокладка полиуретан. Максимальная нагрузка: 100 кг.</t>
  </si>
  <si>
    <t>Дека 9 слоев</t>
  </si>
  <si>
    <t>265875</t>
  </si>
  <si>
    <t>Скейтборд "Вдохновение" дерев. кан. клен,основа алюм(79х20х8,5см)(колеса ПУ 54х36мм) (арт. СКБ-3412)</t>
  </si>
  <si>
    <t>СКБ-3412</t>
  </si>
  <si>
    <t>4670419729395</t>
  </si>
  <si>
    <t>Скейтборд для активного отдыха детей и подростков изготовлен из дерева и металла. Декорирован модными дизайнами. Размер: 79х20х8,5 см. Основа: алюминий. Колеса: 54х36 мм, ПУ.</t>
  </si>
  <si>
    <t>Скейтборд "Pulse", дека дерево, колеса ПВХ 50*36 мм</t>
  </si>
  <si>
    <t>221196</t>
  </si>
  <si>
    <t>Скейтборд "Волк" дерев., основа аллюм (79х20х8,5см)(колеса ПВХ 50х36мм, черный) арт. СКБ-3327</t>
  </si>
  <si>
    <t>СКБ-3327</t>
  </si>
  <si>
    <t>4670159133278</t>
  </si>
  <si>
    <t xml:space="preserve">Скейтборд для активного отдыха детей и подростков изготовлен из дерева и металла. Декорирован модными дизайнами. Размер: 79х20х8,5см. Колеса ПВХ. Цвет: черный. Упаковка: термоусадочная и пузырчатая пленка. </t>
  </si>
  <si>
    <t>221197</t>
  </si>
  <si>
    <t>Скейтборд "Череп" дерев., основа аллюм (79х20х8,5см)(колеса ПВХ 50х36мм, черный) арт. СКБ-3328</t>
  </si>
  <si>
    <t>СКБ-3328</t>
  </si>
  <si>
    <t>4670159133285</t>
  </si>
  <si>
    <t>Скейтборды/пенниборды Без Бренда</t>
  </si>
  <si>
    <t>147682</t>
  </si>
  <si>
    <t>Пенниборд пластик (56х15) (колеса PU,макс.вес 50 кг) рисунок черепа и сердца (арт.883-1)</t>
  </si>
  <si>
    <t>883-1</t>
  </si>
  <si>
    <t>4680088420806</t>
  </si>
  <si>
    <t>Пенниборд подходит для прогулочных городских поездок и выдерживает большие нагрузки по весу (до 50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Выполнен в камуфляжном стиле.</t>
  </si>
  <si>
    <t>05. КОНЬКИ</t>
  </si>
  <si>
    <t>Коньки U-turn</t>
  </si>
  <si>
    <t>01.Коньки фигурные</t>
  </si>
  <si>
    <t>01.1 Коньки фигурные COLIBRI</t>
  </si>
  <si>
    <t>215068</t>
  </si>
  <si>
    <t>Коньки фигурные, размер 35 (Арт. КФ-9630)</t>
  </si>
  <si>
    <t>КФ-9630</t>
  </si>
  <si>
    <t>4670159096306</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</si>
  <si>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Размер: 35. Упаковка: коробка.</t>
  </si>
  <si>
    <t>215069</t>
  </si>
  <si>
    <t>Коньки фигурные, размер 36 (Арт. КФ-9631)</t>
  </si>
  <si>
    <t>КФ-9631</t>
  </si>
  <si>
    <t>4670159096313</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</si>
  <si>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36 (длина по стельке 23 см). Упаковка: коробка.</t>
  </si>
  <si>
    <t>215071</t>
  </si>
  <si>
    <t>Коньки фигурные, размер 38 (Арт. КФ-9633)</t>
  </si>
  <si>
    <t>КФ-9633</t>
  </si>
  <si>
    <t>4670159096337</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</si>
  <si>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38 (длина по стельке 24,3см). Упаковка: коробка.</t>
  </si>
  <si>
    <t>215072</t>
  </si>
  <si>
    <t>Коньки фигурные, размер 39 (Арт. КФ-9634)</t>
  </si>
  <si>
    <t>КФ-9634</t>
  </si>
  <si>
    <t>4670159096344</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</si>
  <si>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39 (длина по стельке 24,9см). Упаковка: коробка.</t>
  </si>
  <si>
    <t>215073</t>
  </si>
  <si>
    <t>Коньки фигурные, размер 40 (Арт. КФ-9635)</t>
  </si>
  <si>
    <t>КФ-9635</t>
  </si>
  <si>
    <t>4670159096351</t>
  </si>
  <si>
    <t xml:space="preserve">
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40 (длина по стельке 25,8см). Упаковка: коробка.</t>
  </si>
  <si>
    <t>215074</t>
  </si>
  <si>
    <t>Коньки фигурные, размер 41 (Арт. КФ-9636)</t>
  </si>
  <si>
    <t>КФ-9636</t>
  </si>
  <si>
    <t>4670159096368</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</si>
  <si>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41 (длина по стельке 26,4см). Упаковка: коробка.</t>
  </si>
  <si>
    <t>01.2 Коньки фигурные ORNAMENT</t>
  </si>
  <si>
    <t>255155</t>
  </si>
  <si>
    <t>Коньки фигурные ORNAMENT золото  с мехом, размер 42 (арт.КФ-0811)</t>
  </si>
  <si>
    <t>КФ-0811</t>
  </si>
  <si>
    <t>4650239008115</t>
  </si>
  <si>
    <t>Коньки фигурные - это специальная обувь, предназначенная для занятий спортом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Размер: 42. Упаковка: коробка.</t>
  </si>
  <si>
    <t>255154</t>
  </si>
  <si>
    <t>Коньки фигурные ORNAMENT серебро с мехом, размер 42 (арт.КФ-0809)</t>
  </si>
  <si>
    <t>КФ-0809</t>
  </si>
  <si>
    <t>4650239008092</t>
  </si>
  <si>
    <t>255156</t>
  </si>
  <si>
    <t>Коньки фигурные ORNAMENT серебро, размер 42 (арт.КФ-0813)</t>
  </si>
  <si>
    <t>КФ-0813</t>
  </si>
  <si>
    <t>4650239008139</t>
  </si>
  <si>
    <t>01.2.1 ORNAMENT серебро</t>
  </si>
  <si>
    <t>237397</t>
  </si>
  <si>
    <t>Коньки фигурные ORNAMENT серебро, размер 36 (арт. КФ-8914)</t>
  </si>
  <si>
    <t>КФ-8914</t>
  </si>
  <si>
    <t>4670159189145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</si>
  <si>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</si>
  <si>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237399</t>
  </si>
  <si>
    <t>Коньки фигурные ORNAMENT серебро, размер 38 (арт. КФ-8916)</t>
  </si>
  <si>
    <t>КФ-8916</t>
  </si>
  <si>
    <t>4670159189169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</si>
  <si>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38(длина по стельке 24,3см).Упаковка: коробка.</t>
  </si>
  <si>
    <t>237400</t>
  </si>
  <si>
    <t>Коньки фигурные ORNAMENT серебро, размер 39 (арт. КФ-8917)</t>
  </si>
  <si>
    <t>КФ-8917</t>
  </si>
  <si>
    <t>4670159189176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</si>
  <si>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39 (длина по стельке 24,9см). Упаковка: коробка.</t>
  </si>
  <si>
    <t>237401</t>
  </si>
  <si>
    <t>Коньки фигурные ORNAMENT серебро, размер 40 (арт. КФ-8918)</t>
  </si>
  <si>
    <t>КФ-8918</t>
  </si>
  <si>
    <t>4670159189183</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</si>
  <si>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</si>
  <si>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237402</t>
  </si>
  <si>
    <t>Коньки фигурные ORNAMENT серебро, размер 41 (арт. КФ-8919)</t>
  </si>
  <si>
    <t>КФ-8919</t>
  </si>
  <si>
    <t>4670159189190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</si>
  <si>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</si>
  <si>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01.2.2 ORNAMENT золото с мехом</t>
  </si>
  <si>
    <t>237389</t>
  </si>
  <si>
    <t>Коньки фигурные ORNAMENT золото  с мехом, размер 36 (арт. КФ-8908)</t>
  </si>
  <si>
    <t>КФ-8908</t>
  </si>
  <si>
    <t>4670159189084</t>
  </si>
  <si>
    <t>237390</t>
  </si>
  <si>
    <t>Коньки фигурные ORNAMENT золото  с мехом, размер 37 (арт. КФ-8909)</t>
  </si>
  <si>
    <t>КФ-8909</t>
  </si>
  <si>
    <t>4670159189091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</si>
  <si>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37(длина по стельке 23,7см). Упаковка: коробка.</t>
  </si>
  <si>
    <t>237394</t>
  </si>
  <si>
    <t>Коньки фигурные ORNAMENT золото  с мехом, размер 39 (арт. КФ-8911)</t>
  </si>
  <si>
    <t>КФ-8911</t>
  </si>
  <si>
    <t>4670159189114</t>
  </si>
  <si>
    <t>237395</t>
  </si>
  <si>
    <t>Коньки фигурные ORNAMENT золото  с мехом, размер 40 (арт. КФ-8912)</t>
  </si>
  <si>
    <t>КФ-8912</t>
  </si>
  <si>
    <t>4670159189121</t>
  </si>
  <si>
    <t xml:space="preserve">01.2.3 ORNAMENT серебро с мехом </t>
  </si>
  <si>
    <t>237358</t>
  </si>
  <si>
    <t>Коньки фигурные ORNAMENT серебро с мехом, размер 36 (арт. КФ-8890)</t>
  </si>
  <si>
    <t>КФ-8890</t>
  </si>
  <si>
    <t>4670159188902</t>
  </si>
  <si>
    <t>237359</t>
  </si>
  <si>
    <t>Коньки фигурные ORNAMENT серебро с мехом, размер 37 (арт. КФ-8891)</t>
  </si>
  <si>
    <t>КФ-8891</t>
  </si>
  <si>
    <t>4670159188919</t>
  </si>
  <si>
    <t>237362</t>
  </si>
  <si>
    <t>Коньки фигурные ORNAMENT серебро с мехом, размер 39 (арт. КФ-8893)</t>
  </si>
  <si>
    <t>КФ-8893</t>
  </si>
  <si>
    <t>4670159188933</t>
  </si>
  <si>
    <t>237364</t>
  </si>
  <si>
    <t>Коньки фигурные ORNAMENT серебро с мехом, размер 41 (арт. КФ-8895)</t>
  </si>
  <si>
    <t>КФ-8895</t>
  </si>
  <si>
    <t>4670159188957</t>
  </si>
  <si>
    <t>01.3 Коньки фигурные FLY</t>
  </si>
  <si>
    <t>01.3.1  FLY золото с мехом</t>
  </si>
  <si>
    <t>237368</t>
  </si>
  <si>
    <t>Коньки фигурные FLY золото с мехом, размер 37 (арт. КФ-8897)</t>
  </si>
  <si>
    <t>КФ-8897</t>
  </si>
  <si>
    <t>4670159188971</t>
  </si>
  <si>
    <t>237369</t>
  </si>
  <si>
    <t>Коньки фигурные FLY золото с мехом, размер 38 (арт. КФ-8898)</t>
  </si>
  <si>
    <t>КФ-8898</t>
  </si>
  <si>
    <t>4670159188988</t>
  </si>
  <si>
    <t>237373</t>
  </si>
  <si>
    <t>Коньки фигурные FLY золото с мехом, размер 40 (арт. КФ-8900)</t>
  </si>
  <si>
    <t>КФ-8900</t>
  </si>
  <si>
    <t>4670159189008</t>
  </si>
  <si>
    <t>01.3.2 FLY серебро с мехом</t>
  </si>
  <si>
    <t>237378</t>
  </si>
  <si>
    <t>Коньки фигурные FLY серебро с мехом, размер 36 (арт. КФ-8902)</t>
  </si>
  <si>
    <t>КФ-8902</t>
  </si>
  <si>
    <t>4670159189022</t>
  </si>
  <si>
    <t>237381</t>
  </si>
  <si>
    <t>Коньки фигурные FLY серебро с мехом, размер 37 (арт. КФ-8903)</t>
  </si>
  <si>
    <t>КФ-8903</t>
  </si>
  <si>
    <t>4670159189039</t>
  </si>
  <si>
    <t>237383</t>
  </si>
  <si>
    <t>Коньки фигурные FLY серебро с мехом, размер 38 (арт. КФ-8904)</t>
  </si>
  <si>
    <t>КФ-8904</t>
  </si>
  <si>
    <t>4670159189046</t>
  </si>
  <si>
    <t>237388</t>
  </si>
  <si>
    <t>Коньки фигурные FLY серебро с мехом, размер 41 (арт. КФ-8907)</t>
  </si>
  <si>
    <t>КФ-8907</t>
  </si>
  <si>
    <t>4670159189077</t>
  </si>
  <si>
    <t>01.4. Коньки фигурные CHARM</t>
  </si>
  <si>
    <t>01.4.1 CHARM с мехом</t>
  </si>
  <si>
    <t>238368</t>
  </si>
  <si>
    <t>Коньки фигурные CHARM с мехом, размер 36 (арт. КФ-1503)</t>
  </si>
  <si>
    <t>КФ-1503</t>
  </si>
  <si>
    <t>4670159215035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</si>
  <si>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</si>
  <si>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238370</t>
  </si>
  <si>
    <t>Коньки фигурные CHARM с мехом, размер 37 (арт. КФ-1504)</t>
  </si>
  <si>
    <t>КФ-1504</t>
  </si>
  <si>
    <t>4670159215042</t>
  </si>
  <si>
    <t>238372</t>
  </si>
  <si>
    <t>Коньки фигурные CHARM с мехом, размер 38 (арт. КФ-1505)</t>
  </si>
  <si>
    <t>КФ-1505</t>
  </si>
  <si>
    <t>4670159215059</t>
  </si>
  <si>
    <t>238373</t>
  </si>
  <si>
    <t>Коньки фигурные CHARM с мехом, размер 39 (арт. КФ-1506)</t>
  </si>
  <si>
    <t>КФ-1506</t>
  </si>
  <si>
    <t>4670159215066</t>
  </si>
  <si>
    <t>238374</t>
  </si>
  <si>
    <t>Коньки фигурные CHARM с мехом, размер 40 (арт. КФ-1507)</t>
  </si>
  <si>
    <t>КФ-1507</t>
  </si>
  <si>
    <t>4670159215073</t>
  </si>
  <si>
    <t>238375</t>
  </si>
  <si>
    <t>Коньки фигурные CHARM с мехом, размер 41 (арт. КФ-1508)</t>
  </si>
  <si>
    <t>КФ-1508</t>
  </si>
  <si>
    <t>4670159215080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</si>
  <si>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</si>
  <si>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01.4.2 CHARM серебро с мехом</t>
  </si>
  <si>
    <t>255774</t>
  </si>
  <si>
    <t>Коньки фигурные CHARM серебро с мехом, размер 36 (арт.КФ-3487)</t>
  </si>
  <si>
    <t>КФ-3487</t>
  </si>
  <si>
    <t>4620387734877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</si>
  <si>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36. Упаковка: гофро-короб.</t>
  </si>
  <si>
    <t>255775</t>
  </si>
  <si>
    <t>Коньки фигурные CHARM серебро с мехом, размер 37 (арт.КФ-3488)</t>
  </si>
  <si>
    <t>КФ-3488</t>
  </si>
  <si>
    <t>4620387734884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</si>
  <si>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37. Упаковка: гофро-короб.</t>
  </si>
  <si>
    <t>255777</t>
  </si>
  <si>
    <t>Коньки фигурные CHARM серебро с мехом, размер 38 (арт.КФ-3489)</t>
  </si>
  <si>
    <t>КФ-3489</t>
  </si>
  <si>
    <t>4620387734891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</si>
  <si>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38. Упаковка: гофро-короб.</t>
  </si>
  <si>
    <t>255779</t>
  </si>
  <si>
    <t>Коньки фигурные CHARM серебро с мехом, размер 39 (арт.КФ-3490)</t>
  </si>
  <si>
    <t>КФ-3490</t>
  </si>
  <si>
    <t>4620387734907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</si>
  <si>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39. Упаковка: гофро-короб.</t>
  </si>
  <si>
    <t>255780</t>
  </si>
  <si>
    <t>Коньки фигурные CHARM серебро с мехом, размер 40 (арт.КФ-3491)</t>
  </si>
  <si>
    <t>КФ-3491</t>
  </si>
  <si>
    <t>4620387734914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</si>
  <si>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40. Упаковка: гофро-короб.</t>
  </si>
  <si>
    <t>255781</t>
  </si>
  <si>
    <t>Коньки фигурные CHARM серебро с мехом, размер 41 (арт.КФ-3492)</t>
  </si>
  <si>
    <t>КФ-3492</t>
  </si>
  <si>
    <t>4620387734921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</si>
  <si>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41. Упаковка: гофро-короб.</t>
  </si>
  <si>
    <t>01.5. Коньки фигурные VIOLET</t>
  </si>
  <si>
    <t>01.5.1. VIOLET с мехом</t>
  </si>
  <si>
    <t>238377</t>
  </si>
  <si>
    <t>Коньки фигурные VIOLET с мехом, размер 36 (арт. КФ-1736)</t>
  </si>
  <si>
    <t>КФ-1736</t>
  </si>
  <si>
    <t>4670159217367</t>
  </si>
  <si>
    <t>238387</t>
  </si>
  <si>
    <t>Коньки фигурные VIOLET с мехом, размер 40 (арт. КФ-1740)</t>
  </si>
  <si>
    <t>КФ-1740</t>
  </si>
  <si>
    <t>4670159217404</t>
  </si>
  <si>
    <t>01.6. Коньки фигурные CARAMEL</t>
  </si>
  <si>
    <t xml:space="preserve">01.6.1 СARAMEL </t>
  </si>
  <si>
    <t>238391</t>
  </si>
  <si>
    <t>Коньки фигурные CARAMEL, размер 36 (арт. КФ-1742)</t>
  </si>
  <si>
    <t>КФ-1742</t>
  </si>
  <si>
    <t>4670159217428</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</si>
  <si>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36 (длина по стельке 23см). Упаковка: коробка.</t>
  </si>
  <si>
    <t>238397</t>
  </si>
  <si>
    <t>Коньки фигурные CARAMEL, размер 38 (арт. КФ-1744)</t>
  </si>
  <si>
    <t>КФ-1744</t>
  </si>
  <si>
    <t>4670159217442</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</si>
  <si>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38 (длина по стельке 24,3см). Упаковка: коробка.</t>
  </si>
  <si>
    <t>238398</t>
  </si>
  <si>
    <t>Коньки фигурные CARAMEL, размер 39 (арт. КФ-1745)</t>
  </si>
  <si>
    <t>КФ-1745</t>
  </si>
  <si>
    <t>4670159217459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</si>
  <si>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39 (длина по стельке 24,9см). Упаковка: коробка.</t>
  </si>
  <si>
    <t>238400</t>
  </si>
  <si>
    <t>Коньки фигурные CARAMEL, размер 40 (арт. КФ-1746)</t>
  </si>
  <si>
    <t>КФ-1746</t>
  </si>
  <si>
    <t>4670159217466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</si>
  <si>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</si>
  <si>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238401</t>
  </si>
  <si>
    <t>Коньки фигурные CARAMEL, размер 41 (арт. КФ-1747)</t>
  </si>
  <si>
    <t>КФ-1747</t>
  </si>
  <si>
    <t>4670159217473</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</si>
  <si>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</si>
  <si>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01.7.Коньки фигурные ГРАЦИЯ</t>
  </si>
  <si>
    <t>255884</t>
  </si>
  <si>
    <t>Коньки фигурные ГРАЦИЯ, размер 36 (арт.КФ-3667)</t>
  </si>
  <si>
    <t>КФ-3667</t>
  </si>
  <si>
    <t>4620387736673</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</si>
  <si>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36. Упаковка: гофро-короб.</t>
  </si>
  <si>
    <t>255885</t>
  </si>
  <si>
    <t>Коньки фигурные ГРАЦИЯ, размер 37 (арт.КФ-3668)</t>
  </si>
  <si>
    <t>КФ-3668</t>
  </si>
  <si>
    <t>4620387736680</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</si>
  <si>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37. Упаковка: гофро-короб.</t>
  </si>
  <si>
    <t>255886</t>
  </si>
  <si>
    <t>Коньки фигурные ГРАЦИЯ, размер 38 (арт.КФ-3669)</t>
  </si>
  <si>
    <t>КФ-3669</t>
  </si>
  <si>
    <t>4620387736697</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</si>
  <si>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38. Упаковка: гофро-короб.</t>
  </si>
  <si>
    <t>255888</t>
  </si>
  <si>
    <t>Коньки фигурные ГРАЦИЯ, размер 40 (арт.КФ-3671)</t>
  </si>
  <si>
    <t>КФ-3671</t>
  </si>
  <si>
    <t>4620387736710</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</si>
  <si>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40. Упаковка: гофро-короб.</t>
  </si>
  <si>
    <t>255889</t>
  </si>
  <si>
    <t>Коньки фигурные ГРАЦИЯ, размер 41 (арт.КФ-3672)</t>
  </si>
  <si>
    <t>КФ-3672</t>
  </si>
  <si>
    <t>4620387736727</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</si>
  <si>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41. Упаковка: гофро-короб.</t>
  </si>
  <si>
    <t>01.8 Коньки фигурные КЛАССИКА</t>
  </si>
  <si>
    <t>01.08.1 Коньки фигурные КЛАССИКА с мехом</t>
  </si>
  <si>
    <t>255890</t>
  </si>
  <si>
    <t>Коньки фигурные КЛАССИКА с мехом, размер 36 (арт.КФ-3673)</t>
  </si>
  <si>
    <t>КФ-3673</t>
  </si>
  <si>
    <t>4620387736734</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</si>
  <si>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 </t>
  </si>
  <si>
    <t>255892</t>
  </si>
  <si>
    <t>Коньки фигурные КЛАССИКА с мехом, размер 38 (арт.КФ-3675)</t>
  </si>
  <si>
    <t>КФ-3675</t>
  </si>
  <si>
    <t>4620387736758</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</si>
  <si>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 </t>
  </si>
  <si>
    <t>01.08.2 Коньки фигурные КЛАССИКА без меха</t>
  </si>
  <si>
    <t>255896</t>
  </si>
  <si>
    <t>Коньки фигурные КЛАССИКА без меха, размер 36 (арт.КФ-3679)</t>
  </si>
  <si>
    <t>КФ-3679</t>
  </si>
  <si>
    <t>4620387736796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</si>
  <si>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t>
  </si>
  <si>
    <t>255897</t>
  </si>
  <si>
    <t>Коньки фигурные КЛАССИКА без меха, размер 37 (арт.КФ-3680)</t>
  </si>
  <si>
    <t>КФ-3680</t>
  </si>
  <si>
    <t>4620387736802</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</si>
  <si>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37. Упаковка: гофро-короб.</t>
  </si>
  <si>
    <t>255898</t>
  </si>
  <si>
    <t>Коньки фигурные КЛАССИКА без меха, размер 38 (арт.КФ-3681)</t>
  </si>
  <si>
    <t>КФ-3681</t>
  </si>
  <si>
    <t>4620387736819</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</si>
  <si>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t>
  </si>
  <si>
    <t>255899</t>
  </si>
  <si>
    <t>Коньки фигурные КЛАССИКА без меха, размер 39 (арт.КФ-3682)</t>
  </si>
  <si>
    <t>КФ-3682</t>
  </si>
  <si>
    <t>4620387736826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</si>
  <si>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39. Упаковка: гофро-короб.</t>
  </si>
  <si>
    <t>255900</t>
  </si>
  <si>
    <t>Коньки фигурные КЛАССИКА без меха, размер 40 (арт.КФ-3683)</t>
  </si>
  <si>
    <t>КФ-3683</t>
  </si>
  <si>
    <t>4620387736833</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</si>
  <si>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40. Упаковка: гофро-короб.</t>
  </si>
  <si>
    <t>255901</t>
  </si>
  <si>
    <t>Коньки фигурные КЛАССИКА без меха, размер 41 (арт.КФ-3684)</t>
  </si>
  <si>
    <t>КФ-3684</t>
  </si>
  <si>
    <t>4620387736840</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</si>
  <si>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41. Упаковка: гофро-короб.</t>
  </si>
  <si>
    <t>01.9 Коньки Вираж</t>
  </si>
  <si>
    <t>260112</t>
  </si>
  <si>
    <t>Коньки фигурные Вираж, размер 39 (арт.КФ-0845)</t>
  </si>
  <si>
    <t>КФ-0845</t>
  </si>
  <si>
    <t>4670419708451</t>
  </si>
  <si>
    <t>Функциональные коньки с классическим внешним видом - это отличный вариант для начинающих и опытных фигуристов.
Внешняя часть ботинка выполнена из полипропилена,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38. Упаковка: коробка.</t>
  </si>
  <si>
    <t>02. Коньки хоккейные</t>
  </si>
  <si>
    <t>02.1 Коньки хоккейные SPEED</t>
  </si>
  <si>
    <t>02.1.1 SPEED серебро</t>
  </si>
  <si>
    <t>214168</t>
  </si>
  <si>
    <t>Коньки  хоккейные SPEED размер 39 (Арт. КХ-9603)</t>
  </si>
  <si>
    <t>КХ-9603</t>
  </si>
  <si>
    <t>4670159096030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</si>
  <si>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39 (длина по стельке 25,6 см). В коробке.</t>
  </si>
  <si>
    <t>214172</t>
  </si>
  <si>
    <t>Коньки  хоккейные SPEED размер 41 (Арт. КХ-9605)</t>
  </si>
  <si>
    <t>КХ-9605</t>
  </si>
  <si>
    <t>4670159096054</t>
  </si>
  <si>
    <t>Хоккейные коньки для тех,
кто не представляет свою жизнь без спорта!Материал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колодка.Шнуровка - классическая. Размер: 41 (длина по стельке 26,6 см). В коробке.</t>
  </si>
  <si>
    <t>214174</t>
  </si>
  <si>
    <t>Коньки  хоккейные SPEED размер 43 (Арт. КХ-9607)</t>
  </si>
  <si>
    <t>КХ-9607</t>
  </si>
  <si>
    <t>4670159096078</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</si>
  <si>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заводская.Анатомическая плотная колодка. Шнуровка - классическая. Размер: 43 (длина по стельке 28 см). В коробке.</t>
  </si>
  <si>
    <t>214175</t>
  </si>
  <si>
    <t>Коньки  хоккейные SPEED размер 44 (Арт. КХ-9608)</t>
  </si>
  <si>
    <t>КХ-9608</t>
  </si>
  <si>
    <t>4670159096085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</si>
  <si>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44 (длина по стельке 29,1 см). В коробке.</t>
  </si>
  <si>
    <t>214177</t>
  </si>
  <si>
    <t>Коньки  хоккейные SPEED размер 45 (Арт. КХ-9609)</t>
  </si>
  <si>
    <t>КХ-9609</t>
  </si>
  <si>
    <t>4670159096092</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</si>
  <si>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45 (длина по стельке 29,8см). В коробке.</t>
  </si>
  <si>
    <t>214179</t>
  </si>
  <si>
    <t>Коньки  хоккейные SPEED размер 46 (Арт. КХ-9610)</t>
  </si>
  <si>
    <t>КХ-9610</t>
  </si>
  <si>
    <t>4670159096108</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</si>
  <si>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взимнее время года! Тип заточки - заводская. Анатомическая плотная колодка. Шнуровка - классическая. Размер: 46 (длина по стельке 30,4 см). В коробке.</t>
  </si>
  <si>
    <t>02.1.2 SPEED красный</t>
  </si>
  <si>
    <t>235350</t>
  </si>
  <si>
    <t>Коньки хоккейные SPEED размер 39 (арт. КХ-8595)</t>
  </si>
  <si>
    <t>КХ-8595</t>
  </si>
  <si>
    <t>4670159185956</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</si>
  <si>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 Шнуровка - классическая. Размер: 39 (длина по стельке 25,6 см). Упаковка: коробка.</t>
  </si>
  <si>
    <t>235353</t>
  </si>
  <si>
    <t>Коньки хоккейные SPEED размер 41 (арт. КХ-8597)</t>
  </si>
  <si>
    <t>КХ-8597</t>
  </si>
  <si>
    <t>4670159185970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</si>
  <si>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41 (длина по стельке 26,6 см). Упаковка: коробка.</t>
  </si>
  <si>
    <t>235356</t>
  </si>
  <si>
    <t>Коньки хоккейные SPEED размер 42 (арт. КХ-8598)</t>
  </si>
  <si>
    <t>КХ-8598</t>
  </si>
  <si>
    <t>4670159185987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</si>
  <si>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42 (длина по стельке 27,3 см). Упаковка: коробка.</t>
  </si>
  <si>
    <t>235358</t>
  </si>
  <si>
    <t>Коньки хоккейные SPEED размер 43 (арт. КХ-8599)</t>
  </si>
  <si>
    <t>КХ-8599</t>
  </si>
  <si>
    <t>4670159185994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</si>
  <si>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43 (длина по стельке 28 см). Упаковка: коробка.</t>
  </si>
  <si>
    <t>235359</t>
  </si>
  <si>
    <t>Коньки хоккейные SPEED размер 44 (арт. КХ-8600)</t>
  </si>
  <si>
    <t>КХ-8600</t>
  </si>
  <si>
    <t>4670159186007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</si>
  <si>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44 (длина по стельке 29,1 см). Упаковка: коробка.</t>
  </si>
  <si>
    <t>235360</t>
  </si>
  <si>
    <t>Коньки хоккейные SPEED размер 45 (арт. КХ-8601)</t>
  </si>
  <si>
    <t>КХ-8601</t>
  </si>
  <si>
    <t>4670159186014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</si>
  <si>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29,8 см). Упаковка: коробка.</t>
  </si>
  <si>
    <t>235361</t>
  </si>
  <si>
    <t>Коньки хоккейные SPEED размер 46 (арт. КХ-8602)</t>
  </si>
  <si>
    <t>КХ-8602</t>
  </si>
  <si>
    <t>4670159186021</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</si>
  <si>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46 (длина по стельке 30,4 см). Упаковка: коробка.</t>
  </si>
  <si>
    <t>02.2 Коньки хоккейные ICE PEACK</t>
  </si>
  <si>
    <t>235370</t>
  </si>
  <si>
    <t>Коньки хоккейные ICE PEAK  размер 39 (арт. КХ-8611)</t>
  </si>
  <si>
    <t>КХ-8611</t>
  </si>
  <si>
    <t>4670159186113</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</si>
  <si>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39 (длина по стельке 25 см). Упаковка: коробка.</t>
  </si>
  <si>
    <t>235372</t>
  </si>
  <si>
    <t>Коньки хоккейные ICE PEAK  размер 40 (арт. КХ-8612)</t>
  </si>
  <si>
    <t>КХ-8612</t>
  </si>
  <si>
    <t>4670159186120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</si>
  <si>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40 (длина по стельке 25,7 см). Упаковка: коробка.</t>
  </si>
  <si>
    <t>235373</t>
  </si>
  <si>
    <t>Коньки хоккейные ICE PEAK  размер 41 (арт. КХ-8613)</t>
  </si>
  <si>
    <t>КХ-8613</t>
  </si>
  <si>
    <t>4670159186137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</si>
  <si>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41 (длина по стельке 26,4 см). Упаковка: коробка.</t>
  </si>
  <si>
    <t>235376</t>
  </si>
  <si>
    <t>Коньки хоккейные ICE PEAK  размер 43 (арт. КХ-8615)</t>
  </si>
  <si>
    <t>КХ-8615</t>
  </si>
  <si>
    <t>4670159186151</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</si>
  <si>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43 (длина по стельке 27,6 см). Упаковка: коробка.</t>
  </si>
  <si>
    <t>235377</t>
  </si>
  <si>
    <t>Коньки хоккейные ICE PEAK  размер 44 (арт. КХ-8616)</t>
  </si>
  <si>
    <t>КХ-8616</t>
  </si>
  <si>
    <t>4670159186168</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</si>
  <si>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плотнаяколодка.Шнуровка - классическая. Размер: 44 (длина по стельке 28,3 см). Упаковка: коробка.</t>
  </si>
  <si>
    <t>235380</t>
  </si>
  <si>
    <t>Коньки хоккейные ICE PEAK  размер 45 (арт. КХ-8617)</t>
  </si>
  <si>
    <t>КХ-8617</t>
  </si>
  <si>
    <t>4670159186175</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</si>
  <si>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 см). Упаковка: коробка.</t>
  </si>
  <si>
    <t>235381</t>
  </si>
  <si>
    <t>Коньки хоккейные ICE PEAK  размер 46 (арт. КХ-8618)</t>
  </si>
  <si>
    <t>КХ-8618</t>
  </si>
  <si>
    <t>4670159186182</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</si>
  <si>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46 (длина по стельке 29,6 см). Упаковка: коробка.</t>
  </si>
  <si>
    <t>02.3 Коньки хоккейные ИМПУЛЬС</t>
  </si>
  <si>
    <t>255785</t>
  </si>
  <si>
    <t>Коньки хоккейные ИМПУЛЬС размер 42 (арт.КХ-3496)</t>
  </si>
  <si>
    <t>КХ-3496</t>
  </si>
  <si>
    <t>4620387734969</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</si>
  <si>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42. Упаковка: гофро-короб.</t>
  </si>
  <si>
    <t>255786</t>
  </si>
  <si>
    <t>Коньки хоккейные ИМПУЛЬС размер 43 (арт.КХ-3497)</t>
  </si>
  <si>
    <t>КХ-3497</t>
  </si>
  <si>
    <t>4620387734976</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</si>
  <si>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43. Упаковка: гофро-короб.</t>
  </si>
  <si>
    <t>255788</t>
  </si>
  <si>
    <t>Коньки хоккейные ИМПУЛЬС размер 45 (арт.КХ-3499)</t>
  </si>
  <si>
    <t>КХ-3499</t>
  </si>
  <si>
    <t>4620387734990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</si>
  <si>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45. Упаковка: гофро-короб.</t>
  </si>
  <si>
    <t>255789</t>
  </si>
  <si>
    <t>Коньки хоккейные ИМПУЛЬС размер 46 (арт.КХ-3500)</t>
  </si>
  <si>
    <t>КХ-3500</t>
  </si>
  <si>
    <t>4620387735003</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</si>
  <si>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46. Упаковка: гофро-короб.</t>
  </si>
  <si>
    <t>02.4 Коньки хоккейные ВИХРЬ</t>
  </si>
  <si>
    <t>255790</t>
  </si>
  <si>
    <t>Коньки хоккейные ВИХРЬ размер 39 (арт.КХ-3501)</t>
  </si>
  <si>
    <t>КХ-3501</t>
  </si>
  <si>
    <t>4620387735010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</si>
  <si>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39. Упаковка: гофро-короб.</t>
  </si>
  <si>
    <t>255791</t>
  </si>
  <si>
    <t>Коньки хоккейные ВИХРЬ размер 40 (арт.КХ-3502)</t>
  </si>
  <si>
    <t>КХ-3502</t>
  </si>
  <si>
    <t>4620387735027</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</si>
  <si>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40. Упаковка: гофро-короб.</t>
  </si>
  <si>
    <t>255792</t>
  </si>
  <si>
    <t>Коньки хоккейные ВИХРЬ размер 41 (арт.КХ-3503)</t>
  </si>
  <si>
    <t>КХ-3503</t>
  </si>
  <si>
    <t>4620387735034</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</si>
  <si>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41. Упаковка: гофро-короб.</t>
  </si>
  <si>
    <t>255793</t>
  </si>
  <si>
    <t>Коньки хоккейные ВИХРЬ размер 42 (арт.КХ-3504)</t>
  </si>
  <si>
    <t>КХ-3504</t>
  </si>
  <si>
    <t>4620387735041</t>
  </si>
  <si>
    <t>255794</t>
  </si>
  <si>
    <t>Коньки хоккейные ВИХРЬ размер 43 (арт.КХ-3505)</t>
  </si>
  <si>
    <t>КХ-3505</t>
  </si>
  <si>
    <t>4620387735058</t>
  </si>
  <si>
    <t>255795</t>
  </si>
  <si>
    <t>Коньки хоккейные ВИХРЬ размер 44 (арт.КХ-3506)</t>
  </si>
  <si>
    <t>КХ-3506</t>
  </si>
  <si>
    <t>4620387735065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</si>
  <si>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44. Упаковка: гофро-короб.</t>
  </si>
  <si>
    <t>255797</t>
  </si>
  <si>
    <t>Коньки хоккейные ВИХРЬ размер 46 (арт.КХ-3508)</t>
  </si>
  <si>
    <t>КХ-3508</t>
  </si>
  <si>
    <t>4620387735089</t>
  </si>
  <si>
    <t>02.5 Коньки хоккейные СИЛА</t>
  </si>
  <si>
    <t>255798</t>
  </si>
  <si>
    <t>Коньки хоккейные СИЛА размер 39 (арт.КХ-3509)</t>
  </si>
  <si>
    <t>КХ-3509</t>
  </si>
  <si>
    <t>4620387735096</t>
  </si>
  <si>
    <t>255799</t>
  </si>
  <si>
    <t>Коньки хоккейные СИЛА размер 40 (арт.КХ-3510)</t>
  </si>
  <si>
    <t>КХ-3510</t>
  </si>
  <si>
    <t>4620387735102</t>
  </si>
  <si>
    <t>255800</t>
  </si>
  <si>
    <t>Коньки хоккейные СИЛА размер 41 (арт.КХ-3511)</t>
  </si>
  <si>
    <t>КХ-3511</t>
  </si>
  <si>
    <t>4620387735119</t>
  </si>
  <si>
    <t>255801</t>
  </si>
  <si>
    <t>Коньки хоккейные СИЛА размер 42 (арт.КХ-3512)</t>
  </si>
  <si>
    <t>КХ-3512</t>
  </si>
  <si>
    <t>4620387735126</t>
  </si>
  <si>
    <t>255802</t>
  </si>
  <si>
    <t>Коньки хоккейные СИЛА размер 43 (арт.КХ-3513)</t>
  </si>
  <si>
    <t>КХ-3513</t>
  </si>
  <si>
    <t>4620387735133</t>
  </si>
  <si>
    <t>255803</t>
  </si>
  <si>
    <t>Коньки хоккейные СИЛА размер 44 (арт.КХ-3514)</t>
  </si>
  <si>
    <t>КХ-3514</t>
  </si>
  <si>
    <t>4620387735140</t>
  </si>
  <si>
    <t>255804</t>
  </si>
  <si>
    <t>Коньки хоккейные СИЛА размер 45 (арт.КХ-3515)</t>
  </si>
  <si>
    <t>КХ-3515</t>
  </si>
  <si>
    <t>4620387735157</t>
  </si>
  <si>
    <t>255805</t>
  </si>
  <si>
    <t>Коньки хоккейные СИЛА размер 46 (арт.КХ-3516)</t>
  </si>
  <si>
    <t>КХ-3516</t>
  </si>
  <si>
    <t>4620387735164</t>
  </si>
  <si>
    <t>02.6 Коньки хоккейные МОЛНИЯ</t>
  </si>
  <si>
    <t>255806</t>
  </si>
  <si>
    <t>Коньки хоккейные МОЛНИЯ размер 39 (арт.КХ-3517)</t>
  </si>
  <si>
    <t>КХ-3517</t>
  </si>
  <si>
    <t>4620387735171</t>
  </si>
  <si>
    <t>255807</t>
  </si>
  <si>
    <t>Коньки хоккейные МОЛНИЯ размер 40 (арт.КХ-3518)</t>
  </si>
  <si>
    <t>КХ-3518</t>
  </si>
  <si>
    <t>4620387735188</t>
  </si>
  <si>
    <t>255808</t>
  </si>
  <si>
    <t>Коньки хоккейные МОЛНИЯ размер 41 (арт.КХ-3519)</t>
  </si>
  <si>
    <t>КХ-3519</t>
  </si>
  <si>
    <t>4620387735195</t>
  </si>
  <si>
    <t>255809</t>
  </si>
  <si>
    <t>Коньки хоккейные МОЛНИЯ размер 42 (арт.КХ-3520)</t>
  </si>
  <si>
    <t>КХ-3520</t>
  </si>
  <si>
    <t>4620387735201</t>
  </si>
  <si>
    <t>255810</t>
  </si>
  <si>
    <t>Коньки хоккейные МОЛНИЯ размер 43 (арт.КХ-3521)</t>
  </si>
  <si>
    <t>КХ-3521</t>
  </si>
  <si>
    <t>4620387735218</t>
  </si>
  <si>
    <t>255811</t>
  </si>
  <si>
    <t>Коньки хоккейные МОЛНИЯ размер 44 (арт.КХ-3522)</t>
  </si>
  <si>
    <t>КХ-3522</t>
  </si>
  <si>
    <t>4620387735225</t>
  </si>
  <si>
    <t>255813</t>
  </si>
  <si>
    <t>Коньки хоккейные МОЛНИЯ размер 46 (арт.КХ-3524)</t>
  </si>
  <si>
    <t>КХ-3524</t>
  </si>
  <si>
    <t>4620387735249</t>
  </si>
  <si>
    <t>02.7 Коньки хоккейные ПЛАМЯ</t>
  </si>
  <si>
    <t>255814</t>
  </si>
  <si>
    <t>Коньки хоккейные ПЛАМЯ размер 39 (арт.КХ-3525)</t>
  </si>
  <si>
    <t>КХ-3525</t>
  </si>
  <si>
    <t>4620387735256</t>
  </si>
  <si>
    <t>255815</t>
  </si>
  <si>
    <t>Коньки хоккейные ПЛАМЯ размер 40 (арт.КХ-3526)</t>
  </si>
  <si>
    <t>КХ-3526</t>
  </si>
  <si>
    <t>4620387735263</t>
  </si>
  <si>
    <t>255816</t>
  </si>
  <si>
    <t>Коньки хоккейные ПЛАМЯ размер 41 (арт.КХ-3527)</t>
  </si>
  <si>
    <t>КХ-3527</t>
  </si>
  <si>
    <t>4620387735270</t>
  </si>
  <si>
    <t>255817</t>
  </si>
  <si>
    <t>Коньки хоккейные ПЛАМЯ размер 42 (арт.КХ-3528)</t>
  </si>
  <si>
    <t>КХ-3528</t>
  </si>
  <si>
    <t>4620387735287</t>
  </si>
  <si>
    <t>255818</t>
  </si>
  <si>
    <t>Коньки хоккейные ПЛАМЯ размер 43 (арт.КХ-3529)</t>
  </si>
  <si>
    <t>КХ-3529</t>
  </si>
  <si>
    <t>4620387735294</t>
  </si>
  <si>
    <t>255819</t>
  </si>
  <si>
    <t>Коньки хоккейные ПЛАМЯ размер 44 (арт.КХ-3530)</t>
  </si>
  <si>
    <t>КХ-3530</t>
  </si>
  <si>
    <t>4620387735300</t>
  </si>
  <si>
    <t>255820</t>
  </si>
  <si>
    <t>Коньки хоккейные ПЛАМЯ размер 45 (арт.КХ-3531)</t>
  </si>
  <si>
    <t>КХ-3531</t>
  </si>
  <si>
    <t>4620387735317</t>
  </si>
  <si>
    <t>255821</t>
  </si>
  <si>
    <t>Коньки хоккейные ПЛАМЯ размер 46 (арт.КХ-3532)</t>
  </si>
  <si>
    <t>КХ-3532</t>
  </si>
  <si>
    <t>4620387735324</t>
  </si>
  <si>
    <t>02.8 Коньки хоккейные ШТОРМ</t>
  </si>
  <si>
    <t>255902</t>
  </si>
  <si>
    <t>Коньки хоккейные ШТОРМ размер 39 (арт.КХ-3685)</t>
  </si>
  <si>
    <t>КХ-3685</t>
  </si>
  <si>
    <t>4620387736857</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</si>
  <si>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39. Упаковка: гофро-короб.</t>
  </si>
  <si>
    <t>255906</t>
  </si>
  <si>
    <t>Коньки хоккейные ШТОРМ размер 43 (арт.КХ-3689)</t>
  </si>
  <si>
    <t>КХ-3689</t>
  </si>
  <si>
    <t>4620387736895</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</si>
  <si>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43. Упаковка: гофро-короб.</t>
  </si>
  <si>
    <t xml:space="preserve">03. Коньки  раздвижные </t>
  </si>
  <si>
    <t>03. 1 Коньки  раздвижные ENERGY</t>
  </si>
  <si>
    <t>03.1.1 ENERGY белый+розовый</t>
  </si>
  <si>
    <t>235390</t>
  </si>
  <si>
    <t>Коньки раздвижные ENERGY (размер 29-32) (арт. КР-8625)</t>
  </si>
  <si>
    <t>КР-8625</t>
  </si>
  <si>
    <t>4670159186250</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</si>
  <si>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29-32 (длина стельки 19,8) Упаковка: коробка.</t>
  </si>
  <si>
    <t>235391</t>
  </si>
  <si>
    <t>Коньки раздвижные ENERGY (размер 32-35) (арт. КР-8626)</t>
  </si>
  <si>
    <t>КР-8626</t>
  </si>
  <si>
    <t>4670159186267</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</si>
  <si>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33-36 (длина стельки 22,4) Упаковка: коробка.</t>
  </si>
  <si>
    <t>235392</t>
  </si>
  <si>
    <t>Коньки раздвижные ENERGY (размер 36-39) (арт. КР-8627)</t>
  </si>
  <si>
    <t>КР-8627</t>
  </si>
  <si>
    <t>4670159186274</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</si>
  <si>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37-40 (длина стельки 24,4) Упаковка: коробка.</t>
  </si>
  <si>
    <t>03.1.2 ENERGY черный+синий</t>
  </si>
  <si>
    <t>235386</t>
  </si>
  <si>
    <t>Коньки раздвижные ENERGY (размер 29-32) (арт. КХ-8622)</t>
  </si>
  <si>
    <t>КХ-8622</t>
  </si>
  <si>
    <t>4670159186229</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</si>
  <si>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29-32 (длина стельки 19,8). Упаковка: коробка.</t>
  </si>
  <si>
    <t>235387</t>
  </si>
  <si>
    <t>Коньки раздвижные ENERGY (размер 32-35) (арт. КХ-8623)</t>
  </si>
  <si>
    <t>КХ-8623</t>
  </si>
  <si>
    <t>4670159186236</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</si>
  <si>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33-36 (длина стельки 22,4). Упаковка: коробка.</t>
  </si>
  <si>
    <t>235389</t>
  </si>
  <si>
    <t>Коньки раздвижные ENERGY (размер 36-39) (арт. КХ-8624)</t>
  </si>
  <si>
    <t>КХ-8624</t>
  </si>
  <si>
    <t>4670159186243</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</si>
  <si>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колодка.Шнуровка - классическая. Размер: 37-40 (длина стельки 24,4). Упаковка: коробка.</t>
  </si>
  <si>
    <t>03.1.3 ENERGY черный+красный</t>
  </si>
  <si>
    <t>235382</t>
  </si>
  <si>
    <t>Коньки раздвижные ENERGY (размер 29-32) (арт. КХ-8619)</t>
  </si>
  <si>
    <t>КХ-8619</t>
  </si>
  <si>
    <t>4670159186199</t>
  </si>
  <si>
    <t>235384</t>
  </si>
  <si>
    <t>Коньки раздвижные ENERGY (размер 32-35) (арт. КХ-8620)</t>
  </si>
  <si>
    <t>КХ-8620</t>
  </si>
  <si>
    <t>4670159186205</t>
  </si>
  <si>
    <t>235385</t>
  </si>
  <si>
    <t>Коньки раздвижные ENERGY (размер 36-39) (арт. КХ-8621)</t>
  </si>
  <si>
    <t>КХ-8621</t>
  </si>
  <si>
    <t>4670159186212</t>
  </si>
  <si>
    <t>03.1.4 ENERGY серый+чёрный</t>
  </si>
  <si>
    <t>255822</t>
  </si>
  <si>
    <t>Коньки раздвижные ENERGY (размер 29-32) (арт.КР-3533)</t>
  </si>
  <si>
    <t>КР-3533</t>
  </si>
  <si>
    <t>4620387735331</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</si>
  <si>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29-32. Упаковка: гофро-короб.</t>
  </si>
  <si>
    <t>255823</t>
  </si>
  <si>
    <t>Коньки раздвижные ENERGY (размер 32-35)  (арт.КР-3534)</t>
  </si>
  <si>
    <t>КР-3534</t>
  </si>
  <si>
    <t>4620387735348</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</si>
  <si>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33-36. Упаковка: гофро-короб.</t>
  </si>
  <si>
    <t>255824</t>
  </si>
  <si>
    <t>Коньки раздвижные ENERGY (размер 36-39) (арт.КР-3535)</t>
  </si>
  <si>
    <t>КР-3535</t>
  </si>
  <si>
    <t>4620387735355</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</si>
  <si>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37-40. Упаковка: гофро-короб.</t>
  </si>
  <si>
    <t>03.1.5 ENERGY розовый+ментоловый</t>
  </si>
  <si>
    <t>255826</t>
  </si>
  <si>
    <t>Коньки раздвижные ENERGY (размер 29-32) (арт.КР-3537)</t>
  </si>
  <si>
    <t>КР-3537</t>
  </si>
  <si>
    <t>4620387735379</t>
  </si>
  <si>
    <t>255827</t>
  </si>
  <si>
    <t>Коньки раздвижные ENERGY (размер 32-35) (арт.КР-3538)</t>
  </si>
  <si>
    <t>КР-3538</t>
  </si>
  <si>
    <t>4620387735386</t>
  </si>
  <si>
    <t>255828</t>
  </si>
  <si>
    <t>Коньки раздвижные ENERGY (размер 36-39) (арт.КР-3539)</t>
  </si>
  <si>
    <t>КР-3539</t>
  </si>
  <si>
    <t>4620387735393</t>
  </si>
  <si>
    <t>03.1.6 ENERGY фиолетовый+белый</t>
  </si>
  <si>
    <t>255829</t>
  </si>
  <si>
    <t>Коньки раздвижные ENERGY (размер 29-32) (арт.КР-3540)</t>
  </si>
  <si>
    <t>КР-3540</t>
  </si>
  <si>
    <t>4620387735409</t>
  </si>
  <si>
    <t>255830</t>
  </si>
  <si>
    <t>Коньки раздвижные ENERGY (размер 32-35)  (арт.КР-3541)</t>
  </si>
  <si>
    <t>КР-3541</t>
  </si>
  <si>
    <t>4620387735416</t>
  </si>
  <si>
    <t>03. 2 Коньки фигурные раздвижные Классика</t>
  </si>
  <si>
    <t>260120</t>
  </si>
  <si>
    <t>Коньки фигурные Классика (раздвижные 27-30) (арт.КФ-0846)</t>
  </si>
  <si>
    <t>КФ-0846</t>
  </si>
  <si>
    <t>4670419708468</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</si>
  <si>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27-30. Упаковка: коробка.</t>
  </si>
  <si>
    <t>260121</t>
  </si>
  <si>
    <t>Коньки фигурные Классика (раздвижные 31-34) (арт.КФ-0847)</t>
  </si>
  <si>
    <t>КФ-0847</t>
  </si>
  <si>
    <t>4670419708475</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</si>
  <si>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31-34. Упаковка: коробка.</t>
  </si>
  <si>
    <t>03. 3 Коньки хоккейные раздвижные Шторм 2.0</t>
  </si>
  <si>
    <t>260123</t>
  </si>
  <si>
    <t>Коньки хоккейные ШТОРМ 2.0 (раздвижные 32-35) (арт.КХ-0848)</t>
  </si>
  <si>
    <t>КХ-0848</t>
  </si>
  <si>
    <t>4670419708482</t>
  </si>
  <si>
    <t>Хоккейные коньки для тех, кто не представляет свою жизнь без спорта! Материал ботинка: морозоустойчивый полипропилен + морозоустойчивая экокожа; материал подкладки: текстиль.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раздвижные 32-35. В коробке.</t>
  </si>
  <si>
    <t>04. Коньки 2в1</t>
  </si>
  <si>
    <t>1. Коньки 2 в 1 СИЯНИЕ</t>
  </si>
  <si>
    <t>1 СИЯНИЕ серый+чёрный</t>
  </si>
  <si>
    <t>261828</t>
  </si>
  <si>
    <t>Коньки 2 в 1 раздвижные СИЯНИЕ  серо-чёрный (размер 26-29) (арт. КР-1259)</t>
  </si>
  <si>
    <t>КР-1259</t>
  </si>
  <si>
    <t>4670419712595</t>
  </si>
  <si>
    <t xml:space="preserve">Коньки 2 в 1 раздвижные. Надежная тройная фиксация ( клипса, липучка, шнурок). Мягкая ткань внутреннего ботинка. Лезвие из нержавеющей стали. Морозоустойчивые материалы. Чехол для лезвия. Подшипники Abec 7.
PU колеса. Переднее колесо светится. Цвет: серо-черный. Размер: 26-29. </t>
  </si>
  <si>
    <t>257404</t>
  </si>
  <si>
    <t>Коньки 2 в 1 раздвижные СИЯНИЕ  серо-чёрный (размер 29-32) (арт.КР-0097)</t>
  </si>
  <si>
    <t>КР-0097</t>
  </si>
  <si>
    <t>4670419700974</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</si>
  <si>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29-32. Цвет: серо-чёрный. Упаковка: гофро-короб.</t>
  </si>
  <si>
    <t>257406</t>
  </si>
  <si>
    <t>Коньки 2 в 1 раздвижные СИЯНИЕ  серо-чёрный (размер 33-36) (арт.КР-0098)</t>
  </si>
  <si>
    <t>КР-0098</t>
  </si>
  <si>
    <t>4670419700981</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</si>
  <si>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33-36. Цвет: серо-чёрный. Упаковка: гофро-короб.</t>
  </si>
  <si>
    <t>2 СИЯНИЕ синий+чёрный</t>
  </si>
  <si>
    <t>257408</t>
  </si>
  <si>
    <t>Коньки 2 в 1 раздвижные СИЯНИЕ  сине-чёрный (размер 29-32) (арт.КР-0100)</t>
  </si>
  <si>
    <t>КР-0100</t>
  </si>
  <si>
    <t>4670419701001</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</si>
  <si>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29-32. Цвет: сине-чёрный. Упаковка: гофро-короб.</t>
  </si>
  <si>
    <t>257409</t>
  </si>
  <si>
    <t>Коньки 2 в 1 раздвижные СИЯНИЕ  сине-чёрный (размер 33-36) (арт.КР-0101)</t>
  </si>
  <si>
    <t>КР-0101</t>
  </si>
  <si>
    <t>4670419701018</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</si>
  <si>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33-36. Цвет: сине-чёрный. Упаковка: гофро-короб.</t>
  </si>
  <si>
    <t>3 СИЯНИЕ розовый+чёрный</t>
  </si>
  <si>
    <t>257411</t>
  </si>
  <si>
    <t>Коньки 2 в 1 раздвижные СИЯНИЕ  розово-чёрный (размер 29-32) (арт.КР-0103)</t>
  </si>
  <si>
    <t>КР-0103</t>
  </si>
  <si>
    <t>4670419701032</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</si>
  <si>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29-32. Цвет: розово-чёрный. Упаковка: гофро-короб.</t>
  </si>
  <si>
    <t>4 СИЯНИЕ белый+голубой</t>
  </si>
  <si>
    <t>257415</t>
  </si>
  <si>
    <t>Коньки 2 в 1 раздвижные СИЯНИЕ  бело-голубой (размер 33-36) (арт.КР-0107)</t>
  </si>
  <si>
    <t>КР-0107</t>
  </si>
  <si>
    <t>4670419701070</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</si>
  <si>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33-36. Цвет: бело-голубой. Упаковка: гофро-короб.</t>
  </si>
  <si>
    <t>06. МЯЧИ СПОРТИВНЫЕ</t>
  </si>
  <si>
    <t>МЯЧ БАСКЕТБОЛЬНЫЙ</t>
  </si>
  <si>
    <t>1. Мячи U-turn</t>
  </si>
  <si>
    <t>243065</t>
  </si>
  <si>
    <t>Мяч баскетбольный, размер 7, 600 г, резина (Арт. МБ-5452)</t>
  </si>
  <si>
    <t>МБ-5452</t>
  </si>
  <si>
    <t>4640163454522</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</si>
  <si>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Размер: номер 7. Вес: 600 г. Материал: резина. Упаковка: пакет.</t>
  </si>
  <si>
    <t>243066</t>
  </si>
  <si>
    <t>Мяч баскетбольный, размер 7, 600 г, резина (Арт. МБ-5453)</t>
  </si>
  <si>
    <t>МБ-5453</t>
  </si>
  <si>
    <t>4640163454539</t>
  </si>
  <si>
    <t>264035</t>
  </si>
  <si>
    <t>Мяч баскетбольный, размер 7, красно-чёрный, окружность 75-77 см, soft-touch(арт.МБ-9431)</t>
  </si>
  <si>
    <t>МБ-9431</t>
  </si>
  <si>
    <t>4670419724314</t>
  </si>
  <si>
    <t xml:space="preserve">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75-77 см. </t>
  </si>
  <si>
    <t>219695</t>
  </si>
  <si>
    <t>Мяч баскетбольный, размер 7, оранжевый, окружность 73-75см., 600г (Арт. МБ-2447)</t>
  </si>
  <si>
    <t>МБ-2447</t>
  </si>
  <si>
    <t>4670159124474</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</si>
  <si>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Окружность: 73-75 см. Вес: 600 г. Цвет: оранжевый.</t>
  </si>
  <si>
    <t>264034</t>
  </si>
  <si>
    <t>Мяч баскетбольный, размер 7, фиолетовый, окружность 75-77 см, soft-touch(арт.МБ-9430)</t>
  </si>
  <si>
    <t>МБ-9430</t>
  </si>
  <si>
    <t>4670419724307</t>
  </si>
  <si>
    <t>МЯЧ ВОЛЕЙБОЛЬНЫЙ</t>
  </si>
  <si>
    <t>219728</t>
  </si>
  <si>
    <t>Мяч волейбольный ламинированный, желто-синий, PVC,№ 5, окружность 64-66см., 260-280г, (Арт. МБ-2444)</t>
  </si>
  <si>
    <t>МБ-2444</t>
  </si>
  <si>
    <t>4670159124443</t>
  </si>
  <si>
    <t>Любительский мяч для классического волейбола и активного отдыха. Поверхность мяча выполнена из мягкой синтетической кожи (поливинилхлорид), что позволяет избежать синяков и ушибов на руках, даже при сильных ударах. Вес: 260-280 гр. Размер: 5. Окружность: 64-66 см. Количество слоев: 5
Вид сшивки: термоклеевой. Материал камеры: полиуретан. Цвет: желто-синий.</t>
  </si>
  <si>
    <t>243070</t>
  </si>
  <si>
    <t>Мяч волейбольный, размер 5, 2,5 мм, 1-слойный, пена пвх,260-280г (Арт. МБ-5457)</t>
  </si>
  <si>
    <t>МБ-5457</t>
  </si>
  <si>
    <t>4640163454577</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</si>
  <si>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светящийся волейбольный мяч подойдет для тренировок, спортивных соревнований, для классического волейбола. Вес: 260-280 г., однослойный, 2,5 мм. Материал: пена, ПВХ. Упаковка: пакет.</t>
  </si>
  <si>
    <t>243067</t>
  </si>
  <si>
    <t>Мяч волейбольный, размер 5, ламинированный 260 - 280г, пена полиуретан (Арт. МБ-5454)</t>
  </si>
  <si>
    <t>МБ-5454</t>
  </si>
  <si>
    <t>4640163454546</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</si>
  <si>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ламинированный волейбольный мяч из 18 фрагментов подойдет для тренировок, спортивных соревнований, для классического волейбола. Вес: 260-280 г. Материал: пена, полеуретан. Размер № 5. Упаковка: пакет.</t>
  </si>
  <si>
    <t>243071</t>
  </si>
  <si>
    <t>Мяч волейбольный, размер 5, пена пвх, 2,5 мм, 1-слойный,260-280г (Арт. МБ-5458)</t>
  </si>
  <si>
    <t>МБ-5458</t>
  </si>
  <si>
    <t>4640163454584</t>
  </si>
  <si>
    <t>Любительский мяч для классического волейбола и активного отдыха. Поверхность мяча выполнена из мягкой синтетической кожи (поливинилхлорид), что позволяет избежать синяков и ушибов на руках, даже при сильных ударах. Светящийся. Количество слоев: 1. Толщина: 2,5 мм. Вес: 260-280 г. Упаковка: пакет.</t>
  </si>
  <si>
    <t>МЯЧ ФУТБОЛЬНЫЙ</t>
  </si>
  <si>
    <t>243082</t>
  </si>
  <si>
    <t>Мяч футбольный, размер 5, пена ПВХ, 2,7мм, 1-слойный, 330-350г (Арт. МБ-5469)</t>
  </si>
  <si>
    <t>МБ-5469</t>
  </si>
  <si>
    <t>4640163454690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</si>
  <si>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1-слойный. Материал: ПВХ. Толщина 2,7 мм. Размер № 5. Вес 330-350 г. В пакете.</t>
  </si>
  <si>
    <t>243083</t>
  </si>
  <si>
    <t>Мяч футбольный, размер 5, пена ПВХ, 2,7мм, 1-слойный, 330-350г (Арт. МБ-5470)</t>
  </si>
  <si>
    <t>МБ-5470</t>
  </si>
  <si>
    <t>4640163454706</t>
  </si>
  <si>
    <t>243084</t>
  </si>
  <si>
    <t>Мяч футбольный, размер 5, пена ПВХ, 2,7мм, 1-слойный, 330-350г (Арт. МБ-5471)</t>
  </si>
  <si>
    <t>МБ-5471</t>
  </si>
  <si>
    <t>4640163454713</t>
  </si>
  <si>
    <t>243086</t>
  </si>
  <si>
    <t>Мяч футбольный, размер 5, пена ПВХ, 2,7мм, 1-слойный, 330-350г (Арт. МБ-5473)</t>
  </si>
  <si>
    <t>МБ-5473</t>
  </si>
  <si>
    <t>4640163454737</t>
  </si>
  <si>
    <t>07. ЗАЩИТА</t>
  </si>
  <si>
    <t>НАБОРЫ ЗАЩИТЫ</t>
  </si>
  <si>
    <t>Наборы защиты U-turn</t>
  </si>
  <si>
    <t>245527</t>
  </si>
  <si>
    <t>Набор защиты детский 4+ (в комплете 7 предметов), зелёный (арт. КДЗ-5775)</t>
  </si>
  <si>
    <t>КДЗ-5775</t>
  </si>
  <si>
    <t>4640163457752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</si>
  <si>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Упаковка: коробка. Предназначен для детей 4+. Материал: пластик, текстиль. Размер наколенников: 21-30 см. Размер налокотников: 17-26 см. Размер защиты на запястье: 16-23 см. Размер шлема: 53-58 см. Цвет: зеленый. Комплектация: шлем, наколенники, налокотники, защита на запястье.</t>
  </si>
  <si>
    <t>245529</t>
  </si>
  <si>
    <t>Набор защиты детский 4+ (в комплете 7 предметов), чёрный (арт. КДЗ-5777)</t>
  </si>
  <si>
    <t>КДЗ-5777</t>
  </si>
  <si>
    <t>4640163457776</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</si>
  <si>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Упаковка: коробка. Предназначен для детей 4+. Материал: пластик, текстиль. Размер наколенников: 21-30 см. Размер налокотников: 17-26 см. Размер защиты на запястье: 16-23 см. Размер шлема: 53-58 см. Цвет: черный. Комплектация: шлем, наколенники, налокотники, защита на запястье.</t>
  </si>
  <si>
    <t>Наборы защиты Без бренда</t>
  </si>
  <si>
    <t>147725</t>
  </si>
  <si>
    <t>Набор защиты детский (3-12 лет) в сетке розовый (арт.G-022P)</t>
  </si>
  <si>
    <t>G-022P</t>
  </si>
  <si>
    <t>4680088421179</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</si>
  <si>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</si>
  <si>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08. ТОВАРЫ ДЛЯ ФИТНЕСА</t>
  </si>
  <si>
    <t>Блоки для Йоги U-TURN</t>
  </si>
  <si>
    <t>252995</t>
  </si>
  <si>
    <t>Блок для йоги   22,5х15х7,5 см, 1 шт.,черный  (арт. БК-0377)</t>
  </si>
  <si>
    <t>БК-0377</t>
  </si>
  <si>
    <t>4650239003776</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</si>
  <si>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чёрный.</t>
  </si>
  <si>
    <t>252993</t>
  </si>
  <si>
    <t>Блок для йоги  22,5х15х7,5 см, 1 шт., фиолетовый (арт. БК-0376)</t>
  </si>
  <si>
    <t>БК-0376</t>
  </si>
  <si>
    <t>4650239003769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</si>
  <si>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фиолетовый.</t>
  </si>
  <si>
    <t>252988</t>
  </si>
  <si>
    <t>Блок для йоги 22,5х15х7,5 см, комплект из 2 шт., бирюзовый (арт. БК-0374)</t>
  </si>
  <si>
    <t>БК-0374</t>
  </si>
  <si>
    <t>4650239003745</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</si>
  <si>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бирюзовый.</t>
  </si>
  <si>
    <t>252992</t>
  </si>
  <si>
    <t>Блок для йоги 22,5х15х7,5 см, комплект из 2 шт., мятный(с рисунком) (арт. БК-0375)</t>
  </si>
  <si>
    <t>БК-0375</t>
  </si>
  <si>
    <t>4650239003752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</si>
  <si>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мятный (с рисунком).</t>
  </si>
  <si>
    <t>252983</t>
  </si>
  <si>
    <t>Блок для йоги 22,5х15х7,5 см, комплект из 2 шт., синий (арт. БК-0372)</t>
  </si>
  <si>
    <t>БК-0372</t>
  </si>
  <si>
    <t>4650239003721</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</si>
  <si>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синий.</t>
  </si>
  <si>
    <t>252978</t>
  </si>
  <si>
    <t>Блок для йоги 22,5х15х7,5 см, комплект из 2 шт., сиреневый (арт. БК-0370)</t>
  </si>
  <si>
    <t>БК-0370</t>
  </si>
  <si>
    <t>4650239003707</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</si>
  <si>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сиреневый.</t>
  </si>
  <si>
    <t>252980</t>
  </si>
  <si>
    <t>Блок для йоги 22,5х15х7,5 см, комплект из 2 шт., фиолетовый (арт. БК-0371)</t>
  </si>
  <si>
    <t>БК-0371</t>
  </si>
  <si>
    <t>4650239003714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</si>
  <si>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фиолетовый.</t>
  </si>
  <si>
    <t>252985</t>
  </si>
  <si>
    <t>Блок для йоги 22,5х15х7,5см, комплект из 2 шт., черный, фиолетовый (арт. БК-0373)</t>
  </si>
  <si>
    <t>БК-0373</t>
  </si>
  <si>
    <t>4650239003738</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</si>
  <si>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чёрный, фиолетовый.</t>
  </si>
  <si>
    <t>217140</t>
  </si>
  <si>
    <t xml:space="preserve">Блок для йоги 22,5х15х7,5см, комплект из 2шт., голубой,макс.нагр до 150 кг (Арт.БК-1381) </t>
  </si>
  <si>
    <t>БК-1381</t>
  </si>
  <si>
    <t>4670159113812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</si>
  <si>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голубой. Вес одного блока 200 грамм. Максимальная нагрузка до 100 кг. Плотность 80 кг/м³.</t>
  </si>
  <si>
    <t>217138</t>
  </si>
  <si>
    <t>Блок для йоги 22,5х15х7,5см, комплект из 2шт., зеленый,макс.нагр до 150 кг (Арт.БК-1380)</t>
  </si>
  <si>
    <t>БК-1380</t>
  </si>
  <si>
    <t>4670159113805</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</si>
  <si>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зеленый. Вес одного блока 200 грамм. Максимальная нагрузка до 150 кг. Плотность 80 кг/м³.</t>
  </si>
  <si>
    <t>217141</t>
  </si>
  <si>
    <t>Блок для йоги 22,5х15х7,5см, комплект из 2шт., мятный,макс.нагр до 150 кг (Арт.БК-1382)</t>
  </si>
  <si>
    <t>БК-1382</t>
  </si>
  <si>
    <t>4670159113829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</si>
  <si>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мятный. Вес одного блока 200 грамм. Максимальная нагрузка до 100 кг. Плотность 80 кг/м³.</t>
  </si>
  <si>
    <t>217142</t>
  </si>
  <si>
    <t>Блок для йоги 22,5х15х7,5см, комплект из 2шт., розовый,макс.нагр до 150 кг (Арт.БК-1383)</t>
  </si>
  <si>
    <t>БК-1383</t>
  </si>
  <si>
    <t>4670159113836</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</si>
  <si>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розовый. Вес одного блока 200 грамм. Максимальная нагрузка до 100 кг. Плотность 80 кг/м³.</t>
  </si>
  <si>
    <t>230136</t>
  </si>
  <si>
    <t>Блок для йоги 22,5х15х7,5см, комплект из 2шт., серый,макс.нагр до 150 кг (арт. БК-7751)</t>
  </si>
  <si>
    <t>БК-7751</t>
  </si>
  <si>
    <t>4670159177517</t>
  </si>
  <si>
    <t>Блок - один из неотъемлемых предметов при занятиях йогой, стретчингом и пилатесом. Его применение способно значительно повысить уровень гибкости, растяжки и силы мышц. Более того, блок играет важную роль в улучшении баланса и координации движений. Размер: 22,5х15х7,5 см. Материал: ЕВА. Упаковка: термоусадочная пленка. Цвет: серый. Вес одного блока 200 грамм. Максимальная нагрузка до 100 кг. Плотность 80 кг/м³.</t>
  </si>
  <si>
    <t>217135</t>
  </si>
  <si>
    <t>Блок для йоги 22,5х15х7,5см,комплект из 2шт.,фиолетовый,макс.нагр до 150 кг(Арт.БК-1379)</t>
  </si>
  <si>
    <t>БК-1379</t>
  </si>
  <si>
    <t>4670159113799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</si>
  <si>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фиолетовый. Вес одного блока 200 грамм. Максимальная нагрузка до 100 кг. Плотность 80 кг/м³.</t>
  </si>
  <si>
    <t>232240</t>
  </si>
  <si>
    <t>Блок для йоги. 1шт. 22,5х15х7,5см, розовый,макс.нагр до 150 кг (арт.БК-8458)</t>
  </si>
  <si>
    <t>БК-8458</t>
  </si>
  <si>
    <t>4670159184584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</si>
  <si>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Вес: 200 г. Упаковка: термоусадочная пленка. Цвет: розовый. Максимальная нагрузка до 100 кг. Плотность 80 кг/м³.</t>
  </si>
  <si>
    <t>Гантели, гири, штанги U-TURN</t>
  </si>
  <si>
    <t>Гантели и гири регулируемые</t>
  </si>
  <si>
    <t>Двухсторонняя регулировка</t>
  </si>
  <si>
    <t>248178</t>
  </si>
  <si>
    <t>Гантели (регулируемые) розовые (2 шт в к-те), от 1 до 2,5кг (Арт. ФИТ-0133)</t>
  </si>
  <si>
    <t>ФИТ-0133</t>
  </si>
  <si>
    <t>4650239001338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</si>
  <si>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розовый. Вес: от 1 до 2,5 кг. В комплекте 2 штуки.</t>
  </si>
  <si>
    <t>240564</t>
  </si>
  <si>
    <t>Гантель (регулируемая) желтая, от 2,5 до 24кг (арт. ФИТ-5205)</t>
  </si>
  <si>
    <t>ФИТ-5205</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</si>
  <si>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желтый, 24 кг.</t>
  </si>
  <si>
    <t>240567</t>
  </si>
  <si>
    <t>Гантель (регулируемая) красная, от 5 до 40кг  (арт. ФИТ-5206)</t>
  </si>
  <si>
    <t>ФИТ-5206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</si>
  <si>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красный, 40 кг.</t>
  </si>
  <si>
    <t xml:space="preserve">Регулировка грифом </t>
  </si>
  <si>
    <t>247928</t>
  </si>
  <si>
    <t>Гантель (регулируемая) оранжевая, от 1,8 до 6,5кг,  (Арт. ФИТ-0126)</t>
  </si>
  <si>
    <t>ФИТ-0126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</si>
  <si>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оранжевый. Вес: от 1,8 до 6,5 кг.</t>
  </si>
  <si>
    <t>248176</t>
  </si>
  <si>
    <t>Гантель (регулируемая) черная, от 1,8 до 11,5кг (Арт. ФИТ-0131)</t>
  </si>
  <si>
    <t>ФИТ-0131</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</si>
  <si>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1,8 до 11,5 кг.</t>
  </si>
  <si>
    <t>248169</t>
  </si>
  <si>
    <t>Гантель (регулируемая) черная, от 3 до 25кг (Арт. ФИТ-0128)</t>
  </si>
  <si>
    <t>ФИТ-0128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</si>
  <si>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 до 25 кг.</t>
  </si>
  <si>
    <t>248171</t>
  </si>
  <si>
    <t>Гантель (регулируемая) черная, от 4 до 25кг (Арт. ФИТ-0129)</t>
  </si>
  <si>
    <t>ФИТ-0129</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</si>
  <si>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4 до 25 кг.</t>
  </si>
  <si>
    <t xml:space="preserve">Гантели разборные </t>
  </si>
  <si>
    <t>Серия "Мегаспорт", комплекты из композита, диски круглые, черный+зеленый</t>
  </si>
  <si>
    <t>231183</t>
  </si>
  <si>
    <t>Гантели 4в1 (гантели+штанга1+штанга2+ролик для пресса) 40кг. В комплекте 16 дисков (арт. ФИТ-8133)</t>
  </si>
  <si>
    <t>ФИТ-8133</t>
  </si>
  <si>
    <t>4670159181330</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</si>
  <si>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8*3 кг, 4*2,5кг, 4*1,25кг. Материал: сталь, пвх, цемент. Диаметр грифа 25 мм. В коробке.</t>
  </si>
  <si>
    <t>236378</t>
  </si>
  <si>
    <t>Гантели 6в1 (гантели+2 штанги+гиря+ролик для пресса+упоры) 20кг. В ком-те 12 дисков (Арт. CM-DB002)</t>
  </si>
  <si>
    <t>CM-DB002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</si>
  <si>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ком-те 12 дисков 1,25 кг - 4 шт,  1,5 кг - 4 шт,  2 кг - 4 шт. Материал: винил, сталь, цементная смесь. грифы для гантелей -2 шт. гриф прямой для штанги, гриф w-образный для штанги; ролик для пресса; упоры для отжимания - 2 шт; основание для гири - 1 шт. Общая длина грифа для гантелей: 47 см, резьбовая часть: 16 см. Цвет: чёрный+зеленый. Упаковка: картонная коробка.</t>
  </si>
  <si>
    <t>Серия "Силач", комплекты из чугуна</t>
  </si>
  <si>
    <t>236454</t>
  </si>
  <si>
    <t>Гантели  20кг, в комплекте 12 дисков: 4х2,5кг, 4х1,25, 4х0,5кг (Арт. ФИТ-0657)</t>
  </si>
  <si>
    <t>ФИТ-0657</t>
  </si>
  <si>
    <t>4670159207009</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</si>
  <si>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Общий вес комплекта: 20 кг. В комплекте: 12 дисков: 4х2,5 кг, 4х1, 25, 4х0,5 кг. Диаметр блинов для гантелей: 0,5 кг - 9,2 см; 1,25 кг - 12 см; 2,5 кг - 14,7 см. Диаметр штанги для гантелей: 25 мм. Длина грифа для гантели: 34 см. Материал: чугун. В кейсе.</t>
  </si>
  <si>
    <t>Серия "Титан", комплекты из стали</t>
  </si>
  <si>
    <t>234829</t>
  </si>
  <si>
    <t>Гантели 2в1 (гантели+штанга) 15 кг, синий, в кейсе. В комплекте 12 дисков (Арт. ФИТ-9857)</t>
  </si>
  <si>
    <t>ФИТ-9857</t>
  </si>
  <si>
    <t>4670159198574</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</si>
  <si>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12 дисков: 8х1,25кг, 4х0,5кг, 4 фиксатора; 2 грифа. Материал: хромированная сталь. В кейсе. Диаметр грифа 24,5 мм. Длина грифа: 34 см. Длина коннектора для штанги: 30 см.</t>
  </si>
  <si>
    <t>216504</t>
  </si>
  <si>
    <t>Гантели 2в1 (гантели+штанга) 20 кг, красный, в кейсе. В комплекте 12 дисков (Арт. ФИТ-1042)</t>
  </si>
  <si>
    <t>ФИТ-1042</t>
  </si>
  <si>
    <t>4670159110422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</si>
  <si>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4х2,5кг, 4х1,25кг, 4х0,5кг. Материал: хромированная сталь, цемент. Цвет: микс, в кейсе. Упаковка: коробка.</t>
  </si>
  <si>
    <t>216505</t>
  </si>
  <si>
    <t>Гантели 2в1 (гантели+штанга) 20 кг, синий, в кейсе. В комплекте 12 дисков (Арт. ФИТ-1043)</t>
  </si>
  <si>
    <t>ФИТ-1043</t>
  </si>
  <si>
    <t>4670159110439</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</si>
  <si>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Максимальная нагрузка для штанги: 80 кг. В комплекте: 12 дисков: 4х2,5кг, 4х1,25кг, 4х0,5кг. Материал: хромированная сталь, ПВХ. Цвет: микс, в кейсе. Упаковка: коробка.</t>
  </si>
  <si>
    <t>251397</t>
  </si>
  <si>
    <t>Гантели-трансформер 2 в 1 (+штанга) 30 кг, синий, в кейсе. В комплекте 16 дисков (арт. ФИТ-0297)</t>
  </si>
  <si>
    <t>ФИТ-0297</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</si>
  <si>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покрытие EVA, грифы гантелей прорезинены. Коннектор: с покрытием EVA. Вес: 30 кг. Фиксатор: 4 шт. Упаковка: пакет, черный  чехол. </t>
  </si>
  <si>
    <t>251399</t>
  </si>
  <si>
    <t>Гантели-трансформер 2 в 1 (+штанга) 40 кг, синий, в кейсе. В комплекте 18 дисков (арт. ФИТ-0299)</t>
  </si>
  <si>
    <t>ФИТ-0299</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</si>
  <si>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покрытие EVA, грифы гантелей прорезинены. Коннектор: с покрытием EVA. Вес: 40 кг. Фиксатор: 6 шт. Упаковка: пакет, черный  чехол. </t>
  </si>
  <si>
    <t>Серия "Универсал", комплекты из композита, диски круглые, черный+красный</t>
  </si>
  <si>
    <t>234825</t>
  </si>
  <si>
    <t>Гантели 2в1 (гантели+штанга) 15кг. В комплекте 8 дисков (арт. ФИТ-9859)</t>
  </si>
  <si>
    <t>ФИТ-9859</t>
  </si>
  <si>
    <t>4670159198598</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</si>
  <si>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8 дисков: 4х1,25кг, 4х2,5кг, 1 коннектор; 4 замка. Материал: сталь, пвх, цемент. Диаметр грифа 25 мм. Длина коннектора 40 см. В коробке.</t>
  </si>
  <si>
    <t>216501</t>
  </si>
  <si>
    <t>Гантели 2в1 (гантели+штанга) 20 кг. В комплекте 12 дисков (Арт. ФИТ-1039)</t>
  </si>
  <si>
    <t>ФИТ-1039</t>
  </si>
  <si>
    <t>4670159110392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</si>
  <si>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4х1,25кг, 4х1,5кг, 4х2кг; 2 грифа (47см); 4 "замка" красного цвета; 1 соединитель (40см). Материал: сталь, пвх, цемент. Цвет: черный+красный. Максимальная нагрузка на гриф - 30 кг. В коробке. Диаметр грифа: 25 мм.</t>
  </si>
  <si>
    <t>216500</t>
  </si>
  <si>
    <t>Гантели 2в1 (гантели+штанга) 30кг. В комплекте 16 дисков (Арт. ФИТ-1038)</t>
  </si>
  <si>
    <t>ФИТ-1038</t>
  </si>
  <si>
    <t>4670159110385</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</si>
  <si>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30 кг. В комплекте: 16 дисков: 4х1,25кг, 4х1,5кг, 4х2кг, 4х2,5кг; 2 грифа (47см); 4 "замка" красного цвета;1 соединитель (40см). Материал: пвх, цемент, стальная стружка. Цвет: черныый+красный. В коробке.</t>
  </si>
  <si>
    <t>234823</t>
  </si>
  <si>
    <t>Гантели 2в1 (гантели+штанга) 33кг. в комплекте 12 дисков (арт. ФИТ-9861)</t>
  </si>
  <si>
    <t>ФИТ-9861</t>
  </si>
  <si>
    <t>4670159198611</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</si>
  <si>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33 кг. В комплекте: 12 дисков: 8х3 кг; 4х2 кг; 1 коннектор; 4 замка. Материал: сталь, пвх, цемент. В коробке.</t>
  </si>
  <si>
    <t>231181</t>
  </si>
  <si>
    <t>Гантели 2в1 (гантели+штанга) 40кг. В комплекте 16 дисков (Арт. ФИТ-8131)</t>
  </si>
  <si>
    <t>ФИТ-8131</t>
  </si>
  <si>
    <t>4670159181316</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</si>
  <si>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8х3кг, 4х2,5кг, 4х1,25кг. Материал: сталь, пвх, цепмент. Диаметр грифа 13,5 мм. В коробке. Длина грифа: 40 см. Длина коннектора для штанги: 40 см.</t>
  </si>
  <si>
    <t>236458</t>
  </si>
  <si>
    <t>Гантели 3в1 (гантели+штанга+гиря) 40кг. В комплекте 16 дисков (Арт. ФИТ-0660)</t>
  </si>
  <si>
    <t>ФИТ-0660</t>
  </si>
  <si>
    <t>4670159207030</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</si>
  <si>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4* 2 кг; 12 * 2,5 кг. Материал: АБС, сталь, цемент. В коробке.</t>
  </si>
  <si>
    <t>Гантели ручные неопреновые</t>
  </si>
  <si>
    <t>Серия "Разряд", гантели ручные неопреновые</t>
  </si>
  <si>
    <t>249315</t>
  </si>
  <si>
    <t>Набор неопреновых гантелей с плоским концом 2шт по 1 кг, цвет черный (Арт. ФИТ-0235)</t>
  </si>
  <si>
    <t>ФИТ-0235</t>
  </si>
  <si>
    <t>4650239002359</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</si>
  <si>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1 кг. Цвет: черный. Материал: неопрен. Упаковка: пакет, коробка.</t>
  </si>
  <si>
    <t>249327</t>
  </si>
  <si>
    <t>Набор неопреновых гантелей с плоским концом 2шт по 3кг, цвет черный (Арт. ФИТ-0241)</t>
  </si>
  <si>
    <t>ФИТ-0241</t>
  </si>
  <si>
    <t>4650239002410</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</si>
  <si>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черный. Материал: неопрен. Упаковка: пакет, коробка.</t>
  </si>
  <si>
    <t>249335</t>
  </si>
  <si>
    <t>Набор неопреновых гантелей с треугольным концом 2шт по 5кг, цвет черный (Арт. ФИТ-0247)</t>
  </si>
  <si>
    <t>ФИТ-0247</t>
  </si>
  <si>
    <t>4650239002472</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</si>
  <si>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черный. Материал: неопрен. Упаковка: пакет, коробка.</t>
  </si>
  <si>
    <t>249332</t>
  </si>
  <si>
    <t>Набор неопреновых гантелей, шестигранные 2шт по 5кг, цвет серый (Арт. ФИТ-0244)</t>
  </si>
  <si>
    <t>ФИТ-0244</t>
  </si>
  <si>
    <t>4650239002441</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</si>
  <si>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среый. Материал: неопрен. Упаковка: пакет, коробка.</t>
  </si>
  <si>
    <t>234819</t>
  </si>
  <si>
    <t>Шестигранная гантель из неопрена весом 3 кг, цвет фиолетовый, кратно 2 (арт. ФИТ-9864)</t>
  </si>
  <si>
    <t>ФИТ-9864</t>
  </si>
  <si>
    <t>4670159198642</t>
  </si>
  <si>
    <t>Шестигранная гантель - это идеальный выбор для тех, кто хочет заниматься фитнесом дома. Она имеет удобную форму и вес, что позволяет эффективно тренировать мышцы рук и плеч. Гантель выполнена из качественного материала - неопрена, который обеспечивает комфортное использование и защиту от скольжения. Вес гантели: 3 кг. Цвет: фиолетовый. В коробке.</t>
  </si>
  <si>
    <t>Гири U-TURN</t>
  </si>
  <si>
    <t>249341</t>
  </si>
  <si>
    <t>Виниловая гиря 12кг, цвет фиолетовый (Арт. ФИТ-0251)</t>
  </si>
  <si>
    <t>ФИТ-0251</t>
  </si>
  <si>
    <t>4650239002519</t>
  </si>
  <si>
    <t>Виниловая гиря — идеальный выбор для домашних тренировок и фитнеса. Изготовленная из прочного винила, она обладает приятной на ощупь поверхностью и не скользит в руках. Компактный размер и яркий дизайн делают её отличным дополнением к вашему спортивному инвентарю. Используйте виниловую гирю для укрепления мышц, улучшения выносливости и разработки координации движений. Вес: 12 кг. Цвет: фиолетовый. Материал: винил, чугун. Упаковка: коробка.</t>
  </si>
  <si>
    <t>249343</t>
  </si>
  <si>
    <t>Виниловая гиря 24кг, цвет красный (Арт. ФИТ-0253)</t>
  </si>
  <si>
    <t>ФИТ-0253</t>
  </si>
  <si>
    <t>4650239002533</t>
  </si>
  <si>
    <t>Виниловая гиря — идеальный выбор для домашних тренировок и фитнеса. Изготовленная из прочного винила, она обладает приятной на ощупь поверхностью и не скользит в руках. Компактный размер и яркий дизайн делают её отличным дополнением к вашему спортивному инвентарю. Используйте виниловую гирю для укрепления мышц, улучшения выносливости и разработки координации движений. Вес: 24 кг. Цвет: красный. Материал: винил, чугун. Упаковка: коробка.</t>
  </si>
  <si>
    <t>249347</t>
  </si>
  <si>
    <t>Гиря из мягкого пластика 8кг, цвет розовый  (Арт. ФИТ-0257)</t>
  </si>
  <si>
    <t>ФИТ-0257</t>
  </si>
  <si>
    <t>4650239002571</t>
  </si>
  <si>
    <t>Гиря из мягкого пластика — идеальный выбор для тренировки в домашних условиях и на улице. Она обладает безопасной, не травмирующей поверхностью, что делает её подходящей для пользователей любого уровня подготовки. Легкая и удобная в использовании, гиря помогает развивать силу, выносливость и координацию. Вес: 8 кг. Цвет: розовый. Материал: soft touch пвх, металлический песок внутри. Упаковка: коробка.</t>
  </si>
  <si>
    <t>249344</t>
  </si>
  <si>
    <t>Пластиковая гиря с цементом внутри 16кг , цвет черный (Арт. ФИТ-0254)</t>
  </si>
  <si>
    <t>ФИТ-0254</t>
  </si>
  <si>
    <t>4650239002540</t>
  </si>
  <si>
    <t>Пластиковая гиря с цементом внутри – идеальный выбор для домашних тренировок и занятий спортом на свежем воздухе. С водонепроницаемым покрытием и прочной конструкцией, она обеспечивает надежность и долговечность. Гиря помогает развивать силу, выносливость и координацию, а также подходит для различных упражнений: от классических подъемов до кроссфита. Компактный размер и удобная форма делают её незаменимым аксессуаром для фитнеса. Вес: 16 кг. Цвет: черный. Материал: пластик, цемент. Упаковка: коробка.</t>
  </si>
  <si>
    <t>Штанги U-TURN</t>
  </si>
  <si>
    <t>249337</t>
  </si>
  <si>
    <t>Набор разноцветная трехсекционная штанга 20кг + фиксаторы (Арт. ФИТ-0248)</t>
  </si>
  <si>
    <t>ФИТ-0248</t>
  </si>
  <si>
    <t>4650239002489</t>
  </si>
  <si>
    <t>Набор разноцветная трехсекционная штанга – идеальное решение для эффективных тренировок как в спортзале, так и на свежем воздухе. Штанга состоит из трех секций, что позволяет легко регулировать длину и вес в зависимости от уровня подготовки и целей. Изготовлена из прочного и долговечного материала, она обеспечивает надежность и безопасность во время занятий. Вес: 20 кг. + фиксаторы. Материал: сталь, неопрен, пвх. Упаковка: коробка.</t>
  </si>
  <si>
    <t>Коврики спортивные U-TURN</t>
  </si>
  <si>
    <t>251415</t>
  </si>
  <si>
    <t>Коврик спортивный для фитнеса и йоги 183*61*0,6, бежевый с черным, TPE (Арт. ФИТ-0301)</t>
  </si>
  <si>
    <t>ФИТ-0301</t>
  </si>
  <si>
    <t>4650239003011</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</si>
  <si>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бежевый с черным. Упаковка: пленка.</t>
  </si>
  <si>
    <t>251421</t>
  </si>
  <si>
    <t>Коврик спортивный для фитнеса и йоги 183*61*0,6, розовый с фиолетовым, TPE (Арт. ФИТ-0303)</t>
  </si>
  <si>
    <t>ФИТ-0303</t>
  </si>
  <si>
    <t>4650239003035</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</si>
  <si>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Цвет:розовый с фиолетовым. Упаковка: пленка.</t>
  </si>
  <si>
    <t>251418</t>
  </si>
  <si>
    <t>Коврик спортивный для фитнеса и йоги 183*61*0,6, серый с черным, TPE (Арт. ФИТ-0302)</t>
  </si>
  <si>
    <t>ФИТ-0302</t>
  </si>
  <si>
    <t>4650239003028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</si>
  <si>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серый с черным. Упаковка: пленка.</t>
  </si>
  <si>
    <t>251422</t>
  </si>
  <si>
    <t>Коврик спортивный для фитнеса и йоги 183*61*0,6, синий с голубым, TPE (Арт. ФИТ-0304)</t>
  </si>
  <si>
    <t>ФИТ-0304</t>
  </si>
  <si>
    <t>4650239003042</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</si>
  <si>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синий с голубым. Упаковка: пленка.</t>
  </si>
  <si>
    <t>251423</t>
  </si>
  <si>
    <t>Коврик спортивный для фитнеса и йоги 183*61*0,6, черный, TPE (арт. ФИТ-0305)</t>
  </si>
  <si>
    <t>ФИТ-0305</t>
  </si>
  <si>
    <t>4650239003059</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</si>
  <si>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черный. Упаковка: пленка.</t>
  </si>
  <si>
    <t>251581</t>
  </si>
  <si>
    <t>Коврик спортивный для фитнеса и йоги, NBR ,183х61х1 см, тёмно-зелёный (арт. ФИТ-0319)</t>
  </si>
  <si>
    <t>ФИТ-0319</t>
  </si>
  <si>
    <t>4650239003196</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</si>
  <si>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Материал: нитрильный каучук (NBR). Вес: 750 г.
Персонализация: шелкография с логотипом на коврике. Цвет: тёмно-зелёный. Упаковка: термоусадочная пленка с ремнем для переноски.</t>
  </si>
  <si>
    <t>216517</t>
  </si>
  <si>
    <t>Коврик спортивный для фитнеса и йоги, NBR, 183х61х1см, черный (Арт. ФИТ-1037)</t>
  </si>
  <si>
    <t>ФИТ-1037</t>
  </si>
  <si>
    <t>4670159110378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</si>
  <si>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черный. Упаковка: пленка.</t>
  </si>
  <si>
    <t>Мячи гимнастические U-TURN</t>
  </si>
  <si>
    <t>216490</t>
  </si>
  <si>
    <t>Мяч  гимнастический (вес до 250кг), 65см, голубой, в наборе с насосом (Арт. ФИТ-1013)</t>
  </si>
  <si>
    <t>ФИТ-1013</t>
  </si>
  <si>
    <t>4670159110132</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</si>
  <si>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голубой. В коробке.</t>
  </si>
  <si>
    <t>216493</t>
  </si>
  <si>
    <t>Мяч  гимнастический (вес до 250кг), 65см, зеленый, в наборе с насосом (Арт. ФИТ-1016)</t>
  </si>
  <si>
    <t>ФИТ-1016</t>
  </si>
  <si>
    <t>4670159110163</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</si>
  <si>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зеленый. В коробке.</t>
  </si>
  <si>
    <t>216491</t>
  </si>
  <si>
    <t>Мяч  гимнастический (вес до 250кг), 65см, фиолетовый, в наборе с насосом (Арт. ФИТ-1014)</t>
  </si>
  <si>
    <t>ФИТ-1014</t>
  </si>
  <si>
    <t>4670159110149</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</si>
  <si>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фиолетовый. В коробке.</t>
  </si>
  <si>
    <t>216496</t>
  </si>
  <si>
    <t>Мяч  гимнастический (вес до 250кг), 75см,  бирюзовый, в наборе с насосом (Арт. ФИТ-1019)</t>
  </si>
  <si>
    <t>ФИТ-1019</t>
  </si>
  <si>
    <t>4670159110194</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</si>
  <si>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75 см. Вес нагрузки: до 250 кг. Вес изделия: 900 г. Особенности: "антивзрыв", в наборе с насосом. Цвет: бирюзовый. В коробке.</t>
  </si>
  <si>
    <t xml:space="preserve">Наколенники/налокотники </t>
  </si>
  <si>
    <t>223698</t>
  </si>
  <si>
    <t>Суппорт наколенники бежевые, размер XL (43-46) (Арт. НКН-4666)</t>
  </si>
  <si>
    <t>НКН-4666</t>
  </si>
  <si>
    <t>4670159146667</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</si>
  <si>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(43-46). Цвет: бежевый. Материал: хлопок, нейлон, эластан. Упаковка: пакет.</t>
  </si>
  <si>
    <t>223695</t>
  </si>
  <si>
    <t>Суппорт наколенники чёрные, размер L (40-43) (Арт. НКН-4663)</t>
  </si>
  <si>
    <t>НКН-4663</t>
  </si>
  <si>
    <t>4670159146636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</si>
  <si>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черный. Материал: нейлон. Упаковка: пакет.</t>
  </si>
  <si>
    <t>223700</t>
  </si>
  <si>
    <t>Суппорт наколенники чёрные, размер S (26-32) (Арт. НКН-4668)</t>
  </si>
  <si>
    <t>НКН-4668</t>
  </si>
  <si>
    <t>4670159146681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</si>
  <si>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(26-32). Цвет: черный. Материал: хлопок, нейлон. Упаковка: пакет.</t>
  </si>
  <si>
    <t>Ролики для фитнеса U-TURN</t>
  </si>
  <si>
    <t>226555</t>
  </si>
  <si>
    <t>Ролик гимнастический (двойной, для пресса, с ковриком) (арт. ФИТ-6151)</t>
  </si>
  <si>
    <t>ФИТ-6151</t>
  </si>
  <si>
    <t>4670159161516</t>
  </si>
  <si>
    <t xml:space="preserve">Двойной гимнастический ролик для пресса с ковриком - это идеальное решение для тех, кто стремится улучшить свое здоровье и общее состояние тела. Этот товар предоставляет уникальную возможность проводить массаж в удобной домашней атмосфере. Ролик гимнастический имеет специальную поверхность, которая эффективно работает на ткани и мышцы, помогая расслабиться и снять напряжение. Он также способствует улучшению кровообращения и обмена веществ, что способствует ускоренному восстановлению после физической нагрузки. Материал: резина, пластик, металл. Упаковка: коробка.
</t>
  </si>
  <si>
    <t>226554</t>
  </si>
  <si>
    <t>Ролик гимнастический (для пресса, с ковриком) (арт. ФИТ-6150)</t>
  </si>
  <si>
    <t>ФИТ-6150</t>
  </si>
  <si>
    <t>4670159161509</t>
  </si>
  <si>
    <t xml:space="preserve">Гимнастический ролик для пресса с ковриком - это идеальное решение для тех, кто стремится улучшить свое здоровье и общее состояние тела. Этот товар предоставляет уникальную возможность проводить массаж в удобной домашней атмосфере. Ролик гимнастический имеет специальную поверхность, которая эффективно работает на ткани и мышцы, помогая расслабиться и снять напряжение. Он также способствует улучшению кровообращения и обмена веществ, что способствует ускоренному восстановлению после физической нагрузки. Материал: резина, пластик, металл. Упаковка: коробка.
</t>
  </si>
  <si>
    <t>216519</t>
  </si>
  <si>
    <t>Ролик для фитнеса (вес до 120 кг), 33х13см, сиреневый (Арт. ФИТ-1028)</t>
  </si>
  <si>
    <t>ФИТ-1028</t>
  </si>
  <si>
    <t>4670159110286</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</si>
  <si>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650 г. Вес нагрузки: до 120 кг. Размер: 33х13см. Материал: ЕВА. Для занятий йогой, фитнесом, гимнастикой. Цвет: сиреневый. Упаковка: пленка. Степень жесткости: твердый (50-55 градусов).</t>
  </si>
  <si>
    <t>216520</t>
  </si>
  <si>
    <t>Ролик для фитнеса (вес до 120 кг), 33х13см, черный (Арт. ФИТ-1029)</t>
  </si>
  <si>
    <t>ФИТ-1029</t>
  </si>
  <si>
    <t>4670159110293</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</si>
  <si>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650 г. Вес нагрузки: до 120 кг. Размер: 33х13см. Материал: ЕВА. Для занятий йогой, фитнесом, гимнастикой. Цвет: черный. Упаковка: пленка. Степень жесткости: твердый (50-55 градусов).</t>
  </si>
  <si>
    <t>216524</t>
  </si>
  <si>
    <t>Ролик для фитнеса (вес до 120 кг), 45х13см, серый (Арт. ФИТ-1033)</t>
  </si>
  <si>
    <t>ФИТ-1033</t>
  </si>
  <si>
    <t>4670159110330</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</si>
  <si>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серый. Упаковка: пленка. Степень жесткости: твердый (50-55 градусов).</t>
  </si>
  <si>
    <t>216521</t>
  </si>
  <si>
    <t>Ролик для фитнеса (вес до 120 кг), 45х13см, фиолетовый (Арт. ФИТ-1030)</t>
  </si>
  <si>
    <t>ФИТ-1030</t>
  </si>
  <si>
    <t>4670159110309</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</si>
  <si>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фиолетовый. Упаковка: пленка. Степень жесткости: твердый (50-55 градусов).</t>
  </si>
  <si>
    <t>216523</t>
  </si>
  <si>
    <t>Ролик для фитнеса (вес до 120 кг), 45х13см, черный  (Арт. ФИТ-1032)</t>
  </si>
  <si>
    <t>ФИТ-1032</t>
  </si>
  <si>
    <t>4670159110323</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</si>
  <si>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черный. Упаковка: пленка. Степень жесткости: твердый (50-55 градусов).</t>
  </si>
  <si>
    <t>260857</t>
  </si>
  <si>
    <t>Ролик для фитнеса (вес до 150 кг), 45х13см, розовый  (Арт. ФИТ-0928)</t>
  </si>
  <si>
    <t>ФИТ-0928</t>
  </si>
  <si>
    <t>4670419709298</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</si>
  <si>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нагрузки: до 150 кг. Размер: 45х13 см. Материал: ЕВА. Для занятий йогой, фитнесом, гимнастикой. Цвет: розовый. Упаковка: термоусадочная плёнка. </t>
  </si>
  <si>
    <t>260865</t>
  </si>
  <si>
    <t>Ролик для фитнеса (вес до 150 кг)60х15х15 см, вес 420 гр, цвет фиолетовый  (Арт. ФИТ-0936)</t>
  </si>
  <si>
    <t>ФИТ-0936</t>
  </si>
  <si>
    <t>4670419709373</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</si>
  <si>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фиолетовый. Упаковка: термоусадочная плёнка. </t>
  </si>
  <si>
    <t>Тренажеры U-TURN</t>
  </si>
  <si>
    <t>224921</t>
  </si>
  <si>
    <t>Виброплатформа 31х52,5х12см  (Арт.ВП-5296)</t>
  </si>
  <si>
    <t>ВП-5296</t>
  </si>
  <si>
    <t>Виброплатформа – тренажер-массажер для профессиональных тренировок на все группы мышц в домашних условиях. Его эффективность основана на вибрационных технологиях, благодаря которым мышцы рефлекторно сокращаются до 50-60 раз в секунду. Дополнительное преимущество фитнес-тренажёра – акупунктурная поверхность, которая положительно воздействует на нервную систему, ускоряет кровоток и обменные процессы. Максимальная нагрузка: 150 кг, 5 режимов работы, подключается к Bluetooth. Размер: 31х52,5х12 см. Материал: пластик. Мощность 200 Вт, вибрация горизонтальная, амплитуа 12 мм. Инструкция на русском языке. В коробке.</t>
  </si>
  <si>
    <t>224923</t>
  </si>
  <si>
    <t>Степпер  (Арт. СТП-5298)</t>
  </si>
  <si>
    <t>СТП-5298</t>
  </si>
  <si>
    <t>Степпер – компактный и доступный по цене кардиотренажер. Регулярные занятия с использованием министеппера укрепляют мышцы ног, тренируют сердечно сосудистую систему и помогают избавиться от лишних калорий. На монитор выводятся все основные параметры тренировки: время занятий, количество шагов в минуту, общее количество шагов, количество израсходованных калорий. Количество программ: 4. Максимальная нагрузка: 100 кг. Материал: пластик, металл. Батарейка 1*LR44</t>
  </si>
  <si>
    <t>224922</t>
  </si>
  <si>
    <t>Степпер с поручнями (Арт.СТП-5297)</t>
  </si>
  <si>
    <t>СТП-5297</t>
  </si>
  <si>
    <t>Степпер – один из кардиотренажеров, позволяющих тренировать мышцы ног и ягодиц. Наличие поручней позволяет тренировать так же мышцы рук, что позволит сделать тренировку более эффективной. Занятия на степпере особенно благотворно действуют на сердечно-сосудистую систему, а также на мышцы таза и бедер. Максимальная нагрузка: 130 кг. Размер педали: 33х12 см. Материал: пластик, металл. Батарейки LR44 (не в комплекте). Тип тренажера вертикальный; поворотный. В коробке.</t>
  </si>
  <si>
    <t>Эспандеры U-TURN</t>
  </si>
  <si>
    <t>234968</t>
  </si>
  <si>
    <t>Набор эспандеров, 3 шт в наборе, материал: латекс,  нагрузка 2-32 кг (арт. ФИТ-9874)</t>
  </si>
  <si>
    <t>ФИТ-9874</t>
  </si>
  <si>
    <t>4670159198741</t>
  </si>
  <si>
    <t>Набор эспандеров идеально подходит для тренировок и фитнеса. Тренажер обеспечивает эффективную тренировку мышц рук, помогая улучшить силу и гибкость. В наборе 3 шт. Материал: латекс. Вес нагрузки: 2-32 кг. Упаковка: тканевый мешочек.</t>
  </si>
  <si>
    <t>234963</t>
  </si>
  <si>
    <t>Фитнес-резинка, 5 лент в наборе, материал: латекс , нагрузка 3-18 кг ( арт.ФИТ-9870)</t>
  </si>
  <si>
    <t>ФИТ-9870</t>
  </si>
  <si>
    <t>4670159198703</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</si>
  <si>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Вес нагрузки: 3-18 кг. Упаковка: тканевый мешочек.</t>
  </si>
  <si>
    <t>216526</t>
  </si>
  <si>
    <t>Фитнес-резинка, 5 лент в наборе, материал: ТПЭ (Арт. ФИТ-1022)</t>
  </si>
  <si>
    <t>ФИТ-1022</t>
  </si>
  <si>
    <t>4670159110224</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</si>
  <si>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ТПЭ. Особенности: набор с мешочком. Вес нагрузки: зеленый - 4,5кг; голубой - 6,8 кг; желтый - 9,1 кг; красный - 13,6кг; черный - 18,1кг. Упаковка: пакет.</t>
  </si>
  <si>
    <t>234967</t>
  </si>
  <si>
    <t>Фитнес-резинка, цвет: черный,материал: латекс, макс. нагрузка 32 кг (арт. ФИТ-9873)</t>
  </si>
  <si>
    <t>ФИТ-9873</t>
  </si>
  <si>
    <t>4670159198734</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</si>
  <si>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Цвет: черный. Материал: латекс. Максимальная нагрузка: 32 кг. Упаковка: тканевый мешочек.</t>
  </si>
  <si>
    <t>234970</t>
  </si>
  <si>
    <t>Фитнес-резинки, 3 ленты в наборе,материал: полиэстер,хлопок,латекс, нагрузка 10-25кг (арт. ФИТ-9875)</t>
  </si>
  <si>
    <t>ФИТ-9875</t>
  </si>
  <si>
    <t>4670159198758</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</si>
  <si>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3 ленты. Материал: полиэстер, хлопок, латекс. Вес нагрузки: 10-25 кг. Упаковка: тканевый мешочек.</t>
  </si>
  <si>
    <t>09. СПОРТИВНЫЕ ИГРЫ</t>
  </si>
  <si>
    <t>БАДМИНТОН</t>
  </si>
  <si>
    <t>БАДМИНТОН U-TURN</t>
  </si>
  <si>
    <t>270015</t>
  </si>
  <si>
    <t>Набор для бадминтона (2 ракетки,  1 воланчик, черный) (Арт.НБД-4380)</t>
  </si>
  <si>
    <t>НБД-4380</t>
  </si>
  <si>
    <t>4670419743803</t>
  </si>
  <si>
    <t>Бадминтон - один из самых популярных спортивных развлечений. Набор для бадминтона состоит из 2 ракеток, 1 воланчика и специального сетки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чёрный.</t>
  </si>
  <si>
    <t>270012</t>
  </si>
  <si>
    <t>Набор для бадминтона (2 ракетки, 3 воланчика, синий, сетка) (Арт.НБД-4379)</t>
  </si>
  <si>
    <t>НБД-4379</t>
  </si>
  <si>
    <t>4670419743797</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</si>
  <si>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синий.</t>
  </si>
  <si>
    <t>268666</t>
  </si>
  <si>
    <t>Набор для бадминтона (2 стальные ракетки, 3 волана, в чехле) цвет розовый (арт. НБД-3841)</t>
  </si>
  <si>
    <t>НБД-3841</t>
  </si>
  <si>
    <t>4670419738410</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</si>
  <si>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розовый.</t>
  </si>
  <si>
    <t>БАДМИНТОН ВОЛАНЫ</t>
  </si>
  <si>
    <t>116700</t>
  </si>
  <si>
    <t xml:space="preserve">Волан пенопластовый (6 шт в пакете) Арт. AN01033 </t>
  </si>
  <si>
    <t>AN01033</t>
  </si>
  <si>
    <t>4665307148341</t>
  </si>
  <si>
    <t>Бадминтон — подвижная игра на свежем воздухе, которая никогда не выйдет из моды, ведь она увлекательная, динамичная, полезная для здоровья, а главное доступная. Набор пенопластовых воланчиков станет отличным незаменимым атрибутом для бадминтона и тенниса, который поможет весело провести время детям и взрослым. Количество воланов: 6 шт.</t>
  </si>
  <si>
    <t>БАДМИНТОН РАКЕТКИ</t>
  </si>
  <si>
    <t>197914</t>
  </si>
  <si>
    <t>Набор для бадминтона (2 пластиковые ракетки, волан с подсветкой, мячик), 40х23х6 см ( Арт. НБД-0564)</t>
  </si>
  <si>
    <t>НБД-0564</t>
  </si>
  <si>
    <t>4670159005643</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</si>
  <si>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волан с подсветкой, мячик. Размер: 40х23х6 см. Упаковка: сетка.</t>
  </si>
  <si>
    <t>180408</t>
  </si>
  <si>
    <t>Набор для бадминтона (61*21 см)(2 металл.ракетки,чехол) ( Арт. AN03368)</t>
  </si>
  <si>
    <t>AN03368</t>
  </si>
  <si>
    <t>4620129713979</t>
  </si>
  <si>
    <t>Бадминтон - один из самых популярных спортивных развлечений. Набор для бадминтона состоит из 2 ракеток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t>
  </si>
  <si>
    <t>БАСКЕТБОЛ (ИГРОВЫЕ НАБОРЫ)</t>
  </si>
  <si>
    <t>СТОЙКИ</t>
  </si>
  <si>
    <t>199884</t>
  </si>
  <si>
    <t>Набор для баскетбола (корзина на подставке 158 см, мяч, коробка) ( Арт. 2332296)</t>
  </si>
  <si>
    <t>2332296</t>
  </si>
  <si>
    <t>4670159015956</t>
  </si>
  <si>
    <t>Баскетбол – одна из самых популярных среди спортивных игр. В первую очередь, как и любой командный вид спорта, баскетбол развивает социальные навыки. Работая в команде, дети учатся помогать друг другу, беспокоиться об общих интересах и трудиться во благо коллектива. Влияние игры баскетбол на физическое развитие ребенка также сильно. В первую очередь у ребят занятых в этом спорте развивается выносливость, и укрепляются все группы мышц. Тренировка по баскетболу – это прыжки, бег, махи руками, наклоны и приседания, которые позволяют развивать все группы мышц и укреплять сердце и сосуды. В комплекте: корзина на подставке 158 см, мяч. В коробке.</t>
  </si>
  <si>
    <t>199882</t>
  </si>
  <si>
    <t>Набор для баскетбола (корзина на подставке 37-91,5 см, 2 мяча, коробка) ( Арт. 2337333)</t>
  </si>
  <si>
    <t>2337333</t>
  </si>
  <si>
    <t>4670159015932</t>
  </si>
  <si>
    <t>Баскетбол – одна из самых популярных среди спортивных игр. В первую очередь, как и любой командный вид спорта, баскетбол развивает социальные навыки. Работая в команде, дети учатся помогать друг другу, беспокоиться об общих интересах и трудиться во благо коллектива. Влияние игры баскетбол на физическое развитие ребенка также сильно. В первую очередь у ребят занятых в этом спорте развивается выносливость, и укрепляются все группы мышц. Тренировка по баскетболу – это прыжки, бег, махи руками, наклоны и приседания, которые позволяют развивать все группы мышц и укреплять сердце и сосуды. В комплекте: корзина на подставке 37-91,5 см, 2 мяча. В коробке.</t>
  </si>
  <si>
    <t>БОКС ДЕТСКИЙ (ИГРОВЫЕ НАБОРЫ)</t>
  </si>
  <si>
    <t>262088</t>
  </si>
  <si>
    <t>Набор для бокса (груша 19х15х59 см, в сетке) (арт. 1812835)</t>
  </si>
  <si>
    <t>1812835</t>
  </si>
  <si>
    <t>4670419714650</t>
  </si>
  <si>
    <t>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19х15х59 см, перчатки. В сетке.</t>
  </si>
  <si>
    <t>262247</t>
  </si>
  <si>
    <t>Набор для бокса (груша 70 см, в сетке) (арт. 1812835-1)</t>
  </si>
  <si>
    <t>1812835-1</t>
  </si>
  <si>
    <t>4670419715671</t>
  </si>
  <si>
    <t>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70 см, перчатки. В сетке.</t>
  </si>
  <si>
    <t>228797</t>
  </si>
  <si>
    <t>Набор для бокса (перчатки не в комплекте) (Арт. Y7154280)</t>
  </si>
  <si>
    <t>Y7154280</t>
  </si>
  <si>
    <t>4670159172529</t>
  </si>
  <si>
    <t>Лапа боксерская - отличное решение для любителей бокса или профессиональных боксеров, которые хотят иметь все необходимое для эффективных тренировок и безопасной практики. Поможет вам развить силу, выносливость и технику, а также предоставит надежную защиту во время боксерских тренировок. Материал: полимерный материал. Вес: 800 гр. Упаковка: коробка. Размер: 40х40х9,5 см. Особенности: вариант крепления  текстильная застежка Velcro , наполнитель коврика хлопок+кожа, материал изделия хлопок и кожа, перчатки не в комплекте, батарейки не требуются.</t>
  </si>
  <si>
    <t>195656</t>
  </si>
  <si>
    <t>Набор для бокса чёрный. "Спортсмен" (лапа 24 см, перчатки,в сетке) ( Арт. Y24652007)</t>
  </si>
  <si>
    <t>Y24652007</t>
  </si>
  <si>
    <t>4620129788557</t>
  </si>
  <si>
    <t>апа боксерская с перчатками в сетке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лапа 24 см, перчатки. Вес: 880 гр. Цвет: черный. В сетке.</t>
  </si>
  <si>
    <t>195653</t>
  </si>
  <si>
    <t>Набор для бокса. "Военный" (груша 31 см, перчатки, в сетке) ( Арт. Y22838024)</t>
  </si>
  <si>
    <t>Y22838024</t>
  </si>
  <si>
    <t>4620129788533</t>
  </si>
  <si>
    <t xml:space="preserve">Набор для бокса "Военный"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30 см, перчатки. Вес боксерской груши: 371,8 г. Размер боксерских перчаток: 13,5х17,5 см. В сетке. </t>
  </si>
  <si>
    <t>195648</t>
  </si>
  <si>
    <t>Набор для бокса. "Победитель" (груша 33 см, перчатки, в сетке)  ( Арт. Y18929040)</t>
  </si>
  <si>
    <t>Y18929040</t>
  </si>
  <si>
    <t>4620129788502</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</si>
  <si>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- 33 см (вес: 0,8 кг.), перчатки - 19 см. В сетке.</t>
  </si>
  <si>
    <t>262002</t>
  </si>
  <si>
    <t>Набор для бокса. "Победитель" (груша 40 см, перчатки, в сетке)(Арт. FCJ1246330)</t>
  </si>
  <si>
    <t>FCJ1246330</t>
  </si>
  <si>
    <t>4670419714056</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</si>
  <si>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40 см, перчатки. В сетке.</t>
  </si>
  <si>
    <t>195651</t>
  </si>
  <si>
    <t>Набор для бокса. "Победитель" (груша 41 см, перчатки, в сетке) ( Арт. Y18929041)</t>
  </si>
  <si>
    <t>Y18929041</t>
  </si>
  <si>
    <t>4620129788519</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</si>
  <si>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41 см, перчатки. В сетке.</t>
  </si>
  <si>
    <t>204861</t>
  </si>
  <si>
    <t>Набор для бокса. "Сильный удар-2" (груша на подставке 102 см,перчатки, в кор.)  ( Арт. Y24994008)</t>
  </si>
  <si>
    <t>Y24994008</t>
  </si>
  <si>
    <t>4670159047261</t>
  </si>
  <si>
    <t>Набор для бокса "Сильный удар-2"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минимальная высота: 69 см., максимальная высота: 102 см, диаметр груши 19 см, перчатки. В коробке.</t>
  </si>
  <si>
    <t>195659</t>
  </si>
  <si>
    <t>Набор для бокса. "Сильный удар" (груша на подставке 102 см,перчатки, в кор.)  ( Арт. Y24994006)</t>
  </si>
  <si>
    <t>Y24994006</t>
  </si>
  <si>
    <t>4620129788564</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</si>
  <si>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минимальная высота: 69 см., максимальная высота: 102 см, перчатки, насос для груши, диаметр груши 19 см, диаметр основания 33 см. В коробке.</t>
  </si>
  <si>
    <t>195647</t>
  </si>
  <si>
    <t>Набор для бокса. "Сильный удар" (груша на подставке 95 см,перчатки, в кор.)  ( Арт. Y12849148)</t>
  </si>
  <si>
    <t>Y12849148</t>
  </si>
  <si>
    <t>4620129788496</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</si>
  <si>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95 см, минимальная высота: 60 см., диаметр груши 18,5 см, диаметр основания 33,5 см, перчатки, насос для груши и отвертка. В коробке.</t>
  </si>
  <si>
    <t>195645</t>
  </si>
  <si>
    <t>Набор для бокса. "Чемпион" (груша 43,5 см, перчатки, в сетке)  ( Арт. Y12663052)</t>
  </si>
  <si>
    <t>Y12663052</t>
  </si>
  <si>
    <t>4620129788472</t>
  </si>
  <si>
    <t>Набор для бокса "Чемпион"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43,5 см, перчатки.Вес боксерской груши: 1,4 кг.
Размер боксерских перчаток: 24х15 см. В сетке.</t>
  </si>
  <si>
    <t>195644</t>
  </si>
  <si>
    <t>Набор для бокса. "Чемпион" (груша 56 см, перчатки, в сетке) ( Арт. Y12663051)</t>
  </si>
  <si>
    <t>Y12663051</t>
  </si>
  <si>
    <t>4620129788465</t>
  </si>
  <si>
    <t>Набор для бокса "Чемпион"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56 см, перчатки. Вес боксерской груши: 2,25 кг.
Размер боксерских перчаток: 24х15 см. В сетке.</t>
  </si>
  <si>
    <t>148078</t>
  </si>
  <si>
    <t>Серия "Спорт и отдых". Настольная груша (арт. Y22817029)</t>
  </si>
  <si>
    <t>Y22817029</t>
  </si>
  <si>
    <t>4680088426037</t>
  </si>
  <si>
    <t>Настольная груша понравится и детям, и взрослым! Она представляет собой камеру, вшитую в чехол и закрепленную на мощной пружине. Этот спортивный мини-тренажер поможет в любое время размять кисти, а также снять психологическое напряжение. Высота боксерской груши: 40 см.
Диаметр боксерской груши: 20 см.</t>
  </si>
  <si>
    <t>ДАРТСЫ</t>
  </si>
  <si>
    <t>ДРОТИКИ</t>
  </si>
  <si>
    <t>104832</t>
  </si>
  <si>
    <t>Аксессуары для дартса. Дротики 6 шт. Арт. T073</t>
  </si>
  <si>
    <t>T073</t>
  </si>
  <si>
    <t>4665306887241</t>
  </si>
  <si>
    <t>Дротики — незаменимые аксессуары для игры в дартс! Они имеют цилиндрическую форму и острые наконечники, а также хорошую балансировку и дизайн. В наборе 6 шт.</t>
  </si>
  <si>
    <t>КЛАССИЧЕСКИЕ</t>
  </si>
  <si>
    <t>142186</t>
  </si>
  <si>
    <t>Серия Спорт и отдых. Дартс  45 см (6 дротиков в компл.) (Арт. AN01361)</t>
  </si>
  <si>
    <t>AN01361</t>
  </si>
  <si>
    <t>4665308227397</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</si>
  <si>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45 см. Набор является отличным подарком как для взрослых, так и для детей.</t>
  </si>
  <si>
    <t>142188</t>
  </si>
  <si>
    <t>Серия Спорт и отдых. Дартс (36 см) (6 дротиков в компл.) (Арт. AN01363)</t>
  </si>
  <si>
    <t>AN01363</t>
  </si>
  <si>
    <t>4665308227410</t>
  </si>
  <si>
    <t>Игровой набор для взрослых и детей. Игра в дартс способствует развитию мелкой моторики, меткости и улучшению зрения. В набор входит: 6 дротиков, мишень. Размер мишени: 36 см. Набор является отличным подарком как для взрослых, так и для детей.</t>
  </si>
  <si>
    <t>142187</t>
  </si>
  <si>
    <t>Серия Спорт и отдых. Дартс (41 см) (6 дротиков в компл.) (Арт. AN01362)</t>
  </si>
  <si>
    <t>AN01362</t>
  </si>
  <si>
    <t>4665308227403</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</si>
  <si>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41 см. Набор является отличным подарком как для взрослых, так и для детей.</t>
  </si>
  <si>
    <t>104824</t>
  </si>
  <si>
    <t>Серия Спорт и отдых. Дартс 18 см (1 дротик). Арт. T067</t>
  </si>
  <si>
    <t>T067</t>
  </si>
  <si>
    <t>4665306887166</t>
  </si>
  <si>
    <t>Игровой набор для взрослых и детей. Игра в дартс способствует развитию мелкой моторики, меткости и концентрации. В набор входит: 1 дротик, мишень. Размер мишени 18 см. Набор является отличным подарком, как для взрослых, так и для детей.</t>
  </si>
  <si>
    <t>104995</t>
  </si>
  <si>
    <t>Серия Спорт и отдых. Дартс. ЦЕЛЬ 12" (30 см). Арт. G20190</t>
  </si>
  <si>
    <t>G20190</t>
  </si>
  <si>
    <t>4665306893778</t>
  </si>
  <si>
    <t>Игровой набор для взрослых и детей. Игра в дартс способствует развитию мелкой моторики, меткости и концентрации. Размер: 30 см.</t>
  </si>
  <si>
    <t>105000</t>
  </si>
  <si>
    <t>Серия Спорт и отдых. Дартс. ЦЕЛЬ 15" (37,5 см, металл). Арт. G20193</t>
  </si>
  <si>
    <t>G20193</t>
  </si>
  <si>
    <t>4665306893808</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</si>
  <si>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37,5 см.</t>
  </si>
  <si>
    <t>105001</t>
  </si>
  <si>
    <t>Серия Спорт и отдых. Дартс. ЦЕЛЬ 17" (42,5 см, металл). Арт. G20194</t>
  </si>
  <si>
    <t>G20194</t>
  </si>
  <si>
    <t>4665306893815</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</si>
  <si>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42,5 см.</t>
  </si>
  <si>
    <t>МАГНИТНЫЕ</t>
  </si>
  <si>
    <t>200451</t>
  </si>
  <si>
    <t>Дартс "Меткость 1" (20,5 см) (3 дротика с магнитами, крючок в к-те) ( Арт. Y23414036)</t>
  </si>
  <si>
    <t>Y23414036</t>
  </si>
  <si>
    <t>4670159019398</t>
  </si>
  <si>
    <t>Игровой набор для взрослых и детей. Игра в дартс способствует развитию мелкой моторики, меткости и концентрации. Размер: 23,5 см. В комплекте: 3 дротика с магнитами, крючок.</t>
  </si>
  <si>
    <t>200450</t>
  </si>
  <si>
    <t>Дартс "Меткость"  (15,4 см) (3 дротика с магнитами, крючок в к-те) ( Арт. Y23414037)</t>
  </si>
  <si>
    <t>Y23414037</t>
  </si>
  <si>
    <t>4670159019381</t>
  </si>
  <si>
    <t>Игровой набор для взрослых и детей. Игра в дартс способствует развитию мелкой моторики, меткости и концентрации. Размер: 18 см. В комплекте: 3 дротика с магнитами, крючок.</t>
  </si>
  <si>
    <t>195003</t>
  </si>
  <si>
    <t>Дартс магнитный"Прямо в цель"(7,7х7,7х26см)(2 дротика,в тубе) ( Арт. 1908256)</t>
  </si>
  <si>
    <t>1908256</t>
  </si>
  <si>
    <t>4620129788380</t>
  </si>
  <si>
    <t>Игровой набор для взрослых и детей. Игра в дартс способствует развитию мелкой моторики, меткости и концентрации. Размер полотна: 23х26 см. Дротик: 8х1 см. Диаметр цветной мишени: 15 см. Диаметр жёлтой мишени: 17 см. В комплект входят 2 дротика. В тубе.</t>
  </si>
  <si>
    <t>НА ЛИПУЧКЕ, БЕЗОПАСНЫЕ</t>
  </si>
  <si>
    <t>200442</t>
  </si>
  <si>
    <t>Дартс "Весёлые животные" на липучке (28 см) (2 дротика, 2 шарика в к-те) ( Арт. Y12793244)</t>
  </si>
  <si>
    <t>Y12793244</t>
  </si>
  <si>
    <t>4670159019305</t>
  </si>
  <si>
    <t>Игровой набор для взрослых и детей. Игра в дартс способствует развитию мелкой моторики, меткости и концентрации. Размер: 35 см. В комплекте: 2 дротика, 2 шарика.</t>
  </si>
  <si>
    <t>200447</t>
  </si>
  <si>
    <t>Дартс "Единорожка" на липучке (28 см) (2 дротика, 2 шарика в к-те) ( Арт. Y12793249)</t>
  </si>
  <si>
    <t>Y12793249</t>
  </si>
  <si>
    <t>4670159019350</t>
  </si>
  <si>
    <t>140296</t>
  </si>
  <si>
    <t>Дартс "Прямо в цель-1" на липучке (28см, 6 дротиков с липучками.в компл.,пакет) (Арт. 1919071)</t>
  </si>
  <si>
    <t>1919071</t>
  </si>
  <si>
    <t xml:space="preserve">4665308221272 </t>
  </si>
  <si>
    <t>Игровой набор для взрослых и детей. Игра в дартс способствует развитию мелкой моторики, меткости и концентрации. В набор входит: мишень (28 см) и 6 шариков на липучке. Отсутствие классического острия обеспечивает ребенку максимальную безопасность во время игры. Упаковка: пакет. Размер штуки: 33,5 см х 29 см х 4,5 см.</t>
  </si>
  <si>
    <t>КОЛЬЦЕБРОСЫ</t>
  </si>
  <si>
    <t>149943</t>
  </si>
  <si>
    <t>Серия "Спорт и отдых". Кольцеброс "Животные" (Арт. 1886878)</t>
  </si>
  <si>
    <t>1886878</t>
  </si>
  <si>
    <t>4680088444826</t>
  </si>
  <si>
    <t>Игрушка-кольцеброс - это отличный способ весело и полезно провести время детям и взрослым. При игре развиваются меткость, ловкость, координация движений, глазомер, общая моторика. В эту увлекательную игру можно играть дома, на природе, во время праздника, при организации детских и спортивных мероприятий. Диаметр кольца: 13 см. Толщина кольца: 1,8 см.</t>
  </si>
  <si>
    <t>149945</t>
  </si>
  <si>
    <t>Серия "Спорт и отдых". Кольцеброс "Животные" 2 (Арт. 1886883)</t>
  </si>
  <si>
    <t>1886883</t>
  </si>
  <si>
    <t>4680088444833</t>
  </si>
  <si>
    <t>Игрушка-кольцеброс - это отличный способ весело и полезно провести время детям и взрослым. При игре развиваются меткость, ловкость, координация движений, глазомер, общая моторика. В эту увлекательную игру можно играть дома, на природе, во время праздника, при организации детских и спортивных мероприятий.</t>
  </si>
  <si>
    <t>МЯЧИ</t>
  </si>
  <si>
    <t>МЯЧИ ПВХ</t>
  </si>
  <si>
    <t>до 10 см</t>
  </si>
  <si>
    <t>116732</t>
  </si>
  <si>
    <t>Мяч детский (6 см) с шипами Арт. AN01081 кратно 10</t>
  </si>
  <si>
    <t>AN01081</t>
  </si>
  <si>
    <t>4665307148648</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</si>
  <si>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6 см.</t>
  </si>
  <si>
    <t>116733</t>
  </si>
  <si>
    <t>Мяч детский (8 см) с шипами ( кратно 10) Арт. AN01082</t>
  </si>
  <si>
    <t>AN01082</t>
  </si>
  <si>
    <t>4665307148655</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</si>
  <si>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8 см.</t>
  </si>
  <si>
    <t>264247</t>
  </si>
  <si>
    <t>Мяч надувной (8 см, 30гр, в пакете), 3 шт в наборе (арт.QL-1022)</t>
  </si>
  <si>
    <t>QL-1022</t>
  </si>
  <si>
    <t>4670419725526</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</si>
  <si>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8 см. Плотность: 30 гр. В пакете.</t>
  </si>
  <si>
    <t>от 10 до 20 см</t>
  </si>
  <si>
    <t>116734</t>
  </si>
  <si>
    <t>Мяч детский (10 см) с шипами ( кратно 10) Арт. AN01083</t>
  </si>
  <si>
    <t>AN01083</t>
  </si>
  <si>
    <t>4665307148662</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</si>
  <si>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10 см.</t>
  </si>
  <si>
    <t>116735</t>
  </si>
  <si>
    <t>Мяч детский (12 см) с шипами ( кратно 10) Арт. AN01084</t>
  </si>
  <si>
    <t>AN01084</t>
  </si>
  <si>
    <t>4665307148679</t>
  </si>
  <si>
    <t>Детский мяч с шипами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12 см.</t>
  </si>
  <si>
    <t>166438</t>
  </si>
  <si>
    <t>Мяч детский (12см,30гр) "Веселое путешествие", микс (Арт. XQ-7) кратно 10</t>
  </si>
  <si>
    <t>XQ-7</t>
  </si>
  <si>
    <t>4610144845038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</si>
  <si>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12 см. Вес: 30 гр.</t>
  </si>
  <si>
    <t>166446</t>
  </si>
  <si>
    <t>Мяч детский (15см,35гр) "Радость", микс (Арт. XQ-20) кратно 10</t>
  </si>
  <si>
    <t>XQ-20</t>
  </si>
  <si>
    <t>4610144845106</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</si>
  <si>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15 см. Вес: 35 гр.</t>
  </si>
  <si>
    <t>166439</t>
  </si>
  <si>
    <t>Мяч детский (18см,45гр) "Веселое путешествие", микс (Арт. XQ-9) кратно 10</t>
  </si>
  <si>
    <t>XQ-9</t>
  </si>
  <si>
    <t>4610144845045</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</si>
  <si>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18 см. Вес: 45 гр.</t>
  </si>
  <si>
    <t>166447</t>
  </si>
  <si>
    <t>Мяч детский (18см,45гр) "Радость", микс (Арт. XQ-21) кратно 10</t>
  </si>
  <si>
    <t>XQ-21</t>
  </si>
  <si>
    <t>4610144845113</t>
  </si>
  <si>
    <t>264246</t>
  </si>
  <si>
    <t>Мяч надувной (18 см, 80гр, в пакете) (арт.QL-1013)</t>
  </si>
  <si>
    <t>QL-1013</t>
  </si>
  <si>
    <t>4670419725519</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</si>
  <si>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18 см. Плотность: 80 гр. В пакете.</t>
  </si>
  <si>
    <t>194511</t>
  </si>
  <si>
    <t>Надувной мяч  "Ежик" (18 см,с пупырышками,цвет микс,пакет) ( Арт. GQ527-30) кратно 10</t>
  </si>
  <si>
    <t>GQ527-30</t>
  </si>
  <si>
    <t>4620129785075</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</si>
  <si>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18 см. Цвет микс. В пакете.</t>
  </si>
  <si>
    <t>194512</t>
  </si>
  <si>
    <t>Надувной мяч  "Попрыгун" (22 см,цвет микс,пакет) ( Арт. GQ527-33) кратно 10</t>
  </si>
  <si>
    <t>GQ527-33</t>
  </si>
  <si>
    <t>4620129785082</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</si>
  <si>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</si>
  <si>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194516</t>
  </si>
  <si>
    <t>Надувной мяч "Котята"(15 см,цвет микс,пакет) ( Арт. SC5274) кратно 10</t>
  </si>
  <si>
    <t>SC5274</t>
  </si>
  <si>
    <t>4620129785129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</si>
  <si>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15 см. Цвет микс. В пакете.</t>
  </si>
  <si>
    <t>от 20 см</t>
  </si>
  <si>
    <t>194510</t>
  </si>
  <si>
    <t xml:space="preserve"> Надувной мяч "Милые зверята"(22 см,цвет микс,пакет) ( Арт. GQ527-19) кратно 10</t>
  </si>
  <si>
    <t>GQ527-19</t>
  </si>
  <si>
    <t>4620129785068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</si>
  <si>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22см. Цвет микс. В пакете.</t>
  </si>
  <si>
    <t>147653</t>
  </si>
  <si>
    <t xml:space="preserve">Мяч "Звезды" 4 цвета микс (22см) кратно 10 (арт.TY40) </t>
  </si>
  <si>
    <t>TY40</t>
  </si>
  <si>
    <t>4680088421537</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</si>
  <si>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t>
  </si>
  <si>
    <t>147656</t>
  </si>
  <si>
    <t xml:space="preserve">Мяч 4 цвета микс (22см) кратно 10 (арт.TY42) </t>
  </si>
  <si>
    <t>TY42</t>
  </si>
  <si>
    <t>4680088421551</t>
  </si>
  <si>
    <t>181540</t>
  </si>
  <si>
    <t>Мяч детский "Бабочка" (22 см, цвет-микс) ( кратно 10) ( Арт. AN03383)</t>
  </si>
  <si>
    <t>AN03383</t>
  </si>
  <si>
    <t>4620129721004</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</si>
  <si>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t>
  </si>
  <si>
    <t>181538</t>
  </si>
  <si>
    <t>Мяч детский "Веселье-1" (22 см, цвет-микс) ( кратно 10) ( Арт. AN03382)</t>
  </si>
  <si>
    <t>AN03382</t>
  </si>
  <si>
    <t>4620129720991</t>
  </si>
  <si>
    <t>181534</t>
  </si>
  <si>
    <t>Мяч детский "Волшебный дракончик" (22 см, цвет-микс) ( кратно 10) ( Арт. AN03378)</t>
  </si>
  <si>
    <t>AN03378</t>
  </si>
  <si>
    <t>4620129720953</t>
  </si>
  <si>
    <t>181535</t>
  </si>
  <si>
    <t>Мяч детский "Время приключений" (22 см, цвет-микс) ( кратно 10) ( Арт. AN03379)</t>
  </si>
  <si>
    <t>AN03379</t>
  </si>
  <si>
    <t>4620129720960</t>
  </si>
  <si>
    <t>181532</t>
  </si>
  <si>
    <t>Мяч детский "Зверек" (22 см, цвет-микс) ( кратно 10) ( Арт. AN03376)</t>
  </si>
  <si>
    <t>AN03376</t>
  </si>
  <si>
    <t>4620129720939</t>
  </si>
  <si>
    <t>116737</t>
  </si>
  <si>
    <t>Мяч детский (21 см, 70 гр) с шипами ( кратно 10)  Арт. AN01086</t>
  </si>
  <si>
    <t>AN01086</t>
  </si>
  <si>
    <t>4665307148693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</si>
  <si>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21 см. Вес: 70 гр.</t>
  </si>
  <si>
    <t>116725</t>
  </si>
  <si>
    <t>Мяч детский (22 см, 70гр) неоновый (кратно 10) Арт. AN01073</t>
  </si>
  <si>
    <t>AN01073</t>
  </si>
  <si>
    <t>4665307148563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</si>
  <si>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22 см. Вес: 70 гр.</t>
  </si>
  <si>
    <t>116786</t>
  </si>
  <si>
    <t>Мяч детский (23 см, 60гр) со звездами ( кратно 10) Арт. AN01743</t>
  </si>
  <si>
    <t>AN01743</t>
  </si>
  <si>
    <t>4665307149119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</si>
  <si>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23 см. Вес: 60 гр.</t>
  </si>
  <si>
    <t>116779</t>
  </si>
  <si>
    <t>Мяч детский (25 см, 70 гр) с единорогом (цвет микс) кратно 10 Арт. AN01734</t>
  </si>
  <si>
    <t>AN01734</t>
  </si>
  <si>
    <t>4665307149058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</si>
  <si>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25 см. Вес: 70 гр.</t>
  </si>
  <si>
    <t>116789</t>
  </si>
  <si>
    <t>Мяч детский (25 см, 70гр) mix (цвет микс) ( кратно 10)  Арт. AN01746</t>
  </si>
  <si>
    <t>AN01746</t>
  </si>
  <si>
    <t>4665307149133</t>
  </si>
  <si>
    <t>131940</t>
  </si>
  <si>
    <t>Мяч детский (25 см, 70гр) с динозаврами (кратно 10) (Арт. AN03214)</t>
  </si>
  <si>
    <t>AN03214</t>
  </si>
  <si>
    <t>4665308053200</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</si>
  <si>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25 см.</t>
  </si>
  <si>
    <t>131945</t>
  </si>
  <si>
    <t>Мяч детский (25 см, 70гр) с малышами-животными ( кратно 10) (Арт. AN03219)</t>
  </si>
  <si>
    <t>AN03219</t>
  </si>
  <si>
    <t>4665308053255</t>
  </si>
  <si>
    <t>131942</t>
  </si>
  <si>
    <t>Мяч детский (25 см, 70гр) с мультиками ( кратно 10) (Арт. AN03215)</t>
  </si>
  <si>
    <t>AN03215</t>
  </si>
  <si>
    <t>4665308053217</t>
  </si>
  <si>
    <t>264234</t>
  </si>
  <si>
    <t>Мяч надувной (23 см, 150гр), неон (арт.QL-831)</t>
  </si>
  <si>
    <t>QL-831</t>
  </si>
  <si>
    <t>4670419725403</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</si>
  <si>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150 гр. Цвет: неон.</t>
  </si>
  <si>
    <t>264235</t>
  </si>
  <si>
    <t>Мяч надувной (23 см, 150гр), неон (арт.QL-840)</t>
  </si>
  <si>
    <t>QL-840</t>
  </si>
  <si>
    <t>4670419725410</t>
  </si>
  <si>
    <t>264236</t>
  </si>
  <si>
    <t>Мяч надувной (23 см, 150гр), неон (арт.QL-840/1)</t>
  </si>
  <si>
    <t>QL-840/1</t>
  </si>
  <si>
    <t>4670419725427</t>
  </si>
  <si>
    <t>264237</t>
  </si>
  <si>
    <t>Мяч надувной (23 см, 150гр), неон (арт.QL-843)</t>
  </si>
  <si>
    <t>QL-843</t>
  </si>
  <si>
    <t>4670419725434</t>
  </si>
  <si>
    <t>264240</t>
  </si>
  <si>
    <t>Мяч надувной (23 см, 50гр, в пакете), микс (арт.QL-930)</t>
  </si>
  <si>
    <t>QL-930</t>
  </si>
  <si>
    <t>4670419725465</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</si>
  <si>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50 гр. Цвет: микс. В пакете.</t>
  </si>
  <si>
    <t>264242</t>
  </si>
  <si>
    <t>Мяч надувной (23 см, 50гр, в пакете), микс, светящийся (арт.QL-938)</t>
  </si>
  <si>
    <t>QL-938</t>
  </si>
  <si>
    <t>4670419725472</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</si>
  <si>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50 гр. Цвет: микс, светящийся. В пакете.</t>
  </si>
  <si>
    <t>194509</t>
  </si>
  <si>
    <t>Надувной мяч  "Зверята"(22 см,цвет микс,пакет)  ( Арт. GQ527-13) кратно 10</t>
  </si>
  <si>
    <t>GQ527-13</t>
  </si>
  <si>
    <t>4620129785051</t>
  </si>
  <si>
    <t>Мяч  - это один из самых простых и доступных видов игрушек, который только можно придумать. А вот радости и позитивных эмоций вашему малышу он может доставить куда больше, чем он сам. Поэтому ничего нет странного в том, что, как только ребенок начинает учиться ходить (а иногда и раньше), родители начинают заполнять детскую комнату яркими красочными мячами всех размеров и расцветок. Детский мяч обязательно понравится маленьким любителям активного отдыха! Мячик легкий, его можно подбрасывать, бросать в кольцо и друзьям, катать по земле. Размер: 22см. Цвет микс. В пакете.</t>
  </si>
  <si>
    <t>194508</t>
  </si>
  <si>
    <t>Надувной мяч  "Роботы"(22 см,цвет микс,пакет) ( Арт. GQ527-12) кратно 10</t>
  </si>
  <si>
    <t>GQ527-12</t>
  </si>
  <si>
    <t>4620129785044</t>
  </si>
  <si>
    <t>200546</t>
  </si>
  <si>
    <t>Надувной мяч "Абстракция-1" цветной (21см, 60г, в пакете) кратно 10 ( Арт. И-2030)</t>
  </si>
  <si>
    <t>И-2030</t>
  </si>
  <si>
    <t>4670159020301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</si>
  <si>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</si>
  <si>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200547</t>
  </si>
  <si>
    <t>Надувной мяч "Абстракция-2" цветной (21см, 60г, в пакете) кратно 10 ( Арт. И-2031)</t>
  </si>
  <si>
    <t>И-2031</t>
  </si>
  <si>
    <t>4670159020318</t>
  </si>
  <si>
    <t>200542</t>
  </si>
  <si>
    <t>Надувной мяч "Весёлый футбол" цветной (21см, 60г, в пакете) кратно 10 ( Арт. И-2026)</t>
  </si>
  <si>
    <t>И-2026</t>
  </si>
  <si>
    <t>4670159020264</t>
  </si>
  <si>
    <t>194492</t>
  </si>
  <si>
    <t>Надувной мяч "Звездочки" (22 см, цвет микс,пакет) ( Арт. GQ527-04) кратно 10</t>
  </si>
  <si>
    <t>GQ527-04</t>
  </si>
  <si>
    <t>4620129784993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</si>
  <si>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</si>
  <si>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194507</t>
  </si>
  <si>
    <t>Надувной мяч "Ламы" (22 см, цвет микс, пакет) ( Арт. GQ527-11) кратно 10</t>
  </si>
  <si>
    <t>GQ527-11</t>
  </si>
  <si>
    <t>4620129785037</t>
  </si>
  <si>
    <t>ПИНГ-ПОНГ</t>
  </si>
  <si>
    <t>ПИНГ-ПОНГ ШАРИКИ</t>
  </si>
  <si>
    <t>116678</t>
  </si>
  <si>
    <t>Шарик теннисный (6 шт. в пакете)(рыжий+белый) 1 звезда, цена за 6 шт. Арт. AN01017</t>
  </si>
  <si>
    <t>AN01017</t>
  </si>
  <si>
    <t>4665307148181</t>
  </si>
  <si>
    <t>Шарик для настольного тенниса уровня идеально подойдет для любительской игры. Постоянство отскока и хорошо сбалансированная форма помогают начинающему игроку быстро научиться уверенному владению мячом. Количество: 6 шт. В пакете.</t>
  </si>
  <si>
    <t>ТЕННИС</t>
  </si>
  <si>
    <t>ТЕННИС МЯЧИ</t>
  </si>
  <si>
    <t>116709</t>
  </si>
  <si>
    <t>Теннисный мяч 3 шт. в пакете Арт. AN01043 цена за 1 шт.(кратно 3)</t>
  </si>
  <si>
    <t>AN01043</t>
  </si>
  <si>
    <t>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В наборе 3 шт.</t>
  </si>
  <si>
    <t>116710</t>
  </si>
  <si>
    <t>Теннисный мяч в пакете Арт. AN01044 цена за 1 шт.(кратно 3)</t>
  </si>
  <si>
    <t>AN01044</t>
  </si>
  <si>
    <t>4665307148440</t>
  </si>
  <si>
    <t xml:space="preserve">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t>
  </si>
  <si>
    <t>10. СПОРТИВНЫЕ ПРИНАДЛЕЖНОСТИ И АКСЕССУАРЫ</t>
  </si>
  <si>
    <t>Аксессуары для зимнего спорта U-TURN</t>
  </si>
  <si>
    <t>236707</t>
  </si>
  <si>
    <t>Маска горнолыжная, материал оправы:ТПУ, материал линз:ПК, цвет черный (арт. МГ-0661)</t>
  </si>
  <si>
    <t>МГ-0661</t>
  </si>
  <si>
    <t>4670159206613</t>
  </si>
  <si>
    <t>Горнолыжная маска - это идеальная защита лица от ультрафиолетовых лучей и непогоды. Три слоя поролоны, двойной слой защиты от запотевания. Черная повзка на голову, три слоя противоскользящего покрытия. Оправа: аэрозольная краска. Линзы: серая плёнка без гальванического покрытия. Материал оправы: ТПУ. Материал линз: ПК. Цвет: черный. Упаковка: цветная коробка.</t>
  </si>
  <si>
    <t>236708</t>
  </si>
  <si>
    <t>Шлем горнолыжный, цвет черный, размер М(52-56), материал плюш, ABS пластик (арт. ШГ-0662)</t>
  </si>
  <si>
    <t>ШГ-0662</t>
  </si>
  <si>
    <t>4670159206620</t>
  </si>
  <si>
    <t>Горнолыжный защитный шлем - высокотехнологичный и надежный аксессуар для безопасного катания на горных лыжах и сноуборде. Шлем оборудован всем необходимым для комфортного использования: вентиляция, подушка для подбородка, держатель для очков, съемная подкладка, съемная защита ушей. Тип застежки: пряжка, защелка, колесико для подгонки по размеру. Материал: плюш, ABS-пластик. Размер: M (52-56). Упаковка: пакет + сумка-чехол.</t>
  </si>
  <si>
    <t>Бутылки, шейкеры U-TURN</t>
  </si>
  <si>
    <t>228133</t>
  </si>
  <si>
    <t>Шейкер (500 мл.) арт. ШКР-6608</t>
  </si>
  <si>
    <t>ШКР-6608</t>
  </si>
  <si>
    <t>4670159166085</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</si>
  <si>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500 мл. Упаковка: пакет. Материал: пластик. Особенности: объем шейкера/бутылки составляет 500 мл, тип крышки: защелкивающаяся, закручивающаяся, съемная крышка, дополнительные опции шейкера: контейнер для протеина, коробка для таблеток, отверстие для питья.</t>
  </si>
  <si>
    <t>228132</t>
  </si>
  <si>
    <t>Шейкер (600 мл.) арт. ШКР-6607</t>
  </si>
  <si>
    <t>ШКР-6607</t>
  </si>
  <si>
    <t>4670159166078</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</si>
  <si>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ограничителями объема, с шариком для перемешивания, измерительная шкала, объем шейкера/бутылки 600 мл, крышка завинчивающаяся, завинчивающаяся с клапаном.</t>
  </si>
  <si>
    <t>228134</t>
  </si>
  <si>
    <t>Шейкер (600 мл.) с шариком и сеточкой арт. ШКР-6609</t>
  </si>
  <si>
    <t>ШКР-6609</t>
  </si>
  <si>
    <t>4670159166092</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</si>
  <si>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держателем, с ограничителями объема, с шариком для перемешивания, объем шейкера/бутылки составляет 600 мл, крышка с клапаном, крышка с держателем, завинчивающаяся крышка.</t>
  </si>
  <si>
    <t>249062</t>
  </si>
  <si>
    <t>Шейкер 400 мл с шариком (Арт. ШКР-0210)</t>
  </si>
  <si>
    <t>ШКР-0210</t>
  </si>
  <si>
    <t>4650239002106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</si>
  <si>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Особенности: с шариком.</t>
  </si>
  <si>
    <t>249063</t>
  </si>
  <si>
    <t>Шейкер 400мл с шариком (Арт. ШКР-0211)</t>
  </si>
  <si>
    <t>ШКР-0211</t>
  </si>
  <si>
    <t>4650239002113</t>
  </si>
  <si>
    <t>249061</t>
  </si>
  <si>
    <t>Шейкер 600мл с шариком (Арт. ШКР-0209)</t>
  </si>
  <si>
    <t>ШКР-0209</t>
  </si>
  <si>
    <t>4650239002090</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</si>
  <si>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шариком.</t>
  </si>
  <si>
    <t>249059</t>
  </si>
  <si>
    <t>Шейкер 600мл с шариком, с доп. отделениями для таблеток (Арт. ШКР-0207)</t>
  </si>
  <si>
    <t>ШКР-0207</t>
  </si>
  <si>
    <t>4650239002076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</si>
  <si>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дополнительными отделениями для таблеток.</t>
  </si>
  <si>
    <t>НАСОСЫ, ИГЛЫ</t>
  </si>
  <si>
    <t>Насосы U-TURN</t>
  </si>
  <si>
    <t>251576</t>
  </si>
  <si>
    <t>Велосипедный насос ручной с манометром (38х480 мм) ,цвет: серебряный (арт. НВЛ-0314)</t>
  </si>
  <si>
    <t>НВЛ-0314</t>
  </si>
  <si>
    <t>4650239003141</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</si>
  <si>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3,8-48 см. Материал: нержавеющая сталь. Упаковка:  пакет. Цвет: серебряный. Особенности: доп.насадка для мячей, мультиадаптер.</t>
  </si>
  <si>
    <t>251574</t>
  </si>
  <si>
    <t>Велосипедный насос ручной с манометром 62,5 см,цвет: черный (арт. НВЛ-0313)</t>
  </si>
  <si>
    <t>НВЛ-0313</t>
  </si>
  <si>
    <t>4650239003134</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</si>
  <si>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20-23 см. Материал: нержавеющая сталь. Упаковка:  пакет. Цвет: черный. Особенности: доп.насадка для мячей, мультиадаптер.</t>
  </si>
  <si>
    <t>268810</t>
  </si>
  <si>
    <t>Насос велосипедный электрический (4 насадки, кабель для USBзарядки),цвет черный (Арт.НВЛ-3882)</t>
  </si>
  <si>
    <t>НВЛ-3882</t>
  </si>
  <si>
    <t>4670419738823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</si>
  <si>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4 насадки: 1 для накачивания велосипедных шин, 2 для накачивания надувных изделий, 1 игла для мяча. Кабель для USB зарядки. Длина шланга: 19 см. Встроенный фонарик. Скорость откачки: 25л/мин. Время непрерывной работы: 60 мин. Мощность: 120 Вт. Максимальное давление: 10 Атм.</t>
  </si>
  <si>
    <t>Насосы Без бренда</t>
  </si>
  <si>
    <t>116712</t>
  </si>
  <si>
    <t>Насос+2 насадки (28,5 см), в пакете Арт. AN01048</t>
  </si>
  <si>
    <t>AN01048</t>
  </si>
  <si>
    <t>4665307148464</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</si>
  <si>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В пакете.</t>
  </si>
  <si>
    <t>116715</t>
  </si>
  <si>
    <t>Насос+2 насадки+шланг(31 см) (материал АВС), в пакете Арт.AN01053</t>
  </si>
  <si>
    <t>AN01053</t>
  </si>
  <si>
    <t>4665307148495</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</si>
  <si>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шланг (31 см). В пакете.</t>
  </si>
  <si>
    <t>СКАКАЛКИ</t>
  </si>
  <si>
    <t>150026</t>
  </si>
  <si>
    <t>Скакалка 2 (2,1 м)  цвет микс (Арт. 1893189)</t>
  </si>
  <si>
    <t>1893189</t>
  </si>
  <si>
    <t>4680088444314</t>
  </si>
  <si>
    <t>Скакалка создана специально для тех, кто не любит сидеть на месте. Безопасна для маленьких спортсменов. Скакалка обеспечит массу веселых игр как дома, так и на улице. Длина: 2,1 м. Цвет: микс.</t>
  </si>
  <si>
    <t>149975</t>
  </si>
  <si>
    <t>Скакалка со счетчиком длина 2,3 м.(Арт. 1893857)</t>
  </si>
  <si>
    <t>1893857</t>
  </si>
  <si>
    <t>4680088444260</t>
  </si>
  <si>
    <t>Скакалка со счётчиком создана специально для тех, кто не любит сидеть на месте! Чтобы всем любителям такой физ. нагрузки было легче сосредоточиться на тренировках, встроенный в рукоятку счетчик поможет вести счёт прыжков. Длина: 2,8 м. Особенности: со счетчиком.</t>
  </si>
  <si>
    <t>11. МАШИНКИ-ТОЛОКАРЫ Velobibi</t>
  </si>
  <si>
    <t>229448</t>
  </si>
  <si>
    <t>Машинка-толокар,  голубой, 86х31х43см, свет, звук (Арт. И-7585)</t>
  </si>
  <si>
    <t>И-7585</t>
  </si>
  <si>
    <t>4670159175858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</si>
  <si>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86х31х43 см. Материал: сталь, полипропилен,  полиуретан. Упаковка: коробка. Цвет: голубой.</t>
  </si>
  <si>
    <t>253177</t>
  </si>
  <si>
    <t>Машинка-толокар, бежевый, 58х25х38см (арт. И-0393)</t>
  </si>
  <si>
    <t>И-0393</t>
  </si>
  <si>
    <t>4650239003936</t>
  </si>
  <si>
    <t xml:space="preserve">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Материал: полипропилен, сталь. Размер: 58х25х38 см. В коробке. </t>
  </si>
  <si>
    <t>229450</t>
  </si>
  <si>
    <t>Машинка-толокар, розовый, 84х30х46 см, свет, звук (арт И-7586)</t>
  </si>
  <si>
    <t>И-7586</t>
  </si>
  <si>
    <t>4670159175865</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</si>
  <si>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84х30х46 см. Материал: сталь, полипропилен,  полиуретан. Упаковка: коробка. Цвет: розовый.</t>
  </si>
  <si>
    <t>12. РОЛИКИ</t>
  </si>
  <si>
    <t>РОЛИКИ</t>
  </si>
  <si>
    <t>1. Роликовые коньки U-TURN</t>
  </si>
  <si>
    <t>1.2 Ролики квадры</t>
  </si>
  <si>
    <t>1.2.1 Ролики-квадры Candy</t>
  </si>
  <si>
    <t>261834</t>
  </si>
  <si>
    <t>Роликовые коньки раздвижные (розовые) с защитой (размер 26-30) (арт.РЛК-1267)</t>
  </si>
  <si>
    <t>РЛК-1267</t>
  </si>
  <si>
    <t>4670419712670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</si>
  <si>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</si>
  <si>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261835</t>
  </si>
  <si>
    <t>Роликовые коньки раздвижные (розовые) с защитой (размер 31-35) (арт.РЛК-1268)</t>
  </si>
  <si>
    <t>РЛК-1268</t>
  </si>
  <si>
    <t>4670419712687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</si>
  <si>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</si>
  <si>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261837</t>
  </si>
  <si>
    <t>Роликовые коньки раздвижные (чёрные) с защитой (размер 26-30) (арт.РЛК-1269)</t>
  </si>
  <si>
    <t>РЛК-1269</t>
  </si>
  <si>
    <t>4670419712694</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</si>
  <si>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</si>
  <si>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261846</t>
  </si>
  <si>
    <t>Роликовые коньки раздвижные (чёрные) с защитой (размер 31-35) (арт.РЛК-1270)</t>
  </si>
  <si>
    <t>РЛК-1270</t>
  </si>
  <si>
    <t>4670419712700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</si>
  <si>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</si>
  <si>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1.2.2 Роликовые коньки раздвижные Dreamy</t>
  </si>
  <si>
    <t>264329</t>
  </si>
  <si>
    <t>Роликовые коньки раздвижные Dreamy (мятные) с защитой (раздвижные, размер 27-30) (арт.РЛК-2606)</t>
  </si>
  <si>
    <t>РЛК-2606</t>
  </si>
  <si>
    <t>4670419726066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</si>
  <si>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27 до 30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</si>
  <si>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264336</t>
  </si>
  <si>
    <t>Роликовые коньки раздвижные Dreamy (мятные) с защитой (раздвижные, размер 31-34) (арт.РЛК-2607)</t>
  </si>
  <si>
    <t>РЛК-2607</t>
  </si>
  <si>
    <t>4670419726073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</si>
  <si>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</si>
  <si>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1.2.3 Роликовые коньки раздвижные Sweety</t>
  </si>
  <si>
    <t>264339</t>
  </si>
  <si>
    <t>Роликовые коньки раздвижные Sweety (розовые) с защитой (раздвижные, размер 35-38) (арт.РЛК-2609)</t>
  </si>
  <si>
    <t>РЛК-2609</t>
  </si>
  <si>
    <t>4670419726097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</si>
  <si>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</si>
  <si>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264340</t>
  </si>
  <si>
    <t>Роликовые коньки раздвижные Sweety (розовые) с защитой (раздвижные, размер 39-42) (арт.РЛК-2610)</t>
  </si>
  <si>
    <t>РЛК-2610</t>
  </si>
  <si>
    <t>4670419726103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</si>
  <si>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</si>
  <si>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1.3 Роликовые коньки стандарт</t>
  </si>
  <si>
    <t>1.3.1 Роликовые коньки раздвижные Street</t>
  </si>
  <si>
    <t>264350</t>
  </si>
  <si>
    <t>Роликовые коньки раздвижные Street (серо-розовые) с защитой (раздвижные, размер 35-38)(арт.РЛК-2618)</t>
  </si>
  <si>
    <t>РЛК-2618</t>
  </si>
  <si>
    <t>4670419726189</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</si>
  <si>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</si>
  <si>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264349</t>
  </si>
  <si>
    <t>Роликовые коньки раздвижные Street (серо-розовые) с защитой (раздвижные,размер 31-34) (арт.РЛК-2617)</t>
  </si>
  <si>
    <t>РЛК-2617</t>
  </si>
  <si>
    <t>4670419726172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</si>
  <si>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</si>
  <si>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264351</t>
  </si>
  <si>
    <t>Роликовые коньки раздвижные Street (серо-розовые) с защитой (раздвижные,размер 39-42) (арт.РЛК-2619)</t>
  </si>
  <si>
    <t>РЛК-2619</t>
  </si>
  <si>
    <t>4670419726196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</si>
  <si>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</si>
  <si>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264352</t>
  </si>
  <si>
    <t>Роликовые коньки раздвижные Street (синие) с защитой (раздвижные, размер 31-34) (арт.РЛК-2620)</t>
  </si>
  <si>
    <t>РЛК-2620</t>
  </si>
  <si>
    <t>4670419726202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</si>
  <si>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</si>
  <si>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264353</t>
  </si>
  <si>
    <t>Роликовые коньки раздвижные Street (синие) с защитой (раздвижные, размер 35-38) (арт.РЛК-2621)</t>
  </si>
  <si>
    <t>РЛК-2621</t>
  </si>
  <si>
    <t>4670419726219</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</si>
  <si>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</si>
  <si>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264354</t>
  </si>
  <si>
    <t>Роликовые коньки раздвижные Street (синие) с защитой (раздвижные, размер 39-42) (арт.РЛК-2622)</t>
  </si>
  <si>
    <t>РЛК-2622</t>
  </si>
  <si>
    <t>4670419726226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</si>
  <si>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</si>
  <si>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264355</t>
  </si>
  <si>
    <t>Роликовые коньки раздвижные Street (сиреневые) с защитой (раздвижные, размер 31-34) (арт.РЛК-2623)</t>
  </si>
  <si>
    <t>РЛК-2623</t>
  </si>
  <si>
    <t>4670419726233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</si>
  <si>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</si>
  <si>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264357</t>
  </si>
  <si>
    <t>Роликовые коньки раздвижные Street (сиреневые) с защитой (раздвижные, размер 39-42) (арт.РЛК-2625)</t>
  </si>
  <si>
    <t>РЛК-2625</t>
  </si>
  <si>
    <t>4670419726257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</si>
  <si>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</si>
  <si>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264346</t>
  </si>
  <si>
    <t>Роликовые коньки раздвижные Street (черно-белые) с сумкой (раздвижные, размер 31-34) (арт.РЛК-2614)</t>
  </si>
  <si>
    <t>РЛК-2614</t>
  </si>
  <si>
    <t>4670419726141</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</si>
  <si>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</si>
  <si>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264347</t>
  </si>
  <si>
    <t>Роликовые коньки раздвижные Street (черно-белые) с сумкой (раздвижные, размер 35-38) (арт.РЛК-2615)</t>
  </si>
  <si>
    <t>РЛК-2615</t>
  </si>
  <si>
    <t>4670419726158</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</si>
  <si>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</si>
  <si>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264343</t>
  </si>
  <si>
    <t>Роликовые коньки раздвижные Street (черно-розовые) с сумкой (раздвижные, размер 31-34)(арт.РЛК-2611)</t>
  </si>
  <si>
    <t>РЛК-2611</t>
  </si>
  <si>
    <t>4670419726110</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</si>
  <si>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</si>
  <si>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264344</t>
  </si>
  <si>
    <t>Роликовые коньки раздвижные Street (черно-розовые) с сумкой (раздвижные,размер 35-38) (арт.РЛК-2612)</t>
  </si>
  <si>
    <t>РЛК-2612</t>
  </si>
  <si>
    <t>4670419726127</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</si>
  <si>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</si>
  <si>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264345</t>
  </si>
  <si>
    <t>Роликовые коньки раздвижные Street (черно-розовые) с сумкой (раздвижные,размер 39-42) (арт.РЛК-2613)</t>
  </si>
  <si>
    <t>РЛК-2613</t>
  </si>
  <si>
    <t>4670419726134</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</si>
  <si>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</si>
  <si>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 xml:space="preserve">Роликовые коньки 2в1 (с лезвием) U-TURN </t>
  </si>
  <si>
    <t>220013</t>
  </si>
  <si>
    <t>2в1 Коньки и Ролик. коньки раздвиж. (черн с зел)(колеса светящ. PU, размер 30-33) РЛК-2525</t>
  </si>
  <si>
    <t>РЛК-2525</t>
  </si>
  <si>
    <t>4670159125259</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</si>
  <si>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малышом (от 30 до 33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Колеса изготовлены из полиуретана, за счет чего амортизируют мелкие неровности на дороге. Цвет: чёрный с зелёным.</t>
  </si>
  <si>
    <t>Роликовые коньки раздвижные U-TURN</t>
  </si>
  <si>
    <t>220982</t>
  </si>
  <si>
    <t>Ролик. коньки раздвиж. (голубые) (колеса светящ., размер 31-34) (сумка, защита) (арт. РЛК-3049)</t>
  </si>
  <si>
    <t>РЛК-3049</t>
  </si>
  <si>
    <t>4670159130499</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</si>
  <si>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31 до 34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голубые. Материал рамы/основы АБС-пластик. Жесткость колес средняя. Класс подшипника ABEC 7. Тип крепежного зажима; стяжки. Количество колес - 4; четырехколесные. В коробке.</t>
  </si>
  <si>
    <t>220988</t>
  </si>
  <si>
    <t>Ролик. коньки раздвиж. (розовые) (колеса пластик, размер 30-33) (арт.РЛК-3055)</t>
  </si>
  <si>
    <t>РЛК-3055</t>
  </si>
  <si>
    <t>4670159130550</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</si>
  <si>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30 до 33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розовые. Количество колес 4. Тип монтажного зажима. Размер колеса 80 мм. Жесткость колеса 82 A. Класс подшипника ABEC 3. Материал рамы/основы пластик. Четыре мягких полиуретановых колеса и прочный полипропиленовый. В коробке.</t>
  </si>
  <si>
    <t>Ролики Без бренда</t>
  </si>
  <si>
    <t>238510</t>
  </si>
  <si>
    <t>Роликовые коньки 2в1 с лезвием, розовые, раздвижные (колеса ПВХ, размер 30-33) ( Арт. РЛК-1776)</t>
  </si>
  <si>
    <t>РЛК-1776</t>
  </si>
  <si>
    <t>4670159217763</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</si>
  <si>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розовый. В коробке.</t>
  </si>
  <si>
    <t>238511</t>
  </si>
  <si>
    <t>Роликовые коньки 2в1 с лезвием, розовые, раздвижные (колеса ПВХ, размер 34-37) ( Арт. РЛК-1777)</t>
  </si>
  <si>
    <t>РЛК-1777</t>
  </si>
  <si>
    <t>4670159217770</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</si>
  <si>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розовый. В коробке.</t>
  </si>
  <si>
    <t>238512</t>
  </si>
  <si>
    <t>Роликовые коньки 2в1 с лезвием, фиолетовые, раздвижные (колеса ПВХ, размер 30-33) ( Арт. РЛК-1778)</t>
  </si>
  <si>
    <t>РЛК-1778</t>
  </si>
  <si>
    <t>4670159217787</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</si>
  <si>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фиолетовый. В коробке.</t>
  </si>
  <si>
    <t>238514</t>
  </si>
  <si>
    <t>Роликовые коньки 2в1 с лезвием, фиолетовые, раздвижные (колеса ПВХ, размер 34-37) ( Арт. РЛК-1779)</t>
  </si>
  <si>
    <t>РЛК-1779</t>
  </si>
  <si>
    <t>4670159217794</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</si>
  <si>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фиолетовый. В коробке.</t>
  </si>
  <si>
    <t>238507</t>
  </si>
  <si>
    <t>Роликовые коньки 2в1 с лезвием, черные, раздвижные (колеса ПВХ, размер 30-33) ( Арт. РЛК-1773)</t>
  </si>
  <si>
    <t>РЛК-1773</t>
  </si>
  <si>
    <t>4670159217732</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</si>
  <si>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черный. В коробке.</t>
  </si>
  <si>
    <t>238508</t>
  </si>
  <si>
    <t>Роликовые коньки 2в1 с лезвием, черные, раздвижные (колеса ПВХ, размер 34-37) ( Арт. РЛК-1774)</t>
  </si>
  <si>
    <t>РЛК-1774</t>
  </si>
  <si>
    <t>4670159217749</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</si>
  <si>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черный. В коробке.</t>
  </si>
  <si>
    <t>14. ТРЕНАЖЕРЫ ДЛЯ БОКСА</t>
  </si>
  <si>
    <t xml:space="preserve">Тренажеры для бокса Без бренда  </t>
  </si>
  <si>
    <t>238506</t>
  </si>
  <si>
    <t>Музыкальный тренажер для бокса (41,8х44,6х7,5, свет, звук,bluetooth) MBT-03</t>
  </si>
  <si>
    <t>MBT-03</t>
  </si>
  <si>
    <t>4670159216605</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</si>
  <si>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Изделие имеет 6 зон воздействия и изготовлено из вспененного полиуретана, который безопасен и не травмирует руки. Основной корпус изготовлен из высококачественных материалов для защиты окружающей среды ABS. 9 режимов на выбор C подсчет U громкость H быстрый медленный режим P (включение 1-9 передач в соответствии с различными правилами ритма), испытайте разные ритмы, быстрое и медленное свободное управление, интеллектуальное подключение Bluetooth, когда вы хотите переключать музыку, сенсорный электронный дисплей с функцией подсчета.
Целевые параметры 03 boxing: Версия Bluetooth: 2.4G Мощность динамика и привода: 4 евро / 2 Вт Частотная характеристика: 300 об/ мин. Чувствительность: 0,01 СЕК. Емкость аккумулятора: 1200 мАч. Время воспроизведения: 4 ч. Время зарядки: 1,5 ч. Время воспроизведения музыки (Bluetooth включен): 4 ч. Порт для з</t>
  </si>
  <si>
    <t>15. БАТУТЫ U-TURN</t>
  </si>
  <si>
    <t>детские</t>
  </si>
  <si>
    <t>Серия "ВИХРЬ", высота сетки 80 см, шестиугольная форма, сборка без болтов, до 120 кг</t>
  </si>
  <si>
    <t>Диаметр 157 см, вес до 120 кг, высота сетки 80 см, шестиугольная форма</t>
  </si>
  <si>
    <t>215812</t>
  </si>
  <si>
    <t>Батут детский 157см, голубой, макс. вес 120 кг, с сеткой ( Арт. БСП-0673)</t>
  </si>
  <si>
    <t>БСП-0673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</si>
  <si>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голубой</t>
  </si>
  <si>
    <t>215813</t>
  </si>
  <si>
    <t>Батут детский 157см, зеленый, макс. вес 120 кг, с сеткой ( Арт. БСП-0674)</t>
  </si>
  <si>
    <t>БСП-0674</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</si>
  <si>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Верхнее кольцо: 22х1,0 мм
Высота над землей: 30 см
Количество пружин: 36 шт
Параметры пружин: 3,0х10 мм
Сборка без болтов
Упаковка: коробка
Цвет: зеленый</t>
  </si>
  <si>
    <t>215815</t>
  </si>
  <si>
    <t>Батут детский 157см, красный, макс. вес 120 кг, с сеткой ( Арт. БСП-0676)</t>
  </si>
  <si>
    <t>БСП-0676</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</si>
  <si>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красный</t>
  </si>
  <si>
    <t>215814</t>
  </si>
  <si>
    <t>Батут детский 157см, розовый, макс. вес 120 кг, с сеткой ( Арт. БСП-0675)</t>
  </si>
  <si>
    <t>БСП-0675</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</si>
  <si>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розовый</t>
  </si>
  <si>
    <t>Серия "ДАНК", высота сетки 85 см, круглая форма, баскетбольное кольцо, до 120 кг</t>
  </si>
  <si>
    <t>Диаметр 152 см, вес до 120 кг, высота сетки 85 см, круглая форма, баскетбольное кольцо</t>
  </si>
  <si>
    <t>238499</t>
  </si>
  <si>
    <t>Батут детский 152 см, красный/зеленый, макс. вес 120 кг, с сеткой ( Арт. БСП-1767)</t>
  </si>
  <si>
    <t>БСП-1767</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</si>
  <si>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22х1,0 мм
Обивка: идет ткань Оксфорд
Высота защитной сетки: 85 см
Материал: полипропилен, 260 г.
Высота над землей: 22 см
Количество пружин: 36 шт
Параметры пружин: 3,0х92 мм 
Материал: сталь, ПВХ
Упаковка: коробка 
Цвет: красный/зеленый</t>
  </si>
  <si>
    <t>214996</t>
  </si>
  <si>
    <t>Батут детский 152см, желтый/синий, макс. вес 120 кг, с сеткой ( Арт. БСП-0282)</t>
  </si>
  <si>
    <t>БСП-0282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</si>
  <si>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22х1,0 мм
Обивка: идет ткань Оксфорд
Высота защитной сетки: 85 см 
Материал: полипропилен, 260 г. 
Высота над землей: 22 см 
Количество пружин: 36 шт
Параметры пружин: 3,0х92 мм
Материал: сталь, ПВХ
Упаковка: коробка
Цвет: жёлтый/синий</t>
  </si>
  <si>
    <t>Серия "СВОБОДА", высота сетки 80 см, круглая форма, вес до 120 кг</t>
  </si>
  <si>
    <t>Диаметр 140 см, высота сетки 80 см, круглая форма, вес до 120 кг</t>
  </si>
  <si>
    <t>256404</t>
  </si>
  <si>
    <t>Батут детский(140 см)голубой,до 120 кг,с боксерской грушей,кольцами,баскетбольн.набор(Арт.БСП-3777)</t>
  </si>
  <si>
    <t>БСП-3777</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</si>
  <si>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140 см.
Максимальный нагрузка: до 120 кг. Цвет: голубой.</t>
  </si>
  <si>
    <t>Серия "СТАРТ", высота сетки 80 см, круглая форма, вес до 120 кг</t>
  </si>
  <si>
    <t>Диаметр 120 см, высота сетки 80 см, круглая форма, вес до 120 кг</t>
  </si>
  <si>
    <t>215820</t>
  </si>
  <si>
    <t>Батут детский 120 см, голубой, макс. вес 120кг  ( Арт. БСП-0681)</t>
  </si>
  <si>
    <t>БСП-0681</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</si>
  <si>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голубой
Упаковка: коробка</t>
  </si>
  <si>
    <t>215818</t>
  </si>
  <si>
    <t>Батут детский 120 см, желтый, макс. вес 120 кг ( Арт. БСП-0679)</t>
  </si>
  <si>
    <t>БСП-0679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</si>
  <si>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Упаковка: коробка 
Цвет: желтый</t>
  </si>
  <si>
    <t>215821</t>
  </si>
  <si>
    <t>Батут детский 120 см, зеленый, макс. вес 120 кг  ( Арт. БСП-0682)</t>
  </si>
  <si>
    <t>БСП-0682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</si>
  <si>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зеленый
Упаковка: коробка</t>
  </si>
  <si>
    <t>215819</t>
  </si>
  <si>
    <t>Батут детский 120 см, красный, макс. вес 120 кг  ( Арт. БСП-0680)</t>
  </si>
  <si>
    <t>БСП-0680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</si>
  <si>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красный
Упаковка: коробка</t>
  </si>
  <si>
    <t>256400</t>
  </si>
  <si>
    <t>Батут детский 120 см, разноцветный, макс. вес. 120 кг (арт.БСП-3773)</t>
  </si>
  <si>
    <t>БСП-3773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</si>
  <si>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сетки: 120 см.
Диаметр прыжкового покрытия 95 см
Максимальный нагрузка: до 120 кг.</t>
  </si>
  <si>
    <t>238497</t>
  </si>
  <si>
    <t>Батут детский 120 см, розовый, макс. вес  120 кг, с сеткой ( Арт. БСП-1765)</t>
  </si>
  <si>
    <t>БСП-1765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</si>
  <si>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50 кг
Профиль трубок рамы: 25х1,0 мм 
Профиль трубок ножек 6 шт: 25х1,0 мм
Профиль остальных трубок: 22х1,0 мм
Размер: 120 см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Материал: сталь, ПВХ 
Упаковка: коробка 
Цвет: розовый</t>
  </si>
  <si>
    <t>256399</t>
  </si>
  <si>
    <t>Батут детский  (140 см) с сеткой, макс. вес. 120 кг (арт.БСП-3772)</t>
  </si>
  <si>
    <t>БСП-3772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</si>
  <si>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сетки: 140 см.
Максимальный нагрузка: до 120 кг.</t>
  </si>
  <si>
    <t>238496</t>
  </si>
  <si>
    <t>Батут детский 140 см, желтый, макс. вес  120 кг, с сеткой ( Арт. БСП-1764)</t>
  </si>
  <si>
    <t>БСП-1764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</si>
  <si>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Размер: 120 см
Обивка: ткань Оксфорд
Высота сетки: 80 см 
Материал: полипропилен, 260 г 
Высота над землей: 25 см 
Количество пружин 30 шт 
Параметры пружин: 3,0х92 мм
Размер: 140 см 
Материал: сталь, ПВХ
Упаковка: коробка 
Цвет: желтый</t>
  </si>
  <si>
    <t>173563</t>
  </si>
  <si>
    <t>Батут детский 140 см, красный, макс.вес 120 кг, с сеткой ( Арт. БСП-8229)</t>
  </si>
  <si>
    <t>БСП-8229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</si>
  <si>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ножек: 25х1,0 мм
Профиль остальных трубок: 22х1,0 мм 
Обивка: ткань Оксфорд с пеной 10 мм
Высота сетки: 80 см 
Материал: полипропилен, 260 г. 
Высота над землей: 25 см 
Количество пружин: 30 шт
Параметры пружин: 3,0х92 мм</t>
  </si>
  <si>
    <t>214987</t>
  </si>
  <si>
    <t>Батут детский 140 см, розовый, макс. вес 120 кг, с сеткой ( Арт. БСП-0280)</t>
  </si>
  <si>
    <t>БСП-0280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</si>
  <si>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Размер: 140 см 
С сеткой 
Цвет: розовый</t>
  </si>
  <si>
    <t>Серия "ЧЕМПИОН", высота сетки 125 см, круглая форма, вес до 120 кг</t>
  </si>
  <si>
    <t>Диаметр 140 см, высота сетки 125 см, круглая форма, вес до 50 кг</t>
  </si>
  <si>
    <t>173544</t>
  </si>
  <si>
    <t>Батут детский 140 см, красный, макс.вес 120 кг, с сеткой ( Арт. БСП-8226)</t>
  </si>
  <si>
    <t>БСП-8226</t>
  </si>
  <si>
    <t>4610144882262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</si>
  <si>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50 кг
Размер: 140 см
Высота мата над землей: 35 см 
Количество резинок: 30
Материал: полипропилен, 260 г. 
Высота защитной сетки: 125 см
Обивка: материал Оксфорд 10 мм с пеной 
Профиль каркасной трубки: 25х1,0 мм
Профиль ножек: 25х1,0 мм
Профиль остальных трубок: 25х1,0 мм 
Цвет: красный</t>
  </si>
  <si>
    <t>спортивные</t>
  </si>
  <si>
    <t>Серия "АКТИВ", Т-образная стойка, шестиугольная форма, укороченные ручки</t>
  </si>
  <si>
    <t>Диаметр 130 см, до 100 кг, Т-образная стойка, шестиугольная форма, укороченные ручки</t>
  </si>
  <si>
    <t>243881</t>
  </si>
  <si>
    <t>Батут спортивный 130см,черный,макс вес 100 кг,с ручкой,с инстр и крепл (арт.БСП-5541)</t>
  </si>
  <si>
    <t>БСП-5541</t>
  </si>
  <si>
    <t>4640163455413</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</si>
  <si>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
С инструментом для резинки и винтовым креплением к трубкам рамы</t>
  </si>
  <si>
    <t>243879</t>
  </si>
  <si>
    <t>Батут спортивный 130см,черный/оранжевый,макс вес 100 кг,с ручкой,с инстр и крепл (арт.БСП-5539)</t>
  </si>
  <si>
    <t>БСП-5539</t>
  </si>
  <si>
    <t>4640163455390</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</si>
  <si>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чёрный/оранжевый
С инструментом для резинки и винтовым креплением к трубкам рамы</t>
  </si>
  <si>
    <t xml:space="preserve">Серия "ДРАЙВ", П-образная стойка, круглая форма </t>
  </si>
  <si>
    <t>Диаметр 102 см, до 120 кг, П-образная стойка, круглая форма</t>
  </si>
  <si>
    <t>214989</t>
  </si>
  <si>
    <t>Батут спортивный 102 см, красный, макс. вес 120 кг, с ручкой ( Арт. БСП-0281)</t>
  </si>
  <si>
    <t>БСП-0281</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</si>
  <si>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красный</t>
  </si>
  <si>
    <t>236202</t>
  </si>
  <si>
    <t>Батут спортивный 102 см, оранжевый, макс. вес 120 кг, с ручкой (арт. БСП-0585)</t>
  </si>
  <si>
    <t>БСП-0585</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</si>
  <si>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оранжевый</t>
  </si>
  <si>
    <t>238500</t>
  </si>
  <si>
    <t>Батут спортивный 102см, зеленый, макс. вес 120кг, с регулируемой ручкой ( Арт. БСП-1768)</t>
  </si>
  <si>
    <t>БСП-1768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</si>
  <si>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зеленый</t>
  </si>
  <si>
    <t>Серия "КУРАЖ", Y-образная стойка, шестиугольная форма, держатель для телефона, счетчик прыжков</t>
  </si>
  <si>
    <t>Диаметр 130см, до 130кг, Y-образная стойка, шестиуг. форма, держатель для телефона, счетчик прыжков</t>
  </si>
  <si>
    <t>243244</t>
  </si>
  <si>
    <t>Батут спортивный 130 см,зеленый,макс вес 130 кг,ручка,держатель для телефона,счетчик(арт. БСП-5481)</t>
  </si>
  <si>
    <t>БСП-5481</t>
  </si>
  <si>
    <t>4640163454812</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</si>
  <si>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зелёный</t>
  </si>
  <si>
    <t>243243</t>
  </si>
  <si>
    <t>Батут спортивный 130 см,розовый,макс вес 130 кг,ручка,держатель для телефона,счетчик(арт. БСП-5480)</t>
  </si>
  <si>
    <t>БСП-5480</t>
  </si>
  <si>
    <t>4640163454805</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</si>
  <si>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розовый</t>
  </si>
  <si>
    <t>Серия "ЭКСТРИМ", Т-образная стойка, шестиугольная форма, обивка</t>
  </si>
  <si>
    <t>Диаметр 130 см, до 120 кг, Т-образная стойка, шестиугольная форма, обивка</t>
  </si>
  <si>
    <t>236236</t>
  </si>
  <si>
    <t>Батут спортивный 130см, чёрный, макс. вес 120 кг, с ручкой (арт. БСП-0639)</t>
  </si>
  <si>
    <t>БСП-0639</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</si>
  <si>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прыжков.Максимальная нагрузка до 120 кг.
Материал: сталь, ПВХ. 
Профиль трубок рамы 25х1,2 мм. 
Профиль ножек 25х1,2 мм. 
Профиль 25х1,0 мм. 
Обивка ткань черного цвета Оксфорд
Высота ручки: 70х80х90 см (регулируемая)
Мат: 260 г, полипропилен. Высота над землей: 30 см. 
Количество резинок: 42 шт, диаметр 6 мм. Упаковка: коробка. Цвет: черный.</t>
  </si>
  <si>
    <t>уличные</t>
  </si>
  <si>
    <t>214998</t>
  </si>
  <si>
    <t>Батут уличный 183 см, синий, макс. вес 120 кг, с сеткой 200см ( Арт. БСП-0284)</t>
  </si>
  <si>
    <t>БСП-0284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</si>
  <si>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183 см
Максимальная нагрузка: до 120 кг
Материал: сталь, ПВХ
Профиль трубок рамы: 35х1,2 мм
Профиль ножек: 32х1,0 мм
Профиль остальных трубок: 25х1,0 мм
Высота сетки: 150 см
Материал: полипропилен, 260 г
Высота над землей: 50 см
Диаметр прыжковой поверхности 147 см
Количество пружин: 36 шт
Параметры пружины: 3,0х120 мм
Упаковка: коробка
Цвет: синий</t>
  </si>
  <si>
    <t>238503</t>
  </si>
  <si>
    <t>Батут уличный 183см, зеленый, макс.вес 120 кг, с сеткой 150см ( Арт. БСП-1771)</t>
  </si>
  <si>
    <t>БСП-1771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</si>
  <si>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183 см. Максимальная нагрузка до 120 кг. 
Материал: сталь, ПВХ. Профиль трубок рамы 35х1,2 мм 
Профиль ножек 32х1,0 мм. Профиль остальных трубок 25х1,0 мм.Высота сетки 150 см. 
Мат: 260 г, полипропилен. Высота над землей: 50 см. Диаметр прыжковой поверхности 147 см. Количество пружин: 36 шт.
Параметры пружины: 3,0х120 мм. Упаковка: коробка. Цвет: зеленый. Размер: 183 см.</t>
  </si>
  <si>
    <t>238504</t>
  </si>
  <si>
    <t>Батут уличный 244 см, зеленый, макс.вес 150 кг, с сеткой 160 см  ( Арт. БСП-1772)</t>
  </si>
  <si>
    <t>БСП-1772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</si>
  <si>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зеленый. Размер: 244 см.</t>
  </si>
  <si>
    <t>214999</t>
  </si>
  <si>
    <t>Батут уличный 244 см, синий, макс. вес 150 кг, с сеткой 220см ( Арт. БСП-0285)</t>
  </si>
  <si>
    <t>БСП-0285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</si>
  <si>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синий. Размер: 244 см.</t>
  </si>
  <si>
    <t>245610</t>
  </si>
  <si>
    <t>Батут уличный 306 см, зеленый, макс. вес до 150 кг, высота 245см(арт. БСП-9701)</t>
  </si>
  <si>
    <t>БСП-9701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</si>
  <si>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65 см
Диаметр прыжковой поверхности 263 см
Количество пружин: 60 шт
Параметры пружины: 3,0х140 мм
Упаковка: коробка. Цвет: зеленый. Размер: 306 см.</t>
  </si>
  <si>
    <t>245607</t>
  </si>
  <si>
    <t>Батут уличный 306 см, синий, макс. вес до 150 кг, высота 245 см (арт. БСП-9700)</t>
  </si>
  <si>
    <t>БСП-9700</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</si>
  <si>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65 см
Диаметр прыжковой поверхности 263 см
Количество пружин: 54 шт
Параметры пружины: 3,0х140 мм
Упаковка: коробка. Высота 220 см. Цвет: синий.</t>
  </si>
  <si>
    <t>245611</t>
  </si>
  <si>
    <t>Батут уличный 366 см, зеленый, макс. вес до 200 кг, высота 220см с лестницей (арт. БСП-9702)</t>
  </si>
  <si>
    <t>БСП-9702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</si>
  <si>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Диаметр прыжковой поверхности 324 см
Количество пружин: 72 шт.
Параметры пружины: 3,0х130 мм
Упаковка: коробка. Высота: 220 см. Цвет: зеленый.</t>
  </si>
  <si>
    <t>245612</t>
  </si>
  <si>
    <t>Батут уличный 366 см,синий,макс. вес 200 кг,с сеткой 180см с баскетбольным кольцом(арт. БСП-9703)</t>
  </si>
  <si>
    <t>БСП-9703</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</si>
  <si>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баскетбольным кольцом. С сеткой.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324 см
Количество пружин: 72 шт.
Параметры пружины: 3,0х130 мм
Упаковка: коробка. Высота: 260 см.</t>
  </si>
  <si>
    <t>245613</t>
  </si>
  <si>
    <t>Батут уличный 427 см, зеленый, макс. вес до 250 кг, высота 260см, с лестницей (арт. БСП-9704)</t>
  </si>
  <si>
    <t>БСП-9704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</si>
  <si>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427 см.
Максимальная нагрузка: до 250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384 см
Количество пружин: 80 шт
Параметры пружины: 3,0х140 мм
Упаковка: коробка. Высота 260 см.</t>
  </si>
  <si>
    <t>ТОВАРЫ ДЛЯ КЕМПИНГА</t>
  </si>
  <si>
    <t>Автоматрасы SKALA</t>
  </si>
  <si>
    <t>268471</t>
  </si>
  <si>
    <t>Матрас надувной для автомобиля,135*85*14см,цвет:черный,встр.насос,ремкомплект,сумка  арт.АМ-3734</t>
  </si>
  <si>
    <t>АМ-3734</t>
  </si>
  <si>
    <t>4670419737345</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</si>
  <si>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135х85х14 см. Цвет: чёрный. В коробке.</t>
  </si>
  <si>
    <t>228521</t>
  </si>
  <si>
    <t>Матрас надувной для автомобиля,136*80*12см, бежевый, насос, подушки, ремкомплект, сумка(Арт.АМ-7135)</t>
  </si>
  <si>
    <t>АМ-7135</t>
  </si>
  <si>
    <t>4670159171355</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</si>
  <si>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В комплекте: сумка для хранения, 3 насадки, насос 12V, подушка надувная и опорные секции по 2 шт. Размер: 135х75х12 см. Цвет: бежевый. В коробке.</t>
  </si>
  <si>
    <t>248832</t>
  </si>
  <si>
    <t>Матрас надувной для автомобиля,136*80*12см,цвет:серый,насос,подушки,ремкомплект,сумка(Арт.АМ-0162)</t>
  </si>
  <si>
    <t>АМ-0162</t>
  </si>
  <si>
    <t>4650239001628</t>
  </si>
  <si>
    <t>Надувной матрас для автомобиля с насосом, подушками, ремкомплектом и сумкой. Для удобства в поездках и для комфортного отдыха на природе! Цвет:  светло-серый. Размер: 136х80х12 см. В коробке.</t>
  </si>
  <si>
    <t>268467</t>
  </si>
  <si>
    <t>Матрас надувной для автомобиля,136*80*12см,цвет:синий,насос,подушки,ремкомплект,сумка  арт.АМ-3732</t>
  </si>
  <si>
    <t>АМ-3732</t>
  </si>
  <si>
    <t>4670419737321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</si>
  <si>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136х80х12 см.</t>
  </si>
  <si>
    <t>228522</t>
  </si>
  <si>
    <t>Матрас надувной для автомобиля,136*80*12см,цвет:черный,насос,подушки,ремкомплект,сумка (Арт.АМ-7136)</t>
  </si>
  <si>
    <t>АМ-7136</t>
  </si>
  <si>
    <t>4670159171362</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</si>
  <si>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В комплекте: сумка для хранения, 3 насадки, насос 12V, подушка надувная и опорные секции по 2 шт. Размер: 135х75х12 см. Цвет: серый. В коробке.</t>
  </si>
  <si>
    <t>268468</t>
  </si>
  <si>
    <t>Матрас надувной для автомобиля,170*133*15см,цвет:черный,встр.насос,ремкомплект,сумка  арт.АМ-3733</t>
  </si>
  <si>
    <t>АМ-3733</t>
  </si>
  <si>
    <t>4670419737338</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</si>
  <si>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170х133х15 см. Цвет: чёрный. В коробке.</t>
  </si>
  <si>
    <t>248830</t>
  </si>
  <si>
    <t>Матрас надувной для автомобиля,175*100*15см,цвет:серый,насос,подушки,ремкомплект,сумка(Арт.АМ-0160)</t>
  </si>
  <si>
    <t>АМ-0160</t>
  </si>
  <si>
    <t>4650239001604</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</si>
  <si>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серый. В коробке.</t>
  </si>
  <si>
    <t>248831</t>
  </si>
  <si>
    <t>Матрас надувной для автомобиля,175*100*15см,цвет:черный,насос,подушки,ремкомплект,сумка(Арт.АМ-0161)</t>
  </si>
  <si>
    <t>АМ-0161</t>
  </si>
  <si>
    <t>4650239001611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</si>
  <si>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чёрный. В коробке.</t>
  </si>
  <si>
    <t>Аксессуары для туризма,кемпинга</t>
  </si>
  <si>
    <t>236712</t>
  </si>
  <si>
    <t>Лопата туристическая, в наборе,материал: металл,нержавеющая сталь (арт. ЛТ-0666)</t>
  </si>
  <si>
    <t>ЛТ-0666</t>
  </si>
  <si>
    <t>4670159206668</t>
  </si>
  <si>
    <t>Туристическая лопата незаменима на активном отдыхе, на природе, на рыбалке или охоте. Складная конструкция изделия позволяет легко транспортировать ее и хранить. В сложенном состоянии она занимает минимум места, что особенно актуально в путешествиях. Комлпектация: лопата - 1 шт., чехол. Материал: нержавеющая сталь, металл. Упаковка: цветная коробка.</t>
  </si>
  <si>
    <t>Бинокли SKALA</t>
  </si>
  <si>
    <t>236711</t>
  </si>
  <si>
    <t>Бинокль, цвет синий,материал: ABS, резина,размер изделия: 198x70 х190 мм (арт.Б-0665)</t>
  </si>
  <si>
    <t>Б-0665</t>
  </si>
  <si>
    <t>4670159206651</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</si>
  <si>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правый глаз. Уровень водонепроницаемости: водонепроницаемый. Покрытие линз: FMC. Призматическая система: BAK 7. Диаметр объектива: 50 мм. Диаметр окуляра: 25 мм. Увеличение: 7Х. Материал: ABS-пластик, резина. Размер изделия: 198х70х190 мм. Вес изделия: 675 г. Цвет: синий. Упаковка: цветная коробка.</t>
  </si>
  <si>
    <t>236710</t>
  </si>
  <si>
    <t>Бинокль,цвет черный, материал: металл, резина,размер изделия: 200х70х240 мм (арт. Б-0664)</t>
  </si>
  <si>
    <t>Б-0664</t>
  </si>
  <si>
    <t>4670159206644</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</si>
  <si>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преломление правым глазом. Уровень водонепроницаемости: не водонепроницаемый. Покрытие линз: FMC. Призматическая система: BAK 7. Диаметр объектива: 60 мм. Диаметр окуляра: 15 мм. Увеличение: 9X-25Х. Упаковка: Материал: металл, резина. Размер изделия: 200х70х240 мм. Вес изделия: 1050 г. Цвет: черный. Упаковка: цветная коробка.</t>
  </si>
  <si>
    <t>Коврики для пляжа и пикника SKALA</t>
  </si>
  <si>
    <t>225098</t>
  </si>
  <si>
    <t>Коврик складной для пляжа и пикника "Звезды" 200х200см. (Арт.КВТ-5606)</t>
  </si>
  <si>
    <t>КВТ-5606</t>
  </si>
  <si>
    <t>4670159156062</t>
  </si>
  <si>
    <t>Коврик складной для пляжа и пикника "Звезды" - идеальный спутник для активного времяпровождения на природе. Этот удобный и компактный коврик создан, чтобы обеспечить комфортное место для отдыха и питания во время пикников, кемпинга или других приключений на свежем воздухе. Благодаря своей легкой и складывающейся конструкции, коврик легко транспортировать. Размер: 200х200 см. Материал: ткань. Упаковка: пакет.</t>
  </si>
  <si>
    <t>Подстилка для кемпинга</t>
  </si>
  <si>
    <t>241568</t>
  </si>
  <si>
    <t>Подстилка для пикника в виде сумки 145*100  Полоска.Зеленый-желтый.(арт.SR207зж)</t>
  </si>
  <si>
    <t>SR207зж</t>
  </si>
  <si>
    <t>4640163453891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</si>
  <si>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145х100 см.</t>
  </si>
  <si>
    <t>Решение не принято</t>
  </si>
  <si>
    <t>241571</t>
  </si>
  <si>
    <t>Подстилка для пикника в виде сумки 200*145см. Красная клетка (арт.SR205к)</t>
  </si>
  <si>
    <t>SR205к</t>
  </si>
  <si>
    <t>4640163453921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</si>
  <si>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200х145 см.</t>
  </si>
  <si>
    <t>241573</t>
  </si>
  <si>
    <t>Подстилка для пикника в виде сумки 200*145см. Синяя клетка (арт.SR205с)</t>
  </si>
  <si>
    <t>SR205с</t>
  </si>
  <si>
    <t>4640163453938</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</si>
  <si>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200х145 см.</t>
  </si>
  <si>
    <t>241576</t>
  </si>
  <si>
    <t>Подстилка для пикника в виде сумки 200*150  .Полоска.Желтый-цветной(арт.SR208жц)</t>
  </si>
  <si>
    <t>SR208жц</t>
  </si>
  <si>
    <t>4640163453969</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</si>
  <si>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желтый-цветной. Размер: 200х150 см.</t>
  </si>
  <si>
    <t>241575</t>
  </si>
  <si>
    <t>Подстилка для пикника в виде сумки 200*150  Полоска.Зеленый-желтый.(арт.SR208зж)</t>
  </si>
  <si>
    <t>SR208зж</t>
  </si>
  <si>
    <t>4640163453952</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</si>
  <si>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200х150 см.</t>
  </si>
  <si>
    <t>241574</t>
  </si>
  <si>
    <t>Подстилка для пикника в виде сумки 200*150см. Полоска.Голубой-желтый (арт.SR208гж)</t>
  </si>
  <si>
    <t>SR208гж</t>
  </si>
  <si>
    <t>4640163453945</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</si>
  <si>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голубой-желтый. Размер: 200х150 см.</t>
  </si>
  <si>
    <t>233868</t>
  </si>
  <si>
    <t>Подстилка для пикника в виде сумки 200*190см. Оранжевая клетка (арт.SR206о)</t>
  </si>
  <si>
    <t>SR206о</t>
  </si>
  <si>
    <t>4670159188414</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</si>
  <si>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оранжевая клетка. Размер: 200х190 см.</t>
  </si>
  <si>
    <t>233870</t>
  </si>
  <si>
    <t>Подстилка для пикника в виде сумки 200*190см. Синяя клетка (арт.SR206с)</t>
  </si>
  <si>
    <t>SR206с</t>
  </si>
  <si>
    <t>4670159188438</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</si>
  <si>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синяя клетка . Размер: 200х190 см.</t>
  </si>
  <si>
    <t>233869</t>
  </si>
  <si>
    <t>Подстилка для пикника в виде сумки 200*190см.Красная клетка (арт.SR206к)</t>
  </si>
  <si>
    <t>SR206к</t>
  </si>
  <si>
    <t>4670159188421</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</si>
  <si>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красная клетка . Размер: 200х190 см.</t>
  </si>
  <si>
    <t>241565</t>
  </si>
  <si>
    <t>Подстилка для пикника в виде сумки145*100см. Красная клетка (арт.SR204к)</t>
  </si>
  <si>
    <t>SR204к</t>
  </si>
  <si>
    <t>4640163453860</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</si>
  <si>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145х100 см.</t>
  </si>
  <si>
    <t>241566</t>
  </si>
  <si>
    <t>Подстилка для пикника в виде сумки145*100см. Синяя клетка (арт.SR204с)</t>
  </si>
  <si>
    <t>SR204с</t>
  </si>
  <si>
    <t>4640163453877</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</si>
  <si>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145х100 см.</t>
  </si>
  <si>
    <t xml:space="preserve">Ручной фонарик </t>
  </si>
  <si>
    <t>231912</t>
  </si>
  <si>
    <t>Фонарь ручной, время работы до 5 часов, дальность действия 670м (арт. ФОН-8270)</t>
  </si>
  <si>
    <t>ФОН-8270</t>
  </si>
  <si>
    <t>4670159182702</t>
  </si>
  <si>
    <t>Ручной фонарь - компактное и удобное осветительное устройство, которое предназначено для использования в условиях недостаточного освещения. Ручные фонари могут использоваться как в бытовых целях, так и во время походов, поездок или ремонтных работ. Материал: пластик, магнит. Упаковка: коробка. Особенности: свечение 3000 лм, тип батареи - аккумуляторная. литий-ионная, съемная, световой поток 3000 лм, источник света светодиоды, T6, дальность действия 670 метров, степень пыле - и влагозащиты IP67, защита от влаги и пыли, емкость аккумулятора 3400 мАч.
Время автономной работы до 5 часов (при полной зарядке). в комплекте идет тестовая батарея, стандартный размер батареи 18650, количество режимов работы - 4 шт.</t>
  </si>
  <si>
    <t>Подлежит как Радиоэлектроника с 1 мая 2026</t>
  </si>
  <si>
    <t>231911</t>
  </si>
  <si>
    <t>Фонарь ручной, время работы от аккумулятора до 6 часов, дальность действия 3000м (арт. ФОН-8263)</t>
  </si>
  <si>
    <t>ФОН-8263</t>
  </si>
  <si>
    <t>4670159182634</t>
  </si>
  <si>
    <t>Ручной фонарь - компактное и удобное осветительное устройство, которое предназначено для использования в условиях недостаточного освещения. Ручные фонари могут использоваться как в бытовых целях, так и во время походов, поездок или ремонтных работ. Материал: пластик, магнит. Упаковка: коробка. Особенности: стандартный размер аккумулятора LI 18650, время автономной работы от аккумулятора до 6 часов (при полной зарядке аккумулятора), емкость аккумулятора составляет 2100 мАч, степень защиты от пыли и влаги - IP65.
Количество предметов в упаковке: фонарик; кабель типа C; аккумуляторная батарея емкостью 2100 мАч, 7 режимов работы, дальность действия 3000 м. 
Световой поток 2000 лм, свойства корпуса защита от пыли и влаги, ударопрочный корпус, влагонепроницаемый корпус.</t>
  </si>
  <si>
    <t>Столы туристические складные</t>
  </si>
  <si>
    <t>249128</t>
  </si>
  <si>
    <t>Стол туристический складной 45*60 см, цвет белый (Арт. НТР-0228)</t>
  </si>
  <si>
    <t>НТР-0228</t>
  </si>
  <si>
    <t>4650239003622</t>
  </si>
  <si>
    <t>Стол туристический складной. Размер: 45х60 см. Цвет: белый. Материал: металл, пластик.</t>
  </si>
  <si>
    <t>249129</t>
  </si>
  <si>
    <t>Стол туристический складной 45*60 см, цвет дерево (Арт. НТР-0229)</t>
  </si>
  <si>
    <t>НТР-0229</t>
  </si>
  <si>
    <t>4650239003639</t>
  </si>
  <si>
    <t>Стол туристический складной. Размер: 45х60 см. Цвет: дерево. Материал: металл, пластик.</t>
  </si>
  <si>
    <t>249127</t>
  </si>
  <si>
    <t>Стол туристический складной 45*60 см, цвет черный (Арт. НТР-0227)</t>
  </si>
  <si>
    <t>НТР-0227</t>
  </si>
  <si>
    <t>4650239003615</t>
  </si>
  <si>
    <t>Стол туристический походный складной. Размер: 45х60 см. Цвет: черный. Материал: металл, пластик.</t>
  </si>
  <si>
    <t>Стулья туристические складные SKALA</t>
  </si>
  <si>
    <t>249208</t>
  </si>
  <si>
    <t>Кресло складное, каркас сталь, 43*43*68см, с карманом (Арт. НТР-0224)</t>
  </si>
  <si>
    <t>НТР-0224</t>
  </si>
  <si>
    <t>4650239002243</t>
  </si>
  <si>
    <t>Складное кресло с карманом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текстиль.  Размер: 43х43х68 см. Прокладка из хлопка на сидении. Глубина: 40 см. Ширина по ручкам: 60 см. Нагрузка: 150 кг.</t>
  </si>
  <si>
    <t>249205</t>
  </si>
  <si>
    <t>Складной походный стул, до 130 кг, 33*33*33 см, цвет черный (Арт.НТР-0221)</t>
  </si>
  <si>
    <t>НТР-0221</t>
  </si>
  <si>
    <t>4650239002212</t>
  </si>
  <si>
    <t>Походный складной стул сделает поездку на природу или незабываемый отдых с палаткой еще более комфортными. Лёгкая, компактная, надёжная и прочная конструкция, легко складывается/раскладывается, поэтому отлично подойдет для туризма или просто для отдыха на свежем воздухе.  Материал: металл, пластик, текстиль.  Размер: 33х33х33 см. Цвет: чёрный. Нагрузка: 130 кг.</t>
  </si>
  <si>
    <t>254166</t>
  </si>
  <si>
    <t>Складной походный туристический стул, цвет бежевый 28*28*24 см (арт. НТР-0410)</t>
  </si>
  <si>
    <t>НТР-0410</t>
  </si>
  <si>
    <t>4650239004100</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</si>
  <si>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бежевый. Упаковка: текстильный чехол. Размер: 28х28х24 см.</t>
  </si>
  <si>
    <t>254169</t>
  </si>
  <si>
    <t>Складной походный туристический стул, цвет зеленый 28*28*24 см (арт. НТР-0411)</t>
  </si>
  <si>
    <t>НТР-0411</t>
  </si>
  <si>
    <t>4650239004117</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</si>
  <si>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зелёный. Упаковка: текстильный чехол. Размер: 28х28х24 см.</t>
  </si>
  <si>
    <t>249203</t>
  </si>
  <si>
    <t>Складной туристический стул со спинкой, до 120 кг, каркас сталь,  ручки пластик (Арт. НТР-0219)</t>
  </si>
  <si>
    <t>НТР-0219</t>
  </si>
  <si>
    <t>4650239002199</t>
  </si>
  <si>
    <t>Туристический складной стул со спинкой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пластик, текстиль. Размер тканевой сидушки: 37х32 см. Нагрузка: 120 кг.</t>
  </si>
  <si>
    <t>249207</t>
  </si>
  <si>
    <t>Складной туристический стул, до 150 кг, 76*54*47 см, подлокотник дерево, цвет бежевый (Арт.НТР-0223)</t>
  </si>
  <si>
    <t>НТР-0223</t>
  </si>
  <si>
    <t>4650239002236</t>
  </si>
  <si>
    <t>Туристический складной стул со спинкой и подлокотниками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дерево, текстиль. Размер: 76х54х47 см. Высота от пола до сидения: 37 см.  Цвет: бежевый. Нагрузка: 150 кг.</t>
  </si>
  <si>
    <t>249206</t>
  </si>
  <si>
    <t>Складной туристический стул, до 150 кг, 76*54*47 см, подлокотник дерево, цвет черный (Арт. НТР-0222)</t>
  </si>
  <si>
    <t>НТР-0222</t>
  </si>
  <si>
    <t>4650239002229</t>
  </si>
  <si>
    <t>Туристический складной стул со спинкой и подлокотниками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дерево, текстиль. Размер: 76х54х47 см. Цвет: чёрный. Высота от пола до сидения: 37 см. Нагрузка: 150 кг.</t>
  </si>
  <si>
    <t>243669</t>
  </si>
  <si>
    <t>Стул туристический серый в чехле с подстаканником, до 110 кг (арт.НТР-5494)</t>
  </si>
  <si>
    <t>НТР-5494</t>
  </si>
  <si>
    <t>4640163454942</t>
  </si>
  <si>
    <t>Туристический стул серого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</si>
  <si>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245702</t>
  </si>
  <si>
    <t>Стул туристический складной болотный в чехле с подстаканником, до 110 кг (арт. НТР-5798)</t>
  </si>
  <si>
    <t>НТР-5798</t>
  </si>
  <si>
    <t>4640163457981</t>
  </si>
  <si>
    <t>Туристический складной стул с регулируемой спинкой сделает поездку на природу или незабываемый отдых с палаткой еще более комфортными. Трубка: 16х0,6 мм. Комплектация туристического кресла: чехол для туристического кресла. Максимальная нагрузка: до 110 кг. Подлокотник с подстаканником. Материал: Oksford 600D, ножки с пластиковыми накладками. Размер: 50x50x80 см. В пакете.</t>
  </si>
  <si>
    <t>244681</t>
  </si>
  <si>
    <t>Стул туристический складной зеленый, макс. нагр. 110 кг (арт. НТР-5632)</t>
  </si>
  <si>
    <t>НТР-5632</t>
  </si>
  <si>
    <t>4640163456328</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</si>
  <si>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</si>
  <si>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224905</t>
  </si>
  <si>
    <t>Стул туристический складной камуфляж 80х50см (10х80см) макс. нагр. 110кг. (Арт.НТР-5292)</t>
  </si>
  <si>
    <t>НТР-5292</t>
  </si>
  <si>
    <t>4670159152927</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</si>
  <si>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камуфляж. Размер: 80х50 см (10х80 см). Материал: ткань, металл, пластик.  Нагрузка: до 110 кг. Чехол в комплекте. Упаковка: пакет.</t>
  </si>
  <si>
    <t>244692</t>
  </si>
  <si>
    <t>Стул туристический складной камуфляж, макс. нагр. 110 кг (арт. НТР-5646)</t>
  </si>
  <si>
    <t>НТР-5646</t>
  </si>
  <si>
    <t>4640163456465</t>
  </si>
  <si>
    <t xml:space="preserve">Туристический складной стул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Размер: 50x50x80 см. Цвет: камуфляжный. Максимальная нагрузка: до 110 кг. Материал: ткань, металл, пластик. Упаковка: пакет. Особенности: трубка: 16х0,6 мм., комплектация туристического кресла; чехол для туристического кресла, подлокотник с подстаканником, материал оksford 600D, ножки с пластиковыми накладками. </t>
  </si>
  <si>
    <t>245699</t>
  </si>
  <si>
    <t>Стул туристический складной красный в чехле с подстакавником, до 110 кг (арт. НТР-5795)</t>
  </si>
  <si>
    <t>НТР-5795</t>
  </si>
  <si>
    <t>4640163457950</t>
  </si>
  <si>
    <t>245703</t>
  </si>
  <si>
    <t>Стул туристический складной песочный камуфляж в чехле с подстаканником, до 110 кг (арт. НТР-5799)</t>
  </si>
  <si>
    <t>НТР-5799</t>
  </si>
  <si>
    <t>4640163457998</t>
  </si>
  <si>
    <t>224908</t>
  </si>
  <si>
    <t>Стул туристический складной синий 80х50см (10х80см) макс. нагр. 110кг. (Арт.НТР-5293)</t>
  </si>
  <si>
    <t>НТР-5293</t>
  </si>
  <si>
    <t>4670159152934</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</si>
  <si>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синий. Размер: 80х50 см (10х80 см). Материал: ткань, металл. Нагрузка: до 110 кг. Чехол в комплекте. Упаковка: пакет.</t>
  </si>
  <si>
    <t>245704</t>
  </si>
  <si>
    <t>Стул туристический складной синий камуфляж в чехле с подстаканником, до 110 кг (арт. НТР-5800)</t>
  </si>
  <si>
    <t>НТР-5800</t>
  </si>
  <si>
    <t>4640163458001</t>
  </si>
  <si>
    <t>244682</t>
  </si>
  <si>
    <t>Стул туристический складной синий, макс. нагр. 110 кг (арт. НТР-5633)</t>
  </si>
  <si>
    <t>НТР-5633</t>
  </si>
  <si>
    <t>4640163456335</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</si>
  <si>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</si>
  <si>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245696</t>
  </si>
  <si>
    <t>Стул туристический складной черный в чехле с подстаканником, до 110 кг (арт. НТР-5792)</t>
  </si>
  <si>
    <t>НТР-5792</t>
  </si>
  <si>
    <t>4640163457929</t>
  </si>
  <si>
    <t>245701</t>
  </si>
  <si>
    <t>Стул туристический складной ярко-зеленый в чехле с подстаканником, до 110 кг (арт. НТР-5797)</t>
  </si>
  <si>
    <t>НТР-5797</t>
  </si>
  <si>
    <t>4640163457974</t>
  </si>
  <si>
    <t>243668</t>
  </si>
  <si>
    <t>Стул туристический черный в чехле, до 110 кг (арт.НТР-5493)</t>
  </si>
  <si>
    <t>НТР-5493</t>
  </si>
  <si>
    <t>4640163454935</t>
  </si>
  <si>
    <t>Туристический стул черного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</si>
  <si>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Термосумки SKALA</t>
  </si>
  <si>
    <t>227030</t>
  </si>
  <si>
    <t>Термосумка чёрная/серая 42х28х30 (35000 мл.) (арт.ТРС-6170)</t>
  </si>
  <si>
    <t>ТРС-6170</t>
  </si>
  <si>
    <t>4670159161707</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</si>
  <si>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42х28х30 см. Вместимость: 35000 мл. Материал: оксфорд, полиэстер, полиэтиленвинилацетат. Упаковка: коробка.</t>
  </si>
  <si>
    <t>Туристические палатки SKALA</t>
  </si>
  <si>
    <t>222603</t>
  </si>
  <si>
    <t>Тур. беседка-шатер 10-и местная (320х320х245см) (Арт.ПЛТ-3949)</t>
  </si>
  <si>
    <t>ПЛТ-3949</t>
  </si>
  <si>
    <t>4670159139492</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</si>
  <si>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320х320х245 см. Вмещает 10 человека. Материал тента: полиэстер 210Т. Водостойкость дно/тент: 10000 мм. Материал колышков/кол-во: сталь/8. Материал дуг, каркас: металл. Кол-во/материал комнат: 1 шт./дышащий полиэстер. Особенности: в дверном проеме сетка закрывается на молнию, москитная сетка: по всему периметру окна и двери можно закрыть на молнию тентом.</t>
  </si>
  <si>
    <t>Туристический набор SKALA</t>
  </si>
  <si>
    <t>224742</t>
  </si>
  <si>
    <t>Набор туристический (1 стол 120х60х50/60/70см, 4 стула 35х31х27см) 30кг цвет зелёный (Арт. НТР-5178)</t>
  </si>
  <si>
    <t>НТР-5178</t>
  </si>
  <si>
    <t>4670159151784</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</si>
  <si>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зеленый. Размер стола: 120x60x50/60/70 см. Размер стула: 35x31x27 см. Материал: МДФ, сталь, полиэстер. Упаковка: коробка.</t>
  </si>
  <si>
    <t>224740</t>
  </si>
  <si>
    <t>Набор туристический (1 стол 120х60х50/60/70см, 4 стула 35х31х27см), 30кг цвет дерево (Арт. НТР-5176)</t>
  </si>
  <si>
    <t>НТР-5176</t>
  </si>
  <si>
    <t>4670159151760</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</si>
  <si>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дерево. Размер стола: 120x60x50/60/70 см. Размер стула: 35x31x27 см. Материал: МДФ, сталь, полиэстер. Упаковка: коробка.</t>
  </si>
  <si>
    <t>224743</t>
  </si>
  <si>
    <t>Набор туристический (1 стол 120х60х50/60/70см, 4 стула 35х31х27см), 30кг цвет серебр.(Арт. НТР-5179)</t>
  </si>
  <si>
    <t>НТР-5179</t>
  </si>
  <si>
    <t>4670159151791</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</si>
  <si>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серебряный. Размер стола: 120x60x50/60/70 см. Размер стула: 35x31x27 см. Материал: МДФ, сталь, полиэстер. Упаковка: коробка.</t>
  </si>
  <si>
    <t>224739</t>
  </si>
  <si>
    <t>Набор туристический (1 стол 120х60х50/60/70см, 4 стула 35х31х27см), 30кг цвет синий (Арт. НТР-5175)</t>
  </si>
  <si>
    <t>НТР-5175</t>
  </si>
  <si>
    <t>4670159151753</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</si>
  <si>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синий. Размер стола: 120x60x50/60/70 см. Размер стула: 35x31x27 см. Материал: МДФ, сталь, полиэстер. Упаковка: коробка.</t>
  </si>
  <si>
    <t>224741</t>
  </si>
  <si>
    <t>Набор туристический (1 стол 120х60х50/60/70см, 4 стула 35х31х27см), 30кг цвет чёрный (Арт. НТР-5177)</t>
  </si>
  <si>
    <t>НТР-5177</t>
  </si>
  <si>
    <t>4670159151777</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</si>
  <si>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черный. Размер стола: 120x60x50/60/70 см. Размер стула: 35x31x27 см. Материал: МДФ, сталь, полиэстер. Упаковка: коробка.</t>
  </si>
  <si>
    <t>01. ИГРОТЕКА</t>
  </si>
  <si>
    <t>03. Наборы животных</t>
  </si>
  <si>
    <t>225436</t>
  </si>
  <si>
    <t>Животные в наборе (12 шт.) 16,5х20,см, в пакете(арт. И-5630)</t>
  </si>
  <si>
    <t>И-5630</t>
  </si>
  <si>
    <t>4670159156673</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</si>
  <si>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12 фигур. Размер: 16,5х20 см. Полимерный материал. Упаковка: пакет с хедером.</t>
  </si>
  <si>
    <t>225432</t>
  </si>
  <si>
    <t>Животные в наборе (3 шт.) 16,5х25см, в пакете (арт. И-5627)</t>
  </si>
  <si>
    <t>И-5627</t>
  </si>
  <si>
    <t>4670159156642</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</si>
  <si>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3 фигуры. Размер: 16,5х25 см. Полимерный материал. Упаковка: пакет с хедером.</t>
  </si>
  <si>
    <t xml:space="preserve">01. АНТИСТРЕСС </t>
  </si>
  <si>
    <t>Игрушка антистресс</t>
  </si>
  <si>
    <t>237187</t>
  </si>
  <si>
    <t>Игрушка-антистресс Динозаврики (15х9,5 см, стиль микс, шоу-бокс, кратно 24) (арт. И-0821)</t>
  </si>
  <si>
    <t>И-0821</t>
  </si>
  <si>
    <t>4670159208211</t>
  </si>
  <si>
    <t>Игрушка-антистресс "Динозаврики"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15х9,5 см. Материал: пластик. В шоубоксе 24 шт.</t>
  </si>
  <si>
    <t>02. АНТИСТРЕСС-МЯЛКА (отгрузка товара до 0°C)</t>
  </si>
  <si>
    <t>СУХОЙ</t>
  </si>
  <si>
    <t>177572</t>
  </si>
  <si>
    <t>Антистресс-мялка "Драконы" (12*4 см, 4 вида микс)(12 шт. в шб.) ( Арт. FX210830-2) кратно 12</t>
  </si>
  <si>
    <t>FX210830-2</t>
  </si>
  <si>
    <t>4620129700139</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</si>
  <si>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12х4 см. В шоубоксе 12 штук.</t>
  </si>
  <si>
    <t>246287</t>
  </si>
  <si>
    <t>Антистресс-мялка,"Саламандра",цвет микс(Арт.ИК-5928),кратно 12</t>
  </si>
  <si>
    <t>ИК-5928</t>
  </si>
  <si>
    <t>4640163459282</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</si>
  <si>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</si>
  <si>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03. ВОДНЫЕ ИГРЫ (отгрузка товара до 0°C)</t>
  </si>
  <si>
    <t>203046</t>
  </si>
  <si>
    <t>Водная игра с кольцами "Океан", 17х8см, цвет микс ( Арт. ИГ-3577)</t>
  </si>
  <si>
    <t>ИГ-3577</t>
  </si>
  <si>
    <t>4670159035770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</si>
  <si>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17х8см. Цвет микс.</t>
  </si>
  <si>
    <t>203049</t>
  </si>
  <si>
    <t>Водная игра с кольцами "Осьминог", 10х14,8см, цвет микс ( Арт. ИГ-3583)</t>
  </si>
  <si>
    <t>ИГ-3583</t>
  </si>
  <si>
    <t>4670159035831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</si>
  <si>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10х14,8см. Цвет микс.</t>
  </si>
  <si>
    <t>225332</t>
  </si>
  <si>
    <t>Водная игра с кольцами, 7х14см., микс (Арт. ИВ-5621)</t>
  </si>
  <si>
    <t>ИВ-5621</t>
  </si>
  <si>
    <t>4670159156215</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</si>
  <si>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7х14 см.</t>
  </si>
  <si>
    <t>225340</t>
  </si>
  <si>
    <t>Водная игра с кольцами, 8,6х15см., микс (Арт. ИВ-5622)</t>
  </si>
  <si>
    <t>ИВ-5622</t>
  </si>
  <si>
    <t>4670159156222</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</si>
  <si>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8,6х15 см. В пакете.</t>
  </si>
  <si>
    <t>04. ГОЛОВОЛОМКИ</t>
  </si>
  <si>
    <t>Другие ТМ</t>
  </si>
  <si>
    <t>262308</t>
  </si>
  <si>
    <t>Головоломка."Пятнашки" (84 элемента,в кор.) (арт. 2787772)</t>
  </si>
  <si>
    <t>2787772</t>
  </si>
  <si>
    <t>4670419716814</t>
  </si>
  <si>
    <t>Головоломки для детей — незаменимые игрушки для развития ребенка. Поможет ребенку развить пространственное мышление и улучшить координацию движений, но и организует увлекательный досуг на несколько часов.  Основной корпус игры — только белые цвета. Малые блоки: случайное сочетание цветов: желтого/красного/синего. Комплект: 84 карточки.</t>
  </si>
  <si>
    <t>05. ЖИВОТНЫЕ</t>
  </si>
  <si>
    <t>ПЛАСТИК</t>
  </si>
  <si>
    <t>Животные</t>
  </si>
  <si>
    <t>134002</t>
  </si>
  <si>
    <t>Динозавр, пластик, 12 шт Ш/Б. (инд.стик.) (Арт. 1455771) кратно 12 (цена за шт)</t>
  </si>
  <si>
    <t>1455771</t>
  </si>
  <si>
    <t xml:space="preserve">4665308105282 </t>
  </si>
  <si>
    <t>Набор "Динозавр"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Игрушка изготовлена из качественного и экологически чистого пластика.</t>
  </si>
  <si>
    <t>Наборы животных</t>
  </si>
  <si>
    <t>214693</t>
  </si>
  <si>
    <t>Домашние животные, 12 шт. в пакете, микс (Арт. 2144645)</t>
  </si>
  <si>
    <t>2144645</t>
  </si>
  <si>
    <t>4670159100515</t>
  </si>
  <si>
    <t>Набор "Домашние животные" понравится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В пакете микс: 12 шт.</t>
  </si>
  <si>
    <t>270953</t>
  </si>
  <si>
    <t>Животные в наборе  (6 шт. в наборе) (Арт.3212664)</t>
  </si>
  <si>
    <t>3212664</t>
  </si>
  <si>
    <t>4670419747115</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</si>
  <si>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6 штук.</t>
  </si>
  <si>
    <t>270955</t>
  </si>
  <si>
    <t>Животные в наборе  (6 шт. в наборе) (Арт.3212665)</t>
  </si>
  <si>
    <t>3212665</t>
  </si>
  <si>
    <t>4670419747122</t>
  </si>
  <si>
    <t>270958</t>
  </si>
  <si>
    <t>Животные в наборе (12 шт. в наборе) (Арт. 2984132)</t>
  </si>
  <si>
    <t>2984132</t>
  </si>
  <si>
    <t>4670419747153</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</si>
  <si>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12 штук.</t>
  </si>
  <si>
    <t>270959</t>
  </si>
  <si>
    <t>Животные в наборе (12 шт. в наборе) (Арт. 2984134)</t>
  </si>
  <si>
    <t>2984134</t>
  </si>
  <si>
    <t>4670419747160</t>
  </si>
  <si>
    <t>270949</t>
  </si>
  <si>
    <t>Животные в наборе (6 шт. в наборе) (Арт.3212662)</t>
  </si>
  <si>
    <t>3212662</t>
  </si>
  <si>
    <t>4670419747108</t>
  </si>
  <si>
    <t>270956</t>
  </si>
  <si>
    <t>Животные в наборе (8 шт. в наборе) (Арт. 2984131)</t>
  </si>
  <si>
    <t>2984131</t>
  </si>
  <si>
    <t>4670419747139</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</si>
  <si>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8 штук.</t>
  </si>
  <si>
    <t>270957</t>
  </si>
  <si>
    <t>Насекомые в наборе (16 шт. в наборе) (Арт. 3212659)</t>
  </si>
  <si>
    <t>3212659</t>
  </si>
  <si>
    <t>4670419747146</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</si>
  <si>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16 штук.</t>
  </si>
  <si>
    <t>07. Йо-Йо, ВОЛЧКИ</t>
  </si>
  <si>
    <t>246290</t>
  </si>
  <si>
    <t>Йо-Йо "Баскетбольный мяч на запястье",цвет микс(Арт.ИК-5931),кратно 12</t>
  </si>
  <si>
    <t>ИК-5931</t>
  </si>
  <si>
    <t>4640163459312</t>
  </si>
  <si>
    <t xml:space="preserve">Йо-йо - это классическая игрушка, известная еще с древних времён. Она была создана в античные времена и с тех пор претерпела сильные изменения. Сегодня йо-йо представляет собой две симметричные части, соединённые между собой осью с закреплённой верёвкой. С такой игрушкой можно играть как новичкам, так и профессионалам. Йо-йо от компании "Рыжий кот" со световым эффектом не оставит вашего малыша равнодушным! Магия йо-йо поможет развивать воображение, креативность, быструю реакцию, моторику, координацию глаз и рук. Размер: 6см. Материал: полимерный материал. В шоубоксе 12 штук. </t>
  </si>
  <si>
    <t>180587</t>
  </si>
  <si>
    <t>Йо-йо(5.5см) "Джунгли"(свет,бат.2 шт.AG3 в компл.,12шт. в ш/у,цвет-микс) ( Арт.И-2142) кратно 12</t>
  </si>
  <si>
    <t>И-2142</t>
  </si>
  <si>
    <t>4620129721424</t>
  </si>
  <si>
    <t>Йо-йо - это классическая игрушка, известная еще с древних времён. Она была создана в античные времена и с тех пор претерпела сильные изменения. Сегодня йо-йо представляет собой две симметричные части, соединённые между собой осью с закреплённой верёвкой. С такой игрушкой можно играть как новичкам, так и профессионалам. Йо-йо от компании "Рыжий кот" со световым эффектом не оставит вашего малыша равнодушным! Магия йо-йо поможет развивать воображение, креативность, быструю реакцию, моторику, координацию глаз и рук. Размер: 3,5*5,5 см. Материал: пластик. В шоубоксе 12 штук.  Работает от 2 батареек (тип: AG3), входящих в комплект.</t>
  </si>
  <si>
    <t>10. ЛИЗУНЫ, ЛИПУЧКИ, СЛАЙМЫ</t>
  </si>
  <si>
    <t>10.1. ТМ Рыжий кот</t>
  </si>
  <si>
    <t>10.1.1 Морозоустойчивые слаймы</t>
  </si>
  <si>
    <t>224639</t>
  </si>
  <si>
    <t>Слайм "Напиток"(5,7х17,5см; 280г/шт)в шоу-боксе, цв.микс, кратно 8 (Арт. ИСМ-5003)</t>
  </si>
  <si>
    <t>ИСМ-5003</t>
  </si>
  <si>
    <t>4670159150039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</si>
  <si>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При заморозке и разморозке не теряют своих свойств, сильно растягиваются. Размер: 5,7х17,5 см. Вес: 280 г/шт. Упаковка: шоубокс (8 шт.). Материал: полимер.</t>
  </si>
  <si>
    <t>269515</t>
  </si>
  <si>
    <t>Слайм (в ш/б, кратно 12) 132,4гр. серии "Десерт" (арт.ИК-4163)</t>
  </si>
  <si>
    <t>ИК-4163</t>
  </si>
  <si>
    <t>4670419741632</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</si>
  <si>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132,4 гр. Упаковка: шоубокс.</t>
  </si>
  <si>
    <t>269510</t>
  </si>
  <si>
    <t>Слайм (в ш/б, кратно 12) 140,4гр. серии "Десерт" (арт.ИК-4161)</t>
  </si>
  <si>
    <t>ИК-4161</t>
  </si>
  <si>
    <t>4670419741618</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</si>
  <si>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140,4 гр. Упаковка: шоубокс.</t>
  </si>
  <si>
    <t>269512</t>
  </si>
  <si>
    <t>Слайм (в ш/б, кратно 12) 151,5гр. серии "Десерт" (арт.ИК-4162)</t>
  </si>
  <si>
    <t>ИК-4162</t>
  </si>
  <si>
    <t>4670419741625</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</si>
  <si>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151,5 гр. Упаковка: шоубокс.</t>
  </si>
  <si>
    <t>269517</t>
  </si>
  <si>
    <t>Слайм (в ш/б, кратно 12) 161,4гр. серии "Десерт" (арт.ИК-4164)</t>
  </si>
  <si>
    <t>ИК-4164</t>
  </si>
  <si>
    <t>4670419741649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</si>
  <si>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161,4 гр. Упаковка: шоубокс.</t>
  </si>
  <si>
    <t>269502</t>
  </si>
  <si>
    <t>Слайм (в ш/б, кратно 12) 168гр. серии "Розовая пастила" (арт.ИК-4155)</t>
  </si>
  <si>
    <t>ИК-4155</t>
  </si>
  <si>
    <t>4670419741557</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</si>
  <si>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168 гр. Упаковка: шоубокс.</t>
  </si>
  <si>
    <t>269503</t>
  </si>
  <si>
    <t>Слайм (в ш/б, кратно 12) 168гр. серии "Розовая пастила" (арт.ИК-4156)</t>
  </si>
  <si>
    <t>ИК-4156</t>
  </si>
  <si>
    <t>4670419741564</t>
  </si>
  <si>
    <t>269505</t>
  </si>
  <si>
    <t>Слайм (в ш/б, кратно 12) 168гр. серии "Розовая пастила" (арт.ИК-4157)</t>
  </si>
  <si>
    <t>ИК-4157</t>
  </si>
  <si>
    <t>4670419741571</t>
  </si>
  <si>
    <t>269506</t>
  </si>
  <si>
    <t>Слайм (в ш/б, кратно 12) 168гр. серии "Розовая пастила" (арт.ИК-4158)</t>
  </si>
  <si>
    <t>ИК-4158</t>
  </si>
  <si>
    <t>4670419741588</t>
  </si>
  <si>
    <t>269498</t>
  </si>
  <si>
    <t>Слайм (в ш/б, кратно 18) 126,7гр. серии "Сластёна" (арт.ИК-4151)</t>
  </si>
  <si>
    <t>ИК-4151</t>
  </si>
  <si>
    <t>4670419741519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</si>
  <si>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126,7 гр. Упаковка: шоубокс.</t>
  </si>
  <si>
    <t>269499</t>
  </si>
  <si>
    <t>Слайм (в ш/б, кратно 18) 126,7гр. серии "Сластёна" (арт.ИК-4152)</t>
  </si>
  <si>
    <t>ИК-4152</t>
  </si>
  <si>
    <t>4670419741526</t>
  </si>
  <si>
    <t>269500</t>
  </si>
  <si>
    <t>Слайм (в ш/б, кратно 18) 126,7гр. серии "Сластёна" (арт.ИК-4153)</t>
  </si>
  <si>
    <t>ИК-4153</t>
  </si>
  <si>
    <t>4670419741533</t>
  </si>
  <si>
    <t>269501</t>
  </si>
  <si>
    <t>Слайм (в ш/б, кратно 18) 126,7гр. серии "Сластёна" (арт.ИК-4154)</t>
  </si>
  <si>
    <t>ИК-4154</t>
  </si>
  <si>
    <t>4670419741540</t>
  </si>
  <si>
    <t>269497</t>
  </si>
  <si>
    <t>Слайм (в ш/б, кратно 18) 129,6гр. серии "Сластёна" (арт.ИК-4150)</t>
  </si>
  <si>
    <t>ИК-4150</t>
  </si>
  <si>
    <t>4670419741502</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</si>
  <si>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129,6 гр. Упаковка: шоубокс.</t>
  </si>
  <si>
    <t>224635</t>
  </si>
  <si>
    <t>Слайм с игрушкой (6,5х11,5х7,5см; 160г/шт)в шоу-боксе, цв.микс, кратно 12 (Арт. ИСМ-5000)</t>
  </si>
  <si>
    <t>ИСМ-5000</t>
  </si>
  <si>
    <t>4670159150008</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</si>
  <si>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При заморозке и разморозке не теряют своих свойств, сильно растягиваются. Слайм с игрушкой. Размер: 6,5х11,5х7,5 см. Вес: 160 г/шт. Упаковка: шоубокс (12 шт.). Материал: полимер.</t>
  </si>
  <si>
    <t>10.2.Без бренда</t>
  </si>
  <si>
    <t>10.2.2 Морозоустойчивые слаймы (от 0˚C до -20˚C)</t>
  </si>
  <si>
    <t>269521</t>
  </si>
  <si>
    <t>Слайм (в ш/б, кратно 12) 234,3гр. (арт.ИК-4165)</t>
  </si>
  <si>
    <t>ИК-4165</t>
  </si>
  <si>
    <t>4670419741656</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</si>
  <si>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234,3 гр. Упаковка: шоубокс.</t>
  </si>
  <si>
    <t>269524</t>
  </si>
  <si>
    <t>Слайм (в ш/б, кратно 24) 137гр. (арт.ИК-4166)</t>
  </si>
  <si>
    <t>ИК-4166</t>
  </si>
  <si>
    <t>4670419741663</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</si>
  <si>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137 гр. Упаковка: шоубокс.</t>
  </si>
  <si>
    <t>269526</t>
  </si>
  <si>
    <t>Слайм (в ш/б, кратно 24) 137гр. (арт.ИК-4167)</t>
  </si>
  <si>
    <t>ИК-4167</t>
  </si>
  <si>
    <t>4670419741670</t>
  </si>
  <si>
    <t>269509</t>
  </si>
  <si>
    <t>Слайм (в ш/б, кратно 24) 151,6гр. (арт.ИК-4160)</t>
  </si>
  <si>
    <t>ИК-4160</t>
  </si>
  <si>
    <t>4670419741601</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</si>
  <si>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151,6 гр. Упаковка: шоубокс.</t>
  </si>
  <si>
    <t>269508</t>
  </si>
  <si>
    <t>Слайм (в ш/б, кратно 24) 157гр. (арт.ИК-4159)</t>
  </si>
  <si>
    <t>ИК-4159</t>
  </si>
  <si>
    <t>4670419741595</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</si>
  <si>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157 гр. Упаковка: шоубокс.</t>
  </si>
  <si>
    <t>269494</t>
  </si>
  <si>
    <t>Слайм (в ш/б, кратно 24) 48,5гр. (арт.ИК-4148)</t>
  </si>
  <si>
    <t>ИК-4148</t>
  </si>
  <si>
    <t>4670419741489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</si>
  <si>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48,5 гр. Упаковка: шоубокс.</t>
  </si>
  <si>
    <t>269495</t>
  </si>
  <si>
    <t>Слайм (в ш/б, кратно 24) 52,2гр. (арт.ИК-4149)</t>
  </si>
  <si>
    <t>ИК-4149</t>
  </si>
  <si>
    <t>4670419741496</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</si>
  <si>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52,2 гр. Упаковка: шоубокс.</t>
  </si>
  <si>
    <t>269489</t>
  </si>
  <si>
    <t>Слайм (в ш/б, кратно 4) 240гр. (арт.ИК-4144)</t>
  </si>
  <si>
    <t>ИК-4144</t>
  </si>
  <si>
    <t>4670419741441</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</si>
  <si>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240 гр. Упаковка: шоубокс.</t>
  </si>
  <si>
    <t>269490</t>
  </si>
  <si>
    <t>Слайм (в ш/б, кратно 4) 240гр. (арт.ИК-4145)</t>
  </si>
  <si>
    <t>ИК-4145</t>
  </si>
  <si>
    <t>4670419741458</t>
  </si>
  <si>
    <t>269486</t>
  </si>
  <si>
    <t>Слайм (в ш/б, кратно 4) 296гр. (арт.ИК-4141)</t>
  </si>
  <si>
    <t>ИК-4141</t>
  </si>
  <si>
    <t>4670419741410</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</si>
  <si>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296 гр. Упаковка: шоубокс.</t>
  </si>
  <si>
    <t>269487</t>
  </si>
  <si>
    <t>Слайм (в ш/б, кратно 4) 296гр. (арт.ИК-4142)</t>
  </si>
  <si>
    <t>ИК-4142</t>
  </si>
  <si>
    <t>4670419741427</t>
  </si>
  <si>
    <t>269488</t>
  </si>
  <si>
    <t>Слайм (в ш/б, кратно 4) 296гр. (арт.ИК-4143)</t>
  </si>
  <si>
    <t>ИК-4143</t>
  </si>
  <si>
    <t>4670419741434</t>
  </si>
  <si>
    <t>269492</t>
  </si>
  <si>
    <t>Слайм (в ш/б, кратно 4) 297гр. (арт.ИК-4146)</t>
  </si>
  <si>
    <t>ИК-4146</t>
  </si>
  <si>
    <t>4670419741465</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</si>
  <si>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297 гр. Упаковка: шоубокс.</t>
  </si>
  <si>
    <t>269493</t>
  </si>
  <si>
    <t>Слайм (в ш/б, кратно 4) 330,6гр. (арт.ИК-4147)</t>
  </si>
  <si>
    <t>ИК-4147</t>
  </si>
  <si>
    <t>4670419741472</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</si>
  <si>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330,6 гр. Упаковка: шоубокс.</t>
  </si>
  <si>
    <t>11. МЯЧИКИ-ПОПРЫГУНЧИКИ, ЕЖКИ</t>
  </si>
  <si>
    <t>МЯЧ СВЕТОВОЙ</t>
  </si>
  <si>
    <t>Без воды</t>
  </si>
  <si>
    <t>183632</t>
  </si>
  <si>
    <t>Мяч световой с  верёвкой "БАБОЧКА" 6,5 см (12 шт. в шоубоксе) (арт. ИК-3331) кратно 12</t>
  </si>
  <si>
    <t>ИК-3331</t>
  </si>
  <si>
    <t>4620129733311</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</si>
  <si>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мячик-пищалка развивает двигательную активность у детей. С его помощью можно выполнять интересные фокусы и трюки. Размер: 6,5 см. В шоубоксе 12 штук. В шоубоксе.</t>
  </si>
  <si>
    <t>183631</t>
  </si>
  <si>
    <t>Мяч световой с  верёвкой "МОРСКИЕ ЖИТЕЛИ" 6,5 см (12 шт. в шоубоксе) (арт. ИК-3330) кратно 12</t>
  </si>
  <si>
    <t>ИК-3330</t>
  </si>
  <si>
    <t>4620129733304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</si>
  <si>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t>
  </si>
  <si>
    <t>С водой (отгрузка товара до 0°C)</t>
  </si>
  <si>
    <t>201959</t>
  </si>
  <si>
    <t>Мяч световой с веревкой "Дельфин" 6,5см, пищит ( Арт. ИК-2952) кратно 12</t>
  </si>
  <si>
    <t>ИК-2952</t>
  </si>
  <si>
    <t>4670159029526</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</si>
  <si>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Особенности: световые и звуковые эффекты. Диаметр: 6,5 см. В шоубоксе: 12 шт.</t>
  </si>
  <si>
    <t>17. ЭЛЕКТРОННЫЕ ИГРЫ</t>
  </si>
  <si>
    <t>203892</t>
  </si>
  <si>
    <t>Электронная игра, 17,5х7,5см, батарейки 2*ААА не в к-те ( Арт. ИЭ-3434)</t>
  </si>
  <si>
    <t>ИЭ-3434</t>
  </si>
  <si>
    <t>4670159034346</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</si>
  <si>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2*ААА приобретаются отдельно. Размер: 17,5х7,5 см. В коробке.</t>
  </si>
  <si>
    <t>203894</t>
  </si>
  <si>
    <t>Электронная игра, 17,5х7,5см, батарейки 2*ААА не в к-те ( Арт. ИЭ-3436)</t>
  </si>
  <si>
    <t>ИЭ-3436</t>
  </si>
  <si>
    <t>4670159034360</t>
  </si>
  <si>
    <t>19. ТЯНУЧКИ</t>
  </si>
  <si>
    <t>19.1 Резиновые (отгрузка товара до 0°C)</t>
  </si>
  <si>
    <t>224988</t>
  </si>
  <si>
    <t>Антистресс-тянучка "Многоножка", пакете, цв.микс, кратно 50 (Арт.ИК-5345)</t>
  </si>
  <si>
    <t>ИК-5345</t>
  </si>
  <si>
    <t>4670159153450</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</si>
  <si>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</si>
  <si>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19.2 Пластиковые</t>
  </si>
  <si>
    <t>226425</t>
  </si>
  <si>
    <t>Тянучка "Робот", в пакете (арт.АНТ-6133)</t>
  </si>
  <si>
    <t>АНТ-6133</t>
  </si>
  <si>
    <t>4670159161332</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</si>
  <si>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Материал: пластик. Упаковка: пакет.</t>
  </si>
  <si>
    <t>02. ИГРУШКИ ИЗ ПЛАСТИКА (собственное производство)</t>
  </si>
  <si>
    <t>01. СПОРТИВНЫЕ И ЛЕТНИЕ ИГРЫ И ИГРУШКИ</t>
  </si>
  <si>
    <t>01. ПЕСОЧНЫЕ НАБОРЫ</t>
  </si>
  <si>
    <t>ИГРУШКИ ДЛЯ ПЕСОЧНИЦЫ</t>
  </si>
  <si>
    <t>032678</t>
  </si>
  <si>
    <t>05. ГРАБЛИ №2 (21 см) (Арт. И-0006)</t>
  </si>
  <si>
    <t>И-0006</t>
  </si>
  <si>
    <t>4665295400063</t>
  </si>
  <si>
    <t>Яркие грабельки прекрасно подойдут для игры с песком. С их помощью малыш без труда сможет взрыхлить песок, рисовать узоры. Они абсолютно безопасны для малыша благодаря скругленным углам. Изготовлено из высококачественного пластика. Предназначено для детей в возрасте от 1,5 лет. Размер: 21 см.</t>
  </si>
  <si>
    <t>032679</t>
  </si>
  <si>
    <t>06. СОВОЧЕК № 2 (21 см) (Арт. И-0007)</t>
  </si>
  <si>
    <t>И-0007</t>
  </si>
  <si>
    <t>4665295400070</t>
  </si>
  <si>
    <t>Совочек прекрасно подойдет для игры в песочнице, с его помощью малыш сможет создавать различные творения из песка. Совок удобен в использовании, изготовлен из высококачественного пластика, а широкий цветовой ассортимент никого не оставит равнодушным. Предназначено для детей в возрасте от 1,5 лет. Размер: 21 см.</t>
  </si>
  <si>
    <t>039807</t>
  </si>
  <si>
    <t>12. ВЕДРО № 5 (1 л) (Арт. И-1818)</t>
  </si>
  <si>
    <t>И-1818</t>
  </si>
  <si>
    <t>4665295418181</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</si>
  <si>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1 л.</t>
  </si>
  <si>
    <t>158900</t>
  </si>
  <si>
    <t>14. ВЕДРО №8 (0.85л.) (Арт. И-0965) (3 цвета микс)</t>
  </si>
  <si>
    <t>И-0965</t>
  </si>
  <si>
    <t>4610144809658</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</si>
  <si>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0,85 л.</t>
  </si>
  <si>
    <t>039650</t>
  </si>
  <si>
    <t>14. ФОРМОЧКИ №1 для песка (ассорти 4 шт.) (Арт. И-1789)</t>
  </si>
  <si>
    <t>И-1789</t>
  </si>
  <si>
    <t>4665295417894</t>
  </si>
  <si>
    <t>С красочными формочками для песка ребенок сможет создавать оригинальные фигуры, а игры в песочнице станут еще веселее и разнообразнее. Во время игры ребенок развивает мелкую моторику рук, координацию движений и воображение. Изготовлено из высококачественного пластика. Произведено в России.</t>
  </si>
  <si>
    <t>098636</t>
  </si>
  <si>
    <t>15. ФОРМОЧКИ №3 для песка (ассорти 3 шт.) (Арт. И-6795)</t>
  </si>
  <si>
    <t>И-6795</t>
  </si>
  <si>
    <t>4665306667959</t>
  </si>
  <si>
    <t>НАБОРЫ ДЛЯ ПЕСОЧНИЦЫ</t>
  </si>
  <si>
    <t>039810</t>
  </si>
  <si>
    <t>06. НАБОР № 6 (ведро 1 л + лопатка 22 см) (Арт. И-1821)</t>
  </si>
  <si>
    <t>И-1821</t>
  </si>
  <si>
    <t>4665295418211</t>
  </si>
  <si>
    <t>Какая польза ребенку от игр с песком? Песочный набор дает возможность ребенку развивать свое творческое воображение, ведь он сам придумывает формы песочно-архитектурных произведений и сюжеты игр с песком, и здесь у юного скульптора открывается большой полёт для его детской фантазии.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 входит: ведро 1л, лопатка 22 см. Предназначено для детей в возрасте от 1,5 лет. Произведено в России.</t>
  </si>
  <si>
    <t>039816</t>
  </si>
  <si>
    <t>12. НАБОР № 12 (лопатка 22 см + грабли 21 см + 2 формочки) (Арт. И-1827)</t>
  </si>
  <si>
    <t>И-1827</t>
  </si>
  <si>
    <t>4665295418273</t>
  </si>
  <si>
    <t>Песочный набор - прекрасный подарок для малыша.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Предназначено для детей в возрасте от 1,5 лет. Произведено в России.</t>
  </si>
  <si>
    <t>039820</t>
  </si>
  <si>
    <t>15. НАБОР № 15 (ведро 1 л + лопатка 13 см + грабли 13 см + 2 формочки) (Арт. И-1830)</t>
  </si>
  <si>
    <t>И-1830</t>
  </si>
  <si>
    <t>4665295418303</t>
  </si>
  <si>
    <t>039824</t>
  </si>
  <si>
    <t>19. НАБОР № 19 (ведро 1 л + лопатка 22 см + 4 формочки) (Арт. И-1834)</t>
  </si>
  <si>
    <t>И-1834</t>
  </si>
  <si>
    <t>4665295418341</t>
  </si>
  <si>
    <t>093853</t>
  </si>
  <si>
    <t>33. НАБОР №33 (ведро 1л, лопатка 22см, 3 формочки "зверята") Арт. И-6754</t>
  </si>
  <si>
    <t>И-6754</t>
  </si>
  <si>
    <t>4665305767544</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</si>
  <si>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1 л., лопатка 22 см, 3 формочки "зверята".</t>
  </si>
  <si>
    <t>044722</t>
  </si>
  <si>
    <t>НАБОР № 26 (ведро 1 л + лопатка 13 см+ грабли 13см + 3 формочки) (Арт. И-7215)</t>
  </si>
  <si>
    <t>И-7215</t>
  </si>
  <si>
    <t>4665297772151</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</si>
  <si>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26 входит: ведро 1 л., лопатка 13 см, 3 формочки.</t>
  </si>
  <si>
    <t>200759</t>
  </si>
  <si>
    <t>НАБОР №65 (ведро 1л+ лейка+лопатка 13см+грабли 13см) (Арт. И-2178)</t>
  </si>
  <si>
    <t>И-2178</t>
  </si>
  <si>
    <t>4670159021780</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</si>
  <si>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65 входит: ведро 1 л., лейка, лопатка 13 см+ грабли 13 см.</t>
  </si>
  <si>
    <t>НАБОРЫ ДЛЯ ПЕСОЧНИЦЫ С КАРТИНКАМИ</t>
  </si>
  <si>
    <t>246535</t>
  </si>
  <si>
    <t>НАБОР №118  (ВЕДРО №8 (0.85л.) ВЕСЁЛЫЕ ЩЕНКИ+ лейка+ лопатка 13 см + грабли 13 см) (арт. НАБ-4801)</t>
  </si>
  <si>
    <t>НАБ-4801</t>
  </si>
  <si>
    <t>4670159248019</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</si>
  <si>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13 см, грабли 13 см.</t>
  </si>
  <si>
    <t>246542</t>
  </si>
  <si>
    <t>НАБОР №123  (ВЕДРО №8 (0.85л.) ДИКИЕ ЖИВОТНЫЕ+лейка+лопатка 22 см) (арт.НАБ-4806)</t>
  </si>
  <si>
    <t>НАБ-4806</t>
  </si>
  <si>
    <t>4670159248064</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</si>
  <si>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22 см.</t>
  </si>
  <si>
    <t>02. НАБОРЫ КЕГЛЕЙ</t>
  </si>
  <si>
    <t>039185</t>
  </si>
  <si>
    <t>02. НАБОР КЕГЛЕЙ. 6 шт. + 1 маленький мяч (сетка) (Арт. И-1627)</t>
  </si>
  <si>
    <t>И-1627</t>
  </si>
  <si>
    <t>4665295416279</t>
  </si>
  <si>
    <t>Кегли - прекрасная развивающая игра, которая тренирует внимание, ловкость, меткость, координацию движений. Предназначено для детей от 3-х лет. Количество: 6 шт. В комплекте: 1 маленький мяч (сетка). Предназначено для детей от 3-х лет.</t>
  </si>
  <si>
    <t>039186</t>
  </si>
  <si>
    <t>04. НАБОР КЕГЛЕЙ. 6 шт. + 1 большой мяч (сетка) (Арт. И-1628)</t>
  </si>
  <si>
    <t>И-1628</t>
  </si>
  <si>
    <t>4665295416286</t>
  </si>
  <si>
    <t>Кегли - прекрасная развивающая игра, которая тренирует внимание, ловкость, меткость, координацию движений. Количество: 6 шт. В комплекте: 1 большой  мяч (сетка).  Предназначено для детей от 3-х лет.</t>
  </si>
  <si>
    <t>039188</t>
  </si>
  <si>
    <t>06. НАБОР КЕГЛЕЙ. 9 шт. + 2 маленьких мяча (сетка) (Арт. И-1630)</t>
  </si>
  <si>
    <t>И-1630</t>
  </si>
  <si>
    <t>4665295416309</t>
  </si>
  <si>
    <t>Кегли - прекрасная развивающая игра, которая тренирует внимание, ловкость, меткость, координацию движений. Количество: 9 шт. В комплекте: 2 маленьких мяча, (сетка). Предназначено для детей от 3-х лет.</t>
  </si>
  <si>
    <t>039189</t>
  </si>
  <si>
    <t>07. НАБОР КЕГЛЕЙ. 9 шт. + 1 большой мяч (сетка) (Арт. И-1631)</t>
  </si>
  <si>
    <t>И-1631</t>
  </si>
  <si>
    <t>4665295416316</t>
  </si>
  <si>
    <t>Кегли - прекрасная развивающая игра, которая тренирует внимание, ловкость, меткость, координацию движений. Количество: 9 шт. В комплекте: 1 большой мяч, (сетка). Предназначено для детей от 3-х лет.</t>
  </si>
  <si>
    <t>193161</t>
  </si>
  <si>
    <t>08. НАБОР КЕГЛЕЙ. 9 шт. на держателе + 1 большой мяч (сетка) (Арт.И-8264) инд.уп. (кратно 4)</t>
  </si>
  <si>
    <t>И-8264</t>
  </si>
  <si>
    <t>Кегли - прекрасная развивающая игра, которая тренирует внимание, ловкость, меткость, координацию движений. Предназначено для детей от 3-х лет.</t>
  </si>
  <si>
    <t>03. СКАКАЛКИ</t>
  </si>
  <si>
    <t>059916</t>
  </si>
  <si>
    <t>СКАКАЛКА (2,2 м, тонкая) (Арт. СИ-8263) кратно 20</t>
  </si>
  <si>
    <t>СИ-8263</t>
  </si>
  <si>
    <t>4665301882630</t>
  </si>
  <si>
    <t>Скакалка развивает скорость, общую выносливость, тренирует сердечно-сосудистую систему, а также ловкость и координацию. Размер: 2,2 м.</t>
  </si>
  <si>
    <t>04. ОБРУЧИ И ПАЛКИ ГИМНАСТИЧЕСКИЕ</t>
  </si>
  <si>
    <t>Обручи</t>
  </si>
  <si>
    <t>066756</t>
  </si>
  <si>
    <t>ОБРУЧ (диаметр 60 см, ассорти) (Арт. ОГ-6943) кратно 10</t>
  </si>
  <si>
    <t>ОГ-6943</t>
  </si>
  <si>
    <t>4665303169432</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</si>
  <si>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60 см.</t>
  </si>
  <si>
    <t>070738</t>
  </si>
  <si>
    <t>ОБРУЧ (диаметр 70 см, ассорти) (Арт. ОГ-8681) кратно 10</t>
  </si>
  <si>
    <t>ОГ-8681</t>
  </si>
  <si>
    <t>4665303186811</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</si>
  <si>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70 см.</t>
  </si>
  <si>
    <t>066757</t>
  </si>
  <si>
    <t>ОБРУЧ (диаметр 80 см, ассорти) (Арт. ОГ-6944) кратно 10</t>
  </si>
  <si>
    <t>ОГ-6944</t>
  </si>
  <si>
    <t>4665303169449</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</si>
  <si>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80 см.</t>
  </si>
  <si>
    <t>066758</t>
  </si>
  <si>
    <t>ОБРУЧ (диаметр 90 см, ассорти) (Арт. ОГ-6945) кратно 10</t>
  </si>
  <si>
    <t>ОГ-6945</t>
  </si>
  <si>
    <t>4665303169456</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</si>
  <si>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90 см.</t>
  </si>
  <si>
    <t>05. ШАРИКИ</t>
  </si>
  <si>
    <t>Шарики ф 60 мм</t>
  </si>
  <si>
    <t>126860</t>
  </si>
  <si>
    <t>ШАРИКИ ПЛАСТИКОВЫЕ 100 шт. ЦВЕТНЫЕ, Ø60 мм (Арт. И-2547)</t>
  </si>
  <si>
    <t>И-2547</t>
  </si>
  <si>
    <t>4665308025474</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</si>
  <si>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</si>
  <si>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126855</t>
  </si>
  <si>
    <t>ШАРИКИ ПЛАСТИКОВЫЕ 24 шт. ЦВЕТНЫЕ, Ø60 мм (Арт. И-2545)</t>
  </si>
  <si>
    <t>И-2545</t>
  </si>
  <si>
    <t>4665308025450</t>
  </si>
  <si>
    <t>149116</t>
  </si>
  <si>
    <t>ШАРИКИ ПЛАСТИКОВЫЕ 50 шт. ЦВЕТНЫЕ, Ø60 мм  "Радужный" Арт. И-3641</t>
  </si>
  <si>
    <t>И-3641</t>
  </si>
  <si>
    <t>4680088436418</t>
  </si>
  <si>
    <t>126859</t>
  </si>
  <si>
    <t>ШАРИКИ ПЛАСТИКОВЫЕ 50 шт. ЦВЕТНЫЕ, Ø60 мм (Арт. И-2546)</t>
  </si>
  <si>
    <t>И-2546</t>
  </si>
  <si>
    <t>4665308025467</t>
  </si>
  <si>
    <t>Шарики ф 70 мм</t>
  </si>
  <si>
    <t>190245</t>
  </si>
  <si>
    <t>ШАРИКИ ПЛАСТИКОВЫЕ 100 шт. ЦВЕТНЫЕ, Ø70 мм (в пакете) ( Арт. И-8995)</t>
  </si>
  <si>
    <t>И-8995</t>
  </si>
  <si>
    <t>4620129769952</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</si>
  <si>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</si>
  <si>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190242</t>
  </si>
  <si>
    <t>ШАРИКИ ПЛАСТИКОВЫЕ 24 шт. ЦВЕТНЫЕ, Ø70 мм (в сетке) ( Арт. И-8992)</t>
  </si>
  <si>
    <t>И-8992</t>
  </si>
  <si>
    <t>4620129769921</t>
  </si>
  <si>
    <t>190243</t>
  </si>
  <si>
    <t>ШАРИКИ ПЛАСТИКОВЫЕ 50 шт. ЦВЕТНЫЕ, Ø70 мм (в сетке) ( Арт. И-8993)</t>
  </si>
  <si>
    <t>И-8993</t>
  </si>
  <si>
    <t>4620129769938</t>
  </si>
  <si>
    <t>190244</t>
  </si>
  <si>
    <t>ШАРИКИ ПЛАСТИКОВЫЕ 80 шт. ЦВЕТНЫЕ, Ø70 мм (в пакете) ( Арт. И-8994)</t>
  </si>
  <si>
    <t>И-8994</t>
  </si>
  <si>
    <t>4620129769945</t>
  </si>
  <si>
    <t>Шарики ф 85 мм</t>
  </si>
  <si>
    <t>042090</t>
  </si>
  <si>
    <t>06. ШАРИКИ ПЛАСТИКОВЫЕ 24 шт. ЦВЕТНЫЕ, Ø85 мм (Арт. И-1500)</t>
  </si>
  <si>
    <t>И-1500</t>
  </si>
  <si>
    <t>4665295415005</t>
  </si>
  <si>
    <t>042091</t>
  </si>
  <si>
    <t>07. ШАРИКИ ПЛАСТИКОВЫЕ 50 шт. ЦВЕТНЫЕ, Ø85 мм (Арт. И-1501)</t>
  </si>
  <si>
    <t>И-1501</t>
  </si>
  <si>
    <t>4665295415012</t>
  </si>
  <si>
    <t>042768</t>
  </si>
  <si>
    <t>08. ШАРИКИ ПЛАСТИКОВЫЕ 80 шт. ЦВЕТНЫЕ, Ø85 мм (Арт. И-1502)</t>
  </si>
  <si>
    <t>И-1502</t>
  </si>
  <si>
    <t>4665295415029</t>
  </si>
  <si>
    <t>042122</t>
  </si>
  <si>
    <t>09. ШАРИКИ ПЛАСТИКОВЫЕ 100 шт. ЦВЕТНЫЕ, Ø85 мм (Арт. И-1503)</t>
  </si>
  <si>
    <t>И-1503</t>
  </si>
  <si>
    <t>02. НАСТОЛЬНЫЕ ИГРЫ (пластик)</t>
  </si>
  <si>
    <t>МОРСКОЙ БОЙ</t>
  </si>
  <si>
    <t>039634</t>
  </si>
  <si>
    <t>МОРСКОЙ БОЙ (Арт. ИН-1760)</t>
  </si>
  <si>
    <t>ИН-1760</t>
  </si>
  <si>
    <t>4665295417603</t>
  </si>
  <si>
    <t>Традиционная настольная игра для всей семьи теперь в новом исполнении! Двум капитанам предстоит сразиться на безбрежной глади океана. Тот, кто быстрее изловчится потопить корабли противника, победит в этой схватке! Игра предназначена для 2-х игроков в возрасте от 6 лет. Произведено в России.</t>
  </si>
  <si>
    <t>039635</t>
  </si>
  <si>
    <t>МОРСКОЙ БОЙ ДЛЯ ДЕТЕЙ (Арт. ИН-1761)</t>
  </si>
  <si>
    <t>ИН-1761</t>
  </si>
  <si>
    <t>4665295417610</t>
  </si>
  <si>
    <t>03. ИГРУШКИ ДЛЯ МАЛЫШЕЙ</t>
  </si>
  <si>
    <t>01. ТРАНСПОРТ (игрушки из пластика)</t>
  </si>
  <si>
    <t>Джип "Альфа" 30 см</t>
  </si>
  <si>
    <t>Джип "Альфа" микс</t>
  </si>
  <si>
    <t>233169</t>
  </si>
  <si>
    <t>Джип "Альфа" МИКС Военный (ассорти из 3) (арт. И-8950)</t>
  </si>
  <si>
    <t>И-8950</t>
  </si>
  <si>
    <t>4670159189336</t>
  </si>
  <si>
    <t>Игрушечный джип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30 см. Материал: пластик. Микс.</t>
  </si>
  <si>
    <t>262196</t>
  </si>
  <si>
    <t>Джип "Альфа" МИКС Городской с тентом (4 цвета) (арт.И-1511)</t>
  </si>
  <si>
    <t>И-1511</t>
  </si>
  <si>
    <t>4670419715442</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</si>
  <si>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микс 4 вида.</t>
  </si>
  <si>
    <t>233170</t>
  </si>
  <si>
    <t>Джип "Альфа" МИКС Полиция (ассорти из 3) (арт. И-8951)</t>
  </si>
  <si>
    <t>И-8951</t>
  </si>
  <si>
    <t>4670159189343</t>
  </si>
  <si>
    <t>Джип "Альфа" серия Военный 30 см</t>
  </si>
  <si>
    <t>232890</t>
  </si>
  <si>
    <t>Джип "Альфа" Военный (без тента, белый)  (арт. И-8923)</t>
  </si>
  <si>
    <t>И-8923</t>
  </si>
  <si>
    <t>4670159187769</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</si>
  <si>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</si>
  <si>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232889</t>
  </si>
  <si>
    <t>Джип "Альфа" Военный (без тента, песочный)  (арт. И-8922)</t>
  </si>
  <si>
    <t>И-8922</t>
  </si>
  <si>
    <t>4670159187752</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</si>
  <si>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</si>
  <si>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232888</t>
  </si>
  <si>
    <t>Джип "Альфа" Военный (без тента, хаки)  (арт. И-8921)</t>
  </si>
  <si>
    <t>И-8921</t>
  </si>
  <si>
    <t>4670159187745</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</si>
  <si>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</si>
  <si>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232887</t>
  </si>
  <si>
    <t>Джип "Альфа" Военный (с тентом, хаки)  (арт. И-8920)</t>
  </si>
  <si>
    <t>И-8920</t>
  </si>
  <si>
    <t>4670159187738</t>
  </si>
  <si>
    <t>Военный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</si>
  <si>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232896</t>
  </si>
  <si>
    <t>Джип "Альфа" Военный патруль (без тента, хаки)  (арт. И-8927)</t>
  </si>
  <si>
    <t>И-8927</t>
  </si>
  <si>
    <t>4670159187806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</si>
  <si>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</si>
  <si>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232891</t>
  </si>
  <si>
    <t>Джип "Альфа" Военный патруль (с тентом, песочный)  (арт. И-8924)</t>
  </si>
  <si>
    <t>И-8924</t>
  </si>
  <si>
    <t>4670159187776</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</si>
  <si>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</si>
  <si>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232894</t>
  </si>
  <si>
    <t>Джип "Альфа" Военный патруль (с тентом, хаки)  (арт. И-8926)</t>
  </si>
  <si>
    <t>И-8926</t>
  </si>
  <si>
    <t>4670159187790</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</si>
  <si>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</si>
  <si>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Джип "Альфа" серия Городской 30 см</t>
  </si>
  <si>
    <t>232915</t>
  </si>
  <si>
    <t>Джип "Альфа" Городской (без тента,  желтый)  (арт. И-8940)</t>
  </si>
  <si>
    <t>И-8940</t>
  </si>
  <si>
    <t>4670159187936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</si>
  <si>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</si>
  <si>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232914</t>
  </si>
  <si>
    <t>Джип "Альфа" Городской (без тента, белый)  (арт. И-8939)</t>
  </si>
  <si>
    <t>И-8939</t>
  </si>
  <si>
    <t>4670159187929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</si>
  <si>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</si>
  <si>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232913</t>
  </si>
  <si>
    <t>Джип "Альфа" Городской (без тента, голубой)  (арт. И-8938)</t>
  </si>
  <si>
    <t>И-8938</t>
  </si>
  <si>
    <t>4670159187912</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</si>
  <si>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голубой.</t>
  </si>
  <si>
    <t>232911</t>
  </si>
  <si>
    <t>Джип "Альфа" Городской (без тента, красный)  (арт. И-8936)</t>
  </si>
  <si>
    <t>И-8936</t>
  </si>
  <si>
    <t>4670159187899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</si>
  <si>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</si>
  <si>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232912</t>
  </si>
  <si>
    <t>Джип "Альфа" Городской (без тента, черный)  (арт. И-8937)</t>
  </si>
  <si>
    <t>И-8937</t>
  </si>
  <si>
    <t>4670159187905</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</si>
  <si>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черный.</t>
  </si>
  <si>
    <t>232909</t>
  </si>
  <si>
    <t>Джип "Альфа" Городской (с тентом, белый)  (арт. И-8934)</t>
  </si>
  <si>
    <t>И-8934</t>
  </si>
  <si>
    <t>4670159187875</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</si>
  <si>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</si>
  <si>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232910</t>
  </si>
  <si>
    <t>Джип "Альфа" Городской (с тентом, желтый)  (арт. И-8935)</t>
  </si>
  <si>
    <t>И-8935</t>
  </si>
  <si>
    <t>4670159187882</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</si>
  <si>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</si>
  <si>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232906</t>
  </si>
  <si>
    <t>Джип "Альфа" Городской (с тентом, красный)  (арт. И-8931)</t>
  </si>
  <si>
    <t>И-8931</t>
  </si>
  <si>
    <t>4670159187844</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</si>
  <si>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</si>
  <si>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Джип "Альфа" серия Полиция 30 см</t>
  </si>
  <si>
    <t>232901</t>
  </si>
  <si>
    <t>Джип "Альфа" Патруль (без тента, хаки)  (арт. И-8930)</t>
  </si>
  <si>
    <t>И-8930</t>
  </si>
  <si>
    <t>4670159187837</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</si>
  <si>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</si>
  <si>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232897</t>
  </si>
  <si>
    <t>Джип "Альфа" Полиция ( с тентом, белый)  (арт. И-8928)</t>
  </si>
  <si>
    <t>И-8928</t>
  </si>
  <si>
    <t>4670159187813</t>
  </si>
  <si>
    <t>Полицейский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</si>
  <si>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232898</t>
  </si>
  <si>
    <t>Джип "Альфа" Полиция (без тента, белый)  (арт. И-8929)</t>
  </si>
  <si>
    <t>И-8929</t>
  </si>
  <si>
    <t>4670159187820</t>
  </si>
  <si>
    <t>Полицейский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</si>
  <si>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Машинка "Мирослав" (размер - 40 см)</t>
  </si>
  <si>
    <t>236701</t>
  </si>
  <si>
    <t>Машинка Самосвал "Мирослав" Военный 40 см (арт. И-0804)</t>
  </si>
  <si>
    <t>И-0804</t>
  </si>
  <si>
    <t>4670159208044</t>
  </si>
  <si>
    <t>Машинка Самосвал "Мирослав" Военный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</si>
  <si>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237061</t>
  </si>
  <si>
    <t>Машинка Самосвал "Мирослав" Военный с мигалками 41 см  (арт. И-0996)</t>
  </si>
  <si>
    <t>И-0996</t>
  </si>
  <si>
    <t>4670159209966</t>
  </si>
  <si>
    <t>Машинка Самосвал "Мирослав" Военный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</si>
  <si>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236699</t>
  </si>
  <si>
    <t>Машинка Самосвал "Мирослав" Классический 40 см  (арт. И-0802)</t>
  </si>
  <si>
    <t>И-0802</t>
  </si>
  <si>
    <t>4670159208020</t>
  </si>
  <si>
    <t>Машинка Самосвал "Мирослав" Классический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</si>
  <si>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236702</t>
  </si>
  <si>
    <t>Машинка Самосвал "Мирослав" Строительный спецтехника  40 см (арт. И-0805)</t>
  </si>
  <si>
    <t>И-0805</t>
  </si>
  <si>
    <t>4670159208051</t>
  </si>
  <si>
    <t>Машинка Самосвал "Мирослав" Строительный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</si>
  <si>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237062</t>
  </si>
  <si>
    <t>Машинка Самосвал "Мирослав" Строительный спецтехника с мигалками 40 см (арт. И-9997)</t>
  </si>
  <si>
    <t>И-9997</t>
  </si>
  <si>
    <t>4670159209973</t>
  </si>
  <si>
    <t>Машинка Самосвал "Мирослав" Строительный спецтехника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</si>
  <si>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Машинка Turbo</t>
  </si>
  <si>
    <t>Машинка Turbo "V-MAX"</t>
  </si>
  <si>
    <t>187908</t>
  </si>
  <si>
    <t>Машинка  Turbo "V-MAX" голубая 40 см ( Арт. И-5854)</t>
  </si>
  <si>
    <t>И-5854</t>
  </si>
  <si>
    <t>4620129758543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</si>
  <si>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голубая.</t>
  </si>
  <si>
    <t>187907</t>
  </si>
  <si>
    <t>Машинка  Turbo "V-MAX" желтая 40 см ( Арт. И-5853)</t>
  </si>
  <si>
    <t>И-5853</t>
  </si>
  <si>
    <t>4620129758536</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</si>
  <si>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желтая.</t>
  </si>
  <si>
    <t>187910</t>
  </si>
  <si>
    <t>Машинка  Turbo "V-MAX" красная 40 см ( Арт. И-5856)</t>
  </si>
  <si>
    <t>И-5856</t>
  </si>
  <si>
    <t>4620129758567</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</si>
  <si>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красная.</t>
  </si>
  <si>
    <t>267541</t>
  </si>
  <si>
    <t>Машинка  Turbo "V-MAX" серая 40 см (арт. И-3452)</t>
  </si>
  <si>
    <t>И-3452</t>
  </si>
  <si>
    <t>4670419734528</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</si>
  <si>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серый.</t>
  </si>
  <si>
    <t>267539</t>
  </si>
  <si>
    <t>Машинка  Turbo "V-MAX" синяя 40 см (арт. И-3451)</t>
  </si>
  <si>
    <t>И-3451</t>
  </si>
  <si>
    <t>4670419734511</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</si>
  <si>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синий.</t>
  </si>
  <si>
    <t>207080</t>
  </si>
  <si>
    <t>Машинка  Turbo "V-MAX" черная 40 см ( Арт. И-9783)</t>
  </si>
  <si>
    <t>И-9783</t>
  </si>
  <si>
    <t>4670159057833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</si>
  <si>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черный.</t>
  </si>
  <si>
    <t>Машинка Turbo "V"</t>
  </si>
  <si>
    <t>187901</t>
  </si>
  <si>
    <t>Машинка Turbo "V" голубая 18,5см ( Арт. И-5848)</t>
  </si>
  <si>
    <t>И-5848</t>
  </si>
  <si>
    <t>4620129758482</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</si>
  <si>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голубая.</t>
  </si>
  <si>
    <t>187900</t>
  </si>
  <si>
    <t>Машинка Turbo "V" желтая 18,5см ( Арт. И-5847)</t>
  </si>
  <si>
    <t>И-5847</t>
  </si>
  <si>
    <t>4620129758475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</si>
  <si>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желтая.</t>
  </si>
  <si>
    <t>187903</t>
  </si>
  <si>
    <t>Машинка Turbo "V" красная 18,5см ( Арт. И-5850)</t>
  </si>
  <si>
    <t>И-5850</t>
  </si>
  <si>
    <t>4620129758505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</si>
  <si>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красная.</t>
  </si>
  <si>
    <t>207079</t>
  </si>
  <si>
    <t>Машинка Turbo "V" черная  18,5см ( Арт. И-9782)</t>
  </si>
  <si>
    <t>И-9782</t>
  </si>
  <si>
    <t xml:space="preserve">4670159057826 </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</si>
  <si>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черный.</t>
  </si>
  <si>
    <t>246575</t>
  </si>
  <si>
    <t>Машинка Turbo "V" черная 18,5см ( Арт. И-9782) стандарт 10</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</si>
  <si>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t>
  </si>
  <si>
    <t>Машинки (размер - 12 см)</t>
  </si>
  <si>
    <t>081314</t>
  </si>
  <si>
    <t>МАШИНКА МИНИ Классическая. ПОЖАРНАЯ (Арт. И-9037)</t>
  </si>
  <si>
    <t>И-9037</t>
  </si>
  <si>
    <t>4665304690379</t>
  </si>
  <si>
    <t>Классическая машинка "ПОЖАРНАЯ"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</si>
  <si>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081312</t>
  </si>
  <si>
    <t>МАШИНКА МИНИ Строительная. БЕТОНОМЕШАЛКА (Арт. И-9035)</t>
  </si>
  <si>
    <t>И-9035</t>
  </si>
  <si>
    <t>4665304690355</t>
  </si>
  <si>
    <t>Строительная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</si>
  <si>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081315</t>
  </si>
  <si>
    <t>МАШИНКА МИНИ Строительная. САМОСВАЛ (Арт. И-9038)</t>
  </si>
  <si>
    <t>И-9038</t>
  </si>
  <si>
    <t>4665304690386</t>
  </si>
  <si>
    <t>Строительная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</si>
  <si>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081316</t>
  </si>
  <si>
    <t>МАШИНКА МИНИ Строительная. ЭКСКАВАТОР (Арт. И-9039)</t>
  </si>
  <si>
    <t>И-9039</t>
  </si>
  <si>
    <t>4665304690393</t>
  </si>
  <si>
    <t>Строительная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</si>
  <si>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039656</t>
  </si>
  <si>
    <t>МАШИНКА МИНИ. БЕТОНОМЕШАЛКА (Арт. И-1785)</t>
  </si>
  <si>
    <t>И-1785</t>
  </si>
  <si>
    <t>4665295417856</t>
  </si>
  <si>
    <t>Мини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</si>
  <si>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039657</t>
  </si>
  <si>
    <t>МАШИНКА МИНИ. КРАН (Арт. И-1786)</t>
  </si>
  <si>
    <t>И-1786</t>
  </si>
  <si>
    <t>4665295417863</t>
  </si>
  <si>
    <t>Мини машинка "КРАН"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</si>
  <si>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039658</t>
  </si>
  <si>
    <t>МАШИНКА МИНИ. САМОСВАЛ (Арт. И-1787)</t>
  </si>
  <si>
    <t>И-1787</t>
  </si>
  <si>
    <t>4665295417870</t>
  </si>
  <si>
    <t>Мини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</si>
  <si>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039655</t>
  </si>
  <si>
    <t>МАШИНКА МИНИ. СПОРТИВНАЯ (Арт. И-1784)</t>
  </si>
  <si>
    <t>И-1784</t>
  </si>
  <si>
    <t>4665295417849</t>
  </si>
  <si>
    <t>Мини машинка "СПОРТИВНАЯ"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</si>
  <si>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039659</t>
  </si>
  <si>
    <t>МАШИНКА МИНИ. ЭКСКАВАТОР (Арт. И-1788)</t>
  </si>
  <si>
    <t>И-1788</t>
  </si>
  <si>
    <t>4665295417887</t>
  </si>
  <si>
    <t>Мини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</si>
  <si>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051691</t>
  </si>
  <si>
    <t>Набор машинок № 1 (2 в 1) САМОСВАЛ + ПОЖАРНАЯ (Арт. И-5677)</t>
  </si>
  <si>
    <t>И-5677</t>
  </si>
  <si>
    <t>4665299656770</t>
  </si>
  <si>
    <t>Набор машинок № 1 (САМОСВАЛ + ПОЖАРНАЯ)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</si>
  <si>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051692</t>
  </si>
  <si>
    <t>Набор машинок № 2 (2 в 1) БЕТОНОМЕШАЛКА + КРАН (Арт. И-5678)</t>
  </si>
  <si>
    <t>И-5678</t>
  </si>
  <si>
    <t>4665299656787</t>
  </si>
  <si>
    <t>Набор машинок № 2 (БЕТОНОМЕШАЛКА + КРАН)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</si>
  <si>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051693</t>
  </si>
  <si>
    <t>Набор машинок № 3 (2 в 1) ЭКСКАВАТОР + САМОСВАЛ (Арт. И-5679)</t>
  </si>
  <si>
    <t>И-5679</t>
  </si>
  <si>
    <t>4665299656794</t>
  </si>
  <si>
    <t>Набор машинок № 3 (ЭКСКАВАТОР + САМОСВАЛ)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</si>
  <si>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051696</t>
  </si>
  <si>
    <t>Набор машинок № 6 (4 в 1) САМОСВАЛ + ПОЖАРНАЯ + КРАН + БЕТОНОМЕШАЛКА (Арт. И-5682)</t>
  </si>
  <si>
    <t>И-5682</t>
  </si>
  <si>
    <t>4665299656824</t>
  </si>
  <si>
    <t>Набор машинок № 6 (САМОСВАЛ + ПОЖАРНАЯ + КРАН + БЕТОНОМЕШАЛКА)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</si>
  <si>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Машинки (размер - 16-20 см)</t>
  </si>
  <si>
    <t>16см серия ЯРОСЛАВ</t>
  </si>
  <si>
    <t>091080</t>
  </si>
  <si>
    <t>Машинка Бетоновоз "ЯРОСЛАВ" Строительный 16 см (Арт. И-5191)</t>
  </si>
  <si>
    <t>И-5191</t>
  </si>
  <si>
    <t>4665305751918</t>
  </si>
  <si>
    <t>Машинка Бетоновоз "ЯРОСЛАВ"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</si>
  <si>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102770</t>
  </si>
  <si>
    <t>Машинка Подъёмный Кран "ЯРОСЛАВ" Классический 16 см. Арт. И-7978</t>
  </si>
  <si>
    <t>И-7978</t>
  </si>
  <si>
    <t>4665306879789</t>
  </si>
  <si>
    <t>Машинка Кран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</si>
  <si>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091073</t>
  </si>
  <si>
    <t>Машинка Пожарная "ЯРОСЛАВ" Классическая 16 см (Арт. И-5184)</t>
  </si>
  <si>
    <t>И-5184</t>
  </si>
  <si>
    <t>4665305751840</t>
  </si>
  <si>
    <t>Машинка Пожарная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</si>
  <si>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079382</t>
  </si>
  <si>
    <t>Машинка Самосвал "ЯРОСЛАВ" Военный 16 см (Арт. И-8046)</t>
  </si>
  <si>
    <t>И-8046</t>
  </si>
  <si>
    <t>4665304680462</t>
  </si>
  <si>
    <t>Машинка Самосвал "ЯРОСЛАВ"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</si>
  <si>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079380</t>
  </si>
  <si>
    <t>Машинка Самосвал "ЯРОСЛАВ" Классическая 16 см (Арт. И-8044)</t>
  </si>
  <si>
    <t>И-8044</t>
  </si>
  <si>
    <t>4665304680448</t>
  </si>
  <si>
    <t>Машинка Самосвал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</si>
  <si>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080637</t>
  </si>
  <si>
    <t>Машинка Самосвал "ЯРОСЛАВ" Строительный (Зеленый) 16 см  (Арт. И-8800)</t>
  </si>
  <si>
    <t>И-8800</t>
  </si>
  <si>
    <t>4665304688000</t>
  </si>
  <si>
    <t>Машинка Самосвал "ЯРОСЛАВ"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</si>
  <si>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102769</t>
  </si>
  <si>
    <t>Машинка Эвакуатор "ЯРОСЛАВ" Классический 16 см. Арт. И-7977</t>
  </si>
  <si>
    <t>И-7977</t>
  </si>
  <si>
    <t>4665306879772</t>
  </si>
  <si>
    <t>Машинка Эвакуатор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</si>
  <si>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20см серия ДОБРЫНЯ</t>
  </si>
  <si>
    <t>102781</t>
  </si>
  <si>
    <t>Машинка Подъёмный Кран "ДОБРЫНЯ" Строительный 20 см. Арт. И-7989</t>
  </si>
  <si>
    <t>И-7989</t>
  </si>
  <si>
    <t>4665306879895</t>
  </si>
  <si>
    <t>Машинка Кран "ДОБРЫНЯ"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</si>
  <si>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091076</t>
  </si>
  <si>
    <t>Машинка Пожарная "ДОБРЫНЯ" Классическая 20 см (Арт. И-5187)</t>
  </si>
  <si>
    <t>И-5187</t>
  </si>
  <si>
    <t>4665305751871</t>
  </si>
  <si>
    <t>Машинка Пожарная "ДОБРЫНЯ"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</si>
  <si>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091077</t>
  </si>
  <si>
    <t>Машинка Пожарная "ДОБРЫНЯ" Красная 20 см (Арт. И-5188)</t>
  </si>
  <si>
    <t>И-5188</t>
  </si>
  <si>
    <t>4665305751888</t>
  </si>
  <si>
    <t>Машинка Пожарная "ДОБРЫНЯ"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</si>
  <si>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102782</t>
  </si>
  <si>
    <t>Машинка Эвакуатор "ДОБРЫНЯ" Военный 20 см. Арт. И-7990</t>
  </si>
  <si>
    <t>И-7990</t>
  </si>
  <si>
    <t>4665306879901</t>
  </si>
  <si>
    <t>Машинка Эвакуатор "ДОБРЫНЯ" Военный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</si>
  <si>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102779</t>
  </si>
  <si>
    <t>Машинка Экскаватор "ДОБРЫНЯ" Строительный 20 см. Арт. И-7987</t>
  </si>
  <si>
    <t>И-7987</t>
  </si>
  <si>
    <t>4665306879871</t>
  </si>
  <si>
    <t>Машинка Экскаватор "ДОБРЫНЯ"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20 см.</t>
  </si>
  <si>
    <t>Машинки (размер - 21-30 см)</t>
  </si>
  <si>
    <t>22 см</t>
  </si>
  <si>
    <t>141285</t>
  </si>
  <si>
    <t>Машинка Бетоновоз "ИЛЬЯ" Классический 22 см (Арт. И-2636)</t>
  </si>
  <si>
    <t>И-2636</t>
  </si>
  <si>
    <t>4665308226369</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</si>
  <si>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</si>
  <si>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141288</t>
  </si>
  <si>
    <t>Машинка Бетоновоз "ИЛЬЯ" Строительный 22 см (Арт. И-2637)</t>
  </si>
  <si>
    <t>И-2637</t>
  </si>
  <si>
    <t>4665308226376</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</si>
  <si>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</si>
  <si>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141302</t>
  </si>
  <si>
    <t>Машинка Пожарная "ИЛЬЯ" Классическая 22 см (Арт. И-2640)</t>
  </si>
  <si>
    <t>И-2640</t>
  </si>
  <si>
    <t>4665308226406</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</si>
  <si>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"ИЛЬЯ"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</si>
  <si>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141303</t>
  </si>
  <si>
    <t>Машинка Пожарная "ИЛЬЯ" Красная 22 см (Арт. И-2641)</t>
  </si>
  <si>
    <t>И-2641</t>
  </si>
  <si>
    <t>4665308226413</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</si>
  <si>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"ИЛЬЯ"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</si>
  <si>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130719</t>
  </si>
  <si>
    <t>Машинка Самосвал "ИЛЬЯ" Военный 22 см (Арт. И-8238)</t>
  </si>
  <si>
    <t>И-8238</t>
  </si>
  <si>
    <t>4665308082385</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</si>
  <si>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Самосвал "ИЛЬЯ"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</si>
  <si>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30 см</t>
  </si>
  <si>
    <t>141259</t>
  </si>
  <si>
    <t>Машинка Бетоновоз "РОСТИСЛАВ" Строительный 30 см. (Арт. И-2630)</t>
  </si>
  <si>
    <t>И-2630</t>
  </si>
  <si>
    <t>4665308226307</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</si>
  <si>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"РОСТИСЛАВ"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30 см.</t>
  </si>
  <si>
    <t>141267</t>
  </si>
  <si>
    <t>Машинка Пожарная "РОСТИСЛАВ" Классическая 30 см. (Арт. И-2633)</t>
  </si>
  <si>
    <t>И-2633</t>
  </si>
  <si>
    <t>4665308226338</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</si>
  <si>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Пожаркна "РОСТИСЛАВ"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30 см.</t>
  </si>
  <si>
    <t>31см серия БИЗОН с прицепом</t>
  </si>
  <si>
    <t>166882</t>
  </si>
  <si>
    <t>Машинка Тягач "БИЗОН" бортовой с прицепом Классический (Арт. И-5113)</t>
  </si>
  <si>
    <t>И-5113</t>
  </si>
  <si>
    <t>4610144851138</t>
  </si>
  <si>
    <t>Игрушечная машинка-тягач с прицепом серии "БИЗОН" понравится любому ребенку! Она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31 см.</t>
  </si>
  <si>
    <t>166873</t>
  </si>
  <si>
    <t>Машинка Тягач "БИЗОН" с прицепом Классический (Арт. И-5109)</t>
  </si>
  <si>
    <t>И-5109</t>
  </si>
  <si>
    <t>4610144851091</t>
  </si>
  <si>
    <t>Машинки Военная техника</t>
  </si>
  <si>
    <t>Бронетранспортер</t>
  </si>
  <si>
    <t>223984</t>
  </si>
  <si>
    <t>Бронетранспортер "Айсберг", 30 см   (Арт. И-4944)</t>
  </si>
  <si>
    <t>И-4944</t>
  </si>
  <si>
    <t>4670159149446</t>
  </si>
  <si>
    <t>Игрушечная модель военной техники бронетранспортер "Айсберг" предназначена для маленьких героев, мечтающих о захватывающих приключениях и эпических сражениях. Бронетранспортер "Айсберг" подарит ребенку неподдельное удовольствие от игры и проведет его в воображаемый мир полный приключений. Бронетранспортер имеет яркий дизайн, который привлечет внимание маленьких поклонников военной истории. Размер: 30 см. Материал: пластик.</t>
  </si>
  <si>
    <t>Танки</t>
  </si>
  <si>
    <t>196768</t>
  </si>
  <si>
    <t xml:space="preserve"> Танк "Буран" 39,6 см  И-9833</t>
  </si>
  <si>
    <t>И-9833</t>
  </si>
  <si>
    <t>4620129798334</t>
  </si>
  <si>
    <t>Игрушечный танк "Буран"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</si>
  <si>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Мотоцикл</t>
  </si>
  <si>
    <t>173995</t>
  </si>
  <si>
    <t>Мотоцикл Крузер Желтый И-3403</t>
  </si>
  <si>
    <t>И-3403</t>
  </si>
  <si>
    <t>4610144884037</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</si>
  <si>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желтый.</t>
  </si>
  <si>
    <t>174001</t>
  </si>
  <si>
    <t>Мотоцикл Крузер Красный И-3404</t>
  </si>
  <si>
    <t>И-3404</t>
  </si>
  <si>
    <t>4610144884044</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</si>
  <si>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красный.</t>
  </si>
  <si>
    <t>173988</t>
  </si>
  <si>
    <t>Мотоцикл Крузер Синий И-3402</t>
  </si>
  <si>
    <t>И-3402</t>
  </si>
  <si>
    <t>4610144884020</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</si>
  <si>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синий.</t>
  </si>
  <si>
    <t>174018</t>
  </si>
  <si>
    <t>Мотоцикл Спорт красный И-3407</t>
  </si>
  <si>
    <t>И-3407</t>
  </si>
  <si>
    <t>4610144884075</t>
  </si>
  <si>
    <t>174010</t>
  </si>
  <si>
    <t>Мотоцикл Спорт Металлик И-3406</t>
  </si>
  <si>
    <t>И-3406</t>
  </si>
  <si>
    <t>4610144884068</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</si>
  <si>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металлик.</t>
  </si>
  <si>
    <t>174071</t>
  </si>
  <si>
    <t>Мотоцикл Харли Красный И-3411</t>
  </si>
  <si>
    <t>И-3411</t>
  </si>
  <si>
    <t>4610144884112</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</si>
  <si>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красный.</t>
  </si>
  <si>
    <t>174028</t>
  </si>
  <si>
    <t>Мотоцикл Харли Синий И-3409</t>
  </si>
  <si>
    <t>И-3409</t>
  </si>
  <si>
    <t>4610144884099</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</si>
  <si>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синий.</t>
  </si>
  <si>
    <t>Трактор</t>
  </si>
  <si>
    <t>1. Тракторы без прицепа</t>
  </si>
  <si>
    <t>173791</t>
  </si>
  <si>
    <t>Трактор "Иван" Бульдозер Военный (Арт. И-2377)</t>
  </si>
  <si>
    <t>И-2377</t>
  </si>
  <si>
    <t>4610144883771</t>
  </si>
  <si>
    <t>Игрушечный трактор-бульдозер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23 см.</t>
  </si>
  <si>
    <t>173789</t>
  </si>
  <si>
    <t>Трактор "Иван" Бульдозер Городской (Арт. И-2375)</t>
  </si>
  <si>
    <t>И-2375</t>
  </si>
  <si>
    <t>4610144883757</t>
  </si>
  <si>
    <t>173785</t>
  </si>
  <si>
    <t>Трактор "Иван" Фермерский (Арт. И-2372)</t>
  </si>
  <si>
    <t>И-2372</t>
  </si>
  <si>
    <t>4610144883726</t>
  </si>
  <si>
    <t>Игрушечный трактор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</si>
  <si>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173804</t>
  </si>
  <si>
    <t>Трактор "Иван" экскаватор - бульдозер Военный (Арт. И-2386)</t>
  </si>
  <si>
    <t>И-2386</t>
  </si>
  <si>
    <t>4610144883863</t>
  </si>
  <si>
    <t>Игрушечный трактор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</si>
  <si>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173797</t>
  </si>
  <si>
    <t>Трактор "Иван" экскаватор Строительный (Арт. И-2381)</t>
  </si>
  <si>
    <t>И-2381</t>
  </si>
  <si>
    <t>4610144883818</t>
  </si>
  <si>
    <t>2. Тракторы с прицепом</t>
  </si>
  <si>
    <t>173824</t>
  </si>
  <si>
    <t>Трактор "Иван" Бульдозер с прицепом Классический (Арт. И-2397)</t>
  </si>
  <si>
    <t>И-2397</t>
  </si>
  <si>
    <t>4610144883979</t>
  </si>
  <si>
    <t>Игрушечный трактор-бульдозер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</si>
  <si>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173815</t>
  </si>
  <si>
    <t>Трактор "Иван" с бортовым прицепом Фермерский (Арт. И-2392)</t>
  </si>
  <si>
    <t>И-2392</t>
  </si>
  <si>
    <t>4610144883924</t>
  </si>
  <si>
    <t>Игрушечный трактор-бульдозер с бортовым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</si>
  <si>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173808</t>
  </si>
  <si>
    <t>Трактор "Иван" с прицепом Классический (Арт. И-2388)</t>
  </si>
  <si>
    <t>И-2388</t>
  </si>
  <si>
    <t>4610144883887</t>
  </si>
  <si>
    <t>02. ГАРАЖ ДЛЯ МАШИНОК  (подходит для машинок 1:36)</t>
  </si>
  <si>
    <t>237009</t>
  </si>
  <si>
    <t>Гараж для машинок (красный,синий,чёрный,серый)187х136х95 мм (арт. ГИМ-0976)</t>
  </si>
  <si>
    <t>ГИМ-0976</t>
  </si>
  <si>
    <t>4670159209768</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</si>
  <si>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красный, синий, черный, серый.</t>
  </si>
  <si>
    <t>237010</t>
  </si>
  <si>
    <t>Гараж для машинок (серый,мятный) 187х136х95 мм (арт. ГИМ-0977)</t>
  </si>
  <si>
    <t>ГИМ-0977</t>
  </si>
  <si>
    <t>4670159209775</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</si>
  <si>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мятный, серый.</t>
  </si>
  <si>
    <t>242444</t>
  </si>
  <si>
    <t>Гараж для машинок (синий,белый,чёрный,серый) (арт. ГИМ-5439)</t>
  </si>
  <si>
    <t>ГИМ-5439</t>
  </si>
  <si>
    <t>4640163454393</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</si>
  <si>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синий, белый, черный, серый.</t>
  </si>
  <si>
    <t>237008</t>
  </si>
  <si>
    <t>Гараж для машинок (хаки,коричневый,серый) 187х136х95 мм (арт. ГИМ-0975)</t>
  </si>
  <si>
    <t>ГИМ-0975</t>
  </si>
  <si>
    <t>4670159209751</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</si>
  <si>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хаки, коричневый, серый.</t>
  </si>
  <si>
    <t>03. ПИРАМИДКИ</t>
  </si>
  <si>
    <t>01. ПИРАМИДКИ ПЛАСТИКОВЫЕ</t>
  </si>
  <si>
    <t>036272</t>
  </si>
  <si>
    <t>04. ПИРАМИДКА МАЛЕНЬКАЯ № 1. (в пакете + европодвес 8 шт.) (Арт. И-0353)</t>
  </si>
  <si>
    <t>И-0353</t>
  </si>
  <si>
    <t>4665295403538</t>
  </si>
  <si>
    <t>Пирамидка - прекрасная развивающая игра для малышей. Ребёнку обязательно понравятся многочисленные формочки разных цветов, из которых можно выстроить башню, сложить одна в одну, они также прекрасно подойдут для купания и игры в песочнице. Предназначено для детей от 3-х лет.</t>
  </si>
  <si>
    <t>036273</t>
  </si>
  <si>
    <t>06. ПИРАМИДКА БОЛЬШАЯ (в пакете + европодвес 14 шт.) (Арт. И-0352)</t>
  </si>
  <si>
    <t>И-0352</t>
  </si>
  <si>
    <t>4665295403521</t>
  </si>
  <si>
    <t>02. ПИРАМИДКИ ВЫДУВНЫЕ</t>
  </si>
  <si>
    <t>039891</t>
  </si>
  <si>
    <t>ПИРАМИДКА. ГИГАНТ 35 см (5 деталей) (Арт. И-1908)</t>
  </si>
  <si>
    <t>И-1908</t>
  </si>
  <si>
    <t>4665295419089</t>
  </si>
  <si>
    <t>Пирамидка - отличная игрушка для развития мелкой моторики и координации рук малыша. Развивает память, внимание, начальные навыки счета. Произведено в России. Для детей от 1 года.</t>
  </si>
  <si>
    <t>039892</t>
  </si>
  <si>
    <t>ПИРАМИДКА. ГИГАНТ 50 см (8 деталей) (Арт. И-1909)</t>
  </si>
  <si>
    <t>И-1909</t>
  </si>
  <si>
    <t>4665295419096</t>
  </si>
  <si>
    <t>04. СОРТЕРЫ (ЛОГИКА ФОРМ)</t>
  </si>
  <si>
    <t>031460</t>
  </si>
  <si>
    <t>ЛОГИЧЕСКИЙ КУБ большой (Арт. И-3929)</t>
  </si>
  <si>
    <t>И-3929</t>
  </si>
  <si>
    <t>9785378239290</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</si>
  <si>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t>
  </si>
  <si>
    <t>030805</t>
  </si>
  <si>
    <t>ЛОГИЧЕСКИЙ КУБ маленький (Арт. И-3928)</t>
  </si>
  <si>
    <t>И-3928</t>
  </si>
  <si>
    <t>9785378239283</t>
  </si>
  <si>
    <t>103202</t>
  </si>
  <si>
    <t>ЛОГИЧЕСКИЙ КУБ средний "ЛЮБИМАЯ ФЕРМА". Арт. И-9086</t>
  </si>
  <si>
    <t>И-9086</t>
  </si>
  <si>
    <t>4665306890869</t>
  </si>
  <si>
    <t>Необычная яркая головоломка для малышей "ЛЮБИМАЯ ФЕРМА" развивает память, внимание, мелкую моторику рук. Ребенку просто предстоит подобрать подходящие по цвету и форме фигуры к отверстиям в гранях куба.</t>
  </si>
  <si>
    <t>169410</t>
  </si>
  <si>
    <t>Сортер-пирамидка Формы и цвета (ПЭТ) (Арт. И-6762)</t>
  </si>
  <si>
    <t>И-6762</t>
  </si>
  <si>
    <t>4610144867627</t>
  </si>
  <si>
    <t>Сортер-пирамидка — это игрушка-головоломка для детей, способствующая изучению геометрических фигур, цветов, развитию воображения и мелкой моторики. Она представляет из себя платформу с четырьмя стержнями на которые необходимо правильно надеть все детали, согласно форме вырезанной внутри них. Во время игры малыш знакомится с формами и цветами. Детали пирамидки-сортера выполнены из безопасного прочного пластика, окрашены в насыщенные приятные цвета и не имеют острых углов, что так важно для детской игры.</t>
  </si>
  <si>
    <t>05.ВЕДЕРКО-СОРТЕР</t>
  </si>
  <si>
    <t>249721</t>
  </si>
  <si>
    <t>Сортер-ведерко " Веселый трактор" (арт. И-5897)</t>
  </si>
  <si>
    <t>И-5897</t>
  </si>
  <si>
    <t>4670159258971</t>
  </si>
  <si>
    <t>Песочный набор предназначен для игр в песочнице, на песчаном пляже или с водой. Выполнен в интересном и оригинальном дизайне.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t>
  </si>
  <si>
    <t>249722</t>
  </si>
  <si>
    <t>Сортер-ведерко " Морские жители" (арт. И-5898)</t>
  </si>
  <si>
    <t>И-5898</t>
  </si>
  <si>
    <t>4670159258988</t>
  </si>
  <si>
    <t>249719</t>
  </si>
  <si>
    <t>Сортер-ведерко "Веселые зверята"  (арт. И-5895)</t>
  </si>
  <si>
    <t>И-5895</t>
  </si>
  <si>
    <t>4670159258957</t>
  </si>
  <si>
    <t>249712</t>
  </si>
  <si>
    <t>Сортер-ведерко "Гонки"  (арт. И-5892)</t>
  </si>
  <si>
    <t>И-5892</t>
  </si>
  <si>
    <t>4670159258926</t>
  </si>
  <si>
    <t>249718</t>
  </si>
  <si>
    <t>Сортер-ведерко "Капибары" (арт. И-5894)</t>
  </si>
  <si>
    <t>И-5894</t>
  </si>
  <si>
    <t>4670159258940</t>
  </si>
  <si>
    <t>249717</t>
  </si>
  <si>
    <t>Сортер-ведерко "Милые котята"  (арт. И-5893)</t>
  </si>
  <si>
    <t>И-5893</t>
  </si>
  <si>
    <t>4670159258933</t>
  </si>
  <si>
    <t>249720</t>
  </si>
  <si>
    <t>Сортер-ведерко "Принцесса и единорог" (арт. И-5896)</t>
  </si>
  <si>
    <t>И-5896</t>
  </si>
  <si>
    <t>4670159258964</t>
  </si>
  <si>
    <t>249723</t>
  </si>
  <si>
    <t>Сортер-ведерко "Щенки" (арт. И-5899)</t>
  </si>
  <si>
    <t>И-5899</t>
  </si>
  <si>
    <t>4670159258995</t>
  </si>
  <si>
    <t>236697</t>
  </si>
  <si>
    <t>Сортер-ведерко (желтый,синий,красный) (Арт.И-0801)</t>
  </si>
  <si>
    <t>И-0801</t>
  </si>
  <si>
    <t>4670159208013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</si>
  <si>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желтый, красный, синий.</t>
  </si>
  <si>
    <t>236695</t>
  </si>
  <si>
    <t>Сортер-ведерко (салатовый,красный,синий) (Арт. И-0799)</t>
  </si>
  <si>
    <t>И-0799</t>
  </si>
  <si>
    <t>4670159207993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</si>
  <si>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салатовый, красный, синий.</t>
  </si>
  <si>
    <t>06. КОНСТРУКТОР ДЛЯ МАЛЫШЕЙ</t>
  </si>
  <si>
    <t>02. КОНСТРУКТОРЫ</t>
  </si>
  <si>
    <t>030817</t>
  </si>
  <si>
    <t>КОНСТРУКТОР ДЛЯ МАЛЫШЕЙ 36 элементов (Арт. К-3519)</t>
  </si>
  <si>
    <t>К-3519</t>
  </si>
  <si>
    <t>9785378235193</t>
  </si>
  <si>
    <t>Традиционный блочный конструктор станет прекрасным подарком для малышей! Ребёнок научится различать цвета и формы, а также собирать конструкции, подбирая блоки по цвету и размеру. Данный вид игры развивает мелкую моторику рук и тренирует воображение.  Количество элементов: 36 шт.</t>
  </si>
  <si>
    <t>03. БОЛЬШОЙ КОНСТРУКТОР</t>
  </si>
  <si>
    <t>01. Малыш</t>
  </si>
  <si>
    <t>217075</t>
  </si>
  <si>
    <t xml:space="preserve"> Конструктор детский "Малыш" 48 эл. в пакете (Арт.И-1355)</t>
  </si>
  <si>
    <t>И-1355</t>
  </si>
  <si>
    <t>4670159113652</t>
  </si>
  <si>
    <t xml:space="preserve">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 </t>
  </si>
  <si>
    <t>217076</t>
  </si>
  <si>
    <t xml:space="preserve"> Конструктор детский "Малыш" 72 эл. в пакете (Арт.И-1356)</t>
  </si>
  <si>
    <t>И-1356</t>
  </si>
  <si>
    <t>4670159113669</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</si>
  <si>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72 детали. В коробке.</t>
  </si>
  <si>
    <t>217077</t>
  </si>
  <si>
    <t xml:space="preserve"> Конструктор детский "Малыш" 96 эл. в пакете (Арт.И-1357)</t>
  </si>
  <si>
    <t>И-1357</t>
  </si>
  <si>
    <t>4670159113676</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</si>
  <si>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96 деталей. В коробке.</t>
  </si>
  <si>
    <t>217071</t>
  </si>
  <si>
    <t>Конструктор детский "Малыш" 33 эл. в пакете  (Арт.И-1354)</t>
  </si>
  <si>
    <t>И-1354</t>
  </si>
  <si>
    <t>4670159113645</t>
  </si>
  <si>
    <t>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22 детали. В коробке.</t>
  </si>
  <si>
    <t>02. Классик</t>
  </si>
  <si>
    <t>217078</t>
  </si>
  <si>
    <t xml:space="preserve"> Конструктор детский "КЛАССИК" 33 эл. в пакете (Арт.И-1358)</t>
  </si>
  <si>
    <t>И-1358</t>
  </si>
  <si>
    <t>4670159113683</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</si>
  <si>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33 детали. В коробке.</t>
  </si>
  <si>
    <t>217079</t>
  </si>
  <si>
    <t xml:space="preserve"> Конструктор детский "КЛАССИК" 48 эл. в пакете (Арт.И-1359)</t>
  </si>
  <si>
    <t>И-1359</t>
  </si>
  <si>
    <t>4670159113690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</si>
  <si>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t>
  </si>
  <si>
    <t>217080</t>
  </si>
  <si>
    <t>Конструктор детский "КЛАССИК" 72 эл. в пакете (бел., оранж., зел., син., кр., жел.)(Арт.И-1360)</t>
  </si>
  <si>
    <t>И-1360</t>
  </si>
  <si>
    <t>4670159113706</t>
  </si>
  <si>
    <t xml:space="preserve">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наборе 6 цветов: белый, оранжевый, зеленый, синий, красный, желтый. В коробке. </t>
  </si>
  <si>
    <t>217082</t>
  </si>
  <si>
    <t>Конструктор детский "КЛАССИК" 93 эл. в пакете (бел., оранж., зел., син., кр., жел.) (Арт.И-1362)</t>
  </si>
  <si>
    <t>И-1362</t>
  </si>
  <si>
    <t>4670159113720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</si>
  <si>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зеленый, синий, красный, желтый. В коробке.</t>
  </si>
  <si>
    <t>217083</t>
  </si>
  <si>
    <t>Конструктор детский "КЛАССИК" 93 эл. в пакете (бел., оранж., сал., гол., роз., сир.)(Арт.И-1363)</t>
  </si>
  <si>
    <t>И-1363</t>
  </si>
  <si>
    <t>4670159113737</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</si>
  <si>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салатовый, голубой, розовый, сиреневый. В коробке.</t>
  </si>
  <si>
    <t>03. Маленький строитель</t>
  </si>
  <si>
    <t>217087</t>
  </si>
  <si>
    <t xml:space="preserve"> Конструктор детский "МАЛЕНЬКИЙ СТРОИТЕЛЬ." 110 эл. в пакете (Арт.И-1367)</t>
  </si>
  <si>
    <t>И-1367</t>
  </si>
  <si>
    <t>4670159113775</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</si>
  <si>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110 деталей. В пакете.</t>
  </si>
  <si>
    <t>217084</t>
  </si>
  <si>
    <t xml:space="preserve"> Конструктор детский "МАЛЕНЬКИЙ СТРОИТЕЛЬ." 40 эл. в пакете (Арт.И-1364)</t>
  </si>
  <si>
    <t>И-1364</t>
  </si>
  <si>
    <t>4670159113744</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</si>
  <si>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40 деталей. В пакете.</t>
  </si>
  <si>
    <t>217085</t>
  </si>
  <si>
    <t xml:space="preserve"> Конструктор детский "МАЛЕНЬКИЙ СТРОИТЕЛЬ." 61 эл. в пакете (Арт.И-1365)</t>
  </si>
  <si>
    <t>И-1365</t>
  </si>
  <si>
    <t>4670159113751</t>
  </si>
  <si>
    <t xml:space="preserve">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61 деталь. В пакете. </t>
  </si>
  <si>
    <t>217086</t>
  </si>
  <si>
    <t xml:space="preserve"> Конструктор детский "МАЛЕНЬКИЙ СТРОИТЕЛЬ." 92 эл. в пакете (Арт.И-1366)</t>
  </si>
  <si>
    <t>И-1366</t>
  </si>
  <si>
    <t>4670159113768</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</si>
  <si>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92 детали. В пакете.</t>
  </si>
  <si>
    <t>08. ДОМИНО ПЛАСТИКОВОЕ</t>
  </si>
  <si>
    <t>Домино большое</t>
  </si>
  <si>
    <t>217271</t>
  </si>
  <si>
    <t>ДОМИНО БОЛЬШОЕ. ДИКИЕ ЖИВОТНЫЕ  (Арт.И-1927)</t>
  </si>
  <si>
    <t>И-1927</t>
  </si>
  <si>
    <t>4670159116271</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</si>
  <si>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</si>
  <si>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Домино для самых маленьких</t>
  </si>
  <si>
    <t>027115</t>
  </si>
  <si>
    <t>16. ДОМИНО ПЛАСТИКОВОЕ. ДЛЯ МАЛЫШЕЙ (Арт. ИН-6942)</t>
  </si>
  <si>
    <t>ИН-6942</t>
  </si>
  <si>
    <t>9785378169429</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</si>
  <si>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</si>
  <si>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024283</t>
  </si>
  <si>
    <t>23. ДОМИНО ПЛАСТИКОВОЕ. ОКРУЖАЮЩИЙ МИР (Арт. ИН-0973)</t>
  </si>
  <si>
    <t>ИН-0973</t>
  </si>
  <si>
    <t>9785378109739</t>
  </si>
  <si>
    <t>09. МОЗАИКА КРУГЛАЯ И В КОРОБКЕ</t>
  </si>
  <si>
    <t>245582</t>
  </si>
  <si>
    <t xml:space="preserve"> TM Profit. МОЗАИКА КРУГЛАЯ. 110 шт.  (арт. М-4435)</t>
  </si>
  <si>
    <t>М-4435</t>
  </si>
  <si>
    <t>4670159244356</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</si>
  <si>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110 шт.</t>
  </si>
  <si>
    <t>025480</t>
  </si>
  <si>
    <t>01. МОЗАИКА КРУГЛАЯ. 80 шт. (Арт. М-5655)</t>
  </si>
  <si>
    <t>М-5655</t>
  </si>
  <si>
    <t>9785378156559</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</si>
  <si>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80 шт.</t>
  </si>
  <si>
    <t>025535</t>
  </si>
  <si>
    <t>02. МОЗАИКА КРУГЛАЯ. 110 шт. (Арт. М-5656)</t>
  </si>
  <si>
    <t>М-5656</t>
  </si>
  <si>
    <t>9785378156566</t>
  </si>
  <si>
    <t>025602</t>
  </si>
  <si>
    <t>03. МОЗАИКА КРУГЛАЯ. 150 шт. (Арт. М-5657)</t>
  </si>
  <si>
    <t>М-5657</t>
  </si>
  <si>
    <t>9785378156573</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</si>
  <si>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150 шт.</t>
  </si>
  <si>
    <t>034205</t>
  </si>
  <si>
    <t>04. МОЗАИКА КРУГЛАЯ. 200 шт. (Арт. М-1040)</t>
  </si>
  <si>
    <t>М-1040</t>
  </si>
  <si>
    <t>4665295401404</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</si>
  <si>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200 шт.</t>
  </si>
  <si>
    <t>245581</t>
  </si>
  <si>
    <t>TM Profit. МОЗАИКА КРУГЛАЯ. 80 шт.  (арт. М-4434)</t>
  </si>
  <si>
    <t>М-4434</t>
  </si>
  <si>
    <t>4670159244349</t>
  </si>
  <si>
    <t xml:space="preserve">Создайте уникальные композиции. 80 элементов, отличное качество, разнообразие цветов. Идеально для творчества и декора, развивает мелкую моторику и мышление. Подходит для детей от 3 лет. </t>
  </si>
  <si>
    <t>10. МОЗАИКА (Серия "Мозаикин")</t>
  </si>
  <si>
    <t>068390</t>
  </si>
  <si>
    <t>03. Серия "Мозайкин". Мозаика-чемодан со схемами в плёнке (Арт. И-8319)</t>
  </si>
  <si>
    <t>И-8319</t>
  </si>
  <si>
    <t>4665303183193</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</si>
  <si>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пленке.</t>
  </si>
  <si>
    <t>193588</t>
  </si>
  <si>
    <t>05. Серия "Мозайкин". Игра 4в1 (Мозаика, Мемо, Лабиринт, Лото) чемодан в коробке ( Арт. ИН-8226)</t>
  </si>
  <si>
    <t>ИН-8226</t>
  </si>
  <si>
    <t>4620129782265</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</si>
  <si>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комплекте: мозаика, мемо, лабиринт, лото. Чемодан в коробке.</t>
  </si>
  <si>
    <t>11. МОЗАИКА (Серия "Мозайкин для малышей")</t>
  </si>
  <si>
    <t>219443</t>
  </si>
  <si>
    <t>Серия "Мозайкин для малышей". МИР ВОКРУГ. 12 картинок в коробке  (32 фишки + 2 глазок) Арт. М-2397</t>
  </si>
  <si>
    <t>М-2397</t>
  </si>
  <si>
    <t>4670159123972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</si>
  <si>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</si>
  <si>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171252</t>
  </si>
  <si>
    <t>Серия "Мозайкин для малышей". Мозаика 12 картинок в плёнке (32 фишки + 2 глазок) Арт. М-7165</t>
  </si>
  <si>
    <t>М-7165</t>
  </si>
  <si>
    <t>4610144871655</t>
  </si>
  <si>
    <t>12. НАПОЛЬНАЯ МОЗАИКА</t>
  </si>
  <si>
    <t>НАПОЛЬНАЯ МОЗАИКА ДЛЯ МАЛЫШЕЙ</t>
  </si>
  <si>
    <t>025089</t>
  </si>
  <si>
    <t>НАПОЛЬНАЯ МОЗАИКА ДЛЯ МАЛЫШЕЙ В КОРОБКЕ (24 детали) (Арт. М-5032)</t>
  </si>
  <si>
    <t>М-5032</t>
  </si>
  <si>
    <t>9785378150328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</si>
  <si>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t>
  </si>
  <si>
    <t>025088</t>
  </si>
  <si>
    <t>НАПОЛЬНАЯ МОЗАИКА ДЛЯ МАЛЫШЕЙ В КОРОБКЕ (40 деталей) (Арт. М-5033)</t>
  </si>
  <si>
    <t>М-5033</t>
  </si>
  <si>
    <t>9785378150335</t>
  </si>
  <si>
    <t>НАПОЛЬНАЯ МОЗАИКА МИНИ</t>
  </si>
  <si>
    <t>036885</t>
  </si>
  <si>
    <t>НАПОЛЬНАЯ МОЗАИКА МИНИ В КОРОБКЕ (24 детали) (Арт. М-0717)</t>
  </si>
  <si>
    <t>М-0717</t>
  </si>
  <si>
    <t>4665295407178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</si>
  <si>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 Предназначено для детей от 3-х лет под присмотром взрослых.</t>
  </si>
  <si>
    <t>037052</t>
  </si>
  <si>
    <t>НАПОЛЬНАЯ МОЗАИКА МИНИ В КОРОБКЕ (40 деталей) (Арт. М-0718)</t>
  </si>
  <si>
    <t>М-0718</t>
  </si>
  <si>
    <t>4665295407185</t>
  </si>
  <si>
    <t>035507</t>
  </si>
  <si>
    <t>НАПОЛЬНАЯ МОЗАИКА МИНИ В ПАКЕТЕ (24 детали) (Арт. М-0522)</t>
  </si>
  <si>
    <t>М-0522</t>
  </si>
  <si>
    <t>4665295405228</t>
  </si>
  <si>
    <t>035508</t>
  </si>
  <si>
    <t>НАПОЛЬНАЯ МОЗАИКА МИНИ В ПАКЕТЕ (40 деталей) (Арт. М-0523)</t>
  </si>
  <si>
    <t>М-0523</t>
  </si>
  <si>
    <t>4665295405235</t>
  </si>
  <si>
    <t>16. КУБИКИ ПЛАСТИКОВЫЕ</t>
  </si>
  <si>
    <t>01. КУБИКИ ПЛАСТИКОВЫЕ (4 шт.)</t>
  </si>
  <si>
    <t>020418</t>
  </si>
  <si>
    <t>КУБИКИ ПЛАСТИКОВЫЕ 4 шт. ДЛЯ МАЛЬЧИКОВ (Арт.К04-6853)</t>
  </si>
  <si>
    <t>К04-6853</t>
  </si>
  <si>
    <t>9785378068531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</si>
  <si>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4 шт.</t>
  </si>
  <si>
    <t>059098</t>
  </si>
  <si>
    <t>КУБИКИ ПЛАСТИКОВЫЕ 4 шт. УЧИМ СЧЁТ (Арт.К04-8206)</t>
  </si>
  <si>
    <t>К04-8206</t>
  </si>
  <si>
    <t>4665301882067</t>
  </si>
  <si>
    <t>02. КУБИКИ ПЛАСТИКОВЫЕ (6 шт.)</t>
  </si>
  <si>
    <t>028819</t>
  </si>
  <si>
    <t>КУБИКИ ПЛАСТИКОВЫЕ 6 шт. В ГОСТЯХ У СКАЗКИ (Арт. К06-9741)</t>
  </si>
  <si>
    <t>К06-9741</t>
  </si>
  <si>
    <t>9785378197415</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</si>
  <si>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</si>
  <si>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03. КУБИКИ ПЛАСТИКОВЫЕ (9 шт.)</t>
  </si>
  <si>
    <t>059100</t>
  </si>
  <si>
    <t>КУБИКИ ПЛАСТИКОВЫЕ 9 шт. АЗБУКА С КАРТИНКАМИ (Арт. К09-8208)</t>
  </si>
  <si>
    <t>К09-8208</t>
  </si>
  <si>
    <t>4665301882081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</si>
  <si>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</si>
  <si>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062641</t>
  </si>
  <si>
    <t>КУБИКИ ПЛАСТИКОВЫЕ 9 шт. ДОМАШНИЕ ЖИВОТНЫЕ (Арт. К09-9007)</t>
  </si>
  <si>
    <t>К09-9007</t>
  </si>
  <si>
    <t>4665301890079</t>
  </si>
  <si>
    <t>029091</t>
  </si>
  <si>
    <t>КУБИКИ ПЛАСТИКОВЫЕ 9 шт. МАМЫ И ДЕТКИ (Арт. К09-9610)</t>
  </si>
  <si>
    <t>К09-9610</t>
  </si>
  <si>
    <t>9785378196104</t>
  </si>
  <si>
    <t>025736</t>
  </si>
  <si>
    <t>КУБИКИ ПЛАСТИКОВЫЕ 9 шт. РУССКИЕ СКАЗКИ (Арт.К09-8080)</t>
  </si>
  <si>
    <t>К09-8080</t>
  </si>
  <si>
    <t>9785378080809</t>
  </si>
  <si>
    <t>027583</t>
  </si>
  <si>
    <t>КУБИКИ ПЛАСТИКОВЫЕ 9 шт. ТРАНСПОРТ (Арт. К09-8153)</t>
  </si>
  <si>
    <t>К09-8153</t>
  </si>
  <si>
    <t>9785378181537</t>
  </si>
  <si>
    <t>04. КУБИКИ ПЛАСТИКОВЫЕ (12 шт.)</t>
  </si>
  <si>
    <t>027612</t>
  </si>
  <si>
    <t>КУБИКИ ПЛАСТИКОВЫЕ. 12 шт. АЗБУКА В КАРТИНКАХ (белая) (Арт.К12-9037)</t>
  </si>
  <si>
    <t>К12-9037</t>
  </si>
  <si>
    <t>9785378190379</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</si>
  <si>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</si>
  <si>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028143</t>
  </si>
  <si>
    <t>КУБИКИ ПЛАСТИКОВЫЕ. 12 шт. АЗБУКА В КАРТИНКАХ (цветная) (Арт. К12-9038)</t>
  </si>
  <si>
    <t>К12-9038</t>
  </si>
  <si>
    <t>9785378190386</t>
  </si>
  <si>
    <t>029005</t>
  </si>
  <si>
    <t>КУБИКИ ПЛАСТИКОВЫЕ. 12 шт. АЗБУКА СО СКАЗКАМИ (Арт. К12-0286)</t>
  </si>
  <si>
    <t>К12-0286</t>
  </si>
  <si>
    <t>9785378202867</t>
  </si>
  <si>
    <t>028577</t>
  </si>
  <si>
    <t>КУБИКИ ПЛАСТИКОВЫЕ. 12 шт. КУБИКИ "БУКВАРЬ" (Арт. К12-9035)</t>
  </si>
  <si>
    <t>К12-9035</t>
  </si>
  <si>
    <t>9785378190355</t>
  </si>
  <si>
    <t>06. КУБИКИ ВЫДУВНЫЕ</t>
  </si>
  <si>
    <t>037888</t>
  </si>
  <si>
    <t>03. КУБИКИ ВЫДУВНЫЕ. 9 шт. (Арт. К09-0811)</t>
  </si>
  <si>
    <t>К09-0811</t>
  </si>
  <si>
    <t>4665295408113</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</si>
  <si>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9 шт.</t>
  </si>
  <si>
    <t>037890</t>
  </si>
  <si>
    <t>05. КУБИКИ ВЫДУВНЫЕ. 12 шт. (Арт. К12-0813)</t>
  </si>
  <si>
    <t>К12-0813</t>
  </si>
  <si>
    <t>4665295408137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</si>
  <si>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12 шт.</t>
  </si>
  <si>
    <t>037891</t>
  </si>
  <si>
    <t>06. КУБИКИ ВЫДУВНЫЕ. 16 шт. (Арт. К16-0814)</t>
  </si>
  <si>
    <t>К16-0814</t>
  </si>
  <si>
    <t>4665295408144</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</si>
  <si>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16 шт.</t>
  </si>
  <si>
    <t>07. КУБИКИ ВЫДУВНЫЕ С КАРТИНКАМИ</t>
  </si>
  <si>
    <t>039856</t>
  </si>
  <si>
    <t>01. КУБИКИ ВЫДУВНЫЕ с картинками. 6 шт. АЗБУКА (Арт. К06-0817)</t>
  </si>
  <si>
    <t>К06-0817</t>
  </si>
  <si>
    <t>4665295408175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</si>
  <si>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6 шт.</t>
  </si>
  <si>
    <t>039858</t>
  </si>
  <si>
    <t>02. КУБИКИ ВЫДУВНЫЕ с картинками. 6 шт. ЖИВОТНЫЕ (Арт. К06-0819)</t>
  </si>
  <si>
    <t>К06-0819</t>
  </si>
  <si>
    <t>4665295408199</t>
  </si>
  <si>
    <t>039857</t>
  </si>
  <si>
    <t>03. КУБИКИ ВЫДУВНЫЕ с картинками. 6 шт. МАТЕМАТИЧЕСКИЕ ОПЕРАЦИИ (Арт. К06-0818)</t>
  </si>
  <si>
    <t>К06-0818</t>
  </si>
  <si>
    <t>4665295408182</t>
  </si>
  <si>
    <t>039859</t>
  </si>
  <si>
    <t>04. КУБИКИ ВЫДУВНЫЕ с картинками. 8 шт. АЗБУКА (Арт. К08-0820)</t>
  </si>
  <si>
    <t>К08-0820</t>
  </si>
  <si>
    <t>4665295408205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</si>
  <si>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8 шт.</t>
  </si>
  <si>
    <t>039860</t>
  </si>
  <si>
    <t>05. КУБИКИ ВЫДУВНЫЕ с картинками. 8 шт. МАТЕМАТИКА (Арт. К08-0821)</t>
  </si>
  <si>
    <t>К08-0821</t>
  </si>
  <si>
    <t>4665295408212</t>
  </si>
  <si>
    <t>039861</t>
  </si>
  <si>
    <t>06. КУБИКИ ВЫДУВНЫЕ с картинками. 9 шт. АЗБУКА (Арт. К09-0823)</t>
  </si>
  <si>
    <t>К09-0823</t>
  </si>
  <si>
    <t>4665295408236</t>
  </si>
  <si>
    <t>039863</t>
  </si>
  <si>
    <t>08. КУБИКИ ВЫДУВНЫЕ с картинками. 10 шт. АЗБУКА (Арт. К10-0826)</t>
  </si>
  <si>
    <t>К10-0826</t>
  </si>
  <si>
    <t>4665295408267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</si>
  <si>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10 шт.</t>
  </si>
  <si>
    <t>039887</t>
  </si>
  <si>
    <t>10. КУБИКИ ВЫДУВНЫЕ с картинками. 12 шт. АЗБУКА (Арт. К12-0828)</t>
  </si>
  <si>
    <t>К12-0828</t>
  </si>
  <si>
    <t>4665295408281</t>
  </si>
  <si>
    <t>039888</t>
  </si>
  <si>
    <t>11. КУБИКИ ВЫДУВНЫЕ с картинками. 12 шт. ЖИВОТНЫЕ (Арт. К12-0830)</t>
  </si>
  <si>
    <t>К12-0830</t>
  </si>
  <si>
    <t>4665295408304</t>
  </si>
  <si>
    <t>17. Антискользящие мини-коврики для ванны</t>
  </si>
  <si>
    <t>Коробка</t>
  </si>
  <si>
    <t>247435</t>
  </si>
  <si>
    <t>Набор антискользящих мини-ковриков на присосках "Морские жители" 4 шт. Пастель (Арт. КВ-4997)</t>
  </si>
  <si>
    <t>КВ-4997</t>
  </si>
  <si>
    <t>4670159249979</t>
  </si>
  <si>
    <t>Антискользящий коврик на присосках для ванной создан специально для детей и призван обеспечить комфортное и безопасное купание. Мягкие присоски липучки надежно крепят антискользящую подстилку ко дну и не дают ей скользить по ее поверхности. Количество в наборе: 4 шт.</t>
  </si>
  <si>
    <t>247434</t>
  </si>
  <si>
    <t>Набор антискользящих мини-ковриков на присосках "Морские жители" 4 шт. Яркие (Арт. КВ-4996)</t>
  </si>
  <si>
    <t>КВ-4996</t>
  </si>
  <si>
    <t>4670159249962</t>
  </si>
  <si>
    <t>247436</t>
  </si>
  <si>
    <t>Набор антискользящих мини-ковриков на присосках "Морские жители" 8 шт. Микс (Арт. КВ-4998)</t>
  </si>
  <si>
    <t>КВ-4998</t>
  </si>
  <si>
    <t>4670159249986</t>
  </si>
  <si>
    <t>Антискользящий коврик на присосках для ванной создан специально для детей и призван обеспечить комфортное и безопасное купание. Мягкие присоски липучки надежно крепят антискользящую подстилку ко дну и не дают ей скользить по ее поверхности. Количество в наборе: 8 шт.</t>
  </si>
  <si>
    <t>Пакет</t>
  </si>
  <si>
    <t>269171</t>
  </si>
  <si>
    <t>Набор антискользящих мини-ковриков на присосках "Морские жители" 4 шт. Пастель (пакет) (арт.КВ-4074)</t>
  </si>
  <si>
    <t>КВ-4074</t>
  </si>
  <si>
    <t>4670419740741</t>
  </si>
  <si>
    <t>269175</t>
  </si>
  <si>
    <t>Набор антискользящих мини-ковриков на присосках "Морские жители" 4 шт. Яркие (пакет) (арт. КВ-4075)</t>
  </si>
  <si>
    <t>КВ-4075</t>
  </si>
  <si>
    <t>4670419740758</t>
  </si>
  <si>
    <t>03. ПАЗЛЫ</t>
  </si>
  <si>
    <t>01. АКСЕССУАРЫ ДЛЯ ПАЗЛОВ</t>
  </si>
  <si>
    <t>049734</t>
  </si>
  <si>
    <t>КЛЕЙ ДЛЯ ПАЗЛОВ (с дозатором) 115 гр. (Арт. КПЛ-4052)</t>
  </si>
  <si>
    <t>КПЛ-4052</t>
  </si>
  <si>
    <t>4665299640526</t>
  </si>
  <si>
    <t>Покрытие собранного пазла специальным клеем — завершающий этап кропотливой работы. Синтетический клей для пазлов наносится прямо поверх картинки, скрепляя многочисленные детали в единое полотно. Клей после высыхания абсолютно прозрачен.</t>
  </si>
  <si>
    <t>069083</t>
  </si>
  <si>
    <t>КОВРИК ДЛЯ ПАЗЛОВ (Арт. П-5235)</t>
  </si>
  <si>
    <t>П-5235</t>
  </si>
  <si>
    <t>4665299652352</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</si>
  <si>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t>
  </si>
  <si>
    <t>268392</t>
  </si>
  <si>
    <t>Коврик для пазлов, в наборе, размер 140х100 см, цвет: серый (арт. П-3741)</t>
  </si>
  <si>
    <t>П-3741</t>
  </si>
  <si>
    <t>4670419737413</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</si>
  <si>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 Подходит для сборки: 1500 шт, размер 85х60см; 2000 шт размер 96,6х68,8 см; 3000 шт размер 140х100 см.</t>
  </si>
  <si>
    <t>268399</t>
  </si>
  <si>
    <t>Коврик для пазлов, в наборе, размер 140х100 см, цвет: чёрный (арт. П-3743)</t>
  </si>
  <si>
    <t>П-3743</t>
  </si>
  <si>
    <t>4670419737437</t>
  </si>
  <si>
    <t>268396</t>
  </si>
  <si>
    <t>Коврик для пазлов, в наборе, размер 140х100см, цвет: зелёный (арт. П-3742)</t>
  </si>
  <si>
    <t>П-3742</t>
  </si>
  <si>
    <t>4670419737420</t>
  </si>
  <si>
    <t>270811</t>
  </si>
  <si>
    <t>Стол коврик для сборки пазлов (77х52х53,6 см, 6 выдвижных ящиков, серый) (арт. СПЗ-4635)</t>
  </si>
  <si>
    <t>СПЗ-4635</t>
  </si>
  <si>
    <t>4670419746354</t>
  </si>
  <si>
    <t>Складывающая конструкция, нескользящая войлочная поверхность, для 1000 шт пазлов. Размер стола 77х53,6 см, размер ящика 27х22 (4 шт.), 24,7х17,8 (2 шт.).</t>
  </si>
  <si>
    <t>03. ПАЗЛЫ (Рыжий кот)</t>
  </si>
  <si>
    <t>00. ЛИЦЕНЗИЯ</t>
  </si>
  <si>
    <t>КОТЭ</t>
  </si>
  <si>
    <t>266419</t>
  </si>
  <si>
    <t>ПАЗЛЫ 104 элемента. Лицензия/ КОТЭ (арт.ПУ104-3128)</t>
  </si>
  <si>
    <t>ПУ104-3128</t>
  </si>
  <si>
    <t>4670419731282</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</si>
  <si>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 Тематика пазла: Котэ.</t>
  </si>
  <si>
    <t>266415</t>
  </si>
  <si>
    <t>ПАЗЛЫ 15 элементов. Лицензия/ КОТЭ (арт.ПУ15-3124)</t>
  </si>
  <si>
    <t>ПУ15-3124</t>
  </si>
  <si>
    <t>4670419731244</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</si>
  <si>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15 шт. Тематика пазла: Котэ.</t>
  </si>
  <si>
    <t>266420</t>
  </si>
  <si>
    <t>ПАЗЛЫ 160 элементов. Лицензия/ КОТЭ (арт.ПУ160-3129)</t>
  </si>
  <si>
    <t>ПУ160-3129</t>
  </si>
  <si>
    <t>4670419731299</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</si>
  <si>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 Тематика пазла: Котэ.</t>
  </si>
  <si>
    <t>266416</t>
  </si>
  <si>
    <t>ПАЗЛЫ 24 элемента. Лицензия/  КОТЭ (арт.ПУ24-3125)</t>
  </si>
  <si>
    <t>ПУ24-3125</t>
  </si>
  <si>
    <t>4670419731251</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</si>
  <si>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 Тематика пазла: Котэ.</t>
  </si>
  <si>
    <t>266417</t>
  </si>
  <si>
    <t>ПАЗЛЫ 35 элементов. Лицензия/ КОТЭ (арт.ПУ35-3126)</t>
  </si>
  <si>
    <t>ПУ35-3126</t>
  </si>
  <si>
    <t>4670419731268</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</si>
  <si>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 Тематика пазла: Котэ.</t>
  </si>
  <si>
    <t>266713</t>
  </si>
  <si>
    <t>ПАЗЛЫ 54 элемента.КОТЭ (10 шт. в шоубоксе) (арт. ПУ54-3227)</t>
  </si>
  <si>
    <t>ПУ54-3227</t>
  </si>
  <si>
    <t>4670419732272</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</si>
  <si>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54 шт. Тематика пазла: Котэ. В шоубоксе 10 шт.</t>
  </si>
  <si>
    <t>266418</t>
  </si>
  <si>
    <t>ПАЗЛЫ 60 элементов. Лицензия/ КОТЭ (арт.ПУ60-3127)</t>
  </si>
  <si>
    <t>ПУ60-3127</t>
  </si>
  <si>
    <t>4670419731275</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</si>
  <si>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 Тематика пазла: Котэ.</t>
  </si>
  <si>
    <t>1. Пазлы в стандартной коробке</t>
  </si>
  <si>
    <t>152871</t>
  </si>
  <si>
    <t>BRIGHT KIDS. Учимся и играем. Лицензия /СИНИЙ ТРАКТОР. УЧИМ АЛФАВИТ И ЦВЕТА (ИН-6143)</t>
  </si>
  <si>
    <t>ИН-6143</t>
  </si>
  <si>
    <t>4680088464138</t>
  </si>
  <si>
    <t>Набор "Синий трактор" состоит из прицепов, благодаря которым ребёнок без труда выучит алфавит и цвета. Каждый из 33 прицепов состоит из двух частей, которые соединяются только друг с другом. Таким образом играющий быстрее запомнит правильные пары между буквами и предметами, чьи названия с них начинаются.
«Синий трактор. Учим алфавит и цвета» поможет развить память, логику, внимательность, образное мышление и мелкую моторику.
Состав игры: 67 элементов:
- 1 синий трактор
- 33 прицепа (у каждого верхняя и нижняя половина)
От 1 игрока
3+
10+ минут</t>
  </si>
  <si>
    <t>225963</t>
  </si>
  <si>
    <t>НАПОЛЬНЫЕ ПАЗЛЫ ГИГАНТ 24 эл. Дорога. Лицензия/Синий трактор (поле 960х640) (Арт.ИН-5959).</t>
  </si>
  <si>
    <t>ИН-5959</t>
  </si>
  <si>
    <t>4670159159599</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</si>
  <si>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Размер поля: 960х640 мм.</t>
  </si>
  <si>
    <t>127745</t>
  </si>
  <si>
    <t>ПАЗЛЫ 104 элемента. Лицензия/ СИНИЙ ТРАКТОР  (кор.19х14) (Арт. П104-4884)</t>
  </si>
  <si>
    <t>П104-4884</t>
  </si>
  <si>
    <t>4665308048848</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</si>
  <si>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t>
  </si>
  <si>
    <t>266580</t>
  </si>
  <si>
    <t>ПАЗЛЫ 104 элемента. Лицензия/ СИНИЙ ТРАКТОР (арт.П104-2879)</t>
  </si>
  <si>
    <t>П104-2879</t>
  </si>
  <si>
    <t>4670419728794</t>
  </si>
  <si>
    <t>266567</t>
  </si>
  <si>
    <t>ПАЗЛЫ 60 элементов. Лицензия/ СИНИЙ ТРАКТОР (арт.П60-2882)</t>
  </si>
  <si>
    <t>П60-2882</t>
  </si>
  <si>
    <t>4670419728824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</si>
  <si>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</si>
  <si>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266574</t>
  </si>
  <si>
    <t>ПАЗЛЫ 60 элементов. Лицензия/ СИНИЙ ТРАКТОР (арт.П60-2883)</t>
  </si>
  <si>
    <t>П60-2883</t>
  </si>
  <si>
    <t>4670419728831</t>
  </si>
  <si>
    <t>266577</t>
  </si>
  <si>
    <t>ПАЗЛЫ 60 элементов. Лицензия/ СИНИЙ ТРАКТОР (арт.П60-2886)</t>
  </si>
  <si>
    <t>П60-2886</t>
  </si>
  <si>
    <t>4670419728862</t>
  </si>
  <si>
    <t>2. Пазлы в уменьшенной коробке</t>
  </si>
  <si>
    <t>126749</t>
  </si>
  <si>
    <t>09. МАКСИ-ПАЗЛЫ 15 элементов. Лицензия/ СИНИЙ ТРАКТОР №7 (Арт. ПУ15-1775)</t>
  </si>
  <si>
    <t>ПУ15-1775</t>
  </si>
  <si>
    <t>4665308017752</t>
  </si>
  <si>
    <t>МАКСИ-ПАЗЛЫ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</si>
  <si>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126751</t>
  </si>
  <si>
    <t>15. МАКСИ-ПАЗЛЫ 24 элемента. Лицензия/ СИНИЙ ТРАКТОР №6 (Арт. ПУ24-1776)</t>
  </si>
  <si>
    <t>ПУ24-1776</t>
  </si>
  <si>
    <t>4665308017769</t>
  </si>
  <si>
    <t>Макси пазл "СИНИЙ ТРАКТОР №6" придется по душе всем малышам! Эта популярная занимательная игра прекрасно развивает мелкую моторику рук, память и внимание посредством собирания красочной картинки. Крупные крепкие детали удобны для захвата детской ручкой. Количество элементов: 24 шт.</t>
  </si>
  <si>
    <t>145314</t>
  </si>
  <si>
    <t>Пазл 104 ЭЛЕМЕНТА Лицензия/ СИНИЙ ТРАКТОР №15  (кор. 18х12,5) Арт. П104-5784</t>
  </si>
  <si>
    <t>П104-5784</t>
  </si>
  <si>
    <t>4665308257844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</si>
  <si>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Количество элементов: 104 шт. Размер коробки: 18х12,5 см.</t>
  </si>
  <si>
    <t>145311</t>
  </si>
  <si>
    <t>Пазл 60 ЭЛЕМЕНТОВ Лицензия/ СИНИЙ ТРАКТОР №14  (кор. 18х12,5) Арт. П60-5783</t>
  </si>
  <si>
    <t>П60-5783</t>
  </si>
  <si>
    <t>4665308257837</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</si>
  <si>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Включает 60 элементов. Тематика пазла: синий трактор. Размер коробки: 18х12,5 см.</t>
  </si>
  <si>
    <t>266553</t>
  </si>
  <si>
    <t>ПАЗЛЫ 104 элемента. Лицензия/ СИНИЙ ТРАКТОР (арт.ПУ104-2903)</t>
  </si>
  <si>
    <t>ПУ104-2903</t>
  </si>
  <si>
    <t>4670419729036</t>
  </si>
  <si>
    <t>266557</t>
  </si>
  <si>
    <t>ПАЗЛЫ 160 элементов Лицензия/ СИНИЙ ТРАКТОР (арт.ПУ160-2985)</t>
  </si>
  <si>
    <t>ПУ160-2985</t>
  </si>
  <si>
    <t>4670419729852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</si>
  <si>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t>
  </si>
  <si>
    <t>266563</t>
  </si>
  <si>
    <t>ПАЗЛЫ 160 элементов Лицензия/ СИНИЙ ТРАКТОР (арт.ПУ160-2986)</t>
  </si>
  <si>
    <t>ПУ160-2986</t>
  </si>
  <si>
    <t>4670419729869</t>
  </si>
  <si>
    <t>266544</t>
  </si>
  <si>
    <t>ПАЗЛЫ 24 элемента. Лицензия/ СИНИЙ ТРАКТОР (арт.ПУ24-2900)</t>
  </si>
  <si>
    <t>ПУ24-2900</t>
  </si>
  <si>
    <t>4670419729005</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</si>
  <si>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</si>
  <si>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266546</t>
  </si>
  <si>
    <t>ПАЗЛЫ 24 элементов. Лицензия/ СИНИЙ ТРАКТОР (арт.ПУ24-2906)</t>
  </si>
  <si>
    <t>ПУ24-2906</t>
  </si>
  <si>
    <t>4670419729128</t>
  </si>
  <si>
    <t>266547</t>
  </si>
  <si>
    <t>ПАЗЛЫ 35 элементов. Лицензия/ СИНИЙ ТРАКТОР (арт.ПУ35-2901)</t>
  </si>
  <si>
    <t>ПУ35-2901</t>
  </si>
  <si>
    <t>4670419729012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</si>
  <si>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t>
  </si>
  <si>
    <t>266549</t>
  </si>
  <si>
    <t>ПАЗЛЫ 35 элементов. Лицензия/ СИНИЙ ТРАКТОР (арт.ПУ35-2907)</t>
  </si>
  <si>
    <t>ПУ35-2907</t>
  </si>
  <si>
    <t>4670419729135</t>
  </si>
  <si>
    <t>266551</t>
  </si>
  <si>
    <t>ПАЗЛЫ 60 элементов. Лицензия/ СИНИЙ ТРАКТОР (арт.ПУ60-2902)</t>
  </si>
  <si>
    <t>ПУ60-2902</t>
  </si>
  <si>
    <t>4670419729029</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</si>
  <si>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</si>
  <si>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3. Пазлы наборы (шоубоксы, наборы)</t>
  </si>
  <si>
    <t>265919</t>
  </si>
  <si>
    <t>МИКС. ПАЗЛЫ. Синий Трактор. 24 элемента. (10 шт в шоубоксе) (арт. П24-2981)</t>
  </si>
  <si>
    <t>П24-2981</t>
  </si>
  <si>
    <t>4670419729814</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</si>
  <si>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24 шт. Количество в шоубоксе: 10 шт.</t>
  </si>
  <si>
    <t>265921</t>
  </si>
  <si>
    <t>МИКС. ПАЗЛЫ. Синий Трактор. 54 элемента. (10 шт в шоубоксе) (арт. П54-2982)</t>
  </si>
  <si>
    <t>П54-2982</t>
  </si>
  <si>
    <t>4670419729821</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</si>
  <si>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54 шт. Количество в шоубоксе: 10 шт.</t>
  </si>
  <si>
    <t>204011</t>
  </si>
  <si>
    <t>ПАЗЛЫ 4 в 1. Лицензия/ СИНИЙ ТРАКТОР №9 (9,16, 25, 36 эл.) (Арт. П-1774) Стандарт 48</t>
  </si>
  <si>
    <t>П-1774</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</si>
  <si>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t>
  </si>
  <si>
    <t>ЧЕБУРАШКА</t>
  </si>
  <si>
    <t>266434</t>
  </si>
  <si>
    <t>ПАЗЛЫ 54 элемента.  Лицензия/ Чебурашка.(10 в шоу-боксе) (арт.ПУ54-3112)</t>
  </si>
  <si>
    <t>ПУ54-3112</t>
  </si>
  <si>
    <t>4670419731121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</si>
  <si>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54 шт. В шоубоксе: 10 шт.</t>
  </si>
  <si>
    <t>ЧУКОВСКИЙ</t>
  </si>
  <si>
    <t>2. 60 элементов</t>
  </si>
  <si>
    <t>273228</t>
  </si>
  <si>
    <t>ПАЗЛЫ 60 элементов. ЧУКОВСКИЙ. КРАДЕНОЕ СОЛНЦЕ (Арт. Х60-5055)</t>
  </si>
  <si>
    <t>Х60-5055</t>
  </si>
  <si>
    <t>4670419750559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</si>
  <si>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</si>
  <si>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273229</t>
  </si>
  <si>
    <t>ПАЗЛЫ 60 элементов. ЧУКОВСКИЙ. МОЙДОДЫР (Арт. Х60-5056)</t>
  </si>
  <si>
    <t>Х60-5056</t>
  </si>
  <si>
    <t>4670419750566</t>
  </si>
  <si>
    <t>273230</t>
  </si>
  <si>
    <t>ПАЗЛЫ 60 элементов. ЧУКОВСКИЙ. МУХА-ЦОКОТУХА (Арт. Х60-5057)</t>
  </si>
  <si>
    <t>Х60-5057</t>
  </si>
  <si>
    <t>4670419750573</t>
  </si>
  <si>
    <t>273231</t>
  </si>
  <si>
    <t>ПАЗЛЫ 60 элементов. ЧУКОВСКИЙ. ТЕЛЕФОН (Арт. Х60-5058)</t>
  </si>
  <si>
    <t>Х60-5058</t>
  </si>
  <si>
    <t>4670419750580</t>
  </si>
  <si>
    <t>273232</t>
  </si>
  <si>
    <t>ПАЗЛЫ 60 элементов. ЧУКОВСКИЙ. ФЕДОРИНО ГОРЕ (Арт. Х60-5059)</t>
  </si>
  <si>
    <t>Х60-5059</t>
  </si>
  <si>
    <t>4670419750597</t>
  </si>
  <si>
    <t>3. 104 элемента</t>
  </si>
  <si>
    <t>273235</t>
  </si>
  <si>
    <t>ПАЗЛЫ 104 элемента. ЧУКОВСКИЙ. АЙБОЛИТ (Арт. Х104-5062)</t>
  </si>
  <si>
    <t>Х104-5062</t>
  </si>
  <si>
    <t>4670419750627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</si>
  <si>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</si>
  <si>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273236</t>
  </si>
  <si>
    <t>ПАЗЛЫ 104 элемента. ЧУКОВСКИЙ. БАРМАЛЕЙ (Арт. Х104-5063)</t>
  </si>
  <si>
    <t>Х104-5063</t>
  </si>
  <si>
    <t>4670419750634</t>
  </si>
  <si>
    <t>273237</t>
  </si>
  <si>
    <t>ПАЗЛЫ 104 элемента. ЧУКОВСКИЙ. ТАРАКАНИЩЕ (Арт. Х104-5064)</t>
  </si>
  <si>
    <t>Х104-5064</t>
  </si>
  <si>
    <t>4670419750641</t>
  </si>
  <si>
    <t>Шоу-боксы</t>
  </si>
  <si>
    <t>273259</t>
  </si>
  <si>
    <t>МИКС.ПАЗЛЫ 54 элемента. СКАЗКИ ЧУКОВСКОГО (10 шт в шоубоксе) (арт.Х54-5081)</t>
  </si>
  <si>
    <t>Х54-5081</t>
  </si>
  <si>
    <t>4670419750818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</si>
  <si>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10 шт.</t>
  </si>
  <si>
    <t>01.ПАЗЛЫ В ШОУ-БОКСАХ</t>
  </si>
  <si>
    <t>01. 12 ЭЛЕМЕНТОВ (поле - 17,5х13 см, коробка - 6,5х9х2,5 см, 4 дизайна по 8 шт. в боксе)</t>
  </si>
  <si>
    <t>275772</t>
  </si>
  <si>
    <t>КОМПЛЕКТ ПАЗЛОВ №1. ПАЗЛЫ 12 элементов (20 шт в шоубоксе) (Арт. П12-6225)</t>
  </si>
  <si>
    <t>П12-6225</t>
  </si>
  <si>
    <t>4670419762255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</si>
  <si>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20 шт.</t>
  </si>
  <si>
    <t>275773</t>
  </si>
  <si>
    <t>КОМПЛЕКТ ПАЗЛОВ №2. ПАЗЛЫ 12 элементов (20 шт в шоубоксе) (Арт. П12-6226)</t>
  </si>
  <si>
    <t>П12-6226</t>
  </si>
  <si>
    <t>4670419762262</t>
  </si>
  <si>
    <t>275786</t>
  </si>
  <si>
    <t>КОМПЛЕКТ ПАЗЛОВ №8. ПАЗЛЫ 12 элементов (32 шт в шоубоксе) (Арт. П12-6232)</t>
  </si>
  <si>
    <t>П12-6232</t>
  </si>
  <si>
    <t>4670419763054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</si>
  <si>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32 шт.</t>
  </si>
  <si>
    <t>02. 24 ЭЛЕМЕНТА (поле - 18х13 см, коробка - 6,5х9х2,5 см, 4 дизайна по 8 шт. в боксе)</t>
  </si>
  <si>
    <t>275774</t>
  </si>
  <si>
    <t>КОМПЛЕКТ ПАЗЛОВ №3. ПАЗЛЫ 24 элемента (20 шт в шоубоксе) (Арт. П24-6227)</t>
  </si>
  <si>
    <t>П24-6227</t>
  </si>
  <si>
    <t>4670419762279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</si>
  <si>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20 шт.</t>
  </si>
  <si>
    <t>275777</t>
  </si>
  <si>
    <t>КОМПЛЕКТ ПАЗЛОВ №4. ПАЗЛЫ 24 элемента (20 шт в шоубоксе) (Арт. П24-6228)</t>
  </si>
  <si>
    <t>П24-6228</t>
  </si>
  <si>
    <t>4670419762286</t>
  </si>
  <si>
    <t>275791</t>
  </si>
  <si>
    <t>КОМПЛЕКТ ПАЗЛОВ №9. ПАЗЛЫ 24 элемента (32 шт в шоубоксе) (Арт. П24-6233)</t>
  </si>
  <si>
    <t>П24-6233</t>
  </si>
  <si>
    <t>4670419763061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</si>
  <si>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32 шт.</t>
  </si>
  <si>
    <t>03. 35 ЭЛЕМЕНТОВ (поле - 18х13 см, коробка - 6,5х9х2,5 см, 4 дизайна по 8 шт. в боксе)</t>
  </si>
  <si>
    <t>276071</t>
  </si>
  <si>
    <t>КОМПЛЕКТ ПАЗЛОВ №5. ПАЗЛЫ 35 элементов (20 шт в шоубоксе) (арт. П35-6292)</t>
  </si>
  <si>
    <t>П35-6292</t>
  </si>
  <si>
    <t>4670419762927</t>
  </si>
  <si>
    <t>04. 54 ЭЛЕМЕНТА (поле - 17,5х13 см, коробка - 6,5х9х2,5 см, 4 дизайна по 8 шт. в боксе)</t>
  </si>
  <si>
    <t>275795</t>
  </si>
  <si>
    <t>КОМПЛЕКТ ПАЗЛОВ №10. ПАЗЛЫ 54 элемента  (32 шт в шоубоксе) (Арт. П54-6234)</t>
  </si>
  <si>
    <t>П54-6234</t>
  </si>
  <si>
    <t>4670419763078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</si>
  <si>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</si>
  <si>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275780</t>
  </si>
  <si>
    <t>КОМПЛЕКТ ПАЗЛОВ №6. ПАЗЛЫ 54 элемента (20 шт в шоубоксе) (Арт. П54-6230)</t>
  </si>
  <si>
    <t>П54-6230</t>
  </si>
  <si>
    <t>4670419762309</t>
  </si>
  <si>
    <t>275784</t>
  </si>
  <si>
    <t>КОМПЛЕКТ ПАЗЛОВ №7. ПАЗЛЫ 54 элемента (20 шт в шоубоксе) (Арт. П54-6231)</t>
  </si>
  <si>
    <t>П54-6231</t>
  </si>
  <si>
    <t>4670419762316</t>
  </si>
  <si>
    <t>06. 80 ЭЛЕМЕНТОВ (поле - 16,5х22,5 см, коробка - 13х9х2,5 см, 4 дизайна по 4 шт. в боксе)</t>
  </si>
  <si>
    <t>275798</t>
  </si>
  <si>
    <t>КОМПЛЕКТ ПАЗЛОВ №11. ПАЗЛЫ 80 элементов  (16 шт в шоубоксе) (Арт. П80-6235)</t>
  </si>
  <si>
    <t>П80-6235</t>
  </si>
  <si>
    <t>4670419763085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</si>
  <si>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t>
  </si>
  <si>
    <t>10. МИКС. ПАЗЛЫ 12, 24, 35, 54 элемента</t>
  </si>
  <si>
    <t>01. МИКС. ПАЗЛЫ 12 элементов (8,10,20,30,32 шт. в шоу боксе)</t>
  </si>
  <si>
    <t>265684</t>
  </si>
  <si>
    <t>МИКС. ПАЗЛЫ 12 элементов. ДОБРЫЕ ИСТОРИИ (10 шт в шоубоксе)  (Арт. П12-2866)</t>
  </si>
  <si>
    <t>П12-2866</t>
  </si>
  <si>
    <t>4670419728664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</si>
  <si>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10 шт.</t>
  </si>
  <si>
    <t>264141</t>
  </si>
  <si>
    <t>МИКС. ПАЗЛЫ 12 элементов. КРАСИВЫЕ ПАЗЛЫ (32 шт в шоубоксе) (Арт. П12-2499)</t>
  </si>
  <si>
    <t>П12-2499</t>
  </si>
  <si>
    <t>4670419724994</t>
  </si>
  <si>
    <t>264133</t>
  </si>
  <si>
    <t>МИКС. ПАЗЛЫ 12 элементов. ЛУЧШИЕ ИСТОРИИ (10 шт в шоубоксе) (Арт. П12-2493)</t>
  </si>
  <si>
    <t>П12-2493</t>
  </si>
  <si>
    <t>4670419724932</t>
  </si>
  <si>
    <t>265683</t>
  </si>
  <si>
    <t>МИКС. ПАЗЛЫ 12 элементов. ЛЮБИМЫЕ ПАЗЛЫ (10 шт в шоубоксе) (Арт. П12-2865)</t>
  </si>
  <si>
    <t>П12-2865</t>
  </si>
  <si>
    <t>4670419728657</t>
  </si>
  <si>
    <t>257696</t>
  </si>
  <si>
    <t>МИКС. ПАЗЛЫ 12 элементов. МИЛЫЕ ИСТОРИИ №2 (8 шт в шоубоксе) (арт.П12-7643)</t>
  </si>
  <si>
    <t>П12-7643</t>
  </si>
  <si>
    <t>4670159276432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</si>
  <si>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8 шт.</t>
  </si>
  <si>
    <t>253154</t>
  </si>
  <si>
    <t>МИКС. ПАЗЛЫ 12 элементов. МИЛЫЕ КАРТИНКИ (20 шт в шоубоксе) (Арт. П12-6626)</t>
  </si>
  <si>
    <t>П12-6626</t>
  </si>
  <si>
    <t>4670159266266</t>
  </si>
  <si>
    <t>257695</t>
  </si>
  <si>
    <t>МИКС. ПАЗЛЫ 12 элементов. МИЛЫЕ КАРТИНКИ №2 (8 шт в шоубоксе) (арт.П12-7642)</t>
  </si>
  <si>
    <t>П12-7642</t>
  </si>
  <si>
    <t>4670159276425</t>
  </si>
  <si>
    <t>268477</t>
  </si>
  <si>
    <t>МИКС. ПАЗЛЫ 12 элементов. ПОДАРОК ДЛЯ ДЕВОЧКИ (8 шт в шоубоксе) (Арт. П12-3781)</t>
  </si>
  <si>
    <t>П12-3781</t>
  </si>
  <si>
    <t>4670419737819</t>
  </si>
  <si>
    <t>267677</t>
  </si>
  <si>
    <t>МИКС. ПАЗЛЫ 12 элементов. ЧУДЕСНЫЕ СЮЖЕТЫ (40 шт. в шоубоксе) (Арт. П12-3497)</t>
  </si>
  <si>
    <t>П12-3497</t>
  </si>
  <si>
    <t>4670419734979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</si>
  <si>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40 шт.</t>
  </si>
  <si>
    <t>02. МИКС. ПАЗЛЫ 24 элемента (8,10,20,30,32 шт. в шоу боксе)</t>
  </si>
  <si>
    <t>264138</t>
  </si>
  <si>
    <t>МИКС. ПАЗЛЫ 24 элемента. ДОБРЫЕ КАРТИНКИ  (30 шт в шоубоксе) (арт.П24-2496)</t>
  </si>
  <si>
    <t>П24-2496</t>
  </si>
  <si>
    <t>4670419724963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</si>
  <si>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30 шт.</t>
  </si>
  <si>
    <t>264127</t>
  </si>
  <si>
    <t>МИКС. ПАЗЛЫ 24 элемента. ИНТЕРЕСНЫЕ ИСТОРИИ (10 шт в шоубоксе) (арт.П24-9489)</t>
  </si>
  <si>
    <t>П24-9489</t>
  </si>
  <si>
    <t>4670419724895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</si>
  <si>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10 шт.</t>
  </si>
  <si>
    <t>264140</t>
  </si>
  <si>
    <t>МИКС. ПАЗЛЫ 24 элемента. ИНТЕРЕСНЫЕ ПАЗЛЫ  (20 шт в шоубоксе) (арт.П24-2498)</t>
  </si>
  <si>
    <t>П24-2498</t>
  </si>
  <si>
    <t>4670419724987</t>
  </si>
  <si>
    <t>264139</t>
  </si>
  <si>
    <t>МИКС. ПАЗЛЫ 24 элемента. КРАСИВЫЕ КАРТИНКИ  (20 шт в шоубоксе) (арт.П24-2497)</t>
  </si>
  <si>
    <t>П24-2497</t>
  </si>
  <si>
    <t>4670419724970</t>
  </si>
  <si>
    <t>264137</t>
  </si>
  <si>
    <t>МИКС. ПАЗЛЫ 24 элемента. ЛЮБИМЫЕ ИСТОРИИ  (10 шт в шоубоксе) (арт.П24-2495)</t>
  </si>
  <si>
    <t>П24-2495</t>
  </si>
  <si>
    <t>4670419724956</t>
  </si>
  <si>
    <t>268478</t>
  </si>
  <si>
    <t>МИКС. ПАЗЛЫ 24 элемента. ПАЗЛЫ ДЛЯ ДЕВОЧКИ (8 шт в шоубоксе) (арт.П24-3782)</t>
  </si>
  <si>
    <t>П24-3782</t>
  </si>
  <si>
    <t>4670419737826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</si>
  <si>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8 шт.</t>
  </si>
  <si>
    <t>268479</t>
  </si>
  <si>
    <t>МИКС. ПАЗЛЫ 24 элемента. ПОДАРОК МАЛЬЧИКУ (8 шт в шоубоксе) (арт.П24-3783)</t>
  </si>
  <si>
    <t>П24-3783</t>
  </si>
  <si>
    <t>4670419737833</t>
  </si>
  <si>
    <t>267466</t>
  </si>
  <si>
    <t>МИКС. ПАЗЛЫ 24 элемента. УВЛЕКАТЕЛЬНЫЕ ИСТОРИИ (40 шт. в шоу-боксе) (арт. П24-3359)</t>
  </si>
  <si>
    <t>П24-3359</t>
  </si>
  <si>
    <t>4670419733590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</si>
  <si>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40 шт.</t>
  </si>
  <si>
    <t>03. МИКС. ПАЗЛЫ 35 элементов (8,10,20,30,32 шт. в шоу боксе)</t>
  </si>
  <si>
    <t>264124</t>
  </si>
  <si>
    <t>МИКС. ПАЗЛЫ 35 элементов. ДОБРЫЕ СЮЖЕТЫ (30 шт в шоубоксе) (арт.П35-2487)</t>
  </si>
  <si>
    <t>П35-2487</t>
  </si>
  <si>
    <t>4670419724871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</si>
  <si>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30 шт.</t>
  </si>
  <si>
    <t>264125</t>
  </si>
  <si>
    <t>МИКС. ПАЗЛЫ 35 элементов. ЛЮБИМЫЕ СЮЖЕТЫ (10 шт в шоубоксе) (арт.П35-2488)</t>
  </si>
  <si>
    <t>П35-2488</t>
  </si>
  <si>
    <t>4670419724888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</si>
  <si>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t>
  </si>
  <si>
    <t>253149</t>
  </si>
  <si>
    <t>МИКС. ПАЗЛЫ 35 элементов. МИЛЫЕ КАРТИНКИ (20 шт в шоубоксе) (арт. П35-6623)</t>
  </si>
  <si>
    <t>П35-6623</t>
  </si>
  <si>
    <t>4670159266235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</si>
  <si>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20 шт.</t>
  </si>
  <si>
    <t>268480</t>
  </si>
  <si>
    <t>МИКС. ПАЗЛЫ 35 элементов. ПОДАРОК ДЛЯ ДЕТЕЙ (8 шт в шоубоксе) (арт.П35-3784)</t>
  </si>
  <si>
    <t>П35-3784</t>
  </si>
  <si>
    <t>4670419737840</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</si>
  <si>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t>
  </si>
  <si>
    <t>268434</t>
  </si>
  <si>
    <t>МИКС. ПАЗЛЫ 35 элементов. СКАЗОЧНЫЕ СЮЖЕТЫ (10 шт в шоубоксе) (Арт. П35-3773)</t>
  </si>
  <si>
    <t>П35-3773</t>
  </si>
  <si>
    <t>4670419737734</t>
  </si>
  <si>
    <t>268481</t>
  </si>
  <si>
    <t>МИКС. ПАЗЛЫ 35 элементов. СКАЗОЧНЫЕ СЮЖЕТЫ (10 шт в шоубоксе) (арт.П35-3785)</t>
  </si>
  <si>
    <t>П35-3785</t>
  </si>
  <si>
    <t>4670419737857</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</si>
  <si>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 </t>
  </si>
  <si>
    <t>268482</t>
  </si>
  <si>
    <t>МИКС. ПАЗЛЫ 35 элементов. УВЛЕКАТЕЛЬНЫЕ СКАЗКИ (8 шт в шоубоксе) (арт.П35-3786)</t>
  </si>
  <si>
    <t>П35-3786</t>
  </si>
  <si>
    <t>4670419737864</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</si>
  <si>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 </t>
  </si>
  <si>
    <t>267228</t>
  </si>
  <si>
    <t>МИКС. ПАЗЛЫ 35 элементов. УВЛЕКАТЕЛЬНЫЕ СЮЖЕТЫ (40 шт. в шоу-боксе) (Арт. П35-3346)</t>
  </si>
  <si>
    <t>П35-3346</t>
  </si>
  <si>
    <t>4670419733460</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</si>
  <si>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40 шт. </t>
  </si>
  <si>
    <t>04. МИКС. ПАЗЛЫ 54 элемента.(8,10,20,30,32 шт. в шоу боксе)</t>
  </si>
  <si>
    <t>238813</t>
  </si>
  <si>
    <t>КОМПЛЕКТ. МИКС.ПАЗЛЫ 54 элемента. МИЛЫЕ КАРТИНКИ (20 шт в шоубоксе) (Арт. П54-5127)</t>
  </si>
  <si>
    <t>П54-5127</t>
  </si>
  <si>
    <t>4665308977285</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</si>
  <si>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t>
  </si>
  <si>
    <t>240345</t>
  </si>
  <si>
    <t xml:space="preserve">КОМПЛЕКТ.МИКС. ПАЗЛЫ 54 элемента. СКАЗОЧНЫЕ КАРТИНКИ (20 шт в шоубоксе) (Арт. П54-5126) </t>
  </si>
  <si>
    <t>П54-5126</t>
  </si>
  <si>
    <t>4665308977278</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</si>
  <si>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54 шт. В шоубоксе 20 шт.</t>
  </si>
  <si>
    <t>264128</t>
  </si>
  <si>
    <t>МИКС. ПАЗЛЫ 54 элемента. ДОБРЫЕ СКАЗКИ (20 шт в шоубоксе) (Арт. П54-2490)</t>
  </si>
  <si>
    <t>П54-2490</t>
  </si>
  <si>
    <t>4670419724901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</si>
  <si>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20 шт.</t>
  </si>
  <si>
    <t>264129</t>
  </si>
  <si>
    <t>МИКС. ПАЗЛЫ 54 элемента. ИНТЕРЕСНЫЕ СЮЖЕТЫ (10 шт в шоубоксе) (Арт. П54-2491)</t>
  </si>
  <si>
    <t>П54-2491</t>
  </si>
  <si>
    <t>4670419724918</t>
  </si>
  <si>
    <t>253152</t>
  </si>
  <si>
    <t>МИКС. ПАЗЛЫ 54 элемента. МИЛЫЕ ИСТОРИИ (8 шт в шоубоксе) (Арт. П54-6625)</t>
  </si>
  <si>
    <t>П54-6625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</si>
  <si>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8 шт.</t>
  </si>
  <si>
    <t>267969</t>
  </si>
  <si>
    <t>МИКС. ПАЗЛЫ 54 элемента. МИЛЫЕ СЮЖЕТЫ (40 шт. в шоубоксе) (арт. П54-3613)</t>
  </si>
  <si>
    <t>П54-3613</t>
  </si>
  <si>
    <t>4670419736133</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</si>
  <si>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40 шт.</t>
  </si>
  <si>
    <t>253150</t>
  </si>
  <si>
    <t>МИКС. ПАЗЛЫ 54 элемента. СКАЗОЧНЫЕ ИСТОРИИ (8 шт в шоубоксе) (Арт. П54-6624)</t>
  </si>
  <si>
    <t>П54-6624</t>
  </si>
  <si>
    <t>264136</t>
  </si>
  <si>
    <t>МИКС. ПАЗЛЫ 54 элемента. УВЛЕКАТЕЛЬНЫЕ ИСТОРИИ (32 шт в шоубоксе) (Арт. П54-2494)</t>
  </si>
  <si>
    <t>П54-2494</t>
  </si>
  <si>
    <t>4670419724949</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</si>
  <si>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32 шт.</t>
  </si>
  <si>
    <t>264123</t>
  </si>
  <si>
    <t>МИКС. ПАЗЛЫ 54 элемента. ЯРКИЕ СЮЖЕТЫ (10 шт в шоубоксе) (арт.П54-2486)</t>
  </si>
  <si>
    <t>П54-2486</t>
  </si>
  <si>
    <t>4670419724864</t>
  </si>
  <si>
    <t>02. ПАЗЛЫ ДЛЯ ДЕТЕЙ ДО 500 ЭЛЕМЕНТОВ.</t>
  </si>
  <si>
    <t>03. ПАЗЛЫ МЯГКИЕ ДЛЯ МАЛЫШЕЙ (ИЗОЛОН)</t>
  </si>
  <si>
    <t>207165</t>
  </si>
  <si>
    <t>Пазлы мягкие для малышей ВАЖНЫЙ ТРАНСПОРТ (изолон) (Арт. П-5803)</t>
  </si>
  <si>
    <t>П-5803</t>
  </si>
  <si>
    <t>4670159058038</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</si>
  <si>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</si>
  <si>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04.ПАЗЛЫ-ПОЛОВИНКИ ДЛЯ САМЫХ МАЛЕНЬКИХ (12 ПАЗЛОВ, 24 ДЕТАЛИ)</t>
  </si>
  <si>
    <t>254793</t>
  </si>
  <si>
    <t>ПАЗЛЫ-ПОЛОВИНКИ ДЛЯ САМЫХ МАЛЕНЬКИХ. ДИКИЕ ЖИВОТНЫЕ (12 ПАЗЛОВ, 24 ДЕТАЛИ) (арт. П-6956)</t>
  </si>
  <si>
    <t>П-6956</t>
  </si>
  <si>
    <t>4670159269564</t>
  </si>
  <si>
    <t>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t>
  </si>
  <si>
    <t>254791</t>
  </si>
  <si>
    <t>ПАЗЛЫ-ПОЛОВИНКИ ДЛЯ САМЫХ МАЛЕНЬКИХ. ДОМАШНИЕ ЖИВОТНЫЕ (12 ПАЗЛОВ, 24 ДЕТАЛИ) (арт. П-6955)</t>
  </si>
  <si>
    <t>П-6955</t>
  </si>
  <si>
    <t>4670159269557</t>
  </si>
  <si>
    <t>254794</t>
  </si>
  <si>
    <t>ПАЗЛЫ-ПОЛОВИНКИ ДЛЯ САМЫХ МАЛЕНЬКИХ. ЛЕСНЫЕ ЖИВОТНЫЕ (12 ПАЗЛОВ, 24 ДЕТАЛИ) (арт. П-6957)</t>
  </si>
  <si>
    <t>П-6957</t>
  </si>
  <si>
    <t>4670159269571</t>
  </si>
  <si>
    <t>254795</t>
  </si>
  <si>
    <t>ПАЗЛЫ-ПОЛОВИНКИ ДЛЯ САМЫХ МАЛЕНЬКИХ. ТРАНСПОРТ (12 ПАЗЛОВ, 24 ДЕТАЛИ) (арт. П-6958)</t>
  </si>
  <si>
    <t>П-6958</t>
  </si>
  <si>
    <t>4670159269588</t>
  </si>
  <si>
    <t>06. ДВУСТОРОННИЙ ПАЗЛ</t>
  </si>
  <si>
    <t>193226</t>
  </si>
  <si>
    <t>Двусторонний пазл 6+1. 24 элемента. ФЕРМА (Арт. П24-8038)</t>
  </si>
  <si>
    <t>П24-8038</t>
  </si>
  <si>
    <t>4620129780384</t>
  </si>
  <si>
    <t>Веселые и познавательные пазлы по праву входят в список лучших игр для детей, особенно из-за множества преимуществ, которые они приносят малышу. Доказано, что головоломки помогает ребенку более эффективно развивать концентрацию и память. В коробке целых 6 двухсторонних пазлов! Пазлы состоят из крупных элементов большой толщины, специально предназначенных для самых маленьких. Соберите 6 пазлов и объедините их в один!</t>
  </si>
  <si>
    <t>07. MAXI-ПАЗЛЫ (15, 20, 24, 30, 35 элементов)</t>
  </si>
  <si>
    <t>01.МАКСИ-ПАЗЛЫ 15 элементов</t>
  </si>
  <si>
    <t>041853</t>
  </si>
  <si>
    <t>МАКСИ-ПАЗЛЫ 15 элементов. КОЛОБОК (Арт. ПМ-3845)</t>
  </si>
  <si>
    <t>ПМ-3845</t>
  </si>
  <si>
    <t>9785378238453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</si>
  <si>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</si>
  <si>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070696</t>
  </si>
  <si>
    <t>МАКСИ-ПАЗЛЫ 15 элементов. КОШКИН ДОМ (Арт. ПМ15-5937)</t>
  </si>
  <si>
    <t>ПМ15-5937</t>
  </si>
  <si>
    <t>4665303159372</t>
  </si>
  <si>
    <t>028617</t>
  </si>
  <si>
    <t>МАКСИ-ПАЗЛЫ 15 элементов. КУРОЧКА РЯБА (Арт. ПМ-7131)</t>
  </si>
  <si>
    <t>ПМ-7131</t>
  </si>
  <si>
    <t>9785378171316</t>
  </si>
  <si>
    <t>02. МАКСИ-ПАЗЛЫ 20 элементов</t>
  </si>
  <si>
    <t>120047</t>
  </si>
  <si>
    <t>МАКСИ-ПАЗЛЫ 20 элементов. КРУТЫЕ ВИРАЖИ (Арт. ПМ20-7317)</t>
  </si>
  <si>
    <t>ПМ20-7317</t>
  </si>
  <si>
    <t>4665307973172</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</si>
  <si>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</si>
  <si>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190811</t>
  </si>
  <si>
    <t>МАКСИ-ПАЗЛЫ 20 элементов. ПОНИ № 4 (Арт. ПМ20-7143)</t>
  </si>
  <si>
    <t>ПМ20-7143</t>
  </si>
  <si>
    <t>4620129771436</t>
  </si>
  <si>
    <t>075964</t>
  </si>
  <si>
    <t>МАКСИ-ПАЗЛЫ 20 элементов. СУПЕР ГОНКИ (Арт. ПМ-6357)</t>
  </si>
  <si>
    <t>ПМ-6357</t>
  </si>
  <si>
    <t>4665304663571</t>
  </si>
  <si>
    <t>03. МАКСИ-ПАЗЛЫ 24 элемента</t>
  </si>
  <si>
    <t>028703</t>
  </si>
  <si>
    <t>МАКСИ-ПАЗЛЫ 24 элемента. БЕЛОСНЕЖКА (Арт. ПМ-7135)</t>
  </si>
  <si>
    <t>ПМ-7135</t>
  </si>
  <si>
    <t>9785378171354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</si>
  <si>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шт.</t>
  </si>
  <si>
    <t>075972</t>
  </si>
  <si>
    <t>МАКСИ-ПАЗЛЫ 24 элемента. БЫСТРЫЕ ГОНКИ (Арт. ПМ-6360)</t>
  </si>
  <si>
    <t>ПМ-6360</t>
  </si>
  <si>
    <t>4665304663601</t>
  </si>
  <si>
    <t>257709</t>
  </si>
  <si>
    <t>МАКСИ-ПАЗЛЫ 24 элемента. ВЕСЁЛЫЙ ТРАКТОР №8 (Арт. П24-7730)</t>
  </si>
  <si>
    <t>П24-7730</t>
  </si>
  <si>
    <t>4670159277309</t>
  </si>
  <si>
    <t>075969</t>
  </si>
  <si>
    <t>МАКСИ-ПАЗЛЫ 24 элемента. ДВА ВЕСЕЛЫХ ГУСЯ (Арт. ПМ-6358)</t>
  </si>
  <si>
    <t>ПМ-6358</t>
  </si>
  <si>
    <t>4665304663588</t>
  </si>
  <si>
    <t>257711</t>
  </si>
  <si>
    <t>МАКСИ-ПАЗЛЫ 24 элемента. ЕДИНОРОГИ №8 (Арт.П24-7732)</t>
  </si>
  <si>
    <t>П24-7732</t>
  </si>
  <si>
    <t>4670159277323</t>
  </si>
  <si>
    <t>257713</t>
  </si>
  <si>
    <t>МАКСИ-ПАЗЛЫ 24 элемента. ЗАЙЧИКИ №8 (Арт.П24-7733)</t>
  </si>
  <si>
    <t>П24-7733</t>
  </si>
  <si>
    <t>4670159277330</t>
  </si>
  <si>
    <t>028701</t>
  </si>
  <si>
    <t>МАКСИ-ПАЗЛЫ 24 элемента. МАША И МЕДВЕДЬ (Арт. ПМ-7134)</t>
  </si>
  <si>
    <t>ПМ-7134</t>
  </si>
  <si>
    <t>9785378171347</t>
  </si>
  <si>
    <t>257710</t>
  </si>
  <si>
    <t>МАКСИ-ПАЗЛЫ 24 элемента. МИР ДИНОЗАВРОВ №48 (Арт.П24-7731 )</t>
  </si>
  <si>
    <t>П24-7731</t>
  </si>
  <si>
    <t>4670159277316</t>
  </si>
  <si>
    <t>04. МАКСИ-ПАЗЛЫ 30 элементов</t>
  </si>
  <si>
    <t>063124</t>
  </si>
  <si>
    <t>МАКСИ-ПАЗЛЫ 30 элементов. ГОНКИ САМОЛЁТОВ (Арт. ПМ-7448)</t>
  </si>
  <si>
    <t>ПМ-7448</t>
  </si>
  <si>
    <t>4665297774483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</si>
  <si>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30 шт.</t>
  </si>
  <si>
    <t>266663</t>
  </si>
  <si>
    <t>МАКСИ-ПАЗЛЫ 30 элементов. КОТЯТА И РЫБКИ (Арт. Ф30-3160)</t>
  </si>
  <si>
    <t>Ф30-3160</t>
  </si>
  <si>
    <t>4670419731602</t>
  </si>
  <si>
    <t>266664</t>
  </si>
  <si>
    <t>МАКСИ-ПАЗЛЫ 30 элементов. МИЛАЯ ПРИНЦЕССА С ЕДИНОРОГОМ (Арт. Х30-3161)</t>
  </si>
  <si>
    <t>Х30-3161</t>
  </si>
  <si>
    <t>4670419731619</t>
  </si>
  <si>
    <t>201628</t>
  </si>
  <si>
    <t>МАКСИ-ПАЗЛЫ 30 элементов. МИР ДИНОЗАВРОВ №37 (Арт. ПМ30-2714)</t>
  </si>
  <si>
    <t>ПМ30-2714</t>
  </si>
  <si>
    <t>4670159027140</t>
  </si>
  <si>
    <t>05. МАКСИ-ПАЗЛЫ 35 элементов</t>
  </si>
  <si>
    <t>267527</t>
  </si>
  <si>
    <t>МАКСИ-ПАЗЛЫ 35 элементов. АВТОМОБИЛИ НА ЗАПРАВКЕ (Арт. Ф35-3422)</t>
  </si>
  <si>
    <t>Ф35-3422</t>
  </si>
  <si>
    <t>4670419734221</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</si>
  <si>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</si>
  <si>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267528</t>
  </si>
  <si>
    <t>МАКСИ-ПАЗЛЫ 35 элементов. ДИНОЗАВРИК НА КАЧЕЛЯХ (Арт. Ф35-3423)</t>
  </si>
  <si>
    <t>Ф35-3423</t>
  </si>
  <si>
    <t>4670419734238</t>
  </si>
  <si>
    <t>257716</t>
  </si>
  <si>
    <t>МАКСИ-ПАЗЛЫ 35 элементов. ДИНОЗАВРЫ №8 (Арт. П35-7735)</t>
  </si>
  <si>
    <t>П35-7735</t>
  </si>
  <si>
    <t>4670159277354</t>
  </si>
  <si>
    <t>188966</t>
  </si>
  <si>
    <t>МАКСИ-ПАЗЛЫ 35 элементов. ЕДИНОРОГ РЕБЕНОК И ПРИНЦЕССА №4 (Арт. ПК35-6305)</t>
  </si>
  <si>
    <t>ПК35-6305</t>
  </si>
  <si>
    <t>4620129763059</t>
  </si>
  <si>
    <t>257714</t>
  </si>
  <si>
    <t>МАКСИ-ПАЗЛЫ 35 элементов. ЗВЕРЯТА В ШКОЛЕ №8 (Арт.П35-7734)</t>
  </si>
  <si>
    <t>П35-7734</t>
  </si>
  <si>
    <t>4670159277347</t>
  </si>
  <si>
    <t>239681</t>
  </si>
  <si>
    <t>МАКСИ-ПАЗЛЫ 35 элементов. ЗОЛУШКА С ПРИНЦЕМ (Арт. Х35-2001)</t>
  </si>
  <si>
    <t>Х35-2001</t>
  </si>
  <si>
    <t>4670159220015</t>
  </si>
  <si>
    <t>239678</t>
  </si>
  <si>
    <t>МАКСИ-ПАЗЛЫ 35 элементов. КОТЯТА НА ПОЛЯНКЕ (Арт. Ф35-1998)</t>
  </si>
  <si>
    <t>Ф35-1998</t>
  </si>
  <si>
    <t>4670159219989</t>
  </si>
  <si>
    <t>197142</t>
  </si>
  <si>
    <t>МАКСИ-ПАЗЛЫ 35 элементов. КРУТОЙ ВИРАЖ №2 (Арт. П35-0109)</t>
  </si>
  <si>
    <t>П35-0109</t>
  </si>
  <si>
    <t>4670159001096</t>
  </si>
  <si>
    <t>267529</t>
  </si>
  <si>
    <t>МАКСИ-ПАЗЛЫ 35 элементов. ЛИСА И ЕЖИК (Арт. Ф35-3424)</t>
  </si>
  <si>
    <t>Ф35-3424</t>
  </si>
  <si>
    <t>4670419734245</t>
  </si>
  <si>
    <t>075978</t>
  </si>
  <si>
    <t>МАКСИ-ПАЗЛЫ 35 элементов. ЛЮБИМАЯ ФЕРМА (Арт. ПМ-6363)</t>
  </si>
  <si>
    <t>ПМ-6363</t>
  </si>
  <si>
    <t>4665304663632</t>
  </si>
  <si>
    <t>120068</t>
  </si>
  <si>
    <t>МАКСИ-ПАЗЛЫ 35 элементов. МЕЧТЫ РУСАЛОЧКИ (Арт. ПМ35-7319)</t>
  </si>
  <si>
    <t>ПМ35-7319</t>
  </si>
  <si>
    <t>4665307973196</t>
  </si>
  <si>
    <t>197144</t>
  </si>
  <si>
    <t>МАКСИ-ПАЗЛЫ 35 элементов. МИР ДИНОЗАВРОВ №39 (Арт. П35-0110)</t>
  </si>
  <si>
    <t>П35-0110</t>
  </si>
  <si>
    <t>4670159001102</t>
  </si>
  <si>
    <t>239682</t>
  </si>
  <si>
    <t>МАКСИ-ПАЗЛЫ 35 элементов. ПОНИ №8 (Арт. П35-2002)</t>
  </si>
  <si>
    <t>П35-2002</t>
  </si>
  <si>
    <t>4670159220022</t>
  </si>
  <si>
    <t>075979</t>
  </si>
  <si>
    <t>МАКСИ-ПАЗЛЫ 35 элементов. ПОНИ НА ПРАЗДНИКЕ (Арт. ПМ-6364)</t>
  </si>
  <si>
    <t>ПМ-6364</t>
  </si>
  <si>
    <t>4665304663649</t>
  </si>
  <si>
    <t>267531</t>
  </si>
  <si>
    <t>МАКСИ-ПАЗЛЫ 35 элементов. ПРИНЦЕССА С КОТЯТАМИ (Арт. Ф35-3425)</t>
  </si>
  <si>
    <t>Ф35-3425</t>
  </si>
  <si>
    <t>4670419734252</t>
  </si>
  <si>
    <t>267533</t>
  </si>
  <si>
    <t>МАКСИ-ПАЗЛЫ 35 элементов. ПРИНЦЕССА С МЕДВЕЖОНКОМ (Арт. Ф35-3426)</t>
  </si>
  <si>
    <t>Ф35-3426</t>
  </si>
  <si>
    <t>4670419734269</t>
  </si>
  <si>
    <t>239679</t>
  </si>
  <si>
    <t>МАКСИ-ПАЗЛЫ 35 элементов. ПРИНЦЕССЫ НА КОРАБЛЕ (Арт. Ф35-1999)</t>
  </si>
  <si>
    <t>Ф35-1999</t>
  </si>
  <si>
    <t>4670159219996</t>
  </si>
  <si>
    <t>193737</t>
  </si>
  <si>
    <t>МАКСИ-ПАЗЛЫ 35 элементов. СОРОКА-БЕЛОБОКА (Арт. ПМ35-3001)</t>
  </si>
  <si>
    <t>ПМ35-3001</t>
  </si>
  <si>
    <t>267534</t>
  </si>
  <si>
    <t>МАКСИ-ПАЗЛЫ 35 элементов. СПОРТИВНЫЕ КОТЯТА (Арт. Ф35-3427)</t>
  </si>
  <si>
    <t>Ф35-3427</t>
  </si>
  <si>
    <t>4670419734276</t>
  </si>
  <si>
    <t>267535</t>
  </si>
  <si>
    <t>МАКСИ-ПАЗЛЫ 35 элементов. ТРАНСФОРМЕР И РОБОТ (Арт. Ф35-3428)</t>
  </si>
  <si>
    <t>Ф35-3428</t>
  </si>
  <si>
    <t>4670419734283</t>
  </si>
  <si>
    <t>239680</t>
  </si>
  <si>
    <t>МАКСИ-ПАЗЛЫ 35 элементов. ТРИ  ЕДИНОРОГА (Арт. Ф35-2000)</t>
  </si>
  <si>
    <t>Ф35-2000</t>
  </si>
  <si>
    <t>4670159220008</t>
  </si>
  <si>
    <t>193739</t>
  </si>
  <si>
    <t>МАКСИ-ПАЗЛЫ 35 элементов. ФЕИ МАЛЫШКИ (Арт. ПМ35-3004)</t>
  </si>
  <si>
    <t>ПМ35-3004</t>
  </si>
  <si>
    <t>4665307130049</t>
  </si>
  <si>
    <t>267536</t>
  </si>
  <si>
    <t>МАКСИ-ПАЗЛЫ 35 элементов. ЩЕНКИ И ЕЖИК (Арт. Ф35-3429)</t>
  </si>
  <si>
    <t>Ф35-3429</t>
  </si>
  <si>
    <t>4670419734290</t>
  </si>
  <si>
    <t>075980</t>
  </si>
  <si>
    <t>МАКСИ-ПАЗЛЫ 35 элементов. ЩЕНКИ СПАСАТЕЛИ (Арт. ПМ-6365)</t>
  </si>
  <si>
    <t>ПМ-6365</t>
  </si>
  <si>
    <t>4665304663656</t>
  </si>
  <si>
    <t>09. МАКСИ-ПАЗЛЫ (7 пазлов)</t>
  </si>
  <si>
    <t>224543</t>
  </si>
  <si>
    <t>МАКСИ-ПАЗЛЫ.  ДИКИЕ ЖИВОТНЫЕ (7 пазлов, 22 детали) (новая коробка) (Арт. П22-5131)</t>
  </si>
  <si>
    <t>П22-5131</t>
  </si>
  <si>
    <t>4670159151319</t>
  </si>
  <si>
    <t>260133</t>
  </si>
  <si>
    <t>МАКСИ-ПАЗЛЫ. ВЕСЁЛЫЙ ЗООПАРК (7 пазлов, 28 деталей) (новая коробка) (арт.П28-8383)</t>
  </si>
  <si>
    <t>П28-8383</t>
  </si>
  <si>
    <t>4670159283836</t>
  </si>
  <si>
    <t>224536</t>
  </si>
  <si>
    <t>МАКСИ-ПАЗЛЫ. ГОРОДСКОЙ ТРАНСПОРТ (7 пазлов, 24 детали)  (новая коробка) (Арт. П24-5129)</t>
  </si>
  <si>
    <t>П24-5129</t>
  </si>
  <si>
    <t>4670159151296</t>
  </si>
  <si>
    <t>224533</t>
  </si>
  <si>
    <t>МАКСИ-ПАЗЛЫ. ДОМАШНИЕ ЖИВОТНЫЕ (7 пазлов, 23 детали) (новая коробка) (Арт. П23-5128)</t>
  </si>
  <si>
    <t>П23-5128</t>
  </si>
  <si>
    <t>4670159151289</t>
  </si>
  <si>
    <t>260132</t>
  </si>
  <si>
    <t>МАКСИ-ПАЗЛЫ. ЖИВОТНЫЕ АФРИКИ (7 пазлов, 28 деталей) (новая коробка) (арт.П28-8382)</t>
  </si>
  <si>
    <t>П28-8382</t>
  </si>
  <si>
    <t>4670159283829</t>
  </si>
  <si>
    <t>260134</t>
  </si>
  <si>
    <t>МАКСИ-ПАЗЛЫ. ЛЮБИМЫЕ ПИТОМЦЫ (7 пазлов, 28 деталей) (новая коробка) (арт.П28-8384)</t>
  </si>
  <si>
    <t>П28-8384</t>
  </si>
  <si>
    <t>4670159283843</t>
  </si>
  <si>
    <t>224541</t>
  </si>
  <si>
    <t>МАКСИ-ПАЗЛЫ. СТРОИТЕЛЬНЫЙ ТРАНСПОРТ (7 пазлов, 23 детали) (новая коробка) (Арт. П23-5130)</t>
  </si>
  <si>
    <t>П23-5130</t>
  </si>
  <si>
    <t>4670159151302</t>
  </si>
  <si>
    <t>11. НАПОЛЬНЫЕ ПАЗЛЫ</t>
  </si>
  <si>
    <t xml:space="preserve">48 элементов </t>
  </si>
  <si>
    <t>270119</t>
  </si>
  <si>
    <t>НАПОЛЬНЫЙ ПАЗЛ 48 элементов. ГОРОДСКАЯ УЛИЦА (Арт. П48-4443)</t>
  </si>
  <si>
    <t>П48-4443</t>
  </si>
  <si>
    <t>4670419744435</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</si>
  <si>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48 шт.</t>
  </si>
  <si>
    <t>270123</t>
  </si>
  <si>
    <t>НАПОЛЬНЫЙ ПАЗЛ 48 элементов. СТРОИТЕЛЬНАЯ ТЕХНИКА (Арт. П48-4444)</t>
  </si>
  <si>
    <t>П48-4444</t>
  </si>
  <si>
    <t>4670419744442</t>
  </si>
  <si>
    <t>15. ПАЗЛЫ-ПОЛОВИНКИ</t>
  </si>
  <si>
    <t>Пазлы-половинки 28 деталей</t>
  </si>
  <si>
    <t>230297</t>
  </si>
  <si>
    <t>ПАЗЛЫ-ПОЛОВИНКИ. ДИКИЕ ЖИВОТНЫЕ (Арт. П-7737)</t>
  </si>
  <si>
    <t>П-7737</t>
  </si>
  <si>
    <t>4670159177371</t>
  </si>
  <si>
    <t xml:space="preserve">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 </t>
  </si>
  <si>
    <t>230298</t>
  </si>
  <si>
    <t>ПАЗЛЫ-ПОЛОВИНКИ. ДОМАШНИЕ ЖИВОТНЫЕ (Арт. П-7738)</t>
  </si>
  <si>
    <t>П-7738</t>
  </si>
  <si>
    <t>4670159177388</t>
  </si>
  <si>
    <t>230299</t>
  </si>
  <si>
    <t>ПАЗЛЫ-ПОЛОВИНКИ. МАМЫ И ДЕТКИ (Арт. П-7739)</t>
  </si>
  <si>
    <t>П-7739</t>
  </si>
  <si>
    <t>4670159177395</t>
  </si>
  <si>
    <t>230295</t>
  </si>
  <si>
    <t>ПАЗЛЫ-ПОЛОВИНКИ. ТРАНСПОРТ (Арт. П-7736)</t>
  </si>
  <si>
    <t>П-7736</t>
  </si>
  <si>
    <t>4670159177364</t>
  </si>
  <si>
    <t>Пазлы-половинки 50 деталей</t>
  </si>
  <si>
    <t>269908</t>
  </si>
  <si>
    <t>ПАЗЛЫ-ПОЛОВИНКИ. ДОМАШНИЕ ЖИВОТНЫЕ (25 пазлов, 50 деталей) (арт.ИН-0719)</t>
  </si>
  <si>
    <t>ИН-0719</t>
  </si>
  <si>
    <t>4670419743063</t>
  </si>
  <si>
    <t>269909</t>
  </si>
  <si>
    <t>ПАЗЛЫ-ПОЛОВИНКИ. КТО ЧТО ЕСТ  (25 пазлов, 50 деталей) (арт. ИН-0720)</t>
  </si>
  <si>
    <t>ИН-0720</t>
  </si>
  <si>
    <t>4670419743070</t>
  </si>
  <si>
    <t>269910</t>
  </si>
  <si>
    <t>ПАЗЛЫ-ПОЛОВИНКИ. ЛЕСНЫЕ ЖИВОТНЫЕ (25 пазлов, 50 деталей) (арт. ИН-0721)</t>
  </si>
  <si>
    <t>ИН-0721</t>
  </si>
  <si>
    <t>4670419743087</t>
  </si>
  <si>
    <t>269911</t>
  </si>
  <si>
    <t>ПАЗЛЫ-ПОЛОВИНКИ. ТРАНСПОРТ (25 пазлов, 50 деталей) (арт. ИН-0722)</t>
  </si>
  <si>
    <t>ИН-0722</t>
  </si>
  <si>
    <t>4670419743094</t>
  </si>
  <si>
    <t>16. МАКСИ-ПАЗЛЫ (2 в1)</t>
  </si>
  <si>
    <t>233952</t>
  </si>
  <si>
    <t xml:space="preserve"> МАКСИ-ПАЗЛЫ 2 в 1. МИР СКАЗОК №10  (24 и 24 эл.) (арт. П24-9466)</t>
  </si>
  <si>
    <t>П24-9466</t>
  </si>
  <si>
    <t>4670159194668</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</si>
  <si>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24 шт.</t>
  </si>
  <si>
    <t>211548</t>
  </si>
  <si>
    <t>28. МАКСИ-ПАЗЛЫ 2 в 1. ЕДИНОРОГИ И ПРИНЦЕССА №1 (15 и 24 эл.) (Арт. ПМ15-24-8100)</t>
  </si>
  <si>
    <t>ПМ15-24-8100</t>
  </si>
  <si>
    <t>4670159081005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</si>
  <si>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</si>
  <si>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18. ПАЗЛЫ (3 в 1)  (3 картинки по 49 эл.)</t>
  </si>
  <si>
    <t>267587</t>
  </si>
  <si>
    <t>ПАЗЛЫ 3 в1. ДОМАШНИЕ ПИТОМЦЫ (3 картинки по 49 эл.) (Арт. П-3460)</t>
  </si>
  <si>
    <t>П-3460</t>
  </si>
  <si>
    <t>4670419734603</t>
  </si>
  <si>
    <t>Популярная занимательная игра 3в1,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49 шт.</t>
  </si>
  <si>
    <t>267584</t>
  </si>
  <si>
    <t>ПАЗЛЫ 3 в1. ДРИФТ МАШИНКИ (3 картинки по 49 эл.) (Арт. П-3457)</t>
  </si>
  <si>
    <t>П-3457</t>
  </si>
  <si>
    <t>4670419734573</t>
  </si>
  <si>
    <t>267589</t>
  </si>
  <si>
    <t>ПАЗЛЫ 3 в1. ЗАБАВНЫЕ ДИНОЗАВРЫ (3 картинки по 49 эл.) (Арт. П-3461)</t>
  </si>
  <si>
    <t>П-3461</t>
  </si>
  <si>
    <t>4670419734610</t>
  </si>
  <si>
    <t>267590</t>
  </si>
  <si>
    <t>ПАЗЛЫ 3 в1. ЗВЕРИ С ДЕТЕНЫШАМИ (3 картинки по 49 эл.) (Арт. П-3462)</t>
  </si>
  <si>
    <t>П-3462</t>
  </si>
  <si>
    <t>4670419734627</t>
  </si>
  <si>
    <t>267591</t>
  </si>
  <si>
    <t>ПАЗЛЫ 3 в1. МИЛЫЕ ДЕВОЧКИ С ЖИВОТНЫМИ (3 картинки по 49 эл.) (Арт. П-3463)</t>
  </si>
  <si>
    <t>П-3463</t>
  </si>
  <si>
    <t>4670419734634</t>
  </si>
  <si>
    <t>267579</t>
  </si>
  <si>
    <t>ПАЗЛЫ 3 в1. МОРСКОЙ МИР (3 картинки по 49 эл.) (Арт. П-3455)</t>
  </si>
  <si>
    <t>П-3455</t>
  </si>
  <si>
    <t>4670419734559</t>
  </si>
  <si>
    <t>267586</t>
  </si>
  <si>
    <t>ПАЗЛЫ 3 в1. ПРИКЛЮЧЕНИЕ ЖИВОТНЫХ (3 картинки по 49 эл.) (Арт. П-3459)</t>
  </si>
  <si>
    <t>П-3459</t>
  </si>
  <si>
    <t>4670419734597</t>
  </si>
  <si>
    <t>267592</t>
  </si>
  <si>
    <t>ПАЗЛЫ 3 в1. ПРИНЦЕССЫ И ЕДИНОРОГИ (3 картинки по 49 эл.) (Арт. П-3464)</t>
  </si>
  <si>
    <t>П-3464</t>
  </si>
  <si>
    <t>4670419734641</t>
  </si>
  <si>
    <t>267585</t>
  </si>
  <si>
    <t>ПАЗЛЫ 3 в1. СКАЗКИ (3 картинки по 49 эл.) (Арт. П-3458)</t>
  </si>
  <si>
    <t>П-3458</t>
  </si>
  <si>
    <t>4670419734580</t>
  </si>
  <si>
    <t>267583</t>
  </si>
  <si>
    <t>ПАЗЛЫ 3 в1. СТРОЙКА (3 картинки по 49 эл.) (Арт. П-3456)</t>
  </si>
  <si>
    <t>П-3456</t>
  </si>
  <si>
    <t>4670419734566</t>
  </si>
  <si>
    <t>19. ПАЗЛЫ (3 в 1)  (50, 70, 100 эл.)</t>
  </si>
  <si>
    <t>130999</t>
  </si>
  <si>
    <t>ПАЗЛЫ 3в1 ДОБРЫЕ СКАЗКИ №2 ( 50,70,100 эл.) (Арт. П-8448)</t>
  </si>
  <si>
    <t>П-8448</t>
  </si>
  <si>
    <t>4665308084488</t>
  </si>
  <si>
    <t>Пазлы 3в1 "ДОБРЫЕ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</si>
  <si>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130996</t>
  </si>
  <si>
    <t>ПАЗЛЫ 3в1 КРУТЫЕ МАШИНКИ №8 ( 50,70,100 эл.) (Арт. П-8445)</t>
  </si>
  <si>
    <t>П-8445</t>
  </si>
  <si>
    <t>4665308084457</t>
  </si>
  <si>
    <t>Пазлы 3в1 "КРУТЫЕ МАШИНКИ"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</si>
  <si>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130998</t>
  </si>
  <si>
    <t>ПАЗЛЫ 3в1 ЛЮБИМЫЕ СКАЗКИ №2 ( 50,70,100 эл.) (Арт. П-8447)</t>
  </si>
  <si>
    <t>П-8447</t>
  </si>
  <si>
    <t>4665308084471</t>
  </si>
  <si>
    <t>Пазлы 3в1 "ЛЮБИМЫЕ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</si>
  <si>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131001</t>
  </si>
  <si>
    <t>ПАЗЛЫ 3в1 МИР ДИНОЗАВРОВ №6 ( 50,70,100 эл.) (Арт. П-8449)</t>
  </si>
  <si>
    <t>П-8449</t>
  </si>
  <si>
    <t>4665308084495</t>
  </si>
  <si>
    <t>Пазлы 3в1 "МИР ДИНОЗАВРОВ"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</si>
  <si>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131004</t>
  </si>
  <si>
    <t>ПАЗЛЫ 3в1 МИР ПРИНЦЕСС №10 ( 50,70,100 эл.) (Арт. П-8450)</t>
  </si>
  <si>
    <t>П-8450</t>
  </si>
  <si>
    <t>4665308084501</t>
  </si>
  <si>
    <t>Пазлы 3в1 "МИР ПРИНЦЕСС"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</si>
  <si>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130997</t>
  </si>
  <si>
    <t>ПАЗЛЫ 3в1 МИР ТРАНСФОРМЕРОВ №14 ( 50,70,100 эл.) (Арт. П-8446)</t>
  </si>
  <si>
    <t>П-8446</t>
  </si>
  <si>
    <t>4665308084464</t>
  </si>
  <si>
    <t>Пазлы 3в1 "МИР ТРАНСФОРМЕРОВ"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</si>
  <si>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131007</t>
  </si>
  <si>
    <t>ПАЗЛЫ 3в1 ЧУДЕСНЫЕ ЕДИНОРОГИ №17 ( 50,70,100 эл.) (Арт. П-8452)</t>
  </si>
  <si>
    <t>П-8452</t>
  </si>
  <si>
    <t>4665308084525</t>
  </si>
  <si>
    <t>Пазлы 3в1 "ЧУДЕСНЫЕ ЕДИНОРОГИ"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</si>
  <si>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131006</t>
  </si>
  <si>
    <t>ПАЗЛЫ 3в1 ЧУДЕСНЫЕ ПОНИ №5 ( 50,70,100 эл.) (Арт. П-8451)</t>
  </si>
  <si>
    <t>П-8451</t>
  </si>
  <si>
    <t>4665308084518</t>
  </si>
  <si>
    <t>Пазлы 3в1 "ЧУДЕСНЫЕ ПОНИ"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</si>
  <si>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20. ПАЗЛЫ (4 в 1)  (8, 12, 15, 20 эл.)</t>
  </si>
  <si>
    <t>267516</t>
  </si>
  <si>
    <t>ПАЗЛЫ 4 в 1. ВЕСЁЛЫЕ ПРИКЛЮЧЕНИЯ ( 8, 12, 15, 20 эл.) (Арт. П-3411)</t>
  </si>
  <si>
    <t>П-3411</t>
  </si>
  <si>
    <t>4670419734115</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</si>
  <si>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Количество элементов: 8, 12, 15 и 20 шт.</t>
  </si>
  <si>
    <t>267515</t>
  </si>
  <si>
    <t>ПАЗЛЫ 4 в 1. ГОНОЧНЫЕ МАШИНКИ ( 8, 12, 15, 20 эл.) (Арт. П-3410)</t>
  </si>
  <si>
    <t>П-3410</t>
  </si>
  <si>
    <t>4670419734108</t>
  </si>
  <si>
    <t>267518</t>
  </si>
  <si>
    <t>ПАЗЛЫ 4 в 1. ЛЕСНЫЕ ЗВЕРУШКИ (8, 12, 15, 20 эл.) (Арт. П-3413)</t>
  </si>
  <si>
    <t>П-3413</t>
  </si>
  <si>
    <t>4670419734139</t>
  </si>
  <si>
    <t>267514</t>
  </si>
  <si>
    <t>ПАЗЛЫ 4 в 1. МАШИНКИ И РОБОТЫ (8, 12, 15, 20 эл.) (Арт. П-3409)</t>
  </si>
  <si>
    <t>П-3409</t>
  </si>
  <si>
    <t>4670419734092</t>
  </si>
  <si>
    <t>267517</t>
  </si>
  <si>
    <t>ПАЗЛЫ 4 в 1. ПРИНЦЕССЫ И МИЛЫЕ ЖИВОТНЫЕ (8, 12, 15, 20 эл.) (Арт. П-3412)</t>
  </si>
  <si>
    <t>П-3412</t>
  </si>
  <si>
    <t>4670419734122</t>
  </si>
  <si>
    <t>267520</t>
  </si>
  <si>
    <t>ПАЗЛЫ 4 в 1. ПУШИСТЫЕ ДРУЗЬЯ (8, 12, 15, 20 эл.) (Арт. П-3415)</t>
  </si>
  <si>
    <t>П-3415</t>
  </si>
  <si>
    <t>4670419734153</t>
  </si>
  <si>
    <t>267521</t>
  </si>
  <si>
    <t>ПАЗЛЫ 4 в 1. ЯРКИЕ ДИНОЗАВРЫ (8, 12, 15, 20 эл.) (Арт. П-3416)</t>
  </si>
  <si>
    <t>П-3416</t>
  </si>
  <si>
    <t>4670419734160</t>
  </si>
  <si>
    <t>267519</t>
  </si>
  <si>
    <t>ПАЗЛЫ 4 в 1. ЯРКИЕ ЕДИНОРОГИ (8, 12, 15, 20 эл.) (Арт. П-3414)</t>
  </si>
  <si>
    <t>П-3414</t>
  </si>
  <si>
    <t>4670419734146</t>
  </si>
  <si>
    <t>21. ПАЗЛЫ (4 в 1)  (9,16, 25, 36 эл.)</t>
  </si>
  <si>
    <t>193987</t>
  </si>
  <si>
    <t>ПАЗЛЫ 4 в 1 ЗАБАВНЫЕ КОТИКИ №6 (9,16, 25, 36 эл.) (Арт. П-8387)</t>
  </si>
  <si>
    <t>П-8387</t>
  </si>
  <si>
    <t>4620129783873</t>
  </si>
  <si>
    <t>267523</t>
  </si>
  <si>
    <t>ПАЗЛЫ 4 в 1. ДОБРЫЕ ЗВЕРЯТА (9,16, 25, 36 эл.) (Арт. П-3418)</t>
  </si>
  <si>
    <t>П-3418</t>
  </si>
  <si>
    <t>4670419734184</t>
  </si>
  <si>
    <t>267524</t>
  </si>
  <si>
    <t>ПАЗЛЫ 4 в 1. ЯРКИЕ ПАЗЛЫ ДЛЯ ДЕВОЧЕК (9,16, 25, 36 эл.) (Арт. П-3419)</t>
  </si>
  <si>
    <t>П-3419</t>
  </si>
  <si>
    <t>4670419734191</t>
  </si>
  <si>
    <t>22. ПАЗЛЫ (9 в 1) (54 детали, поле 15х10,5 см)</t>
  </si>
  <si>
    <t>259159</t>
  </si>
  <si>
    <t>ПАЗЛЫ 9 в 1 (54 детали, поле 15х10,5 см) ДИКИЕ ЖИВОТНЫЕ (арт. П54-8237)</t>
  </si>
  <si>
    <t>П54-8237</t>
  </si>
  <si>
    <t>4670159282372</t>
  </si>
  <si>
    <t>Пазлы 9в1 "ДИКИЕ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</si>
  <si>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259157</t>
  </si>
  <si>
    <t>ПАЗЛЫ 9 в 1 (54 детали, поле 15х10,5 см) ДОМАШНИЕ ЖИВОТНЫЕ (арт. П54-8236)</t>
  </si>
  <si>
    <t>П54-8236</t>
  </si>
  <si>
    <t>4670159282365</t>
  </si>
  <si>
    <t>Пазлы 9в1 "ДОМАШНИЕ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</si>
  <si>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259160</t>
  </si>
  <si>
    <t>ПАЗЛЫ 9 в 1 (54 детали, поле 15х10,5 см) ЛЕСНЫЕ ЖИВОТНЫЕ (арт. П54-8238)</t>
  </si>
  <si>
    <t>П54-8238</t>
  </si>
  <si>
    <t>4670159282389</t>
  </si>
  <si>
    <t>Пазлы 9в1 "ЛЕСНЫЕ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</si>
  <si>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259162</t>
  </si>
  <si>
    <t>ПАЗЛЫ 9 в 1 (54 детали, поле 15х10,5 см) ТРАНСПОРТ (арт. П54-8239)</t>
  </si>
  <si>
    <t>П54-8239</t>
  </si>
  <si>
    <t>4670159282396</t>
  </si>
  <si>
    <t>Пазлы 9в1 "ТРАНСПОРТ"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</si>
  <si>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27. 60 ЭЛЕМЕНТОВ (поле - 33х24 см, коробка - 19х14х3,5 см)</t>
  </si>
  <si>
    <t>222487</t>
  </si>
  <si>
    <t>ПАЗЛЫ 60 элементов. ВАЖНЫЙ ТРАНСПОРТ №9 (Арт. П60-3871)</t>
  </si>
  <si>
    <t>П60-3871</t>
  </si>
  <si>
    <t>4670159138716</t>
  </si>
  <si>
    <t>245882</t>
  </si>
  <si>
    <t>ПАЗЛЫ 60 элементов. ВЕСЁЛОЕ СЕЛФИ ДИКИХ КОШЕК (арт.Ф60-4526)</t>
  </si>
  <si>
    <t>Ф60-4526</t>
  </si>
  <si>
    <t>4670159245261</t>
  </si>
  <si>
    <t>245884</t>
  </si>
  <si>
    <t>ПАЗЛЫ 60 элементов. ЕДИНОРОГИ СРЕДИ КРИСТАЛЛОВ (арт.Ф60-4528)</t>
  </si>
  <si>
    <t>Ф60-4528</t>
  </si>
  <si>
    <t>4670159245285</t>
  </si>
  <si>
    <t>189017</t>
  </si>
  <si>
    <t>ПАЗЛЫ 60 элементов. ЗАБАВНЫЕ КОРГИ №1 (Арт. П60-6306)</t>
  </si>
  <si>
    <t>П60-6306</t>
  </si>
  <si>
    <t>4620129763066</t>
  </si>
  <si>
    <t>191161</t>
  </si>
  <si>
    <t>ПАЗЛЫ 60 элементов. ЗАБАВНЫЕ КОТИКИ №5 (Арт. П60-7187)</t>
  </si>
  <si>
    <t>П60-7187</t>
  </si>
  <si>
    <t>4620129771870</t>
  </si>
  <si>
    <t>245885</t>
  </si>
  <si>
    <t>ПАЗЛЫ 60 элементов. ЗЕЛЕНЫЙ СПОРТИВНЫЙ АВТОМОБИЛЬ (арт. Ф60-4529)</t>
  </si>
  <si>
    <t>Ф60-4529</t>
  </si>
  <si>
    <t>4670159245292</t>
  </si>
  <si>
    <t>249953</t>
  </si>
  <si>
    <t>ПАЗЛЫ 60 элементов. КАПИБАРЫ (Арт. П60-5997)</t>
  </si>
  <si>
    <t>П60-5997</t>
  </si>
  <si>
    <t>4670159259978</t>
  </si>
  <si>
    <t>249952</t>
  </si>
  <si>
    <t>ПАЗЛЫ 60 элементов. КОТЁНОК В АВТОМОБИЛЕ (Арт. П60-5996)</t>
  </si>
  <si>
    <t>П60-5996</t>
  </si>
  <si>
    <t>4670159259961</t>
  </si>
  <si>
    <t>249950</t>
  </si>
  <si>
    <t>ПАЗЛЫ 60 элементов. КОТЁНОК И ПОПУГАЙ (Арт. П60-5994)</t>
  </si>
  <si>
    <t>П60-5994</t>
  </si>
  <si>
    <t>4670159259947</t>
  </si>
  <si>
    <t>257634</t>
  </si>
  <si>
    <t>ПАЗЛЫ 60 элементов. КОТЯТА ПОД ВОДОЙ  (арт.Х60-7595)</t>
  </si>
  <si>
    <t>Х60-7595</t>
  </si>
  <si>
    <t>4670159275954</t>
  </si>
  <si>
    <t>249951</t>
  </si>
  <si>
    <t>ПАЗЛЫ 60 элементов. КОТЯТА-МУЗЫКАНТЫ (Арт. П60-5995)</t>
  </si>
  <si>
    <t>П60-5995</t>
  </si>
  <si>
    <t>4670159259954</t>
  </si>
  <si>
    <t>265409</t>
  </si>
  <si>
    <t>ПАЗЛЫ 60 элементов. ЛИСИЧКА С ЛИСЕНКОМ (Арт. Ф60-2823)</t>
  </si>
  <si>
    <t>Ф60-2823</t>
  </si>
  <si>
    <t>4670419728237</t>
  </si>
  <si>
    <t>249944</t>
  </si>
  <si>
    <t>ПАЗЛЫ 60 элементов. МОРСКИЕ ЖИТЕЛИ (Арт. П60-5990)</t>
  </si>
  <si>
    <t>П60-5990</t>
  </si>
  <si>
    <t>4670159259909</t>
  </si>
  <si>
    <t>265410</t>
  </si>
  <si>
    <t>ПАЗЛЫ 60 элементов. МОЩНАЯ МАШИНКА (Арт. Ф60-2824)</t>
  </si>
  <si>
    <t>Ф60-2824</t>
  </si>
  <si>
    <t>4670419728244</t>
  </si>
  <si>
    <t>239683</t>
  </si>
  <si>
    <t>ПАЗЛЫ 60 элементов. НОЧНОЕ СЕЛФИ ПИТОМЦЕВ (Арт. Х60-2003)</t>
  </si>
  <si>
    <t>Х60-2003</t>
  </si>
  <si>
    <t>4670159220039</t>
  </si>
  <si>
    <t>259332</t>
  </si>
  <si>
    <t>ПАЗЛЫ 60 элементов. НОЧНОЙ АВТОМОБИЛЬ (арт.Ф60-8260)</t>
  </si>
  <si>
    <t>Ф60-8260</t>
  </si>
  <si>
    <t>4670159282600</t>
  </si>
  <si>
    <t>249947</t>
  </si>
  <si>
    <t>ПАЗЛЫ 60 элементов. ОЛЕНЁНОК И СОВА (Арт. П60-5991)</t>
  </si>
  <si>
    <t>П60-5991</t>
  </si>
  <si>
    <t>4670159259916</t>
  </si>
  <si>
    <t>249949</t>
  </si>
  <si>
    <t>ПАЗЛЫ 60 элементов. ПАНДА В ГАМАКЕ (Арт. П60-5993)</t>
  </si>
  <si>
    <t>П60-5993</t>
  </si>
  <si>
    <t>4670159259930</t>
  </si>
  <si>
    <t>259333</t>
  </si>
  <si>
    <t>ПАЗЛЫ 60 элементов. ПРИНЦЕССА В ВОЛШЕБНОМ МИРЕ (Арт. Ф60-8261)</t>
  </si>
  <si>
    <t>Ф60-8261</t>
  </si>
  <si>
    <t>4670159282617</t>
  </si>
  <si>
    <t>172069</t>
  </si>
  <si>
    <t>ПАЗЛЫ 60 элементов. ПРИНЦЕССА И ЕДИНОРОГ №4 (Арт. П60-7649)</t>
  </si>
  <si>
    <t>П60-7649</t>
  </si>
  <si>
    <t>4610144876490</t>
  </si>
  <si>
    <t>259334</t>
  </si>
  <si>
    <t>ПАЗЛЫ 60 элементов. ПРИНЦЕССА С ЛИСИЧКОЙ (арт.Х60-8262)</t>
  </si>
  <si>
    <t>Х60-8262</t>
  </si>
  <si>
    <t>4670159282624</t>
  </si>
  <si>
    <t>215310</t>
  </si>
  <si>
    <t>ПАЗЛЫ 60 элементов. СЕМЕЙКА МОНСТРОВ № 2 (Арт. П60-0435)</t>
  </si>
  <si>
    <t>П60-0435</t>
  </si>
  <si>
    <t>4670159104353</t>
  </si>
  <si>
    <t>273233</t>
  </si>
  <si>
    <t>ПАЗЛЫ 60 элементов. СКАЗКИ КОЛЛАЖ (Арт. Х60-5060)</t>
  </si>
  <si>
    <t>Х60-5060</t>
  </si>
  <si>
    <t>4670419750603</t>
  </si>
  <si>
    <t>249948</t>
  </si>
  <si>
    <t>ПАЗЛЫ 60 элементов. ТРАКТОР В ПОЛЕ (Арт. П60-5992)</t>
  </si>
  <si>
    <t>П60-5992</t>
  </si>
  <si>
    <t>4670159259923</t>
  </si>
  <si>
    <t>245886</t>
  </si>
  <si>
    <t>ПАЗЛЫ 60 элементов. ТРАНСФОРМЕРЫ В МЕГАПОЛИСЕ (арт.Ф60-4530)</t>
  </si>
  <si>
    <t>Ф60-4530</t>
  </si>
  <si>
    <t>4670159245308</t>
  </si>
  <si>
    <t>253156</t>
  </si>
  <si>
    <t>ПАЗЛЫ 60 элементов. ТРИ ДИНОЗАВРА НА МОРЕ  (арт.Ф60-6627)</t>
  </si>
  <si>
    <t>Ф60-6627</t>
  </si>
  <si>
    <t>4670159266273</t>
  </si>
  <si>
    <t>245887</t>
  </si>
  <si>
    <t>ПАЗЛЫ 60 элементов. ТРИ КОТЕНКА В КОРЗИНЕ (арт.Х60-4531)</t>
  </si>
  <si>
    <t>Х60-4531</t>
  </si>
  <si>
    <t>4670159245315</t>
  </si>
  <si>
    <t>28. 104 ЭЛЕМЕНТА (поле - 33х23 см, коробка - 19х14х3,5 см)</t>
  </si>
  <si>
    <t>245888</t>
  </si>
  <si>
    <t>ПАЗЛЫ 104 элемента. ВАЖНЫЙ ТРАНСПОРТ В ГОРОДЕ (Арт. Ф104-4532)</t>
  </si>
  <si>
    <t>Ф104-4532</t>
  </si>
  <si>
    <t>4670159245322</t>
  </si>
  <si>
    <t>273234</t>
  </si>
  <si>
    <t>ПАЗЛЫ 104 элемента. ГОНКИ НА ПОБЕРЕЖЬЕ (Арт. Х104-5061)</t>
  </si>
  <si>
    <t>Х104-5061</t>
  </si>
  <si>
    <t>4670419750610</t>
  </si>
  <si>
    <t>245889</t>
  </si>
  <si>
    <t>ПАЗЛЫ 104 элемента. ДВА АВТО НА ФОНЕ ГОР (Арт. 104-4533)</t>
  </si>
  <si>
    <t>Ф104-4533</t>
  </si>
  <si>
    <t>4670159245339</t>
  </si>
  <si>
    <t>253237</t>
  </si>
  <si>
    <t>ПАЗЛЫ 104 элемента. ДЕВОЧКА С ЛЮБИМОЙ СОБАКОЙ (Арт. П104-6658)</t>
  </si>
  <si>
    <t>П104-6658</t>
  </si>
  <si>
    <t>4670159266587</t>
  </si>
  <si>
    <t>265693</t>
  </si>
  <si>
    <t>ПАЗЛЫ 104 элемента. ДЕВОЧКА С ТОРТОМ (арт. П104-2874)</t>
  </si>
  <si>
    <t>П104-2874</t>
  </si>
  <si>
    <t>4670419728749</t>
  </si>
  <si>
    <t>239689</t>
  </si>
  <si>
    <t>ПАЗЛЫ 104 элемента. ДИНОЗАВРЫ У ВУЛКАНА (арт. Ф104-2009)</t>
  </si>
  <si>
    <t>Ф104-2009</t>
  </si>
  <si>
    <t>4670159220091</t>
  </si>
  <si>
    <t>245890</t>
  </si>
  <si>
    <t>ПАЗЛЫ 104 элемента. ДРУЖНЫЕ ДИНОЗАВРЫ (Арт. Ф104-4534)</t>
  </si>
  <si>
    <t>Ф104-4534</t>
  </si>
  <si>
    <t>4670159245346</t>
  </si>
  <si>
    <t>189208</t>
  </si>
  <si>
    <t>ПАЗЛЫ 104 элемента. ЗАБАВНЫЕ КОТИКИ №2 Арт. П104-6505)</t>
  </si>
  <si>
    <t>П104-6505</t>
  </si>
  <si>
    <t>4620129765053</t>
  </si>
  <si>
    <t>214468</t>
  </si>
  <si>
    <t>ПАЗЛЫ 104 элемента. ЗАБАВНЫЕ ЩЕНКИ №2 (Арт. П104-9934)</t>
  </si>
  <si>
    <t>П104-9934</t>
  </si>
  <si>
    <t>4670159099345</t>
  </si>
  <si>
    <t>257654</t>
  </si>
  <si>
    <t>ПАЗЛЫ 104 элемента. КОТИКИ С СИНИЦЕЙ (арт.Ф104-7603)</t>
  </si>
  <si>
    <t>Ф104-7603</t>
  </si>
  <si>
    <t>4670159276036</t>
  </si>
  <si>
    <t>253194</t>
  </si>
  <si>
    <t>ПАЗЛЫ 104 элемента. КОТЯТА И МЫШОНОК (Арт. Ф104-6643)</t>
  </si>
  <si>
    <t>Ф104-6643</t>
  </si>
  <si>
    <t>4670159266433</t>
  </si>
  <si>
    <t>239001</t>
  </si>
  <si>
    <t>ПАЗЛЫ 104 элемента. КОТЯТА НА РЫБАЛКЕ (Арт. П104-1852)</t>
  </si>
  <si>
    <t>П104-1852</t>
  </si>
  <si>
    <t>4670159218524</t>
  </si>
  <si>
    <t>245891</t>
  </si>
  <si>
    <t>ПАЗЛЫ 104 элемента. КРУТАЯ СИНЯЯ МАШИНКА (арт. Ф104-4535)</t>
  </si>
  <si>
    <t>Ф104-4535</t>
  </si>
  <si>
    <t>4670159245353</t>
  </si>
  <si>
    <t>198415</t>
  </si>
  <si>
    <t>ПАЗЛЫ 104 элемента. КРУТОЙ ВИРАЖ №7 (Арт. П104-0742)</t>
  </si>
  <si>
    <t>П104-0742</t>
  </si>
  <si>
    <t>4670159007425</t>
  </si>
  <si>
    <t>263922</t>
  </si>
  <si>
    <t>ПАЗЛЫ 104 элемента. КРУТЫЕ ГОНКИ (Арт. Ф104-2393)</t>
  </si>
  <si>
    <t>Ф104-2393</t>
  </si>
  <si>
    <t>4670419723935</t>
  </si>
  <si>
    <t>127743</t>
  </si>
  <si>
    <t>ПАЗЛЫ 104 элемента. КРУТЫЕ МАШИНКИ №4 (Арт. П104-4883)</t>
  </si>
  <si>
    <t>П104-4883</t>
  </si>
  <si>
    <t>4665308048831</t>
  </si>
  <si>
    <t>183136</t>
  </si>
  <si>
    <t>ПАЗЛЫ 104 элемента. МАГИЧЕСКИЕ ФЕИ №5 (Арт. П104-3195)</t>
  </si>
  <si>
    <t>П104-3195</t>
  </si>
  <si>
    <t>4620129731959</t>
  </si>
  <si>
    <t>253195</t>
  </si>
  <si>
    <t>ПАЗЛЫ 104 элемента. ОЧАРОВАТЕЛЬНАЯ ПРИНЦЕССА И ЕДИНОРОГ (арт. Ф104-6644)</t>
  </si>
  <si>
    <t>Ф104-6644</t>
  </si>
  <si>
    <t>4670159266440</t>
  </si>
  <si>
    <t>257655</t>
  </si>
  <si>
    <t>ПАЗЛЫ 104 элемента. ПРИНЦЕССА В РОЗОВОМ ПЛАТЬЕ (арт.Ф104-7604)</t>
  </si>
  <si>
    <t>Ф104-7604</t>
  </si>
  <si>
    <t>4670159276043</t>
  </si>
  <si>
    <t>245892</t>
  </si>
  <si>
    <t>ПАЗЛЫ 104 элемента. ПРИНЦЕССА ЗА ВЫШИВАНИЕМ (Арт. Ф104-4536)</t>
  </si>
  <si>
    <t>Ф104-4536</t>
  </si>
  <si>
    <t>4670159245360</t>
  </si>
  <si>
    <t>183138</t>
  </si>
  <si>
    <t>ПАЗЛЫ 104 элемента. ПРИНЦЕССА И ЕДИНОРОГ №2 (Арт.П104-3197)</t>
  </si>
  <si>
    <t>П104-3197</t>
  </si>
  <si>
    <t>4620129731973</t>
  </si>
  <si>
    <t>227327</t>
  </si>
  <si>
    <t>ПАЗЛЫ 104 элемента. ПРИНЦЕССЫ НА ЕДИНОРОГАХ (Арт. Ф104-6475)</t>
  </si>
  <si>
    <t>Ф104-6475</t>
  </si>
  <si>
    <t>4670159164753</t>
  </si>
  <si>
    <t>245893</t>
  </si>
  <si>
    <t>ПАЗЛЫ 104 элемента. СЕЛФИ ДОМАШНИХ ЖИВОТНЫХ (Арт. Ф104-4537)</t>
  </si>
  <si>
    <t>Ф104-4537</t>
  </si>
  <si>
    <t>4670159245377</t>
  </si>
  <si>
    <t>227328</t>
  </si>
  <si>
    <t>ПАЗЛЫ 104 элемента. СЕЛФИ ЧЕТВЕРОНОГИХ ДРУЗЕЙ (Арт. Ф104-6476)</t>
  </si>
  <si>
    <t>Ф104-6476</t>
  </si>
  <si>
    <t>4670159164760</t>
  </si>
  <si>
    <t>222494</t>
  </si>
  <si>
    <t>ПАЗЛЫ 104 элемента. СЕСТРЫ-ПРИНЦЕССЫ НА ЛУГУ (арт. Ф104-3875)</t>
  </si>
  <si>
    <t>Ф104-3875</t>
  </si>
  <si>
    <t>4670159138754</t>
  </si>
  <si>
    <t>169776</t>
  </si>
  <si>
    <t>ПАЗЛЫ 104 элемента. СМЕШНЫЕ КОТЯТА №2. (Арт. П104-9791)</t>
  </si>
  <si>
    <t>П104-9791</t>
  </si>
  <si>
    <t>4610144867917</t>
  </si>
  <si>
    <t>245894</t>
  </si>
  <si>
    <t>ПАЗЛЫ 104 элемента. ТРАНСФОРМЕР И ПОЕЗД (Арт. Ф104-4538)</t>
  </si>
  <si>
    <t>Ф104-4538</t>
  </si>
  <si>
    <t>4670159245384</t>
  </si>
  <si>
    <t>257656</t>
  </si>
  <si>
    <t>ПАЗЛЫ 104 элемента. ТРИ КОТЕНКА НА КУХНЕ (Арт. Ф104-7605)</t>
  </si>
  <si>
    <t>Ф104-7605</t>
  </si>
  <si>
    <t>4670159276050</t>
  </si>
  <si>
    <t>273238</t>
  </si>
  <si>
    <t>ПАЗЛЫ 104 элемента. ЧУКОВСКИЙ. СКАЗКИ КОЛЛАЖ (Арт. Х104-5065)</t>
  </si>
  <si>
    <t>Х104-5065</t>
  </si>
  <si>
    <t>4670419750658</t>
  </si>
  <si>
    <t>29. 160 ЭЛЕМЕНТОВ (поле - 33х23 см, коробка - 29х19х3,5 см)</t>
  </si>
  <si>
    <t>253184</t>
  </si>
  <si>
    <t>ПАЗЛЫ 160 элементов. ДВЕ МОДНЫЕ МАШИНКИ (Арт. Ф160-6640)</t>
  </si>
  <si>
    <t>Ф160-6640</t>
  </si>
  <si>
    <t>4670159266402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</si>
  <si>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</si>
  <si>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263923</t>
  </si>
  <si>
    <t>ПАЗЛЫ 160 элементов. ДЕВОЧКА С СОБАЧКАМИ (Арт. Ф160-2394)</t>
  </si>
  <si>
    <t>Ф160-2394</t>
  </si>
  <si>
    <t>4670419723942</t>
  </si>
  <si>
    <t>245896</t>
  </si>
  <si>
    <t>ПАЗЛЫ 160 элементов. ДИНОЗАВРЫ ПОД ДОЖДЕМ (Арт. Ф160-4540)</t>
  </si>
  <si>
    <t>Ф160-4540</t>
  </si>
  <si>
    <t>4670159245407</t>
  </si>
  <si>
    <t>190912</t>
  </si>
  <si>
    <t>ПАЗЛЫ 160 элементов. ЗАБАВНЫЕ КОТИКИ № 3 (Арт. П160-7121)</t>
  </si>
  <si>
    <t>П160-7121</t>
  </si>
  <si>
    <t>4620129771214</t>
  </si>
  <si>
    <t>266665</t>
  </si>
  <si>
    <t>ПАЗЛЫ 160 элементов. КАРТА ЗЕМЛИ (Арт. П160-3162)</t>
  </si>
  <si>
    <t>П160-3162</t>
  </si>
  <si>
    <t>4670419731626</t>
  </si>
  <si>
    <t>159647</t>
  </si>
  <si>
    <t>ПАЗЛЫ 160 элементов. КОТЯТА В КОРЗИНКЕ (Арт. П160-1079)</t>
  </si>
  <si>
    <t>П160-1079</t>
  </si>
  <si>
    <t>4610144810791</t>
  </si>
  <si>
    <t>263924</t>
  </si>
  <si>
    <t>ПАЗЛЫ 160 элементов. КОТЯТА НА РОЯЛЕ (Арт. Ф160-2395)</t>
  </si>
  <si>
    <t>Ф160-2395</t>
  </si>
  <si>
    <t>4670419723959</t>
  </si>
  <si>
    <t>222499</t>
  </si>
  <si>
    <t>ПАЗЛЫ 160 элементов. КОШКА И КОТЯТА (Арт. Ф160-3880)</t>
  </si>
  <si>
    <t>Ф160-3880</t>
  </si>
  <si>
    <t>4670159138808</t>
  </si>
  <si>
    <t>190914</t>
  </si>
  <si>
    <t>ПАЗЛЫ 160 элементов. МИЛЫЕ КОРГИ (Арт. П160-7122)</t>
  </si>
  <si>
    <t>П160-7122</t>
  </si>
  <si>
    <t>4620129771221</t>
  </si>
  <si>
    <t>253185</t>
  </si>
  <si>
    <t>ПАЗЛЫ 160 элементов. МИЛЫЕ ЩЕНКИ В КОМНАТЕ (Арт. Ф160-6641)</t>
  </si>
  <si>
    <t>Ф160-6641</t>
  </si>
  <si>
    <t>4670159266419</t>
  </si>
  <si>
    <t>245898</t>
  </si>
  <si>
    <t>ПАЗЛЫ 160 элементов. МИЛЫЙ РЫЖИЙ КОТЕНОК (Арт. Ф160-4542)</t>
  </si>
  <si>
    <t>Ф160-4542</t>
  </si>
  <si>
    <t>4670159245421</t>
  </si>
  <si>
    <t>245899</t>
  </si>
  <si>
    <t>ПАЗЛЫ 160 элементов. МОЩНЫЙ ТРАНСФОРМЕР (Арт. Ф160-4543)</t>
  </si>
  <si>
    <t>Ф160-4543</t>
  </si>
  <si>
    <t>4670159245438</t>
  </si>
  <si>
    <t>233973</t>
  </si>
  <si>
    <t>ПАЗЛЫ 160 элементов. НОЧНЫЕ МАШИНКИ (Арт. П160-9474)</t>
  </si>
  <si>
    <t>П160-9474</t>
  </si>
  <si>
    <t>4670159194743</t>
  </si>
  <si>
    <t>245900</t>
  </si>
  <si>
    <t>ПАЗЛЫ 160 элементов. ПРИНЦЕССА И НОЧНОЙ ЕДИНОРОГ (Арт. Ф160-4544)</t>
  </si>
  <si>
    <t>Ф160-4544</t>
  </si>
  <si>
    <t>4670159245445</t>
  </si>
  <si>
    <t>233976</t>
  </si>
  <si>
    <t>ПАЗЛЫ 160 элементов. ПРИНЦЕССА С СОВОЙ (Арт. П160-9475)</t>
  </si>
  <si>
    <t>П160-9475</t>
  </si>
  <si>
    <t>4670159194750</t>
  </si>
  <si>
    <t>253186</t>
  </si>
  <si>
    <t>ПАЗЛЫ 160 элементов. ПУШИСТАЯ СЕМЬЯ (Арт. Ф160-6642)</t>
  </si>
  <si>
    <t>Ф160-6642</t>
  </si>
  <si>
    <t>4670159266426</t>
  </si>
  <si>
    <t>222501</t>
  </si>
  <si>
    <t>ПАЗЛЫ 160 элементов. ТРИ БУЛЬДОГА (Арт. Ф160-3882)</t>
  </si>
  <si>
    <t>Ф160-3882</t>
  </si>
  <si>
    <t>4670159138822</t>
  </si>
  <si>
    <t>257660</t>
  </si>
  <si>
    <t>ПАЗЛЫ 160 элементов. ЩЕНКИ И РЫБКИ (Арт. Х160-7609)</t>
  </si>
  <si>
    <t>Х160-7609</t>
  </si>
  <si>
    <t>4670159276098</t>
  </si>
  <si>
    <t>30. 260 ЭЛЕМЕНТОВ (поле - 33х23 см, коробка - 29х19х3,5 см)</t>
  </si>
  <si>
    <t>193526</t>
  </si>
  <si>
    <t>ПАЗЛЫ 260 элементов. ВОЕННАЯ ТЕХНИКА №1 (Арт. П260-8200)</t>
  </si>
  <si>
    <t>П260-8200</t>
  </si>
  <si>
    <t>4620129782005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</si>
  <si>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</si>
  <si>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215025</t>
  </si>
  <si>
    <t>ПАЗЛЫ 260 элементов. ВОЛШЕБНАЯ СОВА №1 (Арт. П260-0289)</t>
  </si>
  <si>
    <t>П260-0289</t>
  </si>
  <si>
    <t>4670159102892</t>
  </si>
  <si>
    <t>245903</t>
  </si>
  <si>
    <t>ПАЗЛЫ 260 элементов. ГОНКИ В ПУСТЫНЕ (арт. Ф260-4547)</t>
  </si>
  <si>
    <t>Ф260-4547</t>
  </si>
  <si>
    <t>4670159245476</t>
  </si>
  <si>
    <t>245904</t>
  </si>
  <si>
    <t>ПАЗЛЫ 260 элементов. ГОРОДСКИЕ МАШИНКИ (арт. Х260-4548)</t>
  </si>
  <si>
    <t>Х260-4548</t>
  </si>
  <si>
    <t>4670159245483</t>
  </si>
  <si>
    <t>193527</t>
  </si>
  <si>
    <t>ПАЗЛЫ 260 элементов. ДЖУНГЛИ №1 (Арт. П260-8201)</t>
  </si>
  <si>
    <t>П260-8201</t>
  </si>
  <si>
    <t>4620129782012</t>
  </si>
  <si>
    <t>248675</t>
  </si>
  <si>
    <t>ПАЗЛЫ 260 элементов. ДРУЖНЫЕ ДОМАШНИЕ ЖИВОТНЫЕ (арт.Ф260-0182)</t>
  </si>
  <si>
    <t>Ф260-0182</t>
  </si>
  <si>
    <t>4670159253747</t>
  </si>
  <si>
    <t>193528</t>
  </si>
  <si>
    <t>ПАЗЛЫ 260 элементов. ЗАБАВНЫЕ ЖИВОТНЫЕ №1 (Арт. П260-8202)</t>
  </si>
  <si>
    <t>П260-8202</t>
  </si>
  <si>
    <t>4620129782029</t>
  </si>
  <si>
    <t>148103</t>
  </si>
  <si>
    <t>ПАЗЛЫ 260 элементов. КОРГИ (Арт. П260-2971)</t>
  </si>
  <si>
    <t>П260-2971</t>
  </si>
  <si>
    <t>4680088429717</t>
  </si>
  <si>
    <t>245905</t>
  </si>
  <si>
    <t>ПАЗЛЫ 260 элементов. КОТЯТА И БАБОЧКИ (Арт. Х260-4549)</t>
  </si>
  <si>
    <t>Х260-4549</t>
  </si>
  <si>
    <t>4670159245490</t>
  </si>
  <si>
    <t>222504</t>
  </si>
  <si>
    <t>ПАЗЛЫ 260 элементов. КОТЯТА НА ЛУГУ (Арт.Ф260-3885)</t>
  </si>
  <si>
    <t>Ф260-3885</t>
  </si>
  <si>
    <t>4670159138853</t>
  </si>
  <si>
    <t>215032</t>
  </si>
  <si>
    <t>ПАЗЛЫ 260 элементов. МИР ВОЛШЕБСТВА №1 (Арт. П260-0292)</t>
  </si>
  <si>
    <t>П260-0292</t>
  </si>
  <si>
    <t>4670159102922</t>
  </si>
  <si>
    <t>261026</t>
  </si>
  <si>
    <t>ПАЗЛЫ 260 элементов. ПРИНЦЕССЫ ПЕРЕД БАЛОМ (Арт. П260-1028)</t>
  </si>
  <si>
    <t>П260-1028</t>
  </si>
  <si>
    <t>4670419710287</t>
  </si>
  <si>
    <t>245906</t>
  </si>
  <si>
    <t>ПАЗЛЫ 260 элементов. ПРИНЦЕССЫ У ЗЕРКАЛА (Арт. Х260-4550)</t>
  </si>
  <si>
    <t>Х260-4550</t>
  </si>
  <si>
    <t>4670159245506</t>
  </si>
  <si>
    <t>222502</t>
  </si>
  <si>
    <t>ПАЗЛЫ 260 элементов. ПУШИСТЫЕ ДРУЗЬЯ НА ДИВАНЕ (Арт.Ф260-3883)</t>
  </si>
  <si>
    <t>Ф260-3883</t>
  </si>
  <si>
    <t>4670159138839</t>
  </si>
  <si>
    <t>248676</t>
  </si>
  <si>
    <t>ПАЗЛЫ 260 элементов. РОСКОШНЫЕ АВТОМОБИЛИ В МЕГАПОЛИСЕ (Арт. Ф260-0183)</t>
  </si>
  <si>
    <t>Ф260-0183</t>
  </si>
  <si>
    <t>4670159253754</t>
  </si>
  <si>
    <t>227326</t>
  </si>
  <si>
    <t>ПАЗЛЫ 260 элементов. СЕЛФИ ВЕСЕЛЫХ ДИНОЗАВРОВ (Арт. Ф260-6474)</t>
  </si>
  <si>
    <t>Ф260-6474</t>
  </si>
  <si>
    <t>4670159164746</t>
  </si>
  <si>
    <t>248677</t>
  </si>
  <si>
    <t>ПАЗЛЫ 260 элементов. СЕЛФИ ОЧАРОВАТЕЛЬНЫХ КОТЯТ (Арт. Ф260-0184)</t>
  </si>
  <si>
    <t>Ф260-0184</t>
  </si>
  <si>
    <t>4670159253761</t>
  </si>
  <si>
    <t>245907</t>
  </si>
  <si>
    <t>ПАЗЛЫ 260 элементов. ТРАНСФОРМЕРЫ В НЕБЕ (Арт. Ф260-4551)</t>
  </si>
  <si>
    <t>Ф260-4551</t>
  </si>
  <si>
    <t>4670159245513</t>
  </si>
  <si>
    <t>266666</t>
  </si>
  <si>
    <t>ПАЗЛЫ 260 элементов. ЩЕНКИ СЛАДКОЕШКИ (арт.П260-3163)</t>
  </si>
  <si>
    <t>П260-3163</t>
  </si>
  <si>
    <t>4670419731633</t>
  </si>
  <si>
    <t>215021</t>
  </si>
  <si>
    <t>ПАЗЛЫ 260 элементов. ЯРКИЙ КОТЕНОК (Арт. Ф-0287)</t>
  </si>
  <si>
    <t>Ф-0287</t>
  </si>
  <si>
    <t>4670159102878</t>
  </si>
  <si>
    <t>31. 360 ЭЛЕМЕНТОВ (поле - 50х34,5 см, коробка - 20х33х3 см)</t>
  </si>
  <si>
    <t>248682</t>
  </si>
  <si>
    <t>ПАЗЛЫ 360 элементов. БОЛЬШОЙ ДЖИП В ГОРАХ  (арт.ШТП360-0189)</t>
  </si>
  <si>
    <t>ШТП360-0189</t>
  </si>
  <si>
    <t>4670159253815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</si>
  <si>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360 шт.</t>
  </si>
  <si>
    <t>267317</t>
  </si>
  <si>
    <t>ПАЗЛЫ 360 элементов. ВЕНЕЦИАНСКИЙ КАНАЛ (Арт. Ф360-3352)</t>
  </si>
  <si>
    <t>Ф360-3352</t>
  </si>
  <si>
    <t>4670419733521</t>
  </si>
  <si>
    <t>248678</t>
  </si>
  <si>
    <t>ПАЗЛЫ 360 элементов. ВЕЧЕРНЕЕ ОЗЕРО НА ЗАКАТЕ (арт.Ф360-0185)</t>
  </si>
  <si>
    <t>Ф360-0185</t>
  </si>
  <si>
    <t>4670159253778</t>
  </si>
  <si>
    <t>248679</t>
  </si>
  <si>
    <t>ПАЗЛЫ 360 элементов. ВЕЧЕРНИЙ ГОРОД У ВОДЫ (арт.Ф360-0186)</t>
  </si>
  <si>
    <t>Ф360-0186</t>
  </si>
  <si>
    <t>4670159253785</t>
  </si>
  <si>
    <t>267318</t>
  </si>
  <si>
    <t>ПАЗЛЫ 360 элементов. ВОЛШЕБНЫЙ ПЕЙЗАЖ (Арт. Ф360-3353)</t>
  </si>
  <si>
    <t>Ф360-3353</t>
  </si>
  <si>
    <t>4670419733538</t>
  </si>
  <si>
    <t>248683</t>
  </si>
  <si>
    <t>ПАЗЛЫ 360 элементов. ГОРНОЕ ПУТЕШЕСТВИЕ (арт.ШТП360-0190)</t>
  </si>
  <si>
    <t>ШТП360-0190</t>
  </si>
  <si>
    <t>4670159253822</t>
  </si>
  <si>
    <t>206733</t>
  </si>
  <si>
    <t>ПАЗЛЫ 360 элементов. ДОМИК МЕЧТЫ (Арт. ФП360-5647)</t>
  </si>
  <si>
    <t>ФП360-5647</t>
  </si>
  <si>
    <t>4670159056478</t>
  </si>
  <si>
    <t>267319</t>
  </si>
  <si>
    <t>ПАЗЛЫ 360 элементов. МИЛЫЙ ЩЕНОК С КОТЁНКОМ (Арт. Ф360-3354)</t>
  </si>
  <si>
    <t>Ф360-3354</t>
  </si>
  <si>
    <t>4670419733545</t>
  </si>
  <si>
    <t>166429</t>
  </si>
  <si>
    <t>ПАЗЛЫ 360 элементов. ЧЕТЫРЕ КОТЕНКА (Арт. ШТП360-4700)</t>
  </si>
  <si>
    <t>ШТП360-4700</t>
  </si>
  <si>
    <t>4610144847018</t>
  </si>
  <si>
    <t>248681</t>
  </si>
  <si>
    <t>ПАЗЛЫ 360 элементов. ЩЕНКИ В ВАННОЙ (арт.Х360-0188)</t>
  </si>
  <si>
    <t>Х360-0188</t>
  </si>
  <si>
    <t>4670159253808</t>
  </si>
  <si>
    <t>248680</t>
  </si>
  <si>
    <t>ПАЗЛЫ 360 элементов.КОТЯТА С СИНИЧКАМИ  (арт.Х360-0187)</t>
  </si>
  <si>
    <t>Х360-0187</t>
  </si>
  <si>
    <t>4670159253792</t>
  </si>
  <si>
    <t>32.  АКЦИЯ. ПАЗЛЫ (уменьшенная коробка 18х12,7х3,5 см)</t>
  </si>
  <si>
    <t>01. МАКСИ-ПАЗЛЫ 15 элементов</t>
  </si>
  <si>
    <t>198403</t>
  </si>
  <si>
    <t>09. МАКСИ-ПАЗЛЫ 15 элементов. ВЕСЕЛЫЙ ТРАКТОР № 6 (Арт. П15-0695)</t>
  </si>
  <si>
    <t>П15-0695</t>
  </si>
  <si>
    <t>4670159006954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</si>
  <si>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</si>
  <si>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108653</t>
  </si>
  <si>
    <t>09. МАКСИ-ПАЗЛЫ 15 элементов. СОСТЯЗАНИЕ МАШИНОК (Арт. ПУ15-0455)</t>
  </si>
  <si>
    <t>ПУ15-0455</t>
  </si>
  <si>
    <t>4665307104552</t>
  </si>
  <si>
    <t>248714</t>
  </si>
  <si>
    <t>МАКСИ-ПАЗЛЫ 15 элементов. ДИНОЗАВРИК В ПРУДУ (арт.УК15-0204)</t>
  </si>
  <si>
    <t>УК15-0204</t>
  </si>
  <si>
    <t>4670159253969</t>
  </si>
  <si>
    <t>233990</t>
  </si>
  <si>
    <t>МАКСИ-ПАЗЛЫ 15 элементов. КОТЕНОК И БАБОЧКИ (арт. ПУ15-9481)</t>
  </si>
  <si>
    <t>ПУ15-9481</t>
  </si>
  <si>
    <t>4670159194811</t>
  </si>
  <si>
    <t>248716</t>
  </si>
  <si>
    <t>МАКСИ-ПАЗЛЫ 15 элементов. МАЛЕНЬКИЙ ЕДИНОРОГ (арт.УК15-0205)</t>
  </si>
  <si>
    <t>УК15-0205</t>
  </si>
  <si>
    <t>4670159253976</t>
  </si>
  <si>
    <t>222613</t>
  </si>
  <si>
    <t>МАКСИ-ПАЗЛЫ 15 элементов. ПРИНЦЕССА С КОТЯТАМИ (Арт. ПУ15-3962)</t>
  </si>
  <si>
    <t>ПУ15-3962</t>
  </si>
  <si>
    <t>4670159139621</t>
  </si>
  <si>
    <t>248724</t>
  </si>
  <si>
    <t>МАКСИ-ПАЗЛЫ 15 элементов. ТРИ ВЕСЕЛЫХ ПОРОСЕНКА И ВОЛК (Арт. УК15-0206)</t>
  </si>
  <si>
    <t>УК15-0206</t>
  </si>
  <si>
    <t>4670159253983</t>
  </si>
  <si>
    <t>248726</t>
  </si>
  <si>
    <t>МАКСИ-ПАЗЛЫ 15 элементов. ЩЕНКИ НА ПОЛЯНЕ (арт.УК15-0207)</t>
  </si>
  <si>
    <t>УК15-0207</t>
  </si>
  <si>
    <t>4670159253990</t>
  </si>
  <si>
    <t>266671</t>
  </si>
  <si>
    <t>МАКСИ-ПАЗЛЫ 20 элементов. ВЕСЕЛАЯ КОМПАНИЯ (Арт. ПУ20-3172)</t>
  </si>
  <si>
    <t>ПУ20-3172</t>
  </si>
  <si>
    <t>4670419731725</t>
  </si>
  <si>
    <t>239650</t>
  </si>
  <si>
    <t>МАКСИ-ПАЗЛЫ 20 элементов. ВЕСЕЛЫЙ ТРАКТОР №9 (Арт. УК20-1975)</t>
  </si>
  <si>
    <t>УК20-1975</t>
  </si>
  <si>
    <t>4670159219750</t>
  </si>
  <si>
    <t>263912</t>
  </si>
  <si>
    <t>МАКСИ-ПАЗЛЫ 20 элементов. ВЕЧЕРНИЕ СКАЗКИ (арт.УК20-2386)</t>
  </si>
  <si>
    <t>УК20-2386</t>
  </si>
  <si>
    <t>4670419723867</t>
  </si>
  <si>
    <t>239655</t>
  </si>
  <si>
    <t>МАКСИ-ПАЗЛЫ 20 элементов. ГОНОЧНЫЕ МАШИНКИ № 1 (Арт. УК20-1980)</t>
  </si>
  <si>
    <t>УК20-1980</t>
  </si>
  <si>
    <t>4670159219804</t>
  </si>
  <si>
    <t>239656</t>
  </si>
  <si>
    <t>МАКСИ-ПАЗЛЫ 20 элементов. ИГРИВЫЕ КОТЯТА  № 1 (Арт. УК20-1981)</t>
  </si>
  <si>
    <t>УК20-1981</t>
  </si>
  <si>
    <t>4670159219811</t>
  </si>
  <si>
    <t>266672</t>
  </si>
  <si>
    <t>МАКСИ-ПАЗЛЫ 20 элементов. КОСМИЧЕСКИЙ ТРАНСФОРМЕР (Арт. ПУ20-3173)</t>
  </si>
  <si>
    <t>ПУ20-3173</t>
  </si>
  <si>
    <t>4670419731732</t>
  </si>
  <si>
    <t>266673</t>
  </si>
  <si>
    <t>МАКСИ-ПАЗЛЫ 20 элементов. МАШИНКА БУДУЩЕГО (Арт. ПУ20-3174)</t>
  </si>
  <si>
    <t>ПУ20-3174</t>
  </si>
  <si>
    <t>4670419731749</t>
  </si>
  <si>
    <t>239652</t>
  </si>
  <si>
    <t>МАКСИ-ПАЗЛЫ 20 элементов. МИЛЫЕ ДИНОЗАВРЫ  №1 (Арт. УК20-1977)</t>
  </si>
  <si>
    <t>УК20-1977</t>
  </si>
  <si>
    <t>4670159219774</t>
  </si>
  <si>
    <t>239653</t>
  </si>
  <si>
    <t>МАКСИ-ПАЗЛЫ 20 элементов. МИР ТРАНСФОРМЕРОВ №35 (Арт. УК20-1978)</t>
  </si>
  <si>
    <t>УК20-1978</t>
  </si>
  <si>
    <t>4670159219781</t>
  </si>
  <si>
    <t>263915</t>
  </si>
  <si>
    <t>МАКСИ-ПАЗЛЫ 20 элементов. НОЧНЫЕ ДИНОЗАВРИКИ (арт.УК20-2387)</t>
  </si>
  <si>
    <t>УК20-2387</t>
  </si>
  <si>
    <t>4670419723874</t>
  </si>
  <si>
    <t>263916</t>
  </si>
  <si>
    <t>МАКСИ-ПАЗЛЫ 20 элементов. ПРИНЦЕССА С СОБАЧКОЙ (арт.УК20-2388)</t>
  </si>
  <si>
    <t>УК20-2388</t>
  </si>
  <si>
    <t>4670419723881</t>
  </si>
  <si>
    <t>266674</t>
  </si>
  <si>
    <t>МАКСИ-ПАЗЛЫ 20 элементов. ПУШИСТЫЙ ЕДИНОРОГ (Арт. ПУ20-3175)</t>
  </si>
  <si>
    <t>ПУ20-3175</t>
  </si>
  <si>
    <t>4670419731756</t>
  </si>
  <si>
    <t>239654</t>
  </si>
  <si>
    <t>МАКСИ-ПАЗЛЫ 20 элементов. СКАЗОЧНЫЕ ДРУЗЬЯ № 1 (Арт. УК20-1979)</t>
  </si>
  <si>
    <t>УК20-1979</t>
  </si>
  <si>
    <t>4670159219798</t>
  </si>
  <si>
    <t>263917</t>
  </si>
  <si>
    <t>МАКСИ-ПАЗЛЫ 20 элементов. ТРАКТОР В ПОЛЕ (арт.УК20-2389)</t>
  </si>
  <si>
    <t>УК20-2389</t>
  </si>
  <si>
    <t>4670419723898</t>
  </si>
  <si>
    <t>03. ПАЗЛЫ 20 элементов фигурные</t>
  </si>
  <si>
    <t>266667</t>
  </si>
  <si>
    <t>ПАЗЛЫ 20 элементов фигурные. Динозаврик на скейте кратно 8 (арт.Ф20-3168)</t>
  </si>
  <si>
    <t>Ф20-3168</t>
  </si>
  <si>
    <t>4670419731688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</si>
  <si>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20 шт.</t>
  </si>
  <si>
    <t>266669</t>
  </si>
  <si>
    <t>ПАЗЛЫ 20 элементов фигурные. Праздничные единороги  кратно 8 (арт.Ф20-3170)</t>
  </si>
  <si>
    <t>Ф20-3170</t>
  </si>
  <si>
    <t>4670419731701</t>
  </si>
  <si>
    <t>266670</t>
  </si>
  <si>
    <t>ПАЗЛЫ 20 элементов фигурные. Принцесса и тигренок  кратно 8 (арт.Ф20-3171)</t>
  </si>
  <si>
    <t>Ф20-3171</t>
  </si>
  <si>
    <t>4670419731718</t>
  </si>
  <si>
    <t>04. МАКСИ-ПАЗЛЫ 24 элемента</t>
  </si>
  <si>
    <t>068749</t>
  </si>
  <si>
    <t>14. МАКСИ-ПАЗЛЫ 24 элемента. ВЕСЁЛЫЙ ДЖИП (Арт. ПУ24-7288)</t>
  </si>
  <si>
    <t>ПУ24-7288</t>
  </si>
  <si>
    <t>4665303172883</t>
  </si>
  <si>
    <t>205381</t>
  </si>
  <si>
    <t>15. МАКСИ-ПАЗЛЫ 24 элемента. ВЕСЁЛЫЙ ТРАКТОР №7 (Арт. УК24-4976)</t>
  </si>
  <si>
    <t>УК24-4976</t>
  </si>
  <si>
    <t>4670159049760</t>
  </si>
  <si>
    <t>083526</t>
  </si>
  <si>
    <t>15. МАКСИ-ПАЗЛЫ 24 элемента. ЗАЮШКИНА ИЗБУШКА (Арт. ПУ24-0612)</t>
  </si>
  <si>
    <t>ПУ24-0612</t>
  </si>
  <si>
    <t>4670419708376</t>
  </si>
  <si>
    <t>083519</t>
  </si>
  <si>
    <t>15. МАКСИ-ПАЗЛЫ 24 элемента. КОШКИН ДОМ (Арт. ПУ24-0605)</t>
  </si>
  <si>
    <t>ПУ24-0605</t>
  </si>
  <si>
    <t>4665304706056</t>
  </si>
  <si>
    <t>239658</t>
  </si>
  <si>
    <t>15. МАКСИ-ПАЗЛЫ 24 элемента. МОЩНЫЙ ЖЕЛТЫЙ ТРАНСФОРМЕР (Арт. УК24-1972)</t>
  </si>
  <si>
    <t>УК24-1972</t>
  </si>
  <si>
    <t>4670159219729</t>
  </si>
  <si>
    <t>248730</t>
  </si>
  <si>
    <t>МАКСИ-ПАЗЛЫ 24 элемента. ВЕСЕЛАЯ МАШИНКА И САМОЛЕТЫ (Арт. УК24-0208)</t>
  </si>
  <si>
    <t>УК24-0208</t>
  </si>
  <si>
    <t>4670159254003</t>
  </si>
  <si>
    <t>152080</t>
  </si>
  <si>
    <t>МАКСИ-ПАЗЛЫ 24 элемента. ВЕСЕЛЫЙ ТРАКТОР №3 (Арт. ПУ24-5882)</t>
  </si>
  <si>
    <t>ПУ24-5882</t>
  </si>
  <si>
    <t>4680088458823</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</si>
  <si>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</si>
  <si>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083524</t>
  </si>
  <si>
    <t>МАКСИ-ПАЗЛЫ 24 элемента. СКАЗКА № 80 (Арт. ПУ24-0610)</t>
  </si>
  <si>
    <t>ПУ24-0610</t>
  </si>
  <si>
    <t>4665304706100</t>
  </si>
  <si>
    <t>05. МАКСИ-ПАЗЛЫ 30 элементов</t>
  </si>
  <si>
    <t>266676</t>
  </si>
  <si>
    <t>ПАЗЛЫ 30 элементов. ВЕСЕЛЫЙ ТРАКТОР (Арт. ПУ30-3177)</t>
  </si>
  <si>
    <t>ПУ30-3177</t>
  </si>
  <si>
    <t>4670419731770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</si>
  <si>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30 шт.</t>
  </si>
  <si>
    <t>266683</t>
  </si>
  <si>
    <t>ПАЗЛЫ 30 элементов. КОТЯТА НА КРЫШЕ (Арт. ПУ30-3184)</t>
  </si>
  <si>
    <t>ПУ30-3184</t>
  </si>
  <si>
    <t>4670419731848</t>
  </si>
  <si>
    <t>266679</t>
  </si>
  <si>
    <t>ПАЗЛЫ 30 элементов. КРУТАЯ МАШИНА (Арт. ПУ30-3180)</t>
  </si>
  <si>
    <t>ПУ30-3180</t>
  </si>
  <si>
    <t>4670419731800</t>
  </si>
  <si>
    <t>266680</t>
  </si>
  <si>
    <t>ПАЗЛЫ 30 элементов. НОЧНОЙ ТИГРЕНОК (Арт. ПУ30-3181)</t>
  </si>
  <si>
    <t>ПУ30-3181</t>
  </si>
  <si>
    <t>4670419731817</t>
  </si>
  <si>
    <t>266682</t>
  </si>
  <si>
    <t>ПАЗЛЫ 30 элементов. ЧУДНЫЙ ЕДИНОРОГ (Арт. ПУ30-3183)</t>
  </si>
  <si>
    <t>ПУ30-3183</t>
  </si>
  <si>
    <t>4670419731831</t>
  </si>
  <si>
    <t>06. МАКСИ-ПАЗЛЫ 35 элементов</t>
  </si>
  <si>
    <t>222462</t>
  </si>
  <si>
    <t>МАКСИ-ПАЗЛЫ 35 элементов. КРУТОЙ ВИРАЖ №15 (Арт.ПУ35-3855)</t>
  </si>
  <si>
    <t>ПУ35-3855</t>
  </si>
  <si>
    <t>4670159138556</t>
  </si>
  <si>
    <t>126776</t>
  </si>
  <si>
    <t>МАКСИ-ПАЗЛЫ 35 элементов. МАШИНА (Арт. ПУ35-2444)</t>
  </si>
  <si>
    <t>ПУ35-2444</t>
  </si>
  <si>
    <t>4665308024446</t>
  </si>
  <si>
    <t>09. ПАЗЛЫ 50 элементов</t>
  </si>
  <si>
    <t>248740</t>
  </si>
  <si>
    <t>ПАЗЛЫ 50 элементов. БОЛЬШАЯ ПОЖАРНАЯ МАШИНА  (арт. УК50-0213)</t>
  </si>
  <si>
    <t>УК50-0213</t>
  </si>
  <si>
    <t>4670159254058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</si>
  <si>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 шт.</t>
  </si>
  <si>
    <t>248747</t>
  </si>
  <si>
    <t>ПАЗЛЫ 50 элементов. РУСАЛОЧКА И ПРИНЦ  (арт. УК50-0217)</t>
  </si>
  <si>
    <t>УК50-0217</t>
  </si>
  <si>
    <t>4670159254096</t>
  </si>
  <si>
    <t>10. ПАЗЛЫ 60 элементов</t>
  </si>
  <si>
    <t>068735</t>
  </si>
  <si>
    <t>45. ПАЗЛЫ 60 элементов. ТЕРЕМОК (Арт. У60-7228)</t>
  </si>
  <si>
    <t>У60-7228</t>
  </si>
  <si>
    <t>4665303172289</t>
  </si>
  <si>
    <t>068733</t>
  </si>
  <si>
    <t>47. ПАЗЛЫ 60 элементов. СКАЗКА №38 (Арт. У60-7226)</t>
  </si>
  <si>
    <t>У60-7226</t>
  </si>
  <si>
    <t>4665303172265</t>
  </si>
  <si>
    <t>222468</t>
  </si>
  <si>
    <t>ПАЗЛЫ 60 элементов. ВАЖНЫЙ ТРАНСПОРТ №8 (Арт.ПУ60-3856)</t>
  </si>
  <si>
    <t>ПУ60-3856</t>
  </si>
  <si>
    <t>4670159138563</t>
  </si>
  <si>
    <t>259330</t>
  </si>
  <si>
    <t>ПАЗЛЫ 60 элементов. ДИНОЗАВР НА ПРОГУЛКЕ (арт.ПУ20-8258)</t>
  </si>
  <si>
    <t>ПУ20-8258</t>
  </si>
  <si>
    <t>4670159282587</t>
  </si>
  <si>
    <t>239661</t>
  </si>
  <si>
    <t>ПАЗЛЫ 60 элементов. ДИНОЗАВРЫ НА АТТРАКЦИОНЕ (Арт. УК60-1983)</t>
  </si>
  <si>
    <t>УК60-1983</t>
  </si>
  <si>
    <t>4670159219835</t>
  </si>
  <si>
    <t>11. ПАЗЛЫ 70 элементов</t>
  </si>
  <si>
    <t>248779</t>
  </si>
  <si>
    <t>ПАЗЛЫ 70 элементов. КОШКИН ДОМ (арт. УК70-0226)</t>
  </si>
  <si>
    <t>УК70-0226</t>
  </si>
  <si>
    <t>4670159254188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</si>
  <si>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70 шт.</t>
  </si>
  <si>
    <t>248781</t>
  </si>
  <si>
    <t>ПАЗЛЫ 70 элементов. КРУТОЙ ВИРАЖ У ОКЕАНА (арт. УК70-0227)</t>
  </si>
  <si>
    <t>УК70-0227</t>
  </si>
  <si>
    <t>4670159254195</t>
  </si>
  <si>
    <t>248783</t>
  </si>
  <si>
    <t>ПАЗЛЫ 70 элементов. НОЧНЫЕ ЕДИНОРОГИ (арт. УК70-0228)</t>
  </si>
  <si>
    <t>УК70-0228</t>
  </si>
  <si>
    <t>4670159254201</t>
  </si>
  <si>
    <t>13. ПАЗЛЫ 100 элементов</t>
  </si>
  <si>
    <t>248797</t>
  </si>
  <si>
    <t>ПАЗЛЫ 100 элементов. ДВА ДЖИПА И ВЕРТОЛЕТ (арт. УК100-0233)</t>
  </si>
  <si>
    <t>УК100-0233</t>
  </si>
  <si>
    <t>4670159254256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</si>
  <si>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 шт.</t>
  </si>
  <si>
    <t>248805</t>
  </si>
  <si>
    <t>ПАЗЛЫ 100 элементов. ЕДИНОРОГИ ЗА ЧТЕНИЕМ (арт. УК100-0234)</t>
  </si>
  <si>
    <t>УК100-0234</t>
  </si>
  <si>
    <t>4670159254263</t>
  </si>
  <si>
    <t>248807</t>
  </si>
  <si>
    <t>ПАЗЛЫ 100 элементов. КОТЕНОК И ЩЕНОК В БАССЕЙНЕ (арт. УК100-0235)</t>
  </si>
  <si>
    <t>УК100-0235</t>
  </si>
  <si>
    <t>4670159254270</t>
  </si>
  <si>
    <t>248812</t>
  </si>
  <si>
    <t>ПАЗЛЫ 100 элементов. ТРАНСФОРМЕР В ОКЕАНЕ (арт. УК100-0239)</t>
  </si>
  <si>
    <t>УК100-0239</t>
  </si>
  <si>
    <t>4670159254317</t>
  </si>
  <si>
    <t>14. ПАЗЛЫ 104 элемента</t>
  </si>
  <si>
    <t>248692</t>
  </si>
  <si>
    <t>ПАЗЛЫ 104 элемента. ВЕСЕЛАЯ ПРИНЦЕССА И ЩЕНОК (арт.УК104-0200)</t>
  </si>
  <si>
    <t>УК104-0200</t>
  </si>
  <si>
    <t>4670159253921</t>
  </si>
  <si>
    <t>239662</t>
  </si>
  <si>
    <t>ПАЗЛЫ 104 элемента. ЕДИНОРОГИ-АНГЕЛЫ (Арт. УК104-1984)</t>
  </si>
  <si>
    <t>УК104-1984</t>
  </si>
  <si>
    <t>4670159219842</t>
  </si>
  <si>
    <t>15. ПАЗЛЫ 160 элементов</t>
  </si>
  <si>
    <t>248917</t>
  </si>
  <si>
    <t>ПАЗЛЫ 160 элементов. ДИНОЗАВРЫ НА ПЛЯЖЕ (арт. УК160-5535)</t>
  </si>
  <si>
    <t>УК160-5535</t>
  </si>
  <si>
    <t>4670159255352</t>
  </si>
  <si>
    <t>248919</t>
  </si>
  <si>
    <t>ПАЗЛЫ 160 элементов. НОЧНЫЕ ДРУЗЬЯ (арт. УК160-5537)</t>
  </si>
  <si>
    <t>УК160-5537</t>
  </si>
  <si>
    <t>4670159255376</t>
  </si>
  <si>
    <t>248920</t>
  </si>
  <si>
    <t>ПАЗЛЫ 160 элементов. ПОРТРЕТ ПРИНЦЕССЫ С КОРГИ (арт. УК160-5538)</t>
  </si>
  <si>
    <t>УК160-5538</t>
  </si>
  <si>
    <t>4670159255383</t>
  </si>
  <si>
    <t>239669</t>
  </si>
  <si>
    <t>ПАЗЛЫ 160 элементов. СУПЕРТРАНСФОРМЕР (Арт. УК160-1989)</t>
  </si>
  <si>
    <t>УК160-1989</t>
  </si>
  <si>
    <t>4670159219897</t>
  </si>
  <si>
    <t>16. ПАЗЛЫ 260 элементов</t>
  </si>
  <si>
    <t>230069</t>
  </si>
  <si>
    <t>ПАЗЛЫ 260 элементов. ЗОЛУШКА ПОСЛЕ БАЛА (Арт. ПУ260-7721)</t>
  </si>
  <si>
    <t>ПУ260-7721</t>
  </si>
  <si>
    <t>4670159177210</t>
  </si>
  <si>
    <t>184467</t>
  </si>
  <si>
    <t>ПАЗЛЫ 260 элементов. КОСМОС №10 (Арт. ПУ260-3907)</t>
  </si>
  <si>
    <t>ПУ260-3907</t>
  </si>
  <si>
    <t>4620129739078</t>
  </si>
  <si>
    <t>239672</t>
  </si>
  <si>
    <t>ПАЗЛЫ 260 элементов. ЛУННЫЕ ЕДИНОРОГИ (Арт. УК260-1992)</t>
  </si>
  <si>
    <t>УК260-1992</t>
  </si>
  <si>
    <t>4670159219927</t>
  </si>
  <si>
    <t>33. Пазлы серия "Оживи мультфильм"</t>
  </si>
  <si>
    <t>2. Пазлы 35 элементов</t>
  </si>
  <si>
    <t>267848</t>
  </si>
  <si>
    <t>Оживи мультфильм. Пазлы 35 элементов. "БАЮ БАЙ УСНУЛА КОШКА" (Арт. П35-3562)</t>
  </si>
  <si>
    <t>П35-3562</t>
  </si>
  <si>
    <t>4670419735624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</si>
  <si>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Особенность: оживающие пазлы.</t>
  </si>
  <si>
    <t>267849</t>
  </si>
  <si>
    <t>Оживи мультфильм. Пазлы 35 элементов. "ВОРОНА И ЛИСИЦА" (Арт. П35-3563)</t>
  </si>
  <si>
    <t>П35-3563</t>
  </si>
  <si>
    <t>4670419735631</t>
  </si>
  <si>
    <t>267850</t>
  </si>
  <si>
    <t>Оживи мультфильм. Пазлы 35 элементов. "ЗОЛОТАЯ РЫБКА" (Арт. П35-3564)</t>
  </si>
  <si>
    <t>П35-3564</t>
  </si>
  <si>
    <t>4670419735648</t>
  </si>
  <si>
    <t>267846</t>
  </si>
  <si>
    <t>Оживи мультфильм. Пазлы 35 элементов. "КОЛОБОК" (Арт. П35-3561)</t>
  </si>
  <si>
    <t>П35-3561</t>
  </si>
  <si>
    <t>4670419735617</t>
  </si>
  <si>
    <t>267852</t>
  </si>
  <si>
    <t>Оживи мультфильм. Пазлы 35 элементов. "КУРОЧКА ЦЫПЛЯТКИ" (Арт. П35-3565)</t>
  </si>
  <si>
    <t>П35-3565</t>
  </si>
  <si>
    <t>4670419735655</t>
  </si>
  <si>
    <t>267855</t>
  </si>
  <si>
    <t>Оживи мультфильм. Пазлы 35 элементов. "ЛАДУШКИ" (Арт. П35-3567)</t>
  </si>
  <si>
    <t>П35-3567</t>
  </si>
  <si>
    <t>4670419735679</t>
  </si>
  <si>
    <t>267853</t>
  </si>
  <si>
    <t>Оживи мультфильм. Пазлы 35 элементов. "СЕРЕНЬКИЙ КОЗЛИК" (Арт. П35-3566)</t>
  </si>
  <si>
    <t>П35-3566</t>
  </si>
  <si>
    <t>4670419735662</t>
  </si>
  <si>
    <t>267856</t>
  </si>
  <si>
    <t>Оживи мультфильм. Пазлы 35 элементов. "СПОКОЙНОЙ НОЧИ" (Арт. П35-3568)</t>
  </si>
  <si>
    <t>П35-3568</t>
  </si>
  <si>
    <t>4670419735686</t>
  </si>
  <si>
    <t>3. Пазлы 60 элементов</t>
  </si>
  <si>
    <t>267843</t>
  </si>
  <si>
    <t>Оживи мультфильм. Пазлы 60 элементов. "БАЮ БАЮШКИ БАЮ" (Арт. П60-3533)</t>
  </si>
  <si>
    <t>П60-3533</t>
  </si>
  <si>
    <t>4670419735334</t>
  </si>
  <si>
    <t>273252</t>
  </si>
  <si>
    <t>Оживи мультфильм. Пазлы 60 элементов. "БЕЛОСНЕЖКА" (Арт. Х60-5075)</t>
  </si>
  <si>
    <t>Х60-5075</t>
  </si>
  <si>
    <t>4670419750757</t>
  </si>
  <si>
    <t>267831</t>
  </si>
  <si>
    <t>Оживи мультфильм. Пазлы 60 элементов. "ВЫШЕЛ ЗАЙЧИК ПОГУЛЯТЬ" (Арт. П60-3529)</t>
  </si>
  <si>
    <t>П60-3529</t>
  </si>
  <si>
    <t>4670419735297</t>
  </si>
  <si>
    <t>267841</t>
  </si>
  <si>
    <t>Оживи мультфильм. Пазлы 60 элементов. "КОШКИН ДОМ" (Арт. П60-3532)</t>
  </si>
  <si>
    <t>П60-3532</t>
  </si>
  <si>
    <t>4670419735327</t>
  </si>
  <si>
    <t>267847</t>
  </si>
  <si>
    <t>Оживи мультфильм. Пазлы 60 элементов. "ЛИСА И ЖУРАВЛЬ" (Арт. П60-3535)</t>
  </si>
  <si>
    <t>П60-3535</t>
  </si>
  <si>
    <t>4670419735358</t>
  </si>
  <si>
    <t>273254</t>
  </si>
  <si>
    <t>Оживи мультфильм. Пазлы 60 элементов. "МАША И МЕДВЕДЬ" (Арт. Х60-5077)</t>
  </si>
  <si>
    <t>Х60-5077</t>
  </si>
  <si>
    <t>4670419750771</t>
  </si>
  <si>
    <t>267851</t>
  </si>
  <si>
    <t>Оживи мультфильм. Пазлы 60 элементов. "СОРОКА-БЕЛОБОКА" (Арт. П60-3536)</t>
  </si>
  <si>
    <t>П60-3536</t>
  </si>
  <si>
    <t>4670419735365</t>
  </si>
  <si>
    <t>267845</t>
  </si>
  <si>
    <t>Оживи мультфильм. Пазлы 60 элементов. "ТОПОТУШКИ" (Арт. П60-3534)</t>
  </si>
  <si>
    <t>П60-3534</t>
  </si>
  <si>
    <t>4670419735341</t>
  </si>
  <si>
    <t>267836</t>
  </si>
  <si>
    <t>Оживи мультфильм. Пазлы 60 элементов. "ТРИ МЕДВЕДЯ" (Арт. П60-3530)</t>
  </si>
  <si>
    <t>П60-3530</t>
  </si>
  <si>
    <t>4670419735303</t>
  </si>
  <si>
    <t>4. Пазлы 104 элемента</t>
  </si>
  <si>
    <t>273255</t>
  </si>
  <si>
    <t>Оживи мультфильм. Пазлы 104 элемента. "БРЕМЕНСКИЕ МУЗЫКАНТЫ" (Арт. Х104-5078)</t>
  </si>
  <si>
    <t>Х104-5078</t>
  </si>
  <si>
    <t>4670419750788</t>
  </si>
  <si>
    <t>267854</t>
  </si>
  <si>
    <t>Оживи мультфильм. Пазлы 104 элемента. "ГАДКИЙ УТЕНОК" (Арт. П104-3537)</t>
  </si>
  <si>
    <t>П104-3537</t>
  </si>
  <si>
    <t>4670419735372</t>
  </si>
  <si>
    <t>267858</t>
  </si>
  <si>
    <t>Оживи мультфильм. Пазлы 104 элемента. "ДЮЙМОВОЧКА" (Арт. П104-3539)</t>
  </si>
  <si>
    <t>П104-3539</t>
  </si>
  <si>
    <t>4670419735396</t>
  </si>
  <si>
    <t>267861</t>
  </si>
  <si>
    <t>Оживи мультфильм. Пазлы 104 элемента. "КРАСНАЯ ШАПОЧКА" (Арт. П104-3542)</t>
  </si>
  <si>
    <t>П104-3542</t>
  </si>
  <si>
    <t>4670419735426</t>
  </si>
  <si>
    <t>267857</t>
  </si>
  <si>
    <t>Оживи мультфильм. Пазлы 104 элемента. "ЛИСИЧКА-СЕСТРИЧКА" (Арт. П104-3538)</t>
  </si>
  <si>
    <t>П104-3538</t>
  </si>
  <si>
    <t>4670419735389</t>
  </si>
  <si>
    <t>267863</t>
  </si>
  <si>
    <t>Оживи мультфильм. Пазлы 104 элемента. "ПЕТУШОК ЗОЛОТОЙ ГРЕБЕШОК" (Арт. П104-3544)</t>
  </si>
  <si>
    <t>П104-3544</t>
  </si>
  <si>
    <t>4670419735440</t>
  </si>
  <si>
    <t>267860</t>
  </si>
  <si>
    <t>Оживи мультфильм. Пазлы 104 элемента. "ПО ЩУЧЬЕМУ ВЕЛЕНИЮ" (Арт. П104-3541)</t>
  </si>
  <si>
    <t>П104-3541</t>
  </si>
  <si>
    <t>4670419735419</t>
  </si>
  <si>
    <t>273256</t>
  </si>
  <si>
    <t>Оживи мультфильм. Пазлы 104 элемента. "ПРИНЦЕССА НА ГОРОШИНЕ" (Арт. Х104-5079)</t>
  </si>
  <si>
    <t>Х104-5079</t>
  </si>
  <si>
    <t>4670419750795</t>
  </si>
  <si>
    <t>267862</t>
  </si>
  <si>
    <t>Оживи мультфильм. Пазлы 104 элемента. "РУСАЛОЧКА" (Арт. П104-3543)</t>
  </si>
  <si>
    <t>П104-3543</t>
  </si>
  <si>
    <t>4670419735433</t>
  </si>
  <si>
    <t>267859</t>
  </si>
  <si>
    <t>Оживи мультфильм. Пазлы 104 элемента. "СОЛОМЕННЫЙ БЫЧОК" (Арт. П104-3540)</t>
  </si>
  <si>
    <t>П104-3540</t>
  </si>
  <si>
    <t>4670419735402</t>
  </si>
  <si>
    <t>273257</t>
  </si>
  <si>
    <t>Оживи мультфильм. Пазлы 104 элемента. "СПЯЩАЯ КРАСАВИЦА" (Арт. Х104-5080)</t>
  </si>
  <si>
    <t>Х104-5080</t>
  </si>
  <si>
    <t>4670419750801</t>
  </si>
  <si>
    <t>5. Пазлы 160 элементов</t>
  </si>
  <si>
    <t>267866</t>
  </si>
  <si>
    <t>Оживи мультфильм. Пазлы 160 элементов. "ГУСИ-ЛЕБЕДИ" (Арт. П160-3547)</t>
  </si>
  <si>
    <t>П160-3547</t>
  </si>
  <si>
    <t>4670419735471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</si>
  <si>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Особенность: оживающие пазлы.</t>
  </si>
  <si>
    <t>267867</t>
  </si>
  <si>
    <t>Оживи мультфильм. Пазлы 160 элементов. "КОТ В САПОГАХ" (Арт. П160-3548)</t>
  </si>
  <si>
    <t>П160-3548</t>
  </si>
  <si>
    <t>4670419735488</t>
  </si>
  <si>
    <t>6. Пазлы 260 элементов</t>
  </si>
  <si>
    <t>267834</t>
  </si>
  <si>
    <t>Оживи мультфильм.Пазлы 260 элементов "ЗАЮШКИНА ИЗБУШКА" (арт. П260-3555)</t>
  </si>
  <si>
    <t>П260-3555</t>
  </si>
  <si>
    <t>4670419735556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</si>
  <si>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Особенность: оживающие пазлы.</t>
  </si>
  <si>
    <t>267833</t>
  </si>
  <si>
    <t>Оживи мультфильм.Пазлы 260 элементов "ЛЯГУШКА ПУТЕШЕСТВЕННИЦА" (арт. П260-3554)</t>
  </si>
  <si>
    <t>П260-3554</t>
  </si>
  <si>
    <t>4670419735549</t>
  </si>
  <si>
    <t>267837</t>
  </si>
  <si>
    <t>Оживи мультфильм.Пазлы 260 элементов "РАПУНЦЕЛЬ" (арт. П260-3557)</t>
  </si>
  <si>
    <t>П260-3557</t>
  </si>
  <si>
    <t>4670419735570</t>
  </si>
  <si>
    <t>7. Миксы</t>
  </si>
  <si>
    <t>267648</t>
  </si>
  <si>
    <t>МИКС.ПАЗЛЫ 35 элементов.Оживи мультфильм.СКАЗКИ №1 (10 шт в шоубоксе) (арт. П35-3491)</t>
  </si>
  <si>
    <t>П35-3491</t>
  </si>
  <si>
    <t>4670419734917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</si>
  <si>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10 шт. Особенность: оживающие пазлы.</t>
  </si>
  <si>
    <t>267650</t>
  </si>
  <si>
    <t>МИКС.ПАЗЛЫ 35 элементов.Оживи мультфильм.СКАЗКИ №2 (20 шт в шоубоксе) (арт. П35-3492)</t>
  </si>
  <si>
    <t>П35-3492</t>
  </si>
  <si>
    <t>4670419734924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</si>
  <si>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20 шт. Особенность: оживающие пазлы.</t>
  </si>
  <si>
    <t>267651</t>
  </si>
  <si>
    <t>МИКС.ПАЗЛЫ 35 элементов.Оживи мультфильм.СКАЗКИ №3 (30 шт в шоубоксе) (арт. П35-3493)</t>
  </si>
  <si>
    <t>П35-3493</t>
  </si>
  <si>
    <t>4670419734931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</si>
  <si>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30 шт. Особенность: оживающие пазлы.</t>
  </si>
  <si>
    <t>267769</t>
  </si>
  <si>
    <t>МИКС.ПАЗЛЫ 54 элемента.Оживи мультфильм.СКАЗКИ №4 (10 шт в шоубоксе) (арт. П54-3499)</t>
  </si>
  <si>
    <t>П54-3499</t>
  </si>
  <si>
    <t>4670419734993</t>
  </si>
  <si>
    <t>267770</t>
  </si>
  <si>
    <t>МИКС.ПАЗЛЫ 54 элемента.Оживи мультфильм.СКАЗКИ №5 (20 шт в шоубоксе) (арт. П54-3500)</t>
  </si>
  <si>
    <t>П54-3500</t>
  </si>
  <si>
    <t>4670419735006</t>
  </si>
  <si>
    <t>03. ПАЗЛЫ ОТ 500 ЭЛЕМЕНТОВ</t>
  </si>
  <si>
    <t>01. ПАЗЛЫ (TOPpuzzle) (специальное предложенеие)</t>
  </si>
  <si>
    <t>1. 500 ЭЛЕМЕНТОВ (поле - 48,5х34,5 см, коробка - 18,5х15х6,5 см)</t>
  </si>
  <si>
    <t>АНГЕЛ</t>
  </si>
  <si>
    <t>087582</t>
  </si>
  <si>
    <t>TOPpuzzle. ПАЗЛЫ 500 элементов. АНГЕЛОЧЕК И КРОЛИКИ (Арт. ХТП500-4238)</t>
  </si>
  <si>
    <t>ХТП500-4238</t>
  </si>
  <si>
    <t>4665305742381</t>
  </si>
  <si>
    <t>Пазл "АНГЕЛОЧЕК И КРОЛИКИ"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</si>
  <si>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ГОРОД</t>
  </si>
  <si>
    <t>198409</t>
  </si>
  <si>
    <t>TOPpuzzle. ПАЗЛЫ 500 элементов. ДОСТОПРИМЕЧАТЕЛЬНОСТИ МИРА (Арт. П500-0733)</t>
  </si>
  <si>
    <t>П500-0733</t>
  </si>
  <si>
    <t>4670159007333</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</si>
  <si>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</si>
  <si>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099014</t>
  </si>
  <si>
    <t>TOPpuzzle. ПАЗЛЫ 500 элементов. ИТАЛЬЯНСКИЕ МОСТЫ (Арт. КБТП500-6807)</t>
  </si>
  <si>
    <t>КБТП500-6807</t>
  </si>
  <si>
    <t>4665306668079</t>
  </si>
  <si>
    <t>Пазл "Итальянские мосты"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</si>
  <si>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253138</t>
  </si>
  <si>
    <t>TOPpuzzle. ПАЗЛЫ 500 элементов. КАФЕ В ВЕЧЕРНЕМ ДУБАЕ (Арт. Х500-6619)</t>
  </si>
  <si>
    <t>Х500-6619</t>
  </si>
  <si>
    <t>4670159266198</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</si>
  <si>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 шт.</t>
  </si>
  <si>
    <t>099015</t>
  </si>
  <si>
    <t>TOPpuzzle. ПАЗЛЫ 500 элементов. КРАСИВАЯ ПАГОДА (Арт. КБТП500-6808)</t>
  </si>
  <si>
    <t>КБТП500-6808</t>
  </si>
  <si>
    <t>4665306668086</t>
  </si>
  <si>
    <t>Пазл "Красивая пагода"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</si>
  <si>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261399</t>
  </si>
  <si>
    <t>TOPpuzzle. ПАЗЛЫ 500 элементов. КРАСИВЫЙ ЛОНДОН (Арт. Ф500-8742)</t>
  </si>
  <si>
    <t>Ф500-8742</t>
  </si>
  <si>
    <t>4670159287421</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</si>
  <si>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t>
  </si>
  <si>
    <t>087612</t>
  </si>
  <si>
    <t>TOPpuzzle. ПАЗЛЫ 500 элементов. ПАРИЖСКАЯ УЛИЦА (Арт. ХТП500-4224)</t>
  </si>
  <si>
    <t>ХТП500-4224</t>
  </si>
  <si>
    <t>4665305742244</t>
  </si>
  <si>
    <t>Пазл "ПАРИЖСКАЯ УЛИЦА"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</si>
  <si>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198410</t>
  </si>
  <si>
    <t>TOPpuzzle. ПАЗЛЫ 500 элементов. ПРОГУЛКА ПО ПАРИЖУ (Арт. П500-0737)</t>
  </si>
  <si>
    <t>П500-0737</t>
  </si>
  <si>
    <t>4670159007371</t>
  </si>
  <si>
    <t>ЖИВОТНЫЕ</t>
  </si>
  <si>
    <t>099018</t>
  </si>
  <si>
    <t>TOPpuzzle. ПАЗЛЫ 500 элементов. ИГРИВЫЕ КОТЯТА (Арт. ХТП500-6809)</t>
  </si>
  <si>
    <t>ХТП500-6809</t>
  </si>
  <si>
    <t>4665306668093</t>
  </si>
  <si>
    <t>Пазл "Игривые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</si>
  <si>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099020</t>
  </si>
  <si>
    <t>TOPpuzzle. ПАЗЛЫ 500 элементов. ИГРИВЫЕ ЩЕНКИ (Арт. ХТП500-6810)</t>
  </si>
  <si>
    <t>ХТП500-6810</t>
  </si>
  <si>
    <t>4665306668109</t>
  </si>
  <si>
    <t>Пазл "Игривые щенки"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</si>
  <si>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261395</t>
  </si>
  <si>
    <t>TOPpuzzle. ПАЗЛЫ 500 элементов. КОРГИ В КОРЗИНЕ (Арт. Ф500-8741)</t>
  </si>
  <si>
    <t>Ф500-8741</t>
  </si>
  <si>
    <t>4670159287414</t>
  </si>
  <si>
    <t>236453</t>
  </si>
  <si>
    <t>TOPpuzzle. ПАЗЛЫ 500 элементов. КОРГИ-АНГЕЛ (Арт. Ф500-0678)</t>
  </si>
  <si>
    <t>Ф500-0678</t>
  </si>
  <si>
    <t>4670159206781</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</si>
  <si>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"500 элементов" — это множество разнообразных дизайнов, среди которых каждый может выбрать для себя самый интересный. Произведено в России.</t>
  </si>
  <si>
    <t>198411</t>
  </si>
  <si>
    <t>TOPpuzzle. ПАЗЛЫ 500 элементов. КОТЯТА НА КРЫШЕ (Арт. П500-0734)</t>
  </si>
  <si>
    <t>П500-0734</t>
  </si>
  <si>
    <t>4670159007340</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</si>
  <si>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</si>
  <si>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264752</t>
  </si>
  <si>
    <t>TOPpuzzle. ПАЗЛЫ 500 элементов. ЛЕОПАРД НА ОЗЕРЕ (Арт. Ф500-2742)</t>
  </si>
  <si>
    <t>Ф500-2742</t>
  </si>
  <si>
    <t>4670419727421</t>
  </si>
  <si>
    <t>143716</t>
  </si>
  <si>
    <t>TOPpuzzle. ПАЗЛЫ 500 элементов. ЛЕСНЫЕ ЖИВОТНЫЕ (Арт. ХТП500-4129)</t>
  </si>
  <si>
    <t>ХТП500-4129</t>
  </si>
  <si>
    <t>4665308241294</t>
  </si>
  <si>
    <t>Пазл "ЛЕСНЫЕ ЖИВОТНЫЕ"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</si>
  <si>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157793</t>
  </si>
  <si>
    <t>TOPpuzzle. ПАЗЛЫ 500 элементов. МИР ДИНОЗАВРОВ №23 (Арт. XТП500-0592)</t>
  </si>
  <si>
    <t>XТП500-0592</t>
  </si>
  <si>
    <t>4610144805926</t>
  </si>
  <si>
    <t>Пазл "МИР ДИНОЗАВРОВ"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</si>
  <si>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092254</t>
  </si>
  <si>
    <t>TOPpuzzle. ПАЗЛЫ 500 элементов. НЕВСКИЕ МАСКАРАДНЫЕ КОТЯТА (Арт. ХТП500-5725)</t>
  </si>
  <si>
    <t>ХТП500-5725</t>
  </si>
  <si>
    <t>4665305757255</t>
  </si>
  <si>
    <t>Пазл "НЕВСКИЕ МАСКАРАДНЫЕ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</si>
  <si>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230084</t>
  </si>
  <si>
    <t>TOPpuzzle. ПАЗЛЫ 500 элементов. НЕОБЫЧНОЕ СЕЛФИ КОТОВ (Арт. Ф500-7728)</t>
  </si>
  <si>
    <t>Ф500-7728</t>
  </si>
  <si>
    <t>4670159177289</t>
  </si>
  <si>
    <t>Пазл понравится любому ребенку!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t>
  </si>
  <si>
    <t>087610</t>
  </si>
  <si>
    <t>TOPpuzzle. ПАЗЛЫ 500 элементов. НОЧНЫЕ СОВЫ (Арт. ХТП500-4218)</t>
  </si>
  <si>
    <t>ХТП500-4218</t>
  </si>
  <si>
    <t>4665305742183</t>
  </si>
  <si>
    <t>Пазл "НОЧНЫЕ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</si>
  <si>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222481</t>
  </si>
  <si>
    <t>TOPpuzzle. ПАЗЛЫ 500 элементов. НОЧНЫЕ СОВЫ И ВОЛКИ. (Арт. Ф500-3866)</t>
  </si>
  <si>
    <t>Ф500-3866</t>
  </si>
  <si>
    <t>4670159138662</t>
  </si>
  <si>
    <t>099021</t>
  </si>
  <si>
    <t>TOPpuzzle. ПАЗЛЫ 500 элементов. ПУШИСТЫЕ ПОМОЩНИКИ (Арт. ХТП500-6811)</t>
  </si>
  <si>
    <t>ХТП500-6811</t>
  </si>
  <si>
    <t>4665306668116</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</si>
  <si>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 Размеры поля: 340х481 мм. Коробка 19х15х6,5 см.</t>
  </si>
  <si>
    <t>222482</t>
  </si>
  <si>
    <t>TOPpuzzle. ПАЗЛЫ 500 элементов. СЕЛФИ КОТЯТ В САДУ (Арт. Ф500-3867)</t>
  </si>
  <si>
    <t>Ф500-3867</t>
  </si>
  <si>
    <t>4670159138679</t>
  </si>
  <si>
    <t>267602</t>
  </si>
  <si>
    <t>TOPpuzzle. ПАЗЛЫ 500 элементов. СПЯЩИЕ ЛИСЯТА (Арт. Ф500-3466)</t>
  </si>
  <si>
    <t>Ф500-3466</t>
  </si>
  <si>
    <t>4670419734665</t>
  </si>
  <si>
    <t>099038</t>
  </si>
  <si>
    <t>TOPpuzzle. ПАЗЛЫ 500 элементов. ТАБУН ЛОШАДЕЙ В ГОРАХ (Арт. ХТП500-6812)</t>
  </si>
  <si>
    <t>ХТП500-6812</t>
  </si>
  <si>
    <t>4665306668123</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</si>
  <si>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</si>
  <si>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099047</t>
  </si>
  <si>
    <t>TOPpuzzle. ПАЗЛЫ 500 элементов. ЧЕРНАЯ ПАНТЕРА (Арт. ХТП500-6816)</t>
  </si>
  <si>
    <t>ХТП500-6816</t>
  </si>
  <si>
    <t>4665306668161</t>
  </si>
  <si>
    <t>Пазл "Черная пантера"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</si>
  <si>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092255</t>
  </si>
  <si>
    <t>TOPpuzzle. ПАЗЛЫ 500 элементов. ЩЕНКИ СПАНИЕЛЯ В САДУ (Арт. ХТП500-5726)</t>
  </si>
  <si>
    <t>ХТП500-5726</t>
  </si>
  <si>
    <t>4665305757262</t>
  </si>
  <si>
    <t>Пазл "ЩЕНКИ СПАНИЕЛЯ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</si>
  <si>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209376</t>
  </si>
  <si>
    <t>TOPpuzzle. ПАЗЛЫ 500 элементов. ЯРКИЕ ПОПУГАИ (Арт.ХТП500-6975)</t>
  </si>
  <si>
    <t>ХТП500-6975</t>
  </si>
  <si>
    <t>4670159069751</t>
  </si>
  <si>
    <t>Пазл "ЯРКИЕ ПОПУГАИ"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</si>
  <si>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КОРАБЛИ</t>
  </si>
  <si>
    <t>087599</t>
  </si>
  <si>
    <t>TOPpuzzle. ПАЗЛЫ 500 элементов. ЗАТОНУВШИЙ КОРАБЛЬ (Арт. ХТП500-4235)</t>
  </si>
  <si>
    <t>ХТП500-4235</t>
  </si>
  <si>
    <t>4665305742350</t>
  </si>
  <si>
    <t>Пазл "ЗАТОНУВШИЙ КОРАБЛЬ"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</si>
  <si>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087602</t>
  </si>
  <si>
    <t>TOPpuzzle. ПАЗЛЫ 500 элементов. КОРАБЛИ В СТАРОМ ПОРТУ (Арт. ХТП500-4236)</t>
  </si>
  <si>
    <t>ХТП500-4236</t>
  </si>
  <si>
    <t>4665305742367</t>
  </si>
  <si>
    <t>Пазл "КОРАБЛИ В СТАРОМ ПОРТУ"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</si>
  <si>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099081</t>
  </si>
  <si>
    <t>TOPpuzzle. ПАЗЛЫ 500 элементов. ПАРУСНИК В МОРЕ (Арт. ХТП500-6831)</t>
  </si>
  <si>
    <t>ХТП500-6831</t>
  </si>
  <si>
    <t>4665306668314</t>
  </si>
  <si>
    <t>Пазл "Парусник в море"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</si>
  <si>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МИКС</t>
  </si>
  <si>
    <t>154322</t>
  </si>
  <si>
    <t>Микс 6 TOPpuzzle 500 элементов. Арт. П500-8188</t>
  </si>
  <si>
    <t>П500-8188</t>
  </si>
  <si>
    <t>4680088481883</t>
  </si>
  <si>
    <t>Состав Микса:
TOPpuzzle. ПАЗЛЫ 500 элементов. ХТП500-5731 МАЛЕНЬКАЯ БАЛЕРИНА С БУКЕТОМ
TOPpuzzle. ПАЗЛЫ 500 элементов. ХТП500-4217 ВЗГЛЯД ТИГРА</t>
  </si>
  <si>
    <t>ПЕЙЗАЖ</t>
  </si>
  <si>
    <t>230083</t>
  </si>
  <si>
    <t>TOPpuzzle. ПАЗЛЫ 500 элементов. ВИД НА САНТА МАРИЯ ДЕЛЛА САЛЮТЕ (Арт. Ф500-7727)</t>
  </si>
  <si>
    <t>Ф500-7727</t>
  </si>
  <si>
    <t>4670159177272</t>
  </si>
  <si>
    <t>190530</t>
  </si>
  <si>
    <t>TOPpuzzle. ПАЗЛЫ 500 элементов. ВОЛШЕБНЫЙ ДОМИК У МОСТА (Арт. Ф500-7013)</t>
  </si>
  <si>
    <t>Ф500-7013</t>
  </si>
  <si>
    <t>4620129770132</t>
  </si>
  <si>
    <t>Пазл "ВОЛШЕБНЫЙ ДОМИК У МОСТА"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</si>
  <si>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099058</t>
  </si>
  <si>
    <t>TOPpuzzle. ПАЗЛЫ 500 элементов. ДОМИК У ОЗЕРА В ГОРАХ (Арт. ХТП500-6819)</t>
  </si>
  <si>
    <t>ХТП500-6819</t>
  </si>
  <si>
    <t>4665306668192</t>
  </si>
  <si>
    <t>087597</t>
  </si>
  <si>
    <t>TOPpuzzle. ПАЗЛЫ 500 элементов. ДОМИК У ПРУДА (Арт. ХТП500-4228)</t>
  </si>
  <si>
    <t>ХТП500-4228</t>
  </si>
  <si>
    <t>4665305742282</t>
  </si>
  <si>
    <t>Пазл "ДОМИК У ПРУДА"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</si>
  <si>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099055</t>
  </si>
  <si>
    <t>TOPpuzzle. ПАЗЛЫ 500 элементов. ЗИМНИЙ ПЕЙЗАЖ (Арт. ХТП500-6818)</t>
  </si>
  <si>
    <t>ХТП500-6818</t>
  </si>
  <si>
    <t>4665306668185</t>
  </si>
  <si>
    <t>Пазл "Зимний пейзаж"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</si>
  <si>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092260</t>
  </si>
  <si>
    <t>TOPpuzzle. ПАЗЛЫ 500 элементов. НОЧНОЙ ДОМ И ЯХТА (Арт. ХТП500-5730)</t>
  </si>
  <si>
    <t>ХТП500-5730</t>
  </si>
  <si>
    <t>4665305757309</t>
  </si>
  <si>
    <t>Пазл "НОЧНОЙ ДОМ И ЯХТА"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</si>
  <si>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253141</t>
  </si>
  <si>
    <t>TOPpuzzle. ПАЗЛЫ 500 элементов. НОЧНОЙ ПЕЙЗАЖ И СОВЫ (Арт. Ф500-6620)</t>
  </si>
  <si>
    <t>Ф500-6620</t>
  </si>
  <si>
    <t>4670159266204</t>
  </si>
  <si>
    <t>099065</t>
  </si>
  <si>
    <t>TOPpuzzle. ПАЗЛЫ 500 элементов. ПРИБРЕЖНЫЙ ДОМИК (Арт. ХТП500-6822)</t>
  </si>
  <si>
    <t>ХТП500-6822</t>
  </si>
  <si>
    <t>4665306668222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</si>
  <si>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</si>
  <si>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198407</t>
  </si>
  <si>
    <t>TOPpuzzle. ПАЗЛЫ 500 элементов. РОМАНТИЧНЫЙ ПЕЙЗАЖ ПРОВАНСА (Арт. П500-0738)</t>
  </si>
  <si>
    <t>П500-0738</t>
  </si>
  <si>
    <t>4670159007388</t>
  </si>
  <si>
    <t>ТРАНСПОРТ</t>
  </si>
  <si>
    <t>143715</t>
  </si>
  <si>
    <t>TOPpuzzle. ПАЗЛЫ 500 элементов. КРУТОЙ ТРАНСПОРТ №5 (Арт. ХТП500-4128)</t>
  </si>
  <si>
    <t>ХТП500-4128</t>
  </si>
  <si>
    <t>4665308241287</t>
  </si>
  <si>
    <t>Пазл "КРУТОЙ ТРАНСПОРТ"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</si>
  <si>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ЦВЕТЫ</t>
  </si>
  <si>
    <t>087585</t>
  </si>
  <si>
    <t>TOPpuzzle. ПАЗЛЫ 500 элементов. ВАЗЫ С ЯРКИМИ ЦВЕТАМИ (Арт. ХТП500-4234)</t>
  </si>
  <si>
    <t>ХТП500-4234</t>
  </si>
  <si>
    <t>4665305742343</t>
  </si>
  <si>
    <t>Пазл "ВАЗЫ С ЯРКИМИ ЦВЕТАМИ"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</si>
  <si>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 1000 ЭЛЕМЕНТОВ (поле - 68,5х48,5 см, коробка - 19х15х6,7 см)</t>
  </si>
  <si>
    <t>АНГЕЛЫ</t>
  </si>
  <si>
    <t>118027</t>
  </si>
  <si>
    <t>TOPpuzzle. ПАЗЛЫ 1000 элементов. ДВА НЕЖНЫХ АНГЕЛОЧКА (Арт. ХТП1000-2176)</t>
  </si>
  <si>
    <t>ХТП1000-2176</t>
  </si>
  <si>
    <t>4665307821763</t>
  </si>
  <si>
    <t>Пазл "Два нежных ангелочка"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</si>
  <si>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ГОРОДА, СТРАНЫ</t>
  </si>
  <si>
    <t>118001</t>
  </si>
  <si>
    <t>TOPpuzzle. ПАЗЛЫ 1000 элементов. АВСТРАЛИЯ. СИДНЕЙ (Арт. ГИТП1000-2156)</t>
  </si>
  <si>
    <t>ГИТП1000-2156</t>
  </si>
  <si>
    <t>4665307821565</t>
  </si>
  <si>
    <t>Пазл TOPpuzzle "Австралия. Сидней"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</si>
  <si>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118014</t>
  </si>
  <si>
    <t>TOPpuzzle. ПАЗЛЫ 1000 элементов. ВЕЛИКОБРИТАНИЯ. ЛОНДОН (Арт. ХТП1000-2167)</t>
  </si>
  <si>
    <t>ХТП1000-2167</t>
  </si>
  <si>
    <t>4665307821671</t>
  </si>
  <si>
    <t>Пазл "Великобритания. Лондон"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</si>
  <si>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261392</t>
  </si>
  <si>
    <t>TOPpuzzle. ПАЗЛЫ 1000 элементов. ГОРОД В ШВЕЙЦАРИИ (Арт. ШТТП1000-8740)</t>
  </si>
  <si>
    <t>ШТТП1000-8740</t>
  </si>
  <si>
    <t>4670159287407</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</si>
  <si>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t>
  </si>
  <si>
    <t>190867</t>
  </si>
  <si>
    <t>TOPpuzzle. ПАЗЛЫ 1000 элементов. ЗАКАТ В ДУБАЕ (Арт. ШТТП1000-7181)</t>
  </si>
  <si>
    <t>ШТТП1000-7181</t>
  </si>
  <si>
    <t>4620129771818</t>
  </si>
  <si>
    <t>Пазл TOPpuzzle "Закат в Дубае"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</si>
  <si>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118017</t>
  </si>
  <si>
    <t>TOPpuzzle. ПАЗЛЫ 1000 элементов. КУРОРТНЫЙ ГОРОД НА ЗАКАТЕ (Арт. ХТП1000-2169)</t>
  </si>
  <si>
    <t>ХТП1000-2169</t>
  </si>
  <si>
    <t>4665307821695</t>
  </si>
  <si>
    <t>Пазл TOPpuzzle "Курортный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</si>
  <si>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233934</t>
  </si>
  <si>
    <t>TOPpuzzle. ПАЗЛЫ 1000 элементов. НОЧНОЙ ТОКИО (Арт. Ф1000-9462)</t>
  </si>
  <si>
    <t>Ф1000-9462</t>
  </si>
  <si>
    <t>4670159194620</t>
  </si>
  <si>
    <t>Пазл "Ночной Токио"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</si>
  <si>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143757</t>
  </si>
  <si>
    <t>TOPpuzzle. ПАЗЛЫ 1000 элементов. СТАРЫЙ ПАРИЖ (Арт. ХТП1000-4152)</t>
  </si>
  <si>
    <t>ХТП1000-4152</t>
  </si>
  <si>
    <t>4665308241522</t>
  </si>
  <si>
    <t>Пазл TOPpuzzle "Старый Париж"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</si>
  <si>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261389</t>
  </si>
  <si>
    <t>TOPpuzzle. ПАЗЛЫ 1000 элементов. БЕГУЩИЕ ЩЕНКИ (Арт. ХТП1000-8737)</t>
  </si>
  <si>
    <t>ХТП1000-8737</t>
  </si>
  <si>
    <t>4670159287377</t>
  </si>
  <si>
    <t>222483</t>
  </si>
  <si>
    <t>TOPpuzzle. ПАЗЛЫ 1000 элементов. ВЕСЕЛОЕ СЕЛФИ ЩЕНКОВ (Арт. Ф1000-3868)</t>
  </si>
  <si>
    <t>Ф1000-3868</t>
  </si>
  <si>
    <t>4670159138686</t>
  </si>
  <si>
    <t>Пазл TOPpuzzle "Веселое селфи щенков"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</si>
  <si>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261390</t>
  </si>
  <si>
    <t>TOPpuzzle. ПАЗЛЫ 1000 элементов. ВЛЮБЛЕННЫЕ ЛЕОПАРДЫ  (Арт. ХТП1000-8738)</t>
  </si>
  <si>
    <t>ХТП1000-8738</t>
  </si>
  <si>
    <t>4670159287384</t>
  </si>
  <si>
    <t>261391</t>
  </si>
  <si>
    <t>TOPpuzzle. ПАЗЛЫ 1000 элементов. ДВА КОТЁНКА В КОРЗИНЕ (Арт. ХТП1000-8739)</t>
  </si>
  <si>
    <t>ХТП1000-8739</t>
  </si>
  <si>
    <t>4670159287391</t>
  </si>
  <si>
    <t>177531</t>
  </si>
  <si>
    <t>TOPpuzzle. ПАЗЛЫ 1000 элементов. ЗИМНИЕ ЛОШАДИ (ФТП1000-9851)</t>
  </si>
  <si>
    <t>ФТП1000-9851</t>
  </si>
  <si>
    <t>4610144898515</t>
  </si>
  <si>
    <t>Пазл "Зимние лошади"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</si>
  <si>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143746</t>
  </si>
  <si>
    <t xml:space="preserve">TOPpuzzle. ПАЗЛЫ 1000 элементов. ИГРИВЫЕ ШПИЦЫ (Арт. ХТП1000-4145)  </t>
  </si>
  <si>
    <t>ХТП1000-4145</t>
  </si>
  <si>
    <t>4665308241454</t>
  </si>
  <si>
    <t>Пазл TOPpuzzle "Игривые шпицы"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</si>
  <si>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230085</t>
  </si>
  <si>
    <t>TOPpuzzle. ПАЗЛЫ 1000 элементов. КОТЯТА В БИБЛИОТЕКЕ (Арт. Ф1000-7729)</t>
  </si>
  <si>
    <t>Ф1000-7729</t>
  </si>
  <si>
    <t>4670159177296</t>
  </si>
  <si>
    <t>Пазл "Котята в библиотеке"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</si>
  <si>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143759</t>
  </si>
  <si>
    <t>TOPpuzzle. ПАЗЛЫ 1000 элементов. КОТЯТА СКОТТИШ ФОЛД (Арт. ШТТП1000-4154)</t>
  </si>
  <si>
    <t>ШТТП1000-4154</t>
  </si>
  <si>
    <t>4665308241546</t>
  </si>
  <si>
    <t>Пазл TOPpuzzle "Котята скоттиш фолд"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</si>
  <si>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264753</t>
  </si>
  <si>
    <t>TOPpuzzle. ПАЗЛЫ 1000 элементов. МАГИЧЕСКИЙ КОТ (арт. Ф1000-2743)</t>
  </si>
  <si>
    <t>Ф1000-2743</t>
  </si>
  <si>
    <t>4670419727438</t>
  </si>
  <si>
    <t>118003</t>
  </si>
  <si>
    <t>TOPpuzzle. ПАЗЛЫ 1000 элементов. ОЗОРНЫЕ КОТЯТА (Арт. ХТП1000-2158)</t>
  </si>
  <si>
    <t>ХТП1000-2158</t>
  </si>
  <si>
    <t>4665307821589</t>
  </si>
  <si>
    <t>Пазл "Озорные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</si>
  <si>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222486</t>
  </si>
  <si>
    <t>TOPpuzzle. ПАЗЛЫ 1000 элементов. ПОЛЕТ СОВЫ (Арт. ШТ1000-3870)</t>
  </si>
  <si>
    <t>ШТ1000-3870</t>
  </si>
  <si>
    <t>4670159138709</t>
  </si>
  <si>
    <t>Пазл TOPpuzzle "Полет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</si>
  <si>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190859</t>
  </si>
  <si>
    <t>TOPpuzzle. ПАЗЛЫ 1000 элементов. ПОРТРЕТ ХАСКИ (Арт. ФТП1000-7178)</t>
  </si>
  <si>
    <t>ФТП1000-7178</t>
  </si>
  <si>
    <t>4620129771788</t>
  </si>
  <si>
    <t>Пазл TOPpuzzle "Портрет хаски"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</si>
  <si>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230086</t>
  </si>
  <si>
    <t>TOPpuzzle. ПАЗЛЫ 1000 элементов. СЕЛФИ ВОЛКОВ (Арт. Ф1000-7730)</t>
  </si>
  <si>
    <t>Ф1000-7730</t>
  </si>
  <si>
    <t>4670159177302</t>
  </si>
  <si>
    <t>Пазл "Селфи волков"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</si>
  <si>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230087</t>
  </si>
  <si>
    <t>TOPpuzzle. ПАЗЛЫ 1000 элементов. ТАИНСТВЕННЫЙ ЛЕОПАРД (Арт. Ф1000-7731)</t>
  </si>
  <si>
    <t>Ф1000-7731</t>
  </si>
  <si>
    <t>4670159177319</t>
  </si>
  <si>
    <t>Пазл "Таинственный леопард"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</si>
  <si>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222485</t>
  </si>
  <si>
    <t>TOPpuzzle. ПАЗЛЫ 1000 элементов. ЧЕРНЫЕ КОТЯТА И СВЕТЛЯЧКИ (Арт. Ф1000-3869)</t>
  </si>
  <si>
    <t>Ф1000-3869</t>
  </si>
  <si>
    <t>4670159138693</t>
  </si>
  <si>
    <t>117977</t>
  </si>
  <si>
    <t>TOPpuzzle. ПАЗЛЫ 1000 элементов. ЩЕНКИ И МОРОЖЕНОЕ (Арт. ГИТП1000-2144)</t>
  </si>
  <si>
    <t>ГИТП1000-2144</t>
  </si>
  <si>
    <t>4665307821442</t>
  </si>
  <si>
    <t>Пазл TOPpuzzle "Щенки и мороженое"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</si>
  <si>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159502</t>
  </si>
  <si>
    <t>TOPpuzzle. ПАЗЛЫ 1000 элементов. А. ГОЛОВИН. ГОРНОЕ ОЗЕРО (Арт. РУКТП1000-1058)</t>
  </si>
  <si>
    <t>РУКТП1000-1058</t>
  </si>
  <si>
    <t>4610144810586</t>
  </si>
  <si>
    <t xml:space="preserve">Пазл "А. Головин. Горное озеро"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</si>
  <si>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117994</t>
  </si>
  <si>
    <t>TOPpuzzle. ПАЗЛЫ 1000 элементов. ГЕРМАНИЯ. ОЗЕРО ХИНТЕРЗЕЕ (Арт. ГИТП1000-2150)</t>
  </si>
  <si>
    <t>ГИТП1000-2150</t>
  </si>
  <si>
    <t>4665307821503</t>
  </si>
  <si>
    <t>Пазл TOPpuzzle "Германия. Озеро Хинтерзее"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</si>
  <si>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177529</t>
  </si>
  <si>
    <t>TOPpuzzle. ПАЗЛЫ 1000 элементов. ДЕРЕВНЯ У МОРЯ (Арт. ФТП1000-9849)</t>
  </si>
  <si>
    <t>ФТП1000-9849</t>
  </si>
  <si>
    <t>4610144898492</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</si>
  <si>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</si>
  <si>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214491</t>
  </si>
  <si>
    <t>TOPpuzzle. ПАЗЛЫ 1000 элементов. ДОЛОМИТОВЫЕ АЛЬПЫ (Арт. ФТП1000-9942)</t>
  </si>
  <si>
    <t>ФТП1000-9942</t>
  </si>
  <si>
    <t>4670159099420</t>
  </si>
  <si>
    <t>Пазл TOPpuzzle "Доломитовые Альпы"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</si>
  <si>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249724</t>
  </si>
  <si>
    <t>TOPpuzzle. ПАЗЛЫ 1000 элементов. ЗАКАТ В ГАЛЬШТАТЕ (Арт. Ф1000-5888)</t>
  </si>
  <si>
    <t>Ф1000-5888</t>
  </si>
  <si>
    <t>4670159258889</t>
  </si>
  <si>
    <t>ПАЗЛЫ Закат в Гальштате.
Искусство у вас дома! Собрав этот пазл, вы получите яркую картину с видом на живописный закат в Гальштате. Погрузитесь в детали и насладитесь процессом сборки. Отличный подарок для ценителей искусства и любителей головоломок. Количество: 1000 элементов.</t>
  </si>
  <si>
    <t>159503</t>
  </si>
  <si>
    <t>TOPpuzzle. ПАЗЛЫ 1000 элементов. И. ПРИЩЕПА. ЗОЛОТАЯ ОСЕНЬ (Арт. РУКТП1000-1059)</t>
  </si>
  <si>
    <t>РУКТП1000-1059</t>
  </si>
  <si>
    <t>4610144810593</t>
  </si>
  <si>
    <t xml:space="preserve">Пазл "И. Прищепа. Золотая осень"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</si>
  <si>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117996</t>
  </si>
  <si>
    <t>TOPpuzzle. ПАЗЛЫ 1000 элементов. КАНАДА. НАЦИОНАЛЬНЫЙ ПАРК ДЖАСПЕР (Арт. ГИТП1000-2152)</t>
  </si>
  <si>
    <t>ГИТП1000-2152</t>
  </si>
  <si>
    <t>4665307821527</t>
  </si>
  <si>
    <t>Пазл "Канада. Национальный парк Джаспер"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</si>
  <si>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143729</t>
  </si>
  <si>
    <t>TOPpuzzle. ПАЗЛЫ 1000 элементов. КАНАДА. РАССВЕТ НАД ОЗЕРОМ МОРЕЙН (Арт. ГИТП1000-4135)</t>
  </si>
  <si>
    <t>ГИТП1000-4135</t>
  </si>
  <si>
    <t>4665308241355</t>
  </si>
  <si>
    <t>Пазл TOPpuzzle "Канада. Рассвет над озером Морейн"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</si>
  <si>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264754</t>
  </si>
  <si>
    <t>TOPpuzzle. ПАЗЛЫ 1000 элементов. ОЗЕРО В ГОРАХ (арт. ШТТП1000-2744)</t>
  </si>
  <si>
    <t>ШТТП1000-2744</t>
  </si>
  <si>
    <t>4670419727445</t>
  </si>
  <si>
    <t>РАЗНОЕ</t>
  </si>
  <si>
    <t>249725</t>
  </si>
  <si>
    <t>TOPpuzzle. ПАЗЛЫ 1000 элементов. ДЕВУШКА С ВОЛКАМИ И СОВАМИ (Арт. Ф1000-5889)</t>
  </si>
  <si>
    <t>Ф1000-5889</t>
  </si>
  <si>
    <t>4670159258896</t>
  </si>
  <si>
    <t>Пазлы – это настоящее произведение искусства! Станет украшением вашего интерьера и увлекательным хобби для всей семьи. Соберите этот красочный пазл и наслаждайтесь процессом! Количество: 1000 элементов.</t>
  </si>
  <si>
    <t>ЦВЕТЫ, НАТЮРМОРТ</t>
  </si>
  <si>
    <t>118024</t>
  </si>
  <si>
    <t>TOPpuzzle. ПАЗЛЫ 1000 элементов. ЛЕТНИЙ НАТЮРМОРТ И ШЛЯПА (Арт. ХТП1000-2174)</t>
  </si>
  <si>
    <t>ХТП1000-2174</t>
  </si>
  <si>
    <t>4665307821749</t>
  </si>
  <si>
    <t>Пазл "Летний натюрморт и шляпа"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</si>
  <si>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177533</t>
  </si>
  <si>
    <t>TOPpuzzle. ПАЗЛЫ 1000 элементов. НЕЖНЫЙ БУКЕТ ЦВЕТОВ (Арт. ФТП1000-9853)</t>
  </si>
  <si>
    <t>ФТП1000-9853</t>
  </si>
  <si>
    <t>4610144898539</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</si>
  <si>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</si>
  <si>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3. 1500 ЭЛЕМЕНТОВ (поле - 58х85 см, коробка - 23,5х16,5х8,9 см)</t>
  </si>
  <si>
    <t>ГОРОДА</t>
  </si>
  <si>
    <t>266687</t>
  </si>
  <si>
    <t>TOPpuzzle. ПАЗЛЫ 1500 элементов. ОГНИ ПАРИЖА (Арт. Ф1500-3164)</t>
  </si>
  <si>
    <t>Ф1500-3164</t>
  </si>
  <si>
    <t>4670419731640</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</si>
  <si>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1500 шт.</t>
  </si>
  <si>
    <t>145452</t>
  </si>
  <si>
    <t>TOPpuzzle. ПАЗЛЫ 1500 элементов. МИЛЫЕ КОТЯТА В ГОСТИНОЙ (Арт. ХТП1500-1590)</t>
  </si>
  <si>
    <t>ХТП1500-1590</t>
  </si>
  <si>
    <t>4680088415901</t>
  </si>
  <si>
    <t>Пазл "Милые котята в гостиной"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Размер поля: 58х85 см. Коробка 23,5х16,5х8,9 см.</t>
  </si>
  <si>
    <t>266691</t>
  </si>
  <si>
    <t>TOPpuzzle. ПАЗЛЫ 1500 элементов. ГОРОД В ГОРАХ (Арт. ШТТП1500-3166)</t>
  </si>
  <si>
    <t>ШТТП1500-3166</t>
  </si>
  <si>
    <t>4670419731664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</si>
  <si>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</si>
  <si>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145451</t>
  </si>
  <si>
    <t>TOPpuzzle. ПАЗЛЫ 1500 элементов. МАЯК В ПРИМОРСКОМ ГОРОДЕ (Арт. ХТП1500-1589)</t>
  </si>
  <si>
    <t>ХТП1500-1589</t>
  </si>
  <si>
    <t>4680088415895</t>
  </si>
  <si>
    <t>266688</t>
  </si>
  <si>
    <t>TOPpuzzle. ПАЗЛЫ 1500 элементов. ПАГОДА В ГОРАХ (Арт. ШТТП1500-3165)</t>
  </si>
  <si>
    <t>ШТТП1500-3165</t>
  </si>
  <si>
    <t>4670419731657</t>
  </si>
  <si>
    <t>266692</t>
  </si>
  <si>
    <t>TOPpuzzle. ПАЗЛЫ 1500 элементов. ЦВЕТУЩИЕ ГОРЫ (Арт. ШТТП1500-3167)</t>
  </si>
  <si>
    <t>ШТТП1500-3167</t>
  </si>
  <si>
    <t>4670419731671</t>
  </si>
  <si>
    <t>4. 2000 ЭЛЕМЕНТОВ (поле - 68х92 см, коробка - 23,5х17,5х8,5 см)</t>
  </si>
  <si>
    <t>150673</t>
  </si>
  <si>
    <t>TOPpuzzle. ПАЗЛЫ 2000 элементов. ДУБАЙ С ВЫСОТЫ ПТИЧЬЕГО ПОЛЁТА (Арт. ГИТП2000-4847)</t>
  </si>
  <si>
    <t>ГИТП2000-4847</t>
  </si>
  <si>
    <t>4680088448473</t>
  </si>
  <si>
    <t>Пазл "Дубай с высоты птичьего полёта"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</si>
  <si>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150674</t>
  </si>
  <si>
    <t>TOPpuzzle. ПАЗЛЫ 2000 элементов. ИТАЛИЯ. ЛЕТНЕЕ ОЗЕРО БРАЙЕС (Арт. ГИТП2000-4848)</t>
  </si>
  <si>
    <t>ГИТП2000-4848</t>
  </si>
  <si>
    <t>4680088448480</t>
  </si>
  <si>
    <t>Пазл "Италия. Летнее озеро Брайес"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</si>
  <si>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198413</t>
  </si>
  <si>
    <t>TOPpuzzle. ПАЗЛЫ 2000 элементов. МАЯК И ЕДИНОРОГИ (Арт. П2000-0740)</t>
  </si>
  <si>
    <t>П2000-0740</t>
  </si>
  <si>
    <t>4670159007401</t>
  </si>
  <si>
    <t>Пазл "Маяк и единороги"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</si>
  <si>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145463</t>
  </si>
  <si>
    <t>TOPpuzzle. ПАЗЛЫ 2000 элементов. НОЧНОЙ ТАБУН ЛОШАДЕЙ (Арт. ХТП2000-1594)</t>
  </si>
  <si>
    <t>ХТП2000-1594</t>
  </si>
  <si>
    <t>4680088415949</t>
  </si>
  <si>
    <t>Пазл "Ночной табун лошадей"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</si>
  <si>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145467</t>
  </si>
  <si>
    <t>TOPpuzzle. ПАЗЛЫ 2000 элементов. СМЕШНЫЕ КОТЯТА В ЗООМАГАЗИНЕ (Арт. ХТП2000-1596)</t>
  </si>
  <si>
    <t>ХТП2000-1596</t>
  </si>
  <si>
    <t>4680088415963</t>
  </si>
  <si>
    <t>Пазл "Смешные котята в зоомагазине"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</si>
  <si>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198414</t>
  </si>
  <si>
    <t>TOPpuzzle. ПАЗЛЫ 2000 элементов. ЩЕНКИ НА ПИКНИКЕ (Арт. П2000-0741)</t>
  </si>
  <si>
    <t>П2000-0741</t>
  </si>
  <si>
    <t>4670159007418</t>
  </si>
  <si>
    <t>Пазл "Щенки на пикнике"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</si>
  <si>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НАТЮРМОРТ</t>
  </si>
  <si>
    <t>145455</t>
  </si>
  <si>
    <t>TOPpuzzle. ПАЗЛЫ 2000 элементов. РУССКАЯ КОЛЛЕКЦИЯ. О.ДАНДОРФ. ТЮЛЬПАНЫ С ЧЕРЁМУХОЙ (РУКТП2000-1592)</t>
  </si>
  <si>
    <t>РУКТП2000-1592</t>
  </si>
  <si>
    <t>4680088415925</t>
  </si>
  <si>
    <t>Пазл "Русская коллекция. О.Дандорф. Тюльпаны с черёмухой"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</si>
  <si>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145466</t>
  </si>
  <si>
    <t>TOPpuzzle. ПАЗЛЫ 2000 элементов. ПРОГУЛКА ПО СОЛНЕЧНОЙ НАБЕРЕЖНОЙ (Арт. ХТП2000-1595)</t>
  </si>
  <si>
    <t>ХТП2000-1595</t>
  </si>
  <si>
    <t>4680088415956</t>
  </si>
  <si>
    <t>Пазл "Прогулка по солнечной набережной"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</si>
  <si>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02. 500 ЭЛЕМЕНТОВ (поле - 48х34 см, коробка - 32х25,4х4см)</t>
  </si>
  <si>
    <t>198427</t>
  </si>
  <si>
    <t>ПАЗЛЫ 500 элементов. ВЕЧЕР У ОЗЕРА В ГАЛЬШТАТЕ (Арт. Ф500-0746)</t>
  </si>
  <si>
    <t>Ф500-0746</t>
  </si>
  <si>
    <t>4670159007463</t>
  </si>
  <si>
    <t>257665</t>
  </si>
  <si>
    <t>ПАЗЛЫ 500 элементов. ВОЛШЕБНАЯ НОЧЬ В ВЕНЕЦИИ (Арт. Ф500-7614)</t>
  </si>
  <si>
    <t>Ф500-7614</t>
  </si>
  <si>
    <t>4670159276142</t>
  </si>
  <si>
    <t>261368</t>
  </si>
  <si>
    <t>ПАЗЛЫ 500 элементов. ВОСТОЧНАЯ УЛИЦА (Арт. Ф500-8719)</t>
  </si>
  <si>
    <t>Ф500-8719</t>
  </si>
  <si>
    <t>4670159287193</t>
  </si>
  <si>
    <t>259339</t>
  </si>
  <si>
    <t>ПАЗЛЫ 500 элементов. ВОСТОЧНЫЙ ГОРОД (Арт. ШТП500-8268)</t>
  </si>
  <si>
    <t>ШТП500-8268</t>
  </si>
  <si>
    <t>4670159282686</t>
  </si>
  <si>
    <t>257667</t>
  </si>
  <si>
    <t>ПАЗЛЫ 500 элементов. ДЕВУШКА В ПАРИЖЕ (Арт. Ф500-7616)</t>
  </si>
  <si>
    <t>Ф500-7616</t>
  </si>
  <si>
    <t>4670159276166</t>
  </si>
  <si>
    <t>214471</t>
  </si>
  <si>
    <t>ПАЗЛЫ 500 элементов. ЗАВТРАК В ПАРИЖЕ (Арт. Ф500-9936)</t>
  </si>
  <si>
    <t>Ф500-9936</t>
  </si>
  <si>
    <t>4670159099369</t>
  </si>
  <si>
    <t>259337</t>
  </si>
  <si>
    <t>ПАЗЛЫ 500 элементов. ЗАВТРАК НА БАЛКОНЕ В ПАРИЖЕ (Арт. Ф500-8264)</t>
  </si>
  <si>
    <t>Ф500-8264</t>
  </si>
  <si>
    <t>4670159282648</t>
  </si>
  <si>
    <t>134122</t>
  </si>
  <si>
    <t>ПАЗЛЫ 500 элементов. ИТАЛИЯ. ОЗЕРО СРЕДИ ДОЛОМИТОВЫХ АЛЬП (Арт. ГИП500-0613)</t>
  </si>
  <si>
    <t>ГИП500-0613</t>
  </si>
  <si>
    <t xml:space="preserve">4665308106135 </t>
  </si>
  <si>
    <t>253161</t>
  </si>
  <si>
    <t>ПАЗЛЫ 500 элементов. КРАСИВАЯ ФЛОРЕНЦИЯ (арт. Ф500-6630)</t>
  </si>
  <si>
    <t>Ф500-6630</t>
  </si>
  <si>
    <t>4670159266303</t>
  </si>
  <si>
    <t>261365</t>
  </si>
  <si>
    <t>ПАЗЛЫ 500 элементов. НЕБОСКРЕБЫ ДУБАЯ (Арт. ШТП500-8716)</t>
  </si>
  <si>
    <t>ШТП500-8716</t>
  </si>
  <si>
    <t>4670159287162</t>
  </si>
  <si>
    <t>261371</t>
  </si>
  <si>
    <t>ПАЗЛЫ 500 элементов. ОГНИ НОЧНОГО ГОРОДА (Арт. Ф500-8722)</t>
  </si>
  <si>
    <t>Ф500-8722</t>
  </si>
  <si>
    <t>4670159287223</t>
  </si>
  <si>
    <t>261372</t>
  </si>
  <si>
    <t>ПАЗЛЫ 500 элементов. ОСЕННИЙ ПАРИЖ (Арт. Ф500-8723)</t>
  </si>
  <si>
    <t>Ф500-8723</t>
  </si>
  <si>
    <t>4670159287230</t>
  </si>
  <si>
    <t>259340</t>
  </si>
  <si>
    <t>ПАЗЛЫ 500 элементов. СЕРДЦЕ ПАРИЖА (Арт. ШТП500-8269)</t>
  </si>
  <si>
    <t>ШТП500-8269</t>
  </si>
  <si>
    <t>4670159282693</t>
  </si>
  <si>
    <t>134130</t>
  </si>
  <si>
    <t>ПАЗЛЫ 500 элементов. ЧЕХИЯ. РАССВЕТ НАД ПРАГОЙ (Арт. ГИП500-0609)</t>
  </si>
  <si>
    <t>ГИП500-0609</t>
  </si>
  <si>
    <t xml:space="preserve">4665308106098 </t>
  </si>
  <si>
    <t>262578</t>
  </si>
  <si>
    <t>ПАЗЛЫ 500 элементов. ВЕСЕЛЫЕ ЩЕНКИ (Арт. Ф500-1735)</t>
  </si>
  <si>
    <t>Ф500-1735</t>
  </si>
  <si>
    <t>4670419717354</t>
  </si>
  <si>
    <t>261367</t>
  </si>
  <si>
    <t>ПАЗЛЫ 500 элементов. ВЛЮБЛЕННЫЕ ЛОШАДИ (Арт. Ф500-8718)</t>
  </si>
  <si>
    <t>Ф500-8718</t>
  </si>
  <si>
    <t>4670159287186</t>
  </si>
  <si>
    <t>235801</t>
  </si>
  <si>
    <t>ПАЗЛЫ 500 элементов. ВОЛШЕБНАЯ СОВА (арт. П500-0498)</t>
  </si>
  <si>
    <t>П500-0498</t>
  </si>
  <si>
    <t>4670159204985</t>
  </si>
  <si>
    <t>235803</t>
  </si>
  <si>
    <t>ПАЗЛЫ 500 элементов. ЁЖИК В ЦВЕТАХ (арт. П500-0499)</t>
  </si>
  <si>
    <t>П500-0499</t>
  </si>
  <si>
    <t>4670159204992</t>
  </si>
  <si>
    <t>262579</t>
  </si>
  <si>
    <t>ПАЗЛЫ 500 элементов. ЖЕРЕБЁНОК (Арт. Ф500-1736)</t>
  </si>
  <si>
    <t>Ф500-1736</t>
  </si>
  <si>
    <t>4670419717361</t>
  </si>
  <si>
    <t>209394</t>
  </si>
  <si>
    <t>ПАЗЛЫ 500 элементов. ЗАБАВНЫЕ КОТЫ НА КУХНЕ (Арт. Ф500-6985)</t>
  </si>
  <si>
    <t>Ф500-6985</t>
  </si>
  <si>
    <t>4670159069850</t>
  </si>
  <si>
    <t>257668</t>
  </si>
  <si>
    <t>ПАЗЛЫ 500 элементов. ЗОЛОТЫЕ ПТИЦЫ (Арт. П500-7617)</t>
  </si>
  <si>
    <t>П500-7617</t>
  </si>
  <si>
    <t>4670159276173</t>
  </si>
  <si>
    <t>235805</t>
  </si>
  <si>
    <t>ПАЗЛЫ 500 элементов. ИГРИВЫЙ КОРГИ (арт. П500-0500)</t>
  </si>
  <si>
    <t>П500-0500</t>
  </si>
  <si>
    <t>4670159205005</t>
  </si>
  <si>
    <t>233937</t>
  </si>
  <si>
    <t>ПАЗЛЫ 500 элементов. КОТ АНГЕЛ (Арт. Ф500-9463)</t>
  </si>
  <si>
    <t>Ф500-9463</t>
  </si>
  <si>
    <t>4670159194637</t>
  </si>
  <si>
    <t>235806</t>
  </si>
  <si>
    <t>ПАЗЛЫ 500 элементов. КОТ В ХРИЗАНТЕМАХ (арт. П500-0501)</t>
  </si>
  <si>
    <t>П500-0501</t>
  </si>
  <si>
    <t>4670159205012</t>
  </si>
  <si>
    <t>275485</t>
  </si>
  <si>
    <t>ПАЗЛЫ 500 элементов. КОТЁНОК В САДУ (Арт. Ф500-5914)</t>
  </si>
  <si>
    <t>Ф500-5914</t>
  </si>
  <si>
    <t>4670419759149</t>
  </si>
  <si>
    <t>243418</t>
  </si>
  <si>
    <t>ПАЗЛЫ 500 элементов. КОТИК-ПЕКАРЬ (арт. П500-3063)</t>
  </si>
  <si>
    <t>П500-3063</t>
  </si>
  <si>
    <t>4670159230632</t>
  </si>
  <si>
    <t>190958</t>
  </si>
  <si>
    <t>ПАЗЛЫ 500 элементов. КОТЯТА В СПАЛЬНЕ (Арт. Ф500-7133)</t>
  </si>
  <si>
    <t>Ф500-7133</t>
  </si>
  <si>
    <t>4620129771337</t>
  </si>
  <si>
    <t>275486</t>
  </si>
  <si>
    <t>ПАЗЛЫ 500 элементов. КОШАЧЬЯ СЕМЬЯ (Арт. Ф500-5915)</t>
  </si>
  <si>
    <t>Ф500-5915</t>
  </si>
  <si>
    <t>4670419759156</t>
  </si>
  <si>
    <t>248684</t>
  </si>
  <si>
    <t>ПАЗЛЫ 500 элементов. КОШКИ У БОЛЬШОГО АКВАРИУМА (Арт. Ф500-0191)</t>
  </si>
  <si>
    <t>Ф500-0191</t>
  </si>
  <si>
    <t>4670159253839</t>
  </si>
  <si>
    <t>264750</t>
  </si>
  <si>
    <t>ПАЗЛЫ 500 элементов. ЛЕОПАРД И ЛУНА (Арт. Ф500-2740)</t>
  </si>
  <si>
    <t>Ф500-2740</t>
  </si>
  <si>
    <t>4670419727407</t>
  </si>
  <si>
    <t>273265</t>
  </si>
  <si>
    <t>ПАЗЛЫ 500 элементов. ЛИСА В ЦВЕТАХ (Арт. Ф500-5085)</t>
  </si>
  <si>
    <t>Ф500-5085</t>
  </si>
  <si>
    <t>4670419750856</t>
  </si>
  <si>
    <t>262580</t>
  </si>
  <si>
    <t>ПАЗЛЫ 500 элементов. ЛОШАДЬ В ГОРАХ (Арт. Ф500-1737)</t>
  </si>
  <si>
    <t>Ф500-1737</t>
  </si>
  <si>
    <t>4670419717378</t>
  </si>
  <si>
    <t>259335</t>
  </si>
  <si>
    <t>ПАЗЛЫ 500 элементов. ПАРА НА ЛОШАДЯХ В ГОРАХ (Арт. Ф500-8263)</t>
  </si>
  <si>
    <t>Ф500-8263</t>
  </si>
  <si>
    <t>4670159282631</t>
  </si>
  <si>
    <t>152146</t>
  </si>
  <si>
    <t>ПАЗЛЫ 500 элементов. ПУШИСТЫЕ КОТЯТА В ГОСТИНОЙ (Арт. ФП500-5885)</t>
  </si>
  <si>
    <t>ФП500-5885</t>
  </si>
  <si>
    <t>4680088458854</t>
  </si>
  <si>
    <t>193753</t>
  </si>
  <si>
    <t>ПАЗЛЫ 500 элементов. СЕМЬЯ ЕЖЕЙ (Арт. П500-8333)</t>
  </si>
  <si>
    <t>П500-8333</t>
  </si>
  <si>
    <t>4620129783330</t>
  </si>
  <si>
    <t>253163</t>
  </si>
  <si>
    <t>ПАЗЛЫ 500 элементов. СЕМЬЯ ЛИС В ЛЕСУ (Арт. Ф500-6631)</t>
  </si>
  <si>
    <t>Ф500-6631</t>
  </si>
  <si>
    <t>4670159266310</t>
  </si>
  <si>
    <t>235808</t>
  </si>
  <si>
    <t>ПАЗЛЫ 500 элементов. СНЕЖНЫЕ ВОЛКИ (арт. П500-0503)</t>
  </si>
  <si>
    <t>П500-0503</t>
  </si>
  <si>
    <t>4670159205036</t>
  </si>
  <si>
    <t>257672</t>
  </si>
  <si>
    <t>ПАЗЛЫ 500 элементов. СНЕЖНЫЙ БАРС (Арт. П500-7621)</t>
  </si>
  <si>
    <t>П500-7621</t>
  </si>
  <si>
    <t>4670159276210</t>
  </si>
  <si>
    <t>261374</t>
  </si>
  <si>
    <t>ПАЗЛЫ 500 элементов. СОБАКА В ГОРАХ (Арт. Ф500-8725)</t>
  </si>
  <si>
    <t>Ф500-8725</t>
  </si>
  <si>
    <t>4670159287254</t>
  </si>
  <si>
    <t>273267</t>
  </si>
  <si>
    <t>ПАЗЛЫ 500 элементов. СОВА И ЗАМОК (Арт. Ф500-5087)</t>
  </si>
  <si>
    <t>Ф500-5087</t>
  </si>
  <si>
    <t>4670419750870</t>
  </si>
  <si>
    <t>273268</t>
  </si>
  <si>
    <t>ПАЗЛЫ 500 элементов. СПЯЩИЕ БЕЛКИ (Арт. Ф500-5088)</t>
  </si>
  <si>
    <t>Ф500-5088</t>
  </si>
  <si>
    <t>4670419750887</t>
  </si>
  <si>
    <t>261366</t>
  </si>
  <si>
    <t>ПАЗЛЫ 500 элементов. ТИГР У ВОДОПАДА (Арт. ШТП500-8717)</t>
  </si>
  <si>
    <t>ШТП500-8717</t>
  </si>
  <si>
    <t>4670159287179</t>
  </si>
  <si>
    <t>199568</t>
  </si>
  <si>
    <t>ПАЗЛЫ 500 элементов. ТРИ НЕПОСЕДЛИВЫХ КОТЕНКА (Арт. ШТП500-1472)</t>
  </si>
  <si>
    <t>ШТП500-1472</t>
  </si>
  <si>
    <t>4670159014720</t>
  </si>
  <si>
    <t>172083</t>
  </si>
  <si>
    <t>ПАЗЛЫ 500 элементов. УДИВИТЕЛЬНЫЙ ДИКИЙ МИР (Арт. П500-7657)</t>
  </si>
  <si>
    <t>П500-7657</t>
  </si>
  <si>
    <t>4610144876575</t>
  </si>
  <si>
    <t>259336</t>
  </si>
  <si>
    <t>ПАЗЛЫ 500 элементов. ЩЕНОК НА МОРЕ (Арт. ШТП500-8270)</t>
  </si>
  <si>
    <t>ШТП500-8270</t>
  </si>
  <si>
    <t>4670159282709</t>
  </si>
  <si>
    <t>235812</t>
  </si>
  <si>
    <t>ПАЗЛЫ 500 элементов. ЩЕНОК НА ПРОГУЛКЕ (арт. П500-0504)</t>
  </si>
  <si>
    <t>П500-0504</t>
  </si>
  <si>
    <t>4670159205043</t>
  </si>
  <si>
    <t>КАРТИНЫ</t>
  </si>
  <si>
    <t>162112</t>
  </si>
  <si>
    <t>ПАЗЛЫ 500 элементов. В. ПОТАПОВ. ПЕЙЗАЖ С ВОДОПАДОМ (Арт. РУКП500-2919)</t>
  </si>
  <si>
    <t>РУКП500-2919</t>
  </si>
  <si>
    <t>4610144829199</t>
  </si>
  <si>
    <t>КОРАБЛИ, ТРАНСПОРТ</t>
  </si>
  <si>
    <t>047136</t>
  </si>
  <si>
    <t>ПАЗЛЫ 500 элементов. СПОРТИВНОЕ АВТО (Арт. РК500-7839)</t>
  </si>
  <si>
    <t>РК500-7839</t>
  </si>
  <si>
    <t>4665297778399</t>
  </si>
  <si>
    <t>НАТЮРМОРТ И ЦВЕТЫ</t>
  </si>
  <si>
    <t>198428</t>
  </si>
  <si>
    <t>ПАЗЛЫ 500 элементов. ВИНТАЖНЫЙ НАТЮРМОРТ (Арт. Ф500-0747)</t>
  </si>
  <si>
    <t>Ф500-0747</t>
  </si>
  <si>
    <t>4670159007470</t>
  </si>
  <si>
    <t>198429</t>
  </si>
  <si>
    <t>ПАЗЛЫ 500 элементов. ГОЛЛАНДСКИЙ НАТЮРМОРТ (Арт. Ф500-0748)</t>
  </si>
  <si>
    <t>Ф500-0748</t>
  </si>
  <si>
    <t>4670159007487</t>
  </si>
  <si>
    <t>152152</t>
  </si>
  <si>
    <t>ПАЗЛЫ 500 элементов. И. БУЗИН "БУКЕТ" (Арт. РУКП500-5891)</t>
  </si>
  <si>
    <t>РУКП500-5891</t>
  </si>
  <si>
    <t>4680088458915</t>
  </si>
  <si>
    <t>190929</t>
  </si>
  <si>
    <t>ПАЗЛЫ 500 элементов. С. ГОРЯЧЕВА ПИОНЫ (Арт. РУКП500-7124)</t>
  </si>
  <si>
    <t>РУКП500-7124</t>
  </si>
  <si>
    <t>4620129771245</t>
  </si>
  <si>
    <t>ПРИРОДА</t>
  </si>
  <si>
    <t>253159</t>
  </si>
  <si>
    <t>ПАЗЛЫ 500 элементов. ВОЛШЕБНЫЙ ДОМИК В ГОРАХ (Арт. Х500-6629)</t>
  </si>
  <si>
    <t>Х500-6629</t>
  </si>
  <si>
    <t>4670159266297</t>
  </si>
  <si>
    <t>253167</t>
  </si>
  <si>
    <t>ПАЗЛЫ 500 элементов. ЗАКАТ НА ОЗЕРЕ БЛЕД (Арт. Ф500-6632)</t>
  </si>
  <si>
    <t>Ф500-6632</t>
  </si>
  <si>
    <t>4670159266327</t>
  </si>
  <si>
    <t>261364</t>
  </si>
  <si>
    <t>ПАЗЛЫ 500 элементов. МАЯК НА ЗАКАТЕ (Арт. ШТП500-8715)</t>
  </si>
  <si>
    <t>ШТП500-8715</t>
  </si>
  <si>
    <t>4670159287155</t>
  </si>
  <si>
    <t>261370</t>
  </si>
  <si>
    <t>ПАЗЛЫ 500 элементов. НА ЗАКАТЕ (Арт. Ф500-8721)</t>
  </si>
  <si>
    <t>Ф500-8721</t>
  </si>
  <si>
    <t>4670159287216</t>
  </si>
  <si>
    <t>201587</t>
  </si>
  <si>
    <t>ПАЗЛЫ 500 элементов. ОЗЕРО В АВСТРИЙСКИХ АЛЬПАХ (Арт. ШТП500-2696)</t>
  </si>
  <si>
    <t>ШТП500-2696</t>
  </si>
  <si>
    <t>4670159026969</t>
  </si>
  <si>
    <t>257671</t>
  </si>
  <si>
    <t>ПАЗЛЫ 500 элементов. ПАРА В ОСЕННЕМ ПАРКЕ (Арт. П500-7620)</t>
  </si>
  <si>
    <t>П500-7620</t>
  </si>
  <si>
    <t>4670159276203</t>
  </si>
  <si>
    <t>248685</t>
  </si>
  <si>
    <t>ПАЗЛЫ 500 элементов. ПАРУСНИК НА РАССВЕТЕ (Арт. Ф500-0192)</t>
  </si>
  <si>
    <t>Ф500-0192</t>
  </si>
  <si>
    <t>4670159253846</t>
  </si>
  <si>
    <t>090694</t>
  </si>
  <si>
    <t>ПАЗЛЫ 500 элементов. СНЕЖНЫЙ ПЕЙЗАЖ (Арт. Ф500-5138)</t>
  </si>
  <si>
    <t>Ф500-5138</t>
  </si>
  <si>
    <t>4665305751383</t>
  </si>
  <si>
    <t>253157</t>
  </si>
  <si>
    <t>ПАЗЛЫ 500 элементов. АНГЕЛ С ЦВЕТАМИ (арт. Ф500-6628)</t>
  </si>
  <si>
    <t>Ф500-6628</t>
  </si>
  <si>
    <t>4670159266280</t>
  </si>
  <si>
    <t>259346</t>
  </si>
  <si>
    <t>ПАЗЛЫ 500 элементов. ВЕСНА В ГОРАХ (Арт. ШТП500-8267)</t>
  </si>
  <si>
    <t>ШТП500-8267</t>
  </si>
  <si>
    <t>4670159282679</t>
  </si>
  <si>
    <t>259342</t>
  </si>
  <si>
    <t>ПАЗЛЫ 500 элементов. ДЕВОЧКА И ЛЕВ (Арт. П500-8265)</t>
  </si>
  <si>
    <t>П500-8265</t>
  </si>
  <si>
    <t>4670159282655</t>
  </si>
  <si>
    <t>257666</t>
  </si>
  <si>
    <t>ПАЗЛЫ 500 элементов. ДЕВУШКА У НОЧНОГО МОРЯ (арт.Ф500-7615)</t>
  </si>
  <si>
    <t>Ф500-7615</t>
  </si>
  <si>
    <t>4670159276159</t>
  </si>
  <si>
    <t>273263</t>
  </si>
  <si>
    <t>ПАЗЛЫ 500 элементов. ДРЕВНЯЯ КАРТА МИРА (Арт. ШТ500-5083)</t>
  </si>
  <si>
    <t>ШТ500-5083</t>
  </si>
  <si>
    <t>4670419750832</t>
  </si>
  <si>
    <t>264327</t>
  </si>
  <si>
    <t>ПАЗЛЫ 500 элементов. КАРТА МИРА (арт. П500-2604)</t>
  </si>
  <si>
    <t>П500-2604</t>
  </si>
  <si>
    <t>4670419726042</t>
  </si>
  <si>
    <t>190936</t>
  </si>
  <si>
    <t>ПАЗЛЫ 500 элементов. КОСМОС № 9 (Арт. Ф500-7126)</t>
  </si>
  <si>
    <t>Ф500-7126</t>
  </si>
  <si>
    <t>4620129771269</t>
  </si>
  <si>
    <t>152144</t>
  </si>
  <si>
    <t>ПАЗЛЫ 500 элементов. КОТ С ГРАММОФОНОМ (Арт. ХП500-5883)</t>
  </si>
  <si>
    <t>ХП500-5883</t>
  </si>
  <si>
    <t>4680088458830</t>
  </si>
  <si>
    <t>273264</t>
  </si>
  <si>
    <t>ПАЗЛЫ 500 элементов. КРАСИВЫЙ КОВЕР (Арт. ШТ500-5084)</t>
  </si>
  <si>
    <t>ШТ500-5084</t>
  </si>
  <si>
    <t>4670419750849</t>
  </si>
  <si>
    <t>259345</t>
  </si>
  <si>
    <t>ПАЗЛЫ 500 элементов. МЕЛОДИЯ САКУРЫ (Арт. П500-8266)</t>
  </si>
  <si>
    <t>П500-8266</t>
  </si>
  <si>
    <t>4670159282662</t>
  </si>
  <si>
    <t>273266</t>
  </si>
  <si>
    <t>ПАЗЛЫ 500 элементов. МОСКОВСКАЯ ДЕВУШКА (Арт. Ф500-5086)</t>
  </si>
  <si>
    <t>Ф500-5086</t>
  </si>
  <si>
    <t>4670419750863</t>
  </si>
  <si>
    <t>261373</t>
  </si>
  <si>
    <t>ПАЗЛЫ 500 элементов. ПРОГУЛКА ПО ПЛЯЖУ (Арт. Ф500-8724)</t>
  </si>
  <si>
    <t>Ф500-8724</t>
  </si>
  <si>
    <t>4670159287247</t>
  </si>
  <si>
    <t>262570</t>
  </si>
  <si>
    <t>ПАЗЛЫ 500 элементов. ЦВЕТОЧНЫЙ КОРАБЛЬ (Арт. Ф500-1734)</t>
  </si>
  <si>
    <t>Ф500-1734</t>
  </si>
  <si>
    <t>4670419717347</t>
  </si>
  <si>
    <t>204071</t>
  </si>
  <si>
    <t>ПАЗЛЫ 500 элементов. ЧЁРНАЯ ДЫРА (Арт. Ф500-4293)</t>
  </si>
  <si>
    <t>Ф500-4293</t>
  </si>
  <si>
    <t>4670159042938</t>
  </si>
  <si>
    <t>ФЭНТЕЗИ</t>
  </si>
  <si>
    <t>199566</t>
  </si>
  <si>
    <t>ПАЗЛЫ 500 элементов. АНИМЕ ДЕВУШКА (Арт. ШТП500-1470)</t>
  </si>
  <si>
    <t>ШТП500-1470</t>
  </si>
  <si>
    <t>4670159014706</t>
  </si>
  <si>
    <t>Популярная занимательная игра, которая развивает мелкую моторику рук, память, внимание посредством собирания яркой и красочной картинк. Количество элементов: 500 шт.</t>
  </si>
  <si>
    <t>273262</t>
  </si>
  <si>
    <t>ПАЗЛЫ 500 элементов. ВОЛШЕБНЫЙ ЭКСПРЕСС (Арт. Ф500-5082)</t>
  </si>
  <si>
    <t>Ф500-5082</t>
  </si>
  <si>
    <t>4670419750825</t>
  </si>
  <si>
    <t>235799</t>
  </si>
  <si>
    <t>ПАЗЛЫ 500 элементов. ДЕВУШКА С КОТОМ (арт. П500-0497)</t>
  </si>
  <si>
    <t>П500-0497</t>
  </si>
  <si>
    <t>4670159204978</t>
  </si>
  <si>
    <t>257669</t>
  </si>
  <si>
    <t>ПАЗЛЫ 500 элементов. ЛЕСНАЯ ФЕЯ (Арт. П500-7618)</t>
  </si>
  <si>
    <t>П500-7618</t>
  </si>
  <si>
    <t>4670159276180</t>
  </si>
  <si>
    <t>190939</t>
  </si>
  <si>
    <t>ПАЗЛЫ 500 элементов. НОЧНОЙ АНГЕЛ (Арт. Ф500-7127)</t>
  </si>
  <si>
    <t>Ф500-7127</t>
  </si>
  <si>
    <t>4620129771276</t>
  </si>
  <si>
    <t>235800</t>
  </si>
  <si>
    <t>ПАЗЛЫ 500 элементов. СКАЗОЧНЫЙ ЛЕС (арт. П500-0502)</t>
  </si>
  <si>
    <t>П500-0502</t>
  </si>
  <si>
    <t>4670159205029</t>
  </si>
  <si>
    <t>267597</t>
  </si>
  <si>
    <t>ПАЗЛЫ 500 элементов. ЯРКИЕ ДИНОЗАВРЫ (Арт. Ф500-3465)</t>
  </si>
  <si>
    <t>Ф500-3465</t>
  </si>
  <si>
    <t>4670419734658</t>
  </si>
  <si>
    <t>03. 1000 ЭЛЕМЕНТОВ (поле - 68,5х48,1 см, коробка - 35,5х23,5х5 см)</t>
  </si>
  <si>
    <t>248686</t>
  </si>
  <si>
    <t>ПАЗЛЫ 1000 элементов. АМСТЕРДАМ С ВЫСОТЫ ПТИЧЬЕГО ПОЛЕТА (Арт. Ф1000-0193)</t>
  </si>
  <si>
    <t>Ф1000-0193</t>
  </si>
  <si>
    <t>4670159253853</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</si>
  <si>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</si>
  <si>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248688</t>
  </si>
  <si>
    <t>ПАЗЛЫ 1000 элементов. ВЕЧЕРНЕЕ КАФЕ В ВЕНЕЦИИ (Арт. Ф1000-0196)</t>
  </si>
  <si>
    <t>Ф1000-0196</t>
  </si>
  <si>
    <t>4670159253884</t>
  </si>
  <si>
    <t>Пазл никого не оставит равнодушным! Такой занимательный досуг прекрасно развивает мелкую моторику рук. Изготовлено из картона высокого качества. Количество элементов: 1000 шт.</t>
  </si>
  <si>
    <t>259374</t>
  </si>
  <si>
    <t>ПАЗЛЫ 1000 элементов. ГОРОДОК В ГОРАХ (Арт. П1000-8273)</t>
  </si>
  <si>
    <t>П1000-8273</t>
  </si>
  <si>
    <t>4670159282730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</si>
  <si>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</si>
  <si>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259376</t>
  </si>
  <si>
    <t>ПАЗЛЫ 1000 элементов. ДЕВУШКА В ВЕНЕЦИИ (Арт. ХП1000-8278)</t>
  </si>
  <si>
    <t>ХП1000-8278</t>
  </si>
  <si>
    <t>4670159282785</t>
  </si>
  <si>
    <t>259377</t>
  </si>
  <si>
    <t>ПАЗЛЫ 1000 элементов. ИСПАНИЯ.ПУЭРТО-ДЕ-ЛА-КРУС (арт.ШТП1000-8282)</t>
  </si>
  <si>
    <t>ШТП1000-8282</t>
  </si>
  <si>
    <t>4670159282822</t>
  </si>
  <si>
    <t>259378</t>
  </si>
  <si>
    <t>ПАЗЛЫ 1000 элементов. НОЧНАЯ ИТАЛИЯ (арт.ШТП1000-8283)</t>
  </si>
  <si>
    <t>ШТП1000-8283</t>
  </si>
  <si>
    <t>4670159282839</t>
  </si>
  <si>
    <t>101083</t>
  </si>
  <si>
    <t>ПАЗЛЫ 1000 элементов. ПАРИЖ (Арт. Ф1000-7957)</t>
  </si>
  <si>
    <t>Ф1000-7957</t>
  </si>
  <si>
    <t>4665306679570</t>
  </si>
  <si>
    <t>077380</t>
  </si>
  <si>
    <t>ПАЗЛЫ 1000 элементов. САНКТ-ПЕТЕРБУРГ. СПАС-НА-КРОВИ (Арт. Ф1000-6812)</t>
  </si>
  <si>
    <t>Ф1000-6812</t>
  </si>
  <si>
    <t>4665304668125</t>
  </si>
  <si>
    <t>259375</t>
  </si>
  <si>
    <t>ПАЗЛЫ 1000 элементов. СВАДЬБА В ВЕНЕЦИИ (Арт. П1000-8276)</t>
  </si>
  <si>
    <t>П1000-8276</t>
  </si>
  <si>
    <t>4670159282761</t>
  </si>
  <si>
    <t>191077</t>
  </si>
  <si>
    <t>ПАЗЛЫ 1000 элементов. ЯПОНИЯ ЗАКАТ НАД ГОРОЙ ФУДЗИ (Арт. ШТП1000-7139)</t>
  </si>
  <si>
    <t>ШТП1000-7139</t>
  </si>
  <si>
    <t>4620129771399</t>
  </si>
  <si>
    <t>259379</t>
  </si>
  <si>
    <t>ПАЗЛЫ 1000 элементов. ЯПОНИЯ. ФУДЗИ (арт.ШТП1000-8285)</t>
  </si>
  <si>
    <t>ШТП1000-8285</t>
  </si>
  <si>
    <t>4670159282853</t>
  </si>
  <si>
    <t>261376</t>
  </si>
  <si>
    <t>ПАЗЛЫ 1000 элементов. ЯПОНСКИЕ МОТИВЫ (Арт. Ф1000-8734)</t>
  </si>
  <si>
    <t>Ф1000-8734</t>
  </si>
  <si>
    <t>4670159287346</t>
  </si>
  <si>
    <t>259348</t>
  </si>
  <si>
    <t>ПАЗЛЫ 1000 элементов. БЕЛАЯ ЛОШАДЬ   (арт.П1000-8272)</t>
  </si>
  <si>
    <t>П1000-8272</t>
  </si>
  <si>
    <t>4670159282723</t>
  </si>
  <si>
    <t>248687</t>
  </si>
  <si>
    <t>ПАЗЛЫ 1000 элементов. БРИТАНСКИЕ КОШКИ В ГОСТИНОЙ (арт.Ф1000-0195)</t>
  </si>
  <si>
    <t>Ф1000-0195</t>
  </si>
  <si>
    <t>4670159253877</t>
  </si>
  <si>
    <t>259357</t>
  </si>
  <si>
    <t>ПАЗЛЫ 1000 элементов. ДВА ЩЕНКА В КОРЗИНЕ  (арт.ХП1000-8277)</t>
  </si>
  <si>
    <t>ХП1000-8277</t>
  </si>
  <si>
    <t>4670159282778</t>
  </si>
  <si>
    <t>253168</t>
  </si>
  <si>
    <t>ПАЗЛЫ 1000 элементов. ЕЖИ И КОТЕНОК (Арт. Ф1000-6633)</t>
  </si>
  <si>
    <t>Ф1000-6633</t>
  </si>
  <si>
    <t>4670159266334</t>
  </si>
  <si>
    <t>259351</t>
  </si>
  <si>
    <t>ПАЗЛЫ 1000 элементов. ИГРИВЫЙ ЩЕНОК (арт.П1000-8274)</t>
  </si>
  <si>
    <t>П1000-8274</t>
  </si>
  <si>
    <t>4670159282747</t>
  </si>
  <si>
    <t>259366</t>
  </si>
  <si>
    <t>ПАЗЛЫ 1000 элементов. КОРГИ И БРИТАНСКИЙ КОТЕНОК (арт.ХП1000-8279)</t>
  </si>
  <si>
    <t>ХП1000-8279</t>
  </si>
  <si>
    <t>4670159282792</t>
  </si>
  <si>
    <t>265672</t>
  </si>
  <si>
    <t>ПАЗЛЫ 1000 элементов. КОТ И ЩЕНОК ЗА ПАЗЛАМИ (Арт. Ф1000-2860)</t>
  </si>
  <si>
    <t>Ф1000-2860</t>
  </si>
  <si>
    <t>4670419728602</t>
  </si>
  <si>
    <t>259353</t>
  </si>
  <si>
    <t>ПАЗЛЫ 1000 элементов. КОТЕНОК В ЦВЕТАХ (арт.П1000-8275)</t>
  </si>
  <si>
    <t>П1000-8275</t>
  </si>
  <si>
    <t>4670159282754</t>
  </si>
  <si>
    <t>248690</t>
  </si>
  <si>
    <t>ПАЗЛЫ 1000 элементов. КОТЯТА И БАБОЧКИ (Арт. Ф1000-0198)</t>
  </si>
  <si>
    <t>Ф1000-0198</t>
  </si>
  <si>
    <t>4670159253907</t>
  </si>
  <si>
    <t>259368</t>
  </si>
  <si>
    <t>ПАЗЛЫ 1000 элементов. КОТЯТА И БАБОЧКИ (арт.ХП1000-8280)</t>
  </si>
  <si>
    <t>ХП1000-8280</t>
  </si>
  <si>
    <t>4670159282808</t>
  </si>
  <si>
    <t>047285</t>
  </si>
  <si>
    <t>ПАЗЛЫ 1000 элементов. КОТЯТА И УРОЖАЙ (Арт. КБ1000-7887)</t>
  </si>
  <si>
    <t>КБ1000-7887</t>
  </si>
  <si>
    <t>4665297778870</t>
  </si>
  <si>
    <t xml:space="preserve">Пазлы 1000 элементов "КОТЯТА И УРОЖАЙ"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</si>
  <si>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196570</t>
  </si>
  <si>
    <t xml:space="preserve">ПАЗЛЫ 1000 элементов. КОТЯТА НА КНИЖНОЙ ПОЛКЕ (Арт. П1000-9660) </t>
  </si>
  <si>
    <t>П1000-9660</t>
  </si>
  <si>
    <t>4620129796606</t>
  </si>
  <si>
    <t>261377</t>
  </si>
  <si>
    <t>ПАЗЛЫ 1000 элементов. КОШКА С СУМОЧКОЙ (Арт. Ф1000-8729)</t>
  </si>
  <si>
    <t>Ф1000-8729</t>
  </si>
  <si>
    <t>4670159287292</t>
  </si>
  <si>
    <t>259372</t>
  </si>
  <si>
    <t>ПАЗЛЫ 1000 элементов. ЛЕОПАРД НА ОХОТЕ (арт.ХП1000-8281)</t>
  </si>
  <si>
    <t>ХП1000-8281</t>
  </si>
  <si>
    <t>4670159282815</t>
  </si>
  <si>
    <t>264751</t>
  </si>
  <si>
    <t>ПАЗЛЫ 1000 элементов. ЛИСА С ЛИСЯТАМИ (арт. Ф1000-2741)</t>
  </si>
  <si>
    <t>Ф1000-2741</t>
  </si>
  <si>
    <t>4670419727414</t>
  </si>
  <si>
    <t>262584</t>
  </si>
  <si>
    <t>ПАЗЛЫ 1000 элементов. ЛОШАДЬ НА ЗАКАТЕ (арт.Ф1000-1738)</t>
  </si>
  <si>
    <t>Ф1000-1738</t>
  </si>
  <si>
    <t>4670419717385</t>
  </si>
  <si>
    <t>261378</t>
  </si>
  <si>
    <t>ПАЗЛЫ 1000 элементов. СОБАКИ В ПОЛЕ (Арт. Ф1000-8732)</t>
  </si>
  <si>
    <t>Ф1000-8732</t>
  </si>
  <si>
    <t>4670159287322</t>
  </si>
  <si>
    <t>101081</t>
  </si>
  <si>
    <t>ПАЗЛЫ 1000 элементов. Ф1000-7955 КОТЯТА В САДУ</t>
  </si>
  <si>
    <t>Ф1000-7955</t>
  </si>
  <si>
    <t>4665306679556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</si>
  <si>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</si>
  <si>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243417</t>
  </si>
  <si>
    <t>ПАЗЛЫ 1000 элементов. ЧЕРНЫЙ И БЕЛЫЙ ЛЕВ (Арт. П1000-3062 )</t>
  </si>
  <si>
    <t>П1000-3062</t>
  </si>
  <si>
    <t>4670159230625</t>
  </si>
  <si>
    <t>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t>
  </si>
  <si>
    <t>235825</t>
  </si>
  <si>
    <t>ПАЗЛЫ 1000 элементов. ЩЕНОК В ОЧКАХ (Арт. П1000-0511)</t>
  </si>
  <si>
    <t>П1000-0511</t>
  </si>
  <si>
    <t>4670159205111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</si>
  <si>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</si>
  <si>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262895</t>
  </si>
  <si>
    <t>ПАЗЛЫ 1000 элементов. ЮНОША И ТИГР (Арт. П1000-1967)</t>
  </si>
  <si>
    <t>П1000-1967</t>
  </si>
  <si>
    <t>4670419719679</t>
  </si>
  <si>
    <t>047254</t>
  </si>
  <si>
    <t>ПАЗЛЫ 1000 элементов. ВАН ГОГ. СПАЛЬНЯ В АРЛЕ (Арт. КБ1000-7856)</t>
  </si>
  <si>
    <t>КБ1000-7856</t>
  </si>
  <si>
    <t>4665297778566</t>
  </si>
  <si>
    <t xml:space="preserve">Пазлы 1000 элементов "ВАН ГОГ. СПАЛЬНЯ В АРЛЕ"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</si>
  <si>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047248</t>
  </si>
  <si>
    <t>ПАЗЛЫ 1000 элементов. ВИТРУВИАНСКИЙ ЧЕЛОВЕК (Арт. КБ1000-7850)</t>
  </si>
  <si>
    <t>КБ1000-7850</t>
  </si>
  <si>
    <t>4665297778504</t>
  </si>
  <si>
    <t xml:space="preserve">Пазлы 1000 элементов "ВИТРУВИАНСКИЙ ЧЕЛОВЕК"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</si>
  <si>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047250</t>
  </si>
  <si>
    <t>ПАЗЛЫ 1000 элементов. РАФАЭЛЬ. АНГЕЛЫ (Арт. КБ1000-7852)</t>
  </si>
  <si>
    <t>КБ1000-7852</t>
  </si>
  <si>
    <t>4665297778528</t>
  </si>
  <si>
    <t xml:space="preserve">Пазлы 1000 элементов "РАФАЭЛЬ. АНГЕЛЫ"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</si>
  <si>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204108</t>
  </si>
  <si>
    <t>ПАЗЛЫ 1000 элементов. АЛЫЕ ПАРУСА (Арт. Ф1000-4299)</t>
  </si>
  <si>
    <t>Ф1000-4299</t>
  </si>
  <si>
    <t>4670159042990</t>
  </si>
  <si>
    <t>198435</t>
  </si>
  <si>
    <t>ПАЗЛЫ 1000 элементов. ЗАТОНУВШИЙ ТИТАНИК (Арт. Ф1000-0752)</t>
  </si>
  <si>
    <t>Ф1000-0752</t>
  </si>
  <si>
    <t>4670159007524</t>
  </si>
  <si>
    <t>214473</t>
  </si>
  <si>
    <t>ПАЗЛЫ 1000 элементов. НАТЮРМОРТ С ВИНОМ (Арт. Ф1000-9937)</t>
  </si>
  <si>
    <t>Ф1000-9937</t>
  </si>
  <si>
    <t>4670159099376</t>
  </si>
  <si>
    <t>261379</t>
  </si>
  <si>
    <t>ПАЗЛЫ 1000 элементов. ЦВЕТОЧНАЯ ЛАВКА (Арт. Ф1000-8733)</t>
  </si>
  <si>
    <t>Ф1000-8733</t>
  </si>
  <si>
    <t>4670159287339</t>
  </si>
  <si>
    <t>083135</t>
  </si>
  <si>
    <t>ПАЗЛЫ 1000 элементов. ЯРКИЕ БУКЕТЫ (Арт. Ф1000-0520)</t>
  </si>
  <si>
    <t>Ф1000-0520</t>
  </si>
  <si>
    <t>4665304705202</t>
  </si>
  <si>
    <t>191031</t>
  </si>
  <si>
    <t>ПАЗЛЫ 1000 элементов. ВЕЧЕРНИЙ ДОМИК И ЛОДКА (Арт. Ф1000-7135)</t>
  </si>
  <si>
    <t>Ф1000-7135</t>
  </si>
  <si>
    <t>4620129771351</t>
  </si>
  <si>
    <t>261382</t>
  </si>
  <si>
    <t>ПАЗЛЫ 1000 элементов. ГОРНЫЙ ПЕЙЗАЖ (Арт. Ф1000-8727)</t>
  </si>
  <si>
    <t>Ф1000-8727</t>
  </si>
  <si>
    <t>4670159287278</t>
  </si>
  <si>
    <t>191036</t>
  </si>
  <si>
    <t>ПАЗЛЫ 1000 элементов. ДОМИК У ПРИЧАЛА (Арт. Ф1000-7136)</t>
  </si>
  <si>
    <t>Ф1000-7136</t>
  </si>
  <si>
    <t>4620129771368</t>
  </si>
  <si>
    <t>077383</t>
  </si>
  <si>
    <t>ПАЗЛЫ 1000 элементов. ДОМИК У ПРУДА (Арт. Ф1000-6815)</t>
  </si>
  <si>
    <t>Ф1000-6815</t>
  </si>
  <si>
    <t>4665304668156</t>
  </si>
  <si>
    <t>261383</t>
  </si>
  <si>
    <t>ПАЗЛЫ 1000 элементов. ДОМИК У РЕКИ (Арт. Ф1000-8728)</t>
  </si>
  <si>
    <t>Ф1000-8728</t>
  </si>
  <si>
    <t>4670159287285</t>
  </si>
  <si>
    <t>248689</t>
  </si>
  <si>
    <t>ПАЗЛЫ 1000 элементов. ЗАКАТ НА ОЗЕРЕ БЛЕД  (Арт. Ф1000-0197)</t>
  </si>
  <si>
    <t>Ф1000-0197</t>
  </si>
  <si>
    <t>4670159253891</t>
  </si>
  <si>
    <t>261385</t>
  </si>
  <si>
    <t>ПАЗЛЫ 1000 элементов. ЛЕТНИЙ ОКЕАН (Арт. ШТП1000-8735)</t>
  </si>
  <si>
    <t>ШТП1000-8735</t>
  </si>
  <si>
    <t>4670159287353</t>
  </si>
  <si>
    <t>191065</t>
  </si>
  <si>
    <t>ПАЗЛЫ 1000 элементов. НОЧНОЙ МАЯК (Арт. Ф1000-7137)</t>
  </si>
  <si>
    <t>Ф1000-7137</t>
  </si>
  <si>
    <t>4620129771375</t>
  </si>
  <si>
    <t>261386</t>
  </si>
  <si>
    <t>ПАЗЛЫ 1000 элементов. ОСЕНЬ В ГОРАХ (Арт. ШТП1000-8736)</t>
  </si>
  <si>
    <t>ШТП1000-8736</t>
  </si>
  <si>
    <t>4670159287360</t>
  </si>
  <si>
    <t>Популярная занимательная игра, которая развивает мелкую моторику рук, память, внимание посредством собирания яркой и красочной картинк. Огромное разнообразие изображений никого не оставит равнодушным! Количество элементов: 1000 шт.</t>
  </si>
  <si>
    <t>204116</t>
  </si>
  <si>
    <t>ПАЗЛЫ 1000 элементов. ПЕЙЗАЖ С ВОЗДУШНЫМИ ШАРАМИ (Арт. Ф1000-4300)</t>
  </si>
  <si>
    <t>Ф1000-4300</t>
  </si>
  <si>
    <t>4670159043003</t>
  </si>
  <si>
    <t>259380</t>
  </si>
  <si>
    <t>ПАЗЛЫ 1000 элементов. РЕЧНОЙ ПЕЙЗАЖ (Арт. ШТП1000-8284)</t>
  </si>
  <si>
    <t>ШТП1000-8284</t>
  </si>
  <si>
    <t>4670159282846</t>
  </si>
  <si>
    <t>261387</t>
  </si>
  <si>
    <t>ПАЗЛЫ 1000 элементов. ВОЗДУШНЫЙ ШАР  (Арт. Ф1000-8726)</t>
  </si>
  <si>
    <t>Ф1000-8726</t>
  </si>
  <si>
    <t>4670159287261</t>
  </si>
  <si>
    <t>235813</t>
  </si>
  <si>
    <t>ПАЗЛЫ 1000 элементов. ДЕВУШКА С ВИОЛОНЧЕЛЬЮ (Арт. П1000-0505)</t>
  </si>
  <si>
    <t>П1000-0505</t>
  </si>
  <si>
    <t>4670159205050</t>
  </si>
  <si>
    <t>243416</t>
  </si>
  <si>
    <t>ПАЗЛЫ 1000 элементов. ДЕВУШКА С КОТЕНКОМ (Арт. П1000-3061)</t>
  </si>
  <si>
    <t>П1000-3061</t>
  </si>
  <si>
    <t>4670159230618</t>
  </si>
  <si>
    <t xml:space="preserve">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 </t>
  </si>
  <si>
    <t>235816</t>
  </si>
  <si>
    <t>ПАЗЛЫ 1000 элементов. ДЕВУШКА С КРАСНЫМ ЗОНТИКОМ (Арт. П1000-0506)</t>
  </si>
  <si>
    <t>П1000-0506</t>
  </si>
  <si>
    <t>4670159205067</t>
  </si>
  <si>
    <t>271765</t>
  </si>
  <si>
    <t>ПАЗЛЫ 1000 элементов. КРАСНЫЙ КОВЕР (Арт. ШТ1000-4879)</t>
  </si>
  <si>
    <t>ШТ1000-4879</t>
  </si>
  <si>
    <t>4670419748792</t>
  </si>
  <si>
    <t>235818</t>
  </si>
  <si>
    <t>ПАЗЛЫ 1000 элементов. МАСКАРАД (Арт. П1000-0507)</t>
  </si>
  <si>
    <t>П1000-0507</t>
  </si>
  <si>
    <t>4670159205074</t>
  </si>
  <si>
    <t>259347</t>
  </si>
  <si>
    <t>ПАЗЛЫ 1000 элементов. ПАРА У ЛУННОГО ОЗЕРА (Арт. Ф1000-8271)</t>
  </si>
  <si>
    <t>Ф1000-8271</t>
  </si>
  <si>
    <t>4670159282716</t>
  </si>
  <si>
    <t>261388</t>
  </si>
  <si>
    <t>ПАЗЛЫ 1000 элементов. ПРЕКРАСНАЯ ДЕВУШКА (Арт. Ф1000-8731)</t>
  </si>
  <si>
    <t>Ф1000-8731</t>
  </si>
  <si>
    <t>4670159287315</t>
  </si>
  <si>
    <t>177029</t>
  </si>
  <si>
    <t>ПАЗЛЫ 1000 элементов. СОЛНЕЧНАЯ СИСТЕМА (Арт. П1000-9845)</t>
  </si>
  <si>
    <t>П1000-9845</t>
  </si>
  <si>
    <t>4610144898454</t>
  </si>
  <si>
    <t>235819</t>
  </si>
  <si>
    <t>ПАЗЛЫ 1000 элементов. ЯРКАЯ ДЕВУШКА (Арт. П1000-0512)</t>
  </si>
  <si>
    <t>П1000-0512</t>
  </si>
  <si>
    <t>4670159205128</t>
  </si>
  <si>
    <t>198438</t>
  </si>
  <si>
    <t>ПАЗЛЫ 1000 элементов. РУСАЛКА И КОРАБЛЬ (Арт. Ф1000-0756)</t>
  </si>
  <si>
    <t>Ф1000-0756</t>
  </si>
  <si>
    <t>4670159007562</t>
  </si>
  <si>
    <t>04. 1500 ЭЛЕМЕНТОВ (поле - 58х85 см, коробка - 35,5х23,5х5 см)</t>
  </si>
  <si>
    <t>253174</t>
  </si>
  <si>
    <t>ПАЗЛЫ 1500 элементов. ВЕЧЕР В КРЫМУ (Арт. Ф1500-6637)</t>
  </si>
  <si>
    <t>Ф1500-6637</t>
  </si>
  <si>
    <t>4670159266372</t>
  </si>
  <si>
    <t>265673</t>
  </si>
  <si>
    <t>ПАЗЛЫ 1500 элементов. ВЕЧЕРНИЙ НАТЮРМОРТ С СОВАМИ (Арт. Ф1500-2861)</t>
  </si>
  <si>
    <t>Ф1500-2861</t>
  </si>
  <si>
    <t>4670419728619</t>
  </si>
  <si>
    <t>253196</t>
  </si>
  <si>
    <t>ПАЗЛЫ 1500 элементов. ВИД НА ИСААКИЕВСКИЙ СОБОР (Арт. Ф1500-6647)</t>
  </si>
  <si>
    <t>Ф1500-6647</t>
  </si>
  <si>
    <t>4670159266471</t>
  </si>
  <si>
    <t>133278</t>
  </si>
  <si>
    <t xml:space="preserve">ПАЗЛЫ 1500 элементов. ДОМИК У БОЛЬШОГО ВОДОПАДА (Арт. ФП1500-0682) </t>
  </si>
  <si>
    <t>ФП1500-0682</t>
  </si>
  <si>
    <t>4665308106821</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</si>
  <si>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</si>
  <si>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133276</t>
  </si>
  <si>
    <t>ПАЗЛЫ 1500 элементов. ДОМИК У ЛУННОГО ОЗЕРА (Арт. ФП1500-0680)</t>
  </si>
  <si>
    <t>ФП1500-0680</t>
  </si>
  <si>
    <t>4665308106807</t>
  </si>
  <si>
    <t>265675</t>
  </si>
  <si>
    <t>ПАЗЛЫ 1500 элементов. ИСПАНИЯ ТЕНЕРИФЕ (Арт. ШТП1500-2862)</t>
  </si>
  <si>
    <t>ШТП1500-2862</t>
  </si>
  <si>
    <t>4670419728626</t>
  </si>
  <si>
    <t>253175</t>
  </si>
  <si>
    <t>ПАЗЛЫ 1500 элементов. КОМПАНИЯ СОБАК НА КУХНЕ (Арт. Ф1500-6638)</t>
  </si>
  <si>
    <t>Ф1500-6638</t>
  </si>
  <si>
    <t>4670159266389</t>
  </si>
  <si>
    <t>253173</t>
  </si>
  <si>
    <t>ПАЗЛЫ 1500 элементов. НОЧНОЙ ТИГР В ЦВЕТАХ (Арт. Ф1500-6636)</t>
  </si>
  <si>
    <t>Ф1500-6636</t>
  </si>
  <si>
    <t>4670159266365</t>
  </si>
  <si>
    <t>253176</t>
  </si>
  <si>
    <t>ПАЗЛЫ 1500 элементов. НОЧНЫЕ КОТЯТА В КОРЗИНЕ (Арт. Ф1500-6639)</t>
  </si>
  <si>
    <t>Ф1500-6639</t>
  </si>
  <si>
    <t>4670159266396</t>
  </si>
  <si>
    <t>229275</t>
  </si>
  <si>
    <t>ПАЗЛЫ 1500 элементов. УТРЕННЕЕ ОЗЕРО В ГОРАХ (Арт. ШТ1500-7465)</t>
  </si>
  <si>
    <t>ШТ1500-7465</t>
  </si>
  <si>
    <t>4670159174653</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</si>
  <si>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"1500 элементов" — это множество разнообразных дизайнов, среди которых каждый может выбрать для себя самый интересный. Изготовлено из картона высокого качества. Количество элементов: 1500 шт. Произведено в России.</t>
  </si>
  <si>
    <t>201615</t>
  </si>
  <si>
    <t>ПАЗЛЫ 1500 элементов. ЯПОНИЯ. ЗАМОК В ОСАКЕ (Арт. Ф1500-2704)</t>
  </si>
  <si>
    <t>Ф1500-2704</t>
  </si>
  <si>
    <t>4670159027041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</si>
  <si>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Произведено в России.</t>
  </si>
  <si>
    <t>05. 2000 ЭЛЕМЕНТОВ (поле - 92*68 см)</t>
  </si>
  <si>
    <t>253198</t>
  </si>
  <si>
    <t>ПАЗЛЫ 2000 элементов. БЕГУЩИЕ ЩЕНКИ (Арт. Ф2000-6649)</t>
  </si>
  <si>
    <t>Ф2000-6649</t>
  </si>
  <si>
    <t>4670159266495</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</si>
  <si>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2000 шт.</t>
  </si>
  <si>
    <t>253197</t>
  </si>
  <si>
    <t>ПАЗЛЫ 2000 элементов. ВЕНЕЦИАНСКАЯ НОЧЬ (Арт. Ф2000-6648)</t>
  </si>
  <si>
    <t>Ф2000-6648</t>
  </si>
  <si>
    <t>4670159266488</t>
  </si>
  <si>
    <t>119361</t>
  </si>
  <si>
    <t>ПАЗЛЫ 2000 элементов. ДОМ У НОЧНОГО ОЗЕРА (Арт. Ф2000-3700)</t>
  </si>
  <si>
    <t>Ф2000-3700</t>
  </si>
  <si>
    <t>4665307837009</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</si>
  <si>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2000 шт. Размер поля: 92х68 см.</t>
  </si>
  <si>
    <t>119358</t>
  </si>
  <si>
    <t>ПАЗЛЫ 2000 элементов. ИТАЛИЯ. ОЗЕРО БРАЙЕС И ЛОДКИ (Арт. ПИ2000-3697)</t>
  </si>
  <si>
    <t>ПИ2000-3697</t>
  </si>
  <si>
    <t>4665307836972</t>
  </si>
  <si>
    <t>253019</t>
  </si>
  <si>
    <t>ПАЗЛЫ 2000 элементов. КОТЯТА НА ОБУВНОЙ ПОЛКЕ (Арт. Ф2000-6522)</t>
  </si>
  <si>
    <t>Ф2000-6522</t>
  </si>
  <si>
    <t>4670159265221</t>
  </si>
  <si>
    <t>265682</t>
  </si>
  <si>
    <t>ПАЗЛЫ 2000 элементов. САЛЮТ В ВЕНЕЦИИ (Арт. ХП2000-2864)</t>
  </si>
  <si>
    <t>ХП2000-2864</t>
  </si>
  <si>
    <t>4670419728640</t>
  </si>
  <si>
    <t>265677</t>
  </si>
  <si>
    <t>ПАЗЛЫ 2000 элементов. СПЯЩИЙ ТИГР (Арт. ХП2000-2863)</t>
  </si>
  <si>
    <t>ХП2000-2863</t>
  </si>
  <si>
    <t>4670419728633</t>
  </si>
  <si>
    <t>134132</t>
  </si>
  <si>
    <t>ПАЗЛЫ 2000 элементов. УСАДЬБА ГОРНОЙ РЕКИ (Арт. ХП2000-1111)</t>
  </si>
  <si>
    <t>ХП2000-1111</t>
  </si>
  <si>
    <t xml:space="preserve">4665308111115 </t>
  </si>
  <si>
    <t>06. НАБОРЫ ПАЗЛОВ 2в1 (500+500)</t>
  </si>
  <si>
    <t>261613</t>
  </si>
  <si>
    <t>НАБОРЫ ПАЗЛОВ 2в1 (500+500) ГОРОД И ПЕЙЗАЖ (Арт. П500-8804)</t>
  </si>
  <si>
    <t>П500-8804</t>
  </si>
  <si>
    <t>4670159288046</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</si>
  <si>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</si>
  <si>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121957</t>
  </si>
  <si>
    <t>НАБОРЫ ПАЗЛОВ 2в1 (500+500) ДОМАШНИЕ ЛЮБИМЦЫ (Арт. ФП500-8791)</t>
  </si>
  <si>
    <t>ФП500-8791</t>
  </si>
  <si>
    <t>4665307987919</t>
  </si>
  <si>
    <t>191199</t>
  </si>
  <si>
    <t>НАБОРЫ ПАЗЛОВ 2в1 (500+500) ЕВРОПЕЙСКИЕ ВИДЫ (Арт. ШТП500-500-7141)</t>
  </si>
  <si>
    <t>ШТП500-500-7141</t>
  </si>
  <si>
    <t>4620129771412</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</si>
  <si>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</si>
  <si>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204126</t>
  </si>
  <si>
    <t>НАБОРЫ ПАЗЛОВ 2в1 (500+500) ЗАБАВНЫЕ СОБАЧКИ (Арт. ХП500-4302)</t>
  </si>
  <si>
    <t>ХП500-4302</t>
  </si>
  <si>
    <t>4670159043027</t>
  </si>
  <si>
    <t>261614</t>
  </si>
  <si>
    <t>НАБОРЫ ПАЗЛОВ 2в1 (500+500) КРАСИВЫЕ ПАЗЛЫ (Арт. П500-8805)</t>
  </si>
  <si>
    <t>П500-8805</t>
  </si>
  <si>
    <t>4670159288053</t>
  </si>
  <si>
    <t>261615</t>
  </si>
  <si>
    <t>НАБОРЫ ПАЗЛОВ 2в1 (500+500) ЛЮБИМЫЕ ВИДЫ (Арт. П500-8806)</t>
  </si>
  <si>
    <t>П500-8806</t>
  </si>
  <si>
    <t>4670159288060</t>
  </si>
  <si>
    <t>143834</t>
  </si>
  <si>
    <t>НАБОРЫ ПАЗЛОВ 2в1 (500+500) МИР ДИКИХ ЖИВОТНЫХ (Арт. ХП500-4311)</t>
  </si>
  <si>
    <t>ХП500-4311</t>
  </si>
  <si>
    <t>4665308243113</t>
  </si>
  <si>
    <t>261616</t>
  </si>
  <si>
    <t>НАБОРЫ ПАЗЛОВ 2в1 (500+500) ПОДАРОК ДЛЯ ДЕВУШКИ (Арт. П500-8807)</t>
  </si>
  <si>
    <t>П500-8807</t>
  </si>
  <si>
    <t>4670159288077</t>
  </si>
  <si>
    <t>261617</t>
  </si>
  <si>
    <t>НАБОРЫ ПАЗЛОВ 2в1 (500+500) ПУШИСТЫЕ ЛЮБИМЦЫ (Арт. П500-8808)</t>
  </si>
  <si>
    <t>П500-8808</t>
  </si>
  <si>
    <t>4670159288084</t>
  </si>
  <si>
    <t>204130</t>
  </si>
  <si>
    <t>НАБОРЫ ПАЗЛОВ 2в1 (500+500) ПУШИСТЫЕ НЕПОСЕДЫ (Арт. ХП500-4303)</t>
  </si>
  <si>
    <t>ХП500-4303</t>
  </si>
  <si>
    <t>4670159043034</t>
  </si>
  <si>
    <t>143837</t>
  </si>
  <si>
    <t>НАБОРЫ ПАЗЛОВ 2в1 (500+500) ЦВЕТОЧНЫЕ НАТЮРМОРТЫ (Арт. ХП500-4313)</t>
  </si>
  <si>
    <t>ХП500-4313</t>
  </si>
  <si>
    <t>4665308243137</t>
  </si>
  <si>
    <t>261618</t>
  </si>
  <si>
    <t>НАБОРЫ ПАЗЛОВ 2в1 (500+500) ЯРКИЕ ЖИВОТНЫЕ (Арт. П500-8809)</t>
  </si>
  <si>
    <t>П500-8809</t>
  </si>
  <si>
    <t>4670159288091</t>
  </si>
  <si>
    <t>07. НАБОРЫ ПАЗЛОВ 2в1 (1000+1000)</t>
  </si>
  <si>
    <t>261625</t>
  </si>
  <si>
    <t>НАБОРЫ ПАЗЛОВ 2в1 (1000+1000) ДОМАШНИЕ ЛЮБИМЦЫ (Арт. П1000-8816)</t>
  </si>
  <si>
    <t>П1000-8816</t>
  </si>
  <si>
    <t>4670159288169</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</si>
  <si>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</si>
  <si>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261626</t>
  </si>
  <si>
    <t>НАБОРЫ ПАЗЛОВ 2в1 (1000+1000) ИНТЕРЕСНЫЕ ПАЗЛЫ (Арт. П1000-8817)</t>
  </si>
  <si>
    <t>П1000-8817</t>
  </si>
  <si>
    <t>4670159288176</t>
  </si>
  <si>
    <t>143843</t>
  </si>
  <si>
    <t>НАБОРЫ ПАЗЛОВ 2в1 (1000+1000) КРАСИВЫЕ ПЕЙЗАЖИ (Арт. ХП1000-4316)</t>
  </si>
  <si>
    <t>ХП1000-4316</t>
  </si>
  <si>
    <t>4665308243168</t>
  </si>
  <si>
    <t>261627</t>
  </si>
  <si>
    <t>НАБОРЫ ПАЗЛОВ 2в1 (1000+1000) ЛУЧШИЕ ВИДЫ (Арт. П1000-8818)</t>
  </si>
  <si>
    <t>П1000-8818</t>
  </si>
  <si>
    <t>4670159288183</t>
  </si>
  <si>
    <t>261628</t>
  </si>
  <si>
    <t>НАБОРЫ ПАЗЛОВ 2в1 (1000+1000) НЕЖНЫЕ ПАЗЛЫ (Арт. П1000-8819)</t>
  </si>
  <si>
    <t>П1000-8819</t>
  </si>
  <si>
    <t>4670159288190</t>
  </si>
  <si>
    <t>121766</t>
  </si>
  <si>
    <t>НАБОРЫ ПАЗЛОВ 2в1 (1000+1000) ПРЕКРАСНЫЕ ВИДЫ (Арт. ХП1000-8788)</t>
  </si>
  <si>
    <t>ХП1000-8788</t>
  </si>
  <si>
    <t>4665307987889</t>
  </si>
  <si>
    <t>08. НАБОРЫ ПАЗЛОВ 2в1 (500+1000)</t>
  </si>
  <si>
    <t>261619</t>
  </si>
  <si>
    <t>НАБОРЫ ПАЗЛОВ 2в1 (500+1000) ВОЛШЕБНЫЕ ПЕЙЗАЖИ (Арт. П500-1000-8810)</t>
  </si>
  <si>
    <t>П500-1000-8810</t>
  </si>
  <si>
    <t>4670159288107</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</si>
  <si>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</si>
  <si>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261620</t>
  </si>
  <si>
    <t>НАБОРЫ ПАЗЛОВ 2в1 (500+1000) ДОМАШНИЕ ЖИВОТНЫЕ (Арт. П500-1000-8811)</t>
  </si>
  <si>
    <t>П500-1000-8811</t>
  </si>
  <si>
    <t>4670159288114</t>
  </si>
  <si>
    <t>261621</t>
  </si>
  <si>
    <t>НАБОРЫ ПАЗЛОВ 2в1 (500+1000) ИНТЕРЕСНЫЕ ВИДЫ (Арт. П500-1000-8812)</t>
  </si>
  <si>
    <t>П500-1000-8812</t>
  </si>
  <si>
    <t>4670159288121</t>
  </si>
  <si>
    <t>261622</t>
  </si>
  <si>
    <t>НАБОРЫ ПАЗЛОВ 2в1 (500+1000) КРАСИВЫЕ ВИДЫ (Арт. П500-1000-8813)</t>
  </si>
  <si>
    <t>П500-1000-8813</t>
  </si>
  <si>
    <t>4670159288138</t>
  </si>
  <si>
    <t>261623</t>
  </si>
  <si>
    <t>НАБОРЫ ПАЗЛОВ 2в1 (500+1000) ЛЮБИМЫЕ ЖИВОТНЫЕ (Арт. П500-1000-8814)</t>
  </si>
  <si>
    <t>П500-1000-8814</t>
  </si>
  <si>
    <t>4670159288145</t>
  </si>
  <si>
    <t>261624</t>
  </si>
  <si>
    <t>НАБОРЫ ПАЗЛОВ 2в1 (500+1000) ЯРКИЕ ПАЗЛЫ (Арт. П500-1000-8815)</t>
  </si>
  <si>
    <t>П500-1000-8815</t>
  </si>
  <si>
    <t>4670159288152</t>
  </si>
  <si>
    <t>09. НАБОРЫ ПАЗЛОВ 5 в1 (1000+2х500+2х360)</t>
  </si>
  <si>
    <t>204486</t>
  </si>
  <si>
    <t>НАБОРЫ ПАЗЛОВ 5 В 1 (1000+2х500+2х360) КРАСИВЫЕ ПАЗЛЫ (Арт. ПМК-4547)</t>
  </si>
  <si>
    <t>ПМК-4547</t>
  </si>
  <si>
    <t>4670159045472</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</si>
  <si>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</si>
  <si>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204499</t>
  </si>
  <si>
    <t>НАБОРЫ ПАЗЛОВ 5 В 1 (1000+2х500+2х360) УДИВИТЕЛЬНЫЙ МИР ЖИВОТНЫХ (Арт. ПМК-4550)</t>
  </si>
  <si>
    <t>ПМК-4550</t>
  </si>
  <si>
    <t>4670159045502</t>
  </si>
  <si>
    <t>06. ПАЗЛЫ 3D (Prime 3D)</t>
  </si>
  <si>
    <t>234770</t>
  </si>
  <si>
    <t>Пазл 3D «Яйца динозавров», 100 дет.,5+ Размер собран. пазла 31х23см.(арт.16005) игр.-голов.</t>
  </si>
  <si>
    <t>16005</t>
  </si>
  <si>
    <t>4640253670276</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</si>
  <si>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5+ лет. Размер собранного пазла: 31х23 см. Количество элементов: 100 шт. </t>
  </si>
  <si>
    <t>204542</t>
  </si>
  <si>
    <t>Пазл Super 3D "Коллаж Единороги" ,500 дет., 6+ Р-р собран. пазла 61 х 46см (арт.32532) игр.-голов.</t>
  </si>
  <si>
    <t xml:space="preserve">32532 </t>
  </si>
  <si>
    <t>0670889325329</t>
  </si>
  <si>
    <t>Пазл Super 3D «Коллаж Единороги»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</si>
  <si>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200689</t>
  </si>
  <si>
    <t>Пазл Super 3D «Коллаж "Волки», 500 детал., 6+ Размер собранного пазла 61 х 46см. (арт.32525)</t>
  </si>
  <si>
    <t>32525</t>
  </si>
  <si>
    <t>0670889325251</t>
  </si>
  <si>
    <t>Пазл Super 3D Коллаж "Волки" содержит 500 деталей из прочного картона с эффектом объемного изображения. Благодаря им вы сможете собрать красочную картину! Пазл обязательно порадует вашего ребёнка и станет отличным подарком. Каждая деталь будет не только развивать воображение, память и логическое мышление, но и внимание. От 6 лет. Материал: картон, полипропилен. Упаковка: картонная коробка c 3D стерео картинкой на лицевой стороне. Размер собранного пазла: 61х46 см.</t>
  </si>
  <si>
    <t>200688</t>
  </si>
  <si>
    <t>Пазл Super 3D «Коллаж "Совы», 500 детал., 6+ Размер собранного пазла 61 х 46см. (арт.32524)</t>
  </si>
  <si>
    <t>32524</t>
  </si>
  <si>
    <t>0670889325244</t>
  </si>
  <si>
    <t>Пазл Super 3D Коллаж "Совы" содержит 500 деталей из прочного картона с эффектом объемного изображения. Благодаря им вы сможете собрать красочную картину! Пазл обязательно порадует вашего ребёнка и станет отличным подарком. Каждая деталь будет не только развивать воображение, память и логическое мышление, но и внимание. От 6 лет. Материал: картон, полипропилен. Упаковка: картонная коробка c 3D стерео картинкой на лицевой стороне. Размер собранного пазла: 61х46 см.</t>
  </si>
  <si>
    <t>203034</t>
  </si>
  <si>
    <t>Пазл Super 3D «Тигр», 1000 детал., 6+ Размер собранного пазла 61х46см. (арт.16103) игр.-головоломка</t>
  </si>
  <si>
    <t>16103</t>
  </si>
  <si>
    <t>0670889161033</t>
  </si>
  <si>
    <t>Пазл Super 3D «Тигр»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1000 шт. Упаковка: картонная коробка 25,4х21,6х5 см.</t>
  </si>
  <si>
    <t>07. ПАЗЛЫ контурные (Jazzle / Madd Capp США)</t>
  </si>
  <si>
    <t>200698</t>
  </si>
  <si>
    <t>Контурный пазл  «Белый тигр», 300 детал., 10+ Размер собранного пазла 40,6 x 40,6см (арт.6004)</t>
  </si>
  <si>
    <t>6004</t>
  </si>
  <si>
    <t>0040232317996</t>
  </si>
  <si>
    <t>Контурный пазл «Белый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</si>
  <si>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202890</t>
  </si>
  <si>
    <t>Контурный пазл  «Бизон», 300 детал., 10+ Размер собранного пазла 50,8 x 43,2см (арт.6015)</t>
  </si>
  <si>
    <t>6015</t>
  </si>
  <si>
    <t>40232427640</t>
  </si>
  <si>
    <t>Контурный пазл «Бизон»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10+ лет. Размер собранного пазла: 50,8 x 43,2 см. Количество элементов: 300 шт. Упаковка: картонная коробка 18х22х6 см.</t>
  </si>
  <si>
    <t>200697</t>
  </si>
  <si>
    <t>Контурный пазл  «Волк», 300 детал., 10+ Размер собранного пазла 35,6 x 48,3см (арт.6001)</t>
  </si>
  <si>
    <t>6001</t>
  </si>
  <si>
    <t>0040232546693</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</si>
  <si>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</si>
  <si>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202886</t>
  </si>
  <si>
    <t>Контурный пазл  «Петух», 100 детал., 5+  Размер собранного пазла 78,7 x 66см (арт.4012)</t>
  </si>
  <si>
    <t>4012</t>
  </si>
  <si>
    <t>0040232318023</t>
  </si>
  <si>
    <t>Контурный пазл «Петух»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5+ лет. Размер собранного пазла: 78,7 х 66 см. Количество элементов: 100 шт. Упаковка: картонная коробка 27,94 х 24,13 x 7,62 см.</t>
  </si>
  <si>
    <t>200704</t>
  </si>
  <si>
    <t>Контурный пазл  «Слон», 300 детал., 10+ Размер собранного пазла 53,3 x 58,4см (арт.6017)</t>
  </si>
  <si>
    <t>6017</t>
  </si>
  <si>
    <t>040232457357</t>
  </si>
  <si>
    <t>Контурный пазл «Слон»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</si>
  <si>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202895</t>
  </si>
  <si>
    <t>Контурный пазл  «Тигр», 1000 детал., 12+  Размер собранного пазла 101,6 х 88,9см (арт.7004)</t>
  </si>
  <si>
    <t>7004</t>
  </si>
  <si>
    <t>0040232457364</t>
  </si>
  <si>
    <t>Контурный пазл «Тигр»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12+ лет. Размер собранного пазла: 101,6 х 88,9 см. Количество элементов: 1000 шт. Упаковка: картонная коробка 29х 24х 8 см.</t>
  </si>
  <si>
    <t>10.ПАЗЛЫ панорамные (Jazzle Puzzle)</t>
  </si>
  <si>
    <t>203505</t>
  </si>
  <si>
    <t>Пазл 2в1 "В мире животных",2*20 дет.,3+ Размер каждого собр.пазла 23,5х19см (арт.P1200) игр.-голов.</t>
  </si>
  <si>
    <t>P1200</t>
  </si>
  <si>
    <t>4660240540047</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</si>
  <si>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собранного пазла: 23,5х19 см. Количество элементов: 20 шт. х2. Упаковка: картонная коробка 35х16х5 см.</t>
  </si>
  <si>
    <t>203506</t>
  </si>
  <si>
    <t>Пазл 2в1 "Летний день",2*20 дет.,3+ Размер каждого собран.пазла 23,5х19см (арт.P1201) игр.-голов.</t>
  </si>
  <si>
    <t>P1201</t>
  </si>
  <si>
    <t>4660240540085</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</si>
  <si>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каждого собранного пазла: 23,5х19 см. Количество элементов: 20 шт. х2. Упаковка: картонная коробка 35х16х5 см.</t>
  </si>
  <si>
    <t>04. НАСТОЛЬНЫЕ ИГРЫ</t>
  </si>
  <si>
    <t>0. ЛИЦЕНЗИЯ</t>
  </si>
  <si>
    <t>228392</t>
  </si>
  <si>
    <t>Серия "Мозайкин для малышей". ЛИЦЕНЗИЯ/СИНИЙ ТРАКТОР. 12 картинок в коробке  (36 фишек) Арт. М-7093</t>
  </si>
  <si>
    <t>М-7093</t>
  </si>
  <si>
    <t>4670159170938</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</si>
  <si>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коробке (36 фишек).</t>
  </si>
  <si>
    <t xml:space="preserve">00. BRIGHT KIDS </t>
  </si>
  <si>
    <t xml:space="preserve"> 00. Логические игры (импорт)</t>
  </si>
  <si>
    <t>202789</t>
  </si>
  <si>
    <t>Головоломка. Серия "Веселое IQ-развитие". Гений механики (4 уровня сложности, 40 заданий) ( ИК-8712)</t>
  </si>
  <si>
    <t>ИК-8712</t>
  </si>
  <si>
    <t>4620129787123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</si>
  <si>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ее в игровое поле. Расставьте колесики, как показано на карточке.
2. Внизу карточки показаны необходимые детали для задания. Расположите шестеренки таким образом, чтобы все елементы вращались одновременно. Начало управления механизма - бордовая шестеренка.
В набор входит: игровое поле, шестеренки - 15 шт., двухсторонние игровые карточки - 40 шт., карточка с инструкцией.</t>
  </si>
  <si>
    <t>03. Развивающие пазлы</t>
  </si>
  <si>
    <t>145875</t>
  </si>
  <si>
    <t>BRIGHT KIDS. Веселая неразбериха. ЗООПАРК Арт. (ИН-1679)</t>
  </si>
  <si>
    <t>ИН-1679</t>
  </si>
  <si>
    <t>4680088416793</t>
  </si>
  <si>
    <t>"Зоопарк"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30 карточек-пазлов, из которых ваш малыш может выкладывать картинки с красочными персонажами и словами. Пазлы сделаны таким образом, что из них можно собрать несуществующих забавных персонажей и предметы. Ребенок может дать свободу своей фантазии и создавать фантастических существ, придумывать с ними игры и истории. Этот замечательный пазл поможет провести время с пользой, но весело. Собирая его малыш не только выучит животных, но и будет развивать память, внимательность, усидчивость, мелкую моторику, речь, творческое мышление и начальные навыки чтения. Состав игры: 30 карточек- пазлов, правила игры. Время игры: 10+ минут.
Количество игроков: 1+. Возраст: 3+..</t>
  </si>
  <si>
    <t>01. РАЗВИВАЮЩИЕ ИГРЫ ДЛЯ МАЛЫШЕЙ</t>
  </si>
  <si>
    <t>02. ХОДИЛКИ</t>
  </si>
  <si>
    <t>01. МИНИ-ИГРЫ (пакет, игр.поле, фишки, кубик)</t>
  </si>
  <si>
    <t>267161</t>
  </si>
  <si>
    <t>Комплект мини-игр №1. (10 шт. в гофрокоробе) (арт. ИН-3337)</t>
  </si>
  <si>
    <t>ИН-3337</t>
  </si>
  <si>
    <t>4670419733347</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</si>
  <si>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10 шт. В гофрокоробе. </t>
  </si>
  <si>
    <t>267165</t>
  </si>
  <si>
    <t>Комплект мини-игр №2. (20 шт. в гофрокоробе) (арт.ИН-3338)</t>
  </si>
  <si>
    <t>ИН-3338</t>
  </si>
  <si>
    <t>4670419733415</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</si>
  <si>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20 шт. В гофрокоробе. </t>
  </si>
  <si>
    <t>267168</t>
  </si>
  <si>
    <t>Комплект мини-игр №3. (30 шт. в гофрокоробе) (арт.ИН-3339)</t>
  </si>
  <si>
    <t>ИН-3339</t>
  </si>
  <si>
    <t>4670419733361</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</si>
  <si>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30 шт. В гофрокоробе. </t>
  </si>
  <si>
    <t>020415</t>
  </si>
  <si>
    <t>МИНИ-ИГРЫ. АЗБУКА (арт. ИНМ-7359)</t>
  </si>
  <si>
    <t>ИНМ-7359</t>
  </si>
  <si>
    <t>9785378073597</t>
  </si>
  <si>
    <t>Настольная игра «Азбука»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</si>
  <si>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085966</t>
  </si>
  <si>
    <t>МИНИ-ИГРЫ. БОЛЬШАЯ ГОНКА (Арт. ИН-3473)</t>
  </si>
  <si>
    <t>ИН-3473</t>
  </si>
  <si>
    <t>4665305434736</t>
  </si>
  <si>
    <t>Что может быть интересней, чем игры с друзьями? «Большая гонка»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Набор изготовлен из качественных и безопасных материалов, не содержащих вредных примесей в составе В наборе: игровое поле, 4 фишки, кубик, инструкция. Возрастное ограничение: 3+.</t>
  </si>
  <si>
    <t>106704</t>
  </si>
  <si>
    <t>МИНИ-ИГРЫ. ДИНОЗАВРЫ (арт.ИН-1780)</t>
  </si>
  <si>
    <t>ИН-1780</t>
  </si>
  <si>
    <t>4665306917801</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</si>
  <si>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наборе: игровое поле, 4 фишки, кубик, инструкция. Возрастное ограничение: 3+.</t>
  </si>
  <si>
    <t>254242</t>
  </si>
  <si>
    <t>МИНИ-ИГРЫ. ЖИВОТНЫЕ ЗЕМЛИ (арт. ИН-6866)</t>
  </si>
  <si>
    <t>ИН-6866</t>
  </si>
  <si>
    <t>4670159268666</t>
  </si>
  <si>
    <t>Увлекательный набор. Соберите всех животных и узнайте их названия. Развивает мелкую моторику, логическое мышление и внимательность. Идеальный подарок для любознательных детей!</t>
  </si>
  <si>
    <t>254244</t>
  </si>
  <si>
    <t>МИНИ-ИГРЫ. КАПИБАРЫ НА КАНИКУЛАХ (арт. ИН-6867)</t>
  </si>
  <si>
    <t>ИН-6867</t>
  </si>
  <si>
    <t>4670159268673</t>
  </si>
  <si>
    <t>Увлекательная игра для всей семьи! Соберите капибаров и отправьте их в веселое путешествие по летним забавам. Отличный подарок для детей и взрослых!</t>
  </si>
  <si>
    <t>254247</t>
  </si>
  <si>
    <t>МИНИ-ИГРЫ. КУБЛЭНД (арт. ИН-6868)</t>
  </si>
  <si>
    <t>ИН-6868</t>
  </si>
  <si>
    <t>4670159268680</t>
  </si>
  <si>
    <t>Что может быть интересней, чем игры с друзьями? «Кублэнд»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t>
  </si>
  <si>
    <t>084388</t>
  </si>
  <si>
    <t>МИНИ-ИГРЫ. МОРСКОЙ БОЙ (Арт. ИН-0996)</t>
  </si>
  <si>
    <t>ИН-0996</t>
  </si>
  <si>
    <t>4665304709965</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</si>
  <si>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</si>
  <si>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084383</t>
  </si>
  <si>
    <t>МИНИ-ИГРЫ. ПРАВИЛА ДОРОЖНОГО ДВИЖЕНИЯ (Арт. ИН-0991)</t>
  </si>
  <si>
    <t>ИН-0991</t>
  </si>
  <si>
    <t>4665304709910</t>
  </si>
  <si>
    <t>02. МАКСИ-ИГРЫ (пакет, игр.поле, фишки, кубик)</t>
  </si>
  <si>
    <t>МАКСИ-ИГРЫ</t>
  </si>
  <si>
    <t>118258</t>
  </si>
  <si>
    <t>МАКСИ-ИГРЫ  МОРСКОЙ БОЙ. (Арт. ИН-2607)</t>
  </si>
  <si>
    <t>ИН-2607</t>
  </si>
  <si>
    <t>4665307826072</t>
  </si>
  <si>
    <t>Что может быть интересней, чем игры с друзьями? «МОРСКОЙ БОЙ»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</si>
  <si>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078189</t>
  </si>
  <si>
    <t>МАКСИ-ИГРЫ.  ЖИВОТНЫЙ МИР РОССИИ (Арт. ИН-7394)</t>
  </si>
  <si>
    <t>ИН-7394</t>
  </si>
  <si>
    <t>4665304673945</t>
  </si>
  <si>
    <t>Что может быть интересней, чем игры с друзьями? «ЖИВОТНЫЙ МИР РОССИИ»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</si>
  <si>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МАКСИ-ИГРЫ (с карточками)</t>
  </si>
  <si>
    <t>078193</t>
  </si>
  <si>
    <t>МАКСИ-ИГРЫ. ПРАВИЛА ДОРОЖНОГО ДВИЖЕНИЯ (Арт. ИН-7392)</t>
  </si>
  <si>
    <t>ИН-7392</t>
  </si>
  <si>
    <t>4665304673921</t>
  </si>
  <si>
    <t>Что может быть интересней, чем игры с друзьями? «ПРАВИЛА ДОРОЖНОГО ДВИЖЕНИЯ» — увлекательная настольная игра для весёлого времяпровождения! А лёгкие правила игры осилят даже самые маленькие игроки! Состав игры: игровое поле, фишки, кубик.</t>
  </si>
  <si>
    <t>021130</t>
  </si>
  <si>
    <t>МАКСИ-ИГРЫ. ПУТЕШЕСТВИЕ ВОКРУГ СВЕТА  (Арт. ИН-8017)</t>
  </si>
  <si>
    <t>ИН-8017</t>
  </si>
  <si>
    <t>9785378080175</t>
  </si>
  <si>
    <t>"Вокруг света" - традиционная игра-ходилка. Игрокам предстоит поистине увлекательное путешествие по всем континентам планеты. Путь лежит через экзотические и далёкие страны и океаны. Приключения начинаются в столице нашей страны Москве и заканчиваются в Санкт-Петербурге. Вместе с друзьями дети смогут не только весело провести время, но и получить начальные знания по мировой географии. Добравшись до финиша, ребята уже никогда не перепутают флаги Бразилии и Норвегии! Игра предназначена для 2 и более игроков в возрасте от 4 лет.</t>
  </si>
  <si>
    <t>021129</t>
  </si>
  <si>
    <t>МАКСИ-ИГРЫ. СЕМЬ ЧУДЕС СВЕТА (Арт.ИН-8018)</t>
  </si>
  <si>
    <t>ИН-8018</t>
  </si>
  <si>
    <t>9785378080182</t>
  </si>
  <si>
    <t>"Семь чудес света" - это увлекательная игра-бродилка с карточками, фишками и кубиком, в который Вы сможете отправиться в увлекательное путешествие по всему миру в поисках знаменитых сооружений - чудес света! Игра предназначена для 2-4 игроков в возрасте от 4 лет.</t>
  </si>
  <si>
    <t>04. ЛУЧШИЕ ИГРЫ-ХОДИЛКИ</t>
  </si>
  <si>
    <t>217775</t>
  </si>
  <si>
    <t>Лучшие игры ходилки ИСКАТЕЛИ СОКРОВИЩ  (Арт.ИН-1765)</t>
  </si>
  <si>
    <t>ИН-1765</t>
  </si>
  <si>
    <t>4670159117650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</si>
  <si>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в возрасте от 3-х лет. Произведено в России.</t>
  </si>
  <si>
    <t>072755</t>
  </si>
  <si>
    <t>Лучшие игры ходилки. ВАЖНЫЙ ТРАНСПОРТ (Арт. ИН-9180)</t>
  </si>
  <si>
    <t>ИН-9180</t>
  </si>
  <si>
    <t>4665303191808</t>
  </si>
  <si>
    <t>071881</t>
  </si>
  <si>
    <t>Лучшие игры ходилки. МОРСКОЙ БОЙ (Арт. ИН-8971)</t>
  </si>
  <si>
    <t>ИН-8971</t>
  </si>
  <si>
    <t>4665303189713</t>
  </si>
  <si>
    <t>072766</t>
  </si>
  <si>
    <t>Лучшие игры ходилки. ПРАВИЛА ДОРОЖНОГО ДВИЖЕНИЯ (Арт. ИН-9184)</t>
  </si>
  <si>
    <t>ИН-9184</t>
  </si>
  <si>
    <t>4665303191846</t>
  </si>
  <si>
    <t>071882</t>
  </si>
  <si>
    <t>ЛУЧШИЕ ИГРЫ-ХОДИЛКИ. ПРИНЦЕССЫ (Арт. ИН-8972)</t>
  </si>
  <si>
    <t>ИН-8972</t>
  </si>
  <si>
    <t>4665303189720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</si>
  <si>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Произведено в России. Возрастное ограничение: 3+.</t>
  </si>
  <si>
    <t>06. ИГРА ХОДИЛКА (НОВАЯ КОРОБКА)</t>
  </si>
  <si>
    <t>157386</t>
  </si>
  <si>
    <t>Настольная игра ходилка. ВАЖНЫЙ ТРАНСПОРТ (плотная коробка)(Арт. ИН-0245)</t>
  </si>
  <si>
    <t>ИН-0245</t>
  </si>
  <si>
    <t>4610144802451</t>
  </si>
  <si>
    <t>08. ИГРАЙ, ИЩИ, ИЗУЧАЙ</t>
  </si>
  <si>
    <t>215801</t>
  </si>
  <si>
    <t>Играй, ищи, изучай. БУКВОИСКАТЕЛИ (Арт. ИН-0759)</t>
  </si>
  <si>
    <t>ИН-0759</t>
  </si>
  <si>
    <t>4670159106593</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</si>
  <si>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в возрасте от 3-х лет. Произведено в России.</t>
  </si>
  <si>
    <t>215802</t>
  </si>
  <si>
    <t>Играй, ищи, изучай. БЫСТРЕЕ ВСЕХ (Арт. ИН-0760)</t>
  </si>
  <si>
    <t>ИН-0760</t>
  </si>
  <si>
    <t>4670159106609</t>
  </si>
  <si>
    <t>215799</t>
  </si>
  <si>
    <t>Играй, ищи, изучай. ВОКРУГ ЗЕМЛИ (Арт. ИН-0757)</t>
  </si>
  <si>
    <t>ИН-0757</t>
  </si>
  <si>
    <t>4670159106579</t>
  </si>
  <si>
    <t>215800</t>
  </si>
  <si>
    <t>Играй, ищи, изучай. ГОНКИ В ГОРОДЕ (Арт. ИН-0758)</t>
  </si>
  <si>
    <t>ИН-0758</t>
  </si>
  <si>
    <t>4670159106586</t>
  </si>
  <si>
    <t>06. ПОДГОТОВКА К ШКОЛЕ</t>
  </si>
  <si>
    <t>04. РАЗВИВАЮЩИЕ КАРТОЧКИ (европодвес)</t>
  </si>
  <si>
    <t>144222</t>
  </si>
  <si>
    <t>Развивающие карточки: Учим цвета и формы Арт. (ИН-4874)</t>
  </si>
  <si>
    <t>ИН-4874</t>
  </si>
  <si>
    <t>4665308248743</t>
  </si>
  <si>
    <t>Обучающие карточки на сегодняшний день являются очень популярным материалом для занятий с детьми раннего и дошкольного возраста. Развивающие карточки Учим цвета и формы помогут им быстрее усваивать материал, развивать ассоциативное и логическое мышление, с их помощью можно тренировать память и внимание, учить цвета и формы. Компактный размер позволит брать набор в дорогу. В комплект входят 32 карточки.</t>
  </si>
  <si>
    <t>22. УМНЫЙ МАЛЫШ. 5 в 1 лото, обучающий пазл, пазл-картинка, 2 игры-ходилки</t>
  </si>
  <si>
    <t>167746</t>
  </si>
  <si>
    <t>Умный малыш 5 в 1. ИЗУЧАЕМ БУКВЫ (Арт. ИН-9392)</t>
  </si>
  <si>
    <t>ИН-9392</t>
  </si>
  <si>
    <t>4680088493923</t>
  </si>
  <si>
    <t>Обучающая игра «Умный малыш»  с особенным комплексом занятий для малышей, которые только начинают учиться. Мы собрали для вас 5 самых интересных и познавательных заданий в наборе «Изучаем буквы», которые обучат и увлекут даже самых заядлых непосед, познакомят с буквами и научат составлять слова, а красочные картинки и подача материала в игровой форме дадут хороший результат.
Количество игроко: 2-6. Возраст: 3+. Время игры: 10+ минут.</t>
  </si>
  <si>
    <t>23. КУБИК-ТРАНСФОРМЕР</t>
  </si>
  <si>
    <t>217093</t>
  </si>
  <si>
    <t xml:space="preserve">Кубик-трансформер. "Шпаргалка школьника". (8х8 см, в пленке) (Арт.КУБ-1378) </t>
  </si>
  <si>
    <t>КУБ-1378</t>
  </si>
  <si>
    <t>4670159113782</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</si>
  <si>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Они не могут от него оторваться! Кроме ненавязчивого запоминания правил, нанесенных на кубик, у ребенка развивается воображение и пространственное мышление. А еще кубик успокаивает и расслабляет. Шпаргалка избавит от постоянной зубрёжки, кучи разных шпаргалок и сделает познание азов начальной школы интересным и увлекательным! Размер: 8х8 см. В пленке.</t>
  </si>
  <si>
    <t>238720</t>
  </si>
  <si>
    <t>КУБИК-ТРАНСФОРМЕР. ШПАРГАЛКА ШКОЛЬНИКА «Английский язык». (8х8 см, в пленке) (Арт. КУБ-1812)</t>
  </si>
  <si>
    <t>КУБ-1812</t>
  </si>
  <si>
    <t>4670159218128</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</si>
  <si>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Размер: 8Х8 см. Упаковка: в пленке.</t>
  </si>
  <si>
    <t>238719</t>
  </si>
  <si>
    <t>КУБИК-ТРАНСФОРМЕР. ШПАРГАЛКА ШКОЛЬНИКА «Русский язык+математика». (8х8 см, в пленке) (Арт. КУБ-1811)</t>
  </si>
  <si>
    <t>КУБ-1811</t>
  </si>
  <si>
    <t>4670159218111</t>
  </si>
  <si>
    <t>24. ИГРА ТРЕНАЖЕР. Учим буквы и цифры</t>
  </si>
  <si>
    <t>217558</t>
  </si>
  <si>
    <t xml:space="preserve">"Настольная игра серии Весёлое-IQ-развитие.Игра-тренажёр. Читаем и считаем" (Арт.И-1705) </t>
  </si>
  <si>
    <t>И-1705</t>
  </si>
  <si>
    <t>4670159117056</t>
  </si>
  <si>
    <t>Игра-тренажер познакомит ребенка с буквами и цифрами, в игровой форме научит читать слова, а так же будет тренировать логику и внимательность. Малыш легко освоит счет и сможет решить математические примеры на сложение-вычитание и умножение-деление. В коробке.</t>
  </si>
  <si>
    <t>26.ИГРЫ СО ЗВОНОЧКОМ</t>
  </si>
  <si>
    <t>233511</t>
  </si>
  <si>
    <t>Настольная игра со звоночком НАЙДИ-КА "Буквы и цифры" (арт. ИН-9234)</t>
  </si>
  <si>
    <t>ИН-9234</t>
  </si>
  <si>
    <t>4670159192343</t>
  </si>
  <si>
    <t>Настольная игра со звоночком НАЙДИ-КА "Буквы и цифры" - это увлекательное занятие для детей. Игра помогает развивать логическое мышление, память и внимание, а также помогает улучшить навыки счета и чтения. Возрастное ограничение: 3+.</t>
  </si>
  <si>
    <t>233514</t>
  </si>
  <si>
    <t>Настольная игра со звоночком НАЙДИ-КА "Мир вокруг" (арт. ИН-9235)</t>
  </si>
  <si>
    <t>ИН-9235</t>
  </si>
  <si>
    <t>4670159192350</t>
  </si>
  <si>
    <t>07. РАЗВИТИЕ ПАМЯТИ, ЛОГИКИ И ВНИМАНИЯ</t>
  </si>
  <si>
    <t>19. МЕМО (50 карт)</t>
  </si>
  <si>
    <t>158762</t>
  </si>
  <si>
    <t>МЕМО "ДИНОЗАВРЫ" (50 карт) (Арт. ИН-0916)</t>
  </si>
  <si>
    <t>ИН-0916</t>
  </si>
  <si>
    <t>4610144809160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</si>
  <si>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красочные картинки, поднимут настроение всем игрокам. В наборе 50 карт.</t>
  </si>
  <si>
    <t>253028</t>
  </si>
  <si>
    <t>МЕМО "СТОЛИЦЫ МИРА" (50 карт) (арт. ИН-6524)</t>
  </si>
  <si>
    <t>ИН-6524</t>
  </si>
  <si>
    <t>4670159265245</t>
  </si>
  <si>
    <t>158766</t>
  </si>
  <si>
    <t>МЕМО "ТРАНСПОРТ" (50 карт) (Арт. ИН-0918)</t>
  </si>
  <si>
    <t>ИН-0918</t>
  </si>
  <si>
    <t>4610144809184</t>
  </si>
  <si>
    <t>253029</t>
  </si>
  <si>
    <t>МЕМО "ФЛАГИ МИРА" (50 карт) (арт. ИН-6525)</t>
  </si>
  <si>
    <t>ИН-6525</t>
  </si>
  <si>
    <t>4670159265252</t>
  </si>
  <si>
    <t>20. ИГРЫ НА МАГНИТАХ</t>
  </si>
  <si>
    <t>126727</t>
  </si>
  <si>
    <t>ИГРЫ НА МАГНИТАХ. Дикие животные (ИН-8996)</t>
  </si>
  <si>
    <t>ИН-8996</t>
  </si>
  <si>
    <t>4665308020035</t>
  </si>
  <si>
    <t>«Дикие животные» - развивающий набор, который поможет вам познакомить вашего ребёнка с разными видами диких животных. Играя с этим набором, малыш будет развивать память, внимательность, усидчивость, мелкую моторику, цветовое восприятие.</t>
  </si>
  <si>
    <t>24. КАРТОЧКИ СОРТЕРЫ</t>
  </si>
  <si>
    <t>269912</t>
  </si>
  <si>
    <t>МАГНИТНЫЙ СОРТЕР. БАНКИ (арт. ИН-4314)</t>
  </si>
  <si>
    <t>ИН-4314</t>
  </si>
  <si>
    <t>4670419743148</t>
  </si>
  <si>
    <t>Магнитный сортер – это увлекательная обучающая игра, которая понравится каждому малышу. Сортер магнитный на холодильник легко крепится на дверцу холодильника, металлические доски и другие поверхности, превращая обыденное время в полезное занятие.</t>
  </si>
  <si>
    <t>269913</t>
  </si>
  <si>
    <t>МАГНИТНЫЙ СОРТЕР. РЮКЗАКИ (арт. ИН-4315)</t>
  </si>
  <si>
    <t>ИН-4315</t>
  </si>
  <si>
    <t>4670419743155</t>
  </si>
  <si>
    <t>269915</t>
  </si>
  <si>
    <t>МАГНИТНЫЙ СОРТЕР. ЧЕМОДАНЫ (арт. ИН-4316)</t>
  </si>
  <si>
    <t>ИН-4316</t>
  </si>
  <si>
    <t>4670419743162</t>
  </si>
  <si>
    <t>12. ИГРЫ НА МАГНИТАХ (ИМПОРТ)</t>
  </si>
  <si>
    <t>237149</t>
  </si>
  <si>
    <t>Игра с магнитами "Город"(445х200х2 мм, 3 листа)(Арт. ИМ-0829)</t>
  </si>
  <si>
    <t>ИМ-0829</t>
  </si>
  <si>
    <t>4670159208297</t>
  </si>
  <si>
    <t>Магнитная игра "Город" учит правилам дорожного движения. Развивающая обучающая игра расширяет кругозор, логику, внимание и моторику. Разнообразие игровых сюжетов поможет весело и с пользой изучить основные правила поведения на дороге. Размер: 445х200х2 мм. Комплектация: книжка с магнитами (3 листа). Материал: картон, магнит. В пакете.</t>
  </si>
  <si>
    <t>237153</t>
  </si>
  <si>
    <t>Игра с магнитами "Дом"(445х200х2 мм, 3 листа)(Арт. ИМ-0830)</t>
  </si>
  <si>
    <t>ИМ-0830</t>
  </si>
  <si>
    <t>4670159208303</t>
  </si>
  <si>
    <t>Магнитная книжка - это увлекательная игрушка для детей, которая поможет им развить мелкую моторику и воображение. Размер книжки составляет делает ее удобной для игры. Листы с изображениями, которые можно прикреплять к металлической поверхности благодаря встроенным магнитам. Это не только развлечение, но и полезный обучающий инструмент для вашего ребенка! Размер: 445х200х2 мм. Комплектация: книга с магнитами (3 листа). Материал: картон, магнит. В пакете.</t>
  </si>
  <si>
    <t>237155</t>
  </si>
  <si>
    <t>Игра с магнитами "Модница"(445х200х2 мм, 3 листа)(Арт. ИМ-0831)</t>
  </si>
  <si>
    <t>ИМ-0831</t>
  </si>
  <si>
    <t>4670159208310</t>
  </si>
  <si>
    <t>Магнитная книжка с яркими картинками и увлекательными заданиями - отличный подарок для любознательного малыша. С ней обучение будет проходить легко и весело, а ребенок сможет развивать мелкую моторику и воображение. Книжка выполнена из качественных материалов и безопасна для детей. Подарите своему ребенку радость от обучения с этой замечательной книжкой! Размер: 445х200х2 мм. Комплектация: книга с магнитами (3 листа). Материал: картон, магнит. В пакете.</t>
  </si>
  <si>
    <t>237156</t>
  </si>
  <si>
    <t>Игра с магнитами "Стройка"(445х200х2 мм, 3 листа)(Арт. ИМ-0832)</t>
  </si>
  <si>
    <t>ИМ-0832</t>
  </si>
  <si>
    <t>4670159208327</t>
  </si>
  <si>
    <t>Магнитная книжка с яркими картинками и увлекательными заданиями станет отличным подарком для вашего ребенка. Благодаря магнитам страницы легко крепятся к любой металлической поверхности, а удобный формат позволяет брать книжку с собой в дорогу. Занимайтесь творчеством вместе с ребенком и развивайте его воображение! Размер: 445х200х2 мм. Комплектация: книга с магнитами (3 листа). Материал: картон, магнит. В пакете.</t>
  </si>
  <si>
    <t>237157</t>
  </si>
  <si>
    <t>Игра с магнитами "Ферма"(445х200х2 мм, 3 листа)(Арт. ИМ-0833)</t>
  </si>
  <si>
    <t>ИМ-0833</t>
  </si>
  <si>
    <t>4670159208334</t>
  </si>
  <si>
    <t>Магнитная игра "Ферма" поможет ребенку в изучении животных. Развивающая обучающая игра расширяет кругозор, логику, внимание и моторику. Разнообразие игровых сюжетов поможет весело и с пользой узнать животных. которые обитают на ферме. Размер: 445х200х2 мм. Комплектация: книжка с магнитами (3 листа). Материал: картон, магнит. В пакете.</t>
  </si>
  <si>
    <t>237158</t>
  </si>
  <si>
    <t>Игра с магнитами "Эмоции"(445х200х2 мм, 3 листа)(Арт. ИМ-0834)</t>
  </si>
  <si>
    <t>ИМ-0834</t>
  </si>
  <si>
    <t>4670159208341</t>
  </si>
  <si>
    <t>Магнитная игра "Эмоции" помржет ребенку в изучении и пониманиии эмоций. Развивающая обучающая игра расширяет кругозор, логику, внимание и моторику. Разнообразие игровых сюжетов поможет весело и с пользой понимать эмоции. Размер: 445х200х2 мм. Комплектация: книжка с магнитами (3 листа). Материал: картон, магнит. В пакете.</t>
  </si>
  <si>
    <t>02. ВИКТОРИНЫ</t>
  </si>
  <si>
    <t>04. ЭЛЕКТРОННЫЕ ВИКТОРИНЫ</t>
  </si>
  <si>
    <t>216445</t>
  </si>
  <si>
    <t xml:space="preserve"> Электронная викторина "Учусь читать и считать" 4+(Арт.ИН-1101 )</t>
  </si>
  <si>
    <t>ИН-1101</t>
  </si>
  <si>
    <t>4670159110019</t>
  </si>
  <si>
    <t xml:space="preserve">В электровикторине "Учусь читать и считать"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Рекомендовано детям от 4-х лет. Упакован в коробке. Особенности: 280 вопросов, 10 карточек, 10 тем, система электронного контроля: звук и свет. Предназначен для обучения буквам и цифрам, тренерует логику и внимательность. </t>
  </si>
  <si>
    <t>206995</t>
  </si>
  <si>
    <t>Электронная викторина "Всё обо всем" 6+ (Арт. ИН-7217)</t>
  </si>
  <si>
    <t>ИН-7217</t>
  </si>
  <si>
    <t>4670159057178</t>
  </si>
  <si>
    <t xml:space="preserve">В электровикторине "Всё обо всём"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Рекомендовано детям от 6-х лет. Особенности: 280 вопросов, 10 карточек, 10 тем, система электронного контроля (звук и свет), изучение интересных фактов о животных, чтение слов, ознакомление с правилами безопасности, повторение счетов. В коробке. </t>
  </si>
  <si>
    <t>153216</t>
  </si>
  <si>
    <t>Электронная Викторина "Окружающий мир" 7+ (Арт. ИН-7291)</t>
  </si>
  <si>
    <t>ИН-7291</t>
  </si>
  <si>
    <t>4680088472911</t>
  </si>
  <si>
    <t>В электровикторине "Окружающий мир"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изучение тело человека, знакомство с динозавтрами. Размер коробки: 39х25х4 см. Возрастное ограничение: 7+.</t>
  </si>
  <si>
    <t>153220</t>
  </si>
  <si>
    <t>Электронная Викторина "Умнее всех" 6+ (Арт. ИН-7294)</t>
  </si>
  <si>
    <t>ИН-7294</t>
  </si>
  <si>
    <t>4680088472942</t>
  </si>
  <si>
    <t>В электровикторине "Умнее всех"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тренерует логику и внимание, подготовка к школе, ознакомление с достопримечательносями России. Размер коробки: 39х25х4 см. Возрастное ограничение: 6+.</t>
  </si>
  <si>
    <t>153219</t>
  </si>
  <si>
    <t>Электронная Викторина "Энциклопедия малыша" 4+ (Арт. ИН-7293)</t>
  </si>
  <si>
    <t>ИН-7293</t>
  </si>
  <si>
    <t>4680088472935</t>
  </si>
  <si>
    <t>В электровикторине "Энциклопедия малыша"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развивает логику и внимательность, обучает фигурам и цветам, знакомство с животными. Размер коробки: 39х25х4 см. Возрастное ограничение: 4+.</t>
  </si>
  <si>
    <t>03. ИГРЫ ДЛЯ ВСЕЙ СЕМЬИ</t>
  </si>
  <si>
    <t>238238</t>
  </si>
  <si>
    <t>Настольная игра."Спорим, не угадаешь?!" ИН-4815</t>
  </si>
  <si>
    <t>ИН-4815</t>
  </si>
  <si>
    <t>4670159048152</t>
  </si>
  <si>
    <t>Настольная игра "Спорим, не угадаешь?!" - увлекательное и интересное развлечение для всей семьи. Игрокам предстоит отгадывать загадки, ребусы и головоломки, чтобы заработать очки и выиграть игру. Эта игра отлично подойдет для веселых посиделок и поможет развить логическое мышление и креативность. Материал: пластик, кратон. Размер: 83х39х55 см. Упаковка: коробка.</t>
  </si>
  <si>
    <t>04. ИГРЫ ДЛЯ ВЕЧЕРИНОК</t>
  </si>
  <si>
    <t>ТВИСТ (игра в коробке для компании друзей)</t>
  </si>
  <si>
    <t>084369</t>
  </si>
  <si>
    <t>МЕГА-ТВИСТ (Арт. ИР-0065)</t>
  </si>
  <si>
    <t>ИР-0065</t>
  </si>
  <si>
    <t>9785378100651</t>
  </si>
  <si>
    <t>В игре "Мега-Твист" могут принимать участие от 2 до 4 игроков. Для победы в ней потребуется не острый ум, а гибкое тело. Именно в самом разгаре игры выражение "плечом к плечу" приобретает особый смысл. С "Твистером" в компании друзей можно быть уверенным - час всеобщего веселья обеспечен. Возрастное ограничение: 6+.</t>
  </si>
  <si>
    <t>118647</t>
  </si>
  <si>
    <t>СУПЕР-ТВИСТ + КРОКОПАТИ (Арт. ИР-5473)</t>
  </si>
  <si>
    <t>ИР-5473</t>
  </si>
  <si>
    <t>4665299654738</t>
  </si>
  <si>
    <t>Игра «Супер-твист + Крокопати» - это увлекательное занятие для взрослых и детей. Сегодня она является одной из самых популярных игр для дома. Её правила очень просты, нужно выполнять команды ведущего, который называет, куда приложить названную часть тела участников. Игра способствует физическому развитию и укреплению координации. Происходит развитие двигательного аппарата у ребёнка и его координации. Такое развлечение будет уместным на детских вечеринках и дне рождении, где маленькие гости любят активные занятия, а взрослые могут выступать в качестве зрителей или присоединиться.</t>
  </si>
  <si>
    <t>087083</t>
  </si>
  <si>
    <t>СУПЕР-ТВИСТ + МАФИЯ (Арт. ИР-1145)</t>
  </si>
  <si>
    <t>ИР-1145</t>
  </si>
  <si>
    <t>9785378111459</t>
  </si>
  <si>
    <t>Перед Вами уникальный набор, который станет прекрасным подарком! В его состав входят две замечательные игры для весёлой компании! Твист - это забавная игра, в которой для победы требуется не острый ум, а гибкое тело. Мафия - популярная командная ролевая игра, которая позволяет проявить всю свою фантазию и актёрское мастерство! Возрастное ограничение: 12+.</t>
  </si>
  <si>
    <t xml:space="preserve">09. КЛАССИЧЕСКИЕ НАСТОЛЬНЫЕ ИГРЫ </t>
  </si>
  <si>
    <t>02. КЛАССИЧЕСКИЕ ИГРЫ (ИМПОРТ)</t>
  </si>
  <si>
    <t>! ТМ Рыжий кот</t>
  </si>
  <si>
    <t>Башня</t>
  </si>
  <si>
    <t>110606</t>
  </si>
  <si>
    <t>Деревянная игрушка. Игра "Башня. Высотка maxi" (28см,54 блока) . Арт. ИД-0752</t>
  </si>
  <si>
    <t>ИД-0752</t>
  </si>
  <si>
    <t>4665307107522</t>
  </si>
  <si>
    <t>Что может быть интересней, чем игры с друзьями или семьей? Настольная игра "Башня. Высотка maxi" — то, что нужно для весёлого времяпровождения! Игроки должны по очереди доставать деревянные блоки из основания башни и класть их наверх, делая башню все более высокой и все менее устойчивой. Главная цель — положить блок так, чтобы не разрушить башню. Материал башни: береза</t>
  </si>
  <si>
    <t>110607</t>
  </si>
  <si>
    <t>Деревянная игрушка. Игра "Башня. Высотка" (25см). Арт. ИД-0373</t>
  </si>
  <si>
    <t>ИД-0373</t>
  </si>
  <si>
    <t>4665307103739</t>
  </si>
  <si>
    <t>Что может быть интересней, чем игры с друзьями или семьей? Настольная игра "Башня. Высотка" — то, что нужно для весёлого времяпровождения! Игроки должны по очереди доставать деревянные блоки из основания башни и класть их наверх, делая башню все более высокой и все менее устойчивой. Главная цель — положить блок так, чтобы не разрушить башню. Материал дженги: береза Возрастное ограничение: 6+.</t>
  </si>
  <si>
    <t>176754</t>
  </si>
  <si>
    <t>Игра "Башня.Высотка DARK"высота 24см,размер бруска:15*25*75 мм,48 эл.,в коробке(Арт.ИН-9653)</t>
  </si>
  <si>
    <t>ИН-9653</t>
  </si>
  <si>
    <t>4610144896535</t>
  </si>
  <si>
    <t>Игра "высотка" подойдет для интересного досуга любой компании! Правила очень простые: 
1. построить высотку
2. по очереди вытаскивать бруски и ставить их на верх башни
3.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48 элементов, размер каждого бруска: 15х25х75 мм. Высота башни: 24 см. В коробке.</t>
  </si>
  <si>
    <t>176750</t>
  </si>
  <si>
    <t>Игра "Башня.Высотка классическая"высота 24см,размер бруска:15*25*75 мм,48 эл.,в коробке(Арт.ИН-9650)</t>
  </si>
  <si>
    <t>ИН-9650</t>
  </si>
  <si>
    <t>4610144896504</t>
  </si>
  <si>
    <t>176757</t>
  </si>
  <si>
    <t>Игра "Башня.Высотка Радуга Maxi"высота 27см,размер бруска:15*25*75 мм,54 эл.,в коробке(Арт.ИН-9656)</t>
  </si>
  <si>
    <t>ИН-9656</t>
  </si>
  <si>
    <t>4610144896566</t>
  </si>
  <si>
    <t>Игра "высотка" подойдет для интересного досуга любой компании! Правила очень простые: 
1. построить высотку
2. по очереди бросать кубик
3. вытаскивать бруски выпавших цветов и ставить их на верх башни
4.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</si>
  <si>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183515</t>
  </si>
  <si>
    <t>Игра"Башня.Высотка фанты."высота 27см,размер бруска:15*25*75 мм,54 эл,в коробке (Арт. ИН-3287)</t>
  </si>
  <si>
    <t>ИН-3287</t>
  </si>
  <si>
    <t>4620129732871</t>
  </si>
  <si>
    <t>Игра "высотка" подойдет для интересного досуга любой компании! Правила очень простые: 
1. построить высотку
2. по очереди вытаскивать бруски, вывполнять задания, написанные на них, а затем ставить бруски на верх башни
3. проигрывает тот, кто разрушит башню или не выполнит задание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</si>
  <si>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Домино</t>
  </si>
  <si>
    <t>089123</t>
  </si>
  <si>
    <t>Домино (пластиковые фишки) в деревянной коробке 14x5 см (Арт. P00070)</t>
  </si>
  <si>
    <t>P00070</t>
  </si>
  <si>
    <t>4665308125044</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</si>
  <si>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14x5 см.</t>
  </si>
  <si>
    <t>123726</t>
  </si>
  <si>
    <t>Домино пластиковое (18.5х6х4.2 см) в деревянной. коробке (Арт. AN02566)</t>
  </si>
  <si>
    <t>AN02566</t>
  </si>
  <si>
    <t>4665307994443</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</si>
  <si>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18,5х6х4,2 см.</t>
  </si>
  <si>
    <t>258747</t>
  </si>
  <si>
    <t>Домино пластиковое в картонной коробке 15х5х2,5 см, кость: 3,7х2,7см  (арт.ИН-0397)</t>
  </si>
  <si>
    <t>ИН-0397</t>
  </si>
  <si>
    <t>4670419703500</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</si>
  <si>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15х5х2,5 см, размер игральной кости: 3,7х2,7 см. В картонной коробке.</t>
  </si>
  <si>
    <t>Набор</t>
  </si>
  <si>
    <t>230361</t>
  </si>
  <si>
    <t xml:space="preserve"> ШАХМАТЫ, ШАШКИ, НАРДЫ. Набор 3 в 1, малый. Доска и фигуры деревянные  290*145*38мм (арт. ИН-6146)</t>
  </si>
  <si>
    <t>ИН-6146</t>
  </si>
  <si>
    <t>4670159161462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</si>
  <si>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290х145х38 мм. Упаковка: слюда.</t>
  </si>
  <si>
    <t>258562</t>
  </si>
  <si>
    <t>Игра 2 в 1. Шахматы, шашки (29 см, доска дерево, фигуры пластиковые, плёнка) (арт.ИН-0388)</t>
  </si>
  <si>
    <t>ИН-0388</t>
  </si>
  <si>
    <t>4670419703289</t>
  </si>
  <si>
    <t>Игра 2 в 1. Шахматы, шашки. Размер доски: 29 см, материал доски: дерево. Размер фигуры:
Пешка-3,3 см
Ладья-3,8 см
Конь-4,5 см
Слон-4,5 см
Королева-5,7 см
Король-6,5 см
Шашки-2,2 см. Фигуры пластиковые, в плёнке.</t>
  </si>
  <si>
    <t>258557</t>
  </si>
  <si>
    <t>Игра 2 в 1. Шахматы, шашки (34 см, доска дерево, фигуры пластиковые, плёнка) (арт.ИН-0387)</t>
  </si>
  <si>
    <t>ИН-0387</t>
  </si>
  <si>
    <t>4670419703272</t>
  </si>
  <si>
    <t>Игра 2 в 1. Шахматы, шашки. Размер6 доски: 34 см, материал доски: дерево. Размер фигуры:
Пешка-4,6 см
Ладья-4,7 см
Конь-6,2 см
Слон-6,5 см
Королева-8 см
Король-9,5 см.
Шашки-2,5 см. Фигуры пластиковые, в плёнке.</t>
  </si>
  <si>
    <t>258553</t>
  </si>
  <si>
    <t>Игра 2 в 1. Шахматы, шашки (39 см, доска дерево, фигуры пластиковые, плёнка) (арт. ИН-0385)</t>
  </si>
  <si>
    <t>ИН-0385</t>
  </si>
  <si>
    <t>4670419703258</t>
  </si>
  <si>
    <t>Игра 2 в 1. Шахматы, шашки. Размер доски: 39 см, материал доски: дерево. Размер фигуры:
Пешка-4,6 см
Ладья-4,7 см
Конь-6,2 см
Слон-6,5 см
Королева-8 см
Король-9,5 см.
Шашки-3см. Фигуры пластиковые. В плёнке.</t>
  </si>
  <si>
    <t>165532</t>
  </si>
  <si>
    <t>Игра 3 в 1 дерево (нарды, шашки, шахматы) (29х14.5х3 см) фигуры-дерево в коробке (Арт. ИН-4157)</t>
  </si>
  <si>
    <t>ИН-4157</t>
  </si>
  <si>
    <t>4665307994672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</si>
  <si>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и фигуры выполнены из дерева. Размер поля 29х14.5х3 см. Размеры фигур: король 5,4 см, пешка  2,7*1,5 см. Также в наборе есть деревянное поле для игры в нарды и фишки к нему, кубики и шашки.</t>
  </si>
  <si>
    <t>175536</t>
  </si>
  <si>
    <t>Игра 3 в 1 дерево (шахматы, шашки, нарды) (29х14.5х3 см) шах.фиг.- пластик, шашки-дер (Арт. ИН-9464)</t>
  </si>
  <si>
    <t>ИН-9464</t>
  </si>
  <si>
    <t>4665307994641</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</si>
  <si>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выполнено из дерева, фигуры - из пластика. Размер поля 29х14,5х3 см. Размеры фигур: король - 5,4 см, пешка - 2,8 см. Также в наборе есть деревянное поле для игры в нарды и фишки к нему, кубики и деревянные шашки.</t>
  </si>
  <si>
    <t>175535</t>
  </si>
  <si>
    <t>Игра 3 в 1 дерево (шахматы, шашки, нарды) 24х12х3 см шах.фиг.- пластик, шашки-дерево ( Арт. ИН-9463)</t>
  </si>
  <si>
    <t>ИН-9463</t>
  </si>
  <si>
    <t>4665307994634</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</si>
  <si>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выполнено из дерева, фигуры - из пластика. Размер поля 24х12х3 см. Размеры фигур: король - 3,7 см, пешкиа - 2 см. Также в наборе есть деревянное поле для игры в нарды и фишки к нему, кубики и деревянные шашки. Возрастное ограничение: 6+.</t>
  </si>
  <si>
    <t>175531</t>
  </si>
  <si>
    <t>Игра 3 в 1 дерево(шахматы, шашки, нарды) (24х14.5х3 см) фигуры-дерево в коробке (Арт.ИН-9466)</t>
  </si>
  <si>
    <t>ИН-9466</t>
  </si>
  <si>
    <t>4665307994665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</si>
  <si>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поля 24х14,5х3 см. Размеры фигур: король - 4 см, пешка - 2 см. Также в наборе есть деревянное поле для игры в нарды и фишки к нему, кубики и шашки. Возрастное ограничение: 6+.</t>
  </si>
  <si>
    <t>079500</t>
  </si>
  <si>
    <t>НАБОР 2 В 1 МАЛЫЙ. ШАХМАТЫ ЛАКИРОВАННЫЕ + ШАШКИ ДЕРЕВЯННЫЕ С ДОСКОЙ (295Х145 ММ) (Арт. ИН-8052)</t>
  </si>
  <si>
    <t>ИН-8052</t>
  </si>
  <si>
    <t>4665304680523</t>
  </si>
  <si>
    <t>Популярные настольные игры (классические шахматы и шашки) в одном наборе отличная идея подарка для себя и своих близких. Разнообразие игр позволит не просто скрасить досуг, а провести время с большой пользой! Они способствуют развитию интеллекта, памяти и внимания, а также приучают мыслить логически. Особенности: король высота 72мм, диаметр 21мм;  пешка высота 46мм, диаметр 21мм; шашки высота 9мм, диаметр 26мм.</t>
  </si>
  <si>
    <t>Шахматы, шашки</t>
  </si>
  <si>
    <t>Шахматы</t>
  </si>
  <si>
    <t>258571</t>
  </si>
  <si>
    <t>Шахматы (34 см, доска дерево, фигуры пластиковые, плёнка) (арт. ИН-0386)</t>
  </si>
  <si>
    <t>ИН-0386</t>
  </si>
  <si>
    <t>4670419703265</t>
  </si>
  <si>
    <t>Шахматы. Размер доски: 34 см, материал доски: дерево. Размер фигуры:
Пешка-3,5 см
Ладья-3,7 см
Конь-4,5 см
Слон-4,7 см
Королева-6,3 см
король-7,5см. Фигуры пластиковые, в плёнке.</t>
  </si>
  <si>
    <t>258568</t>
  </si>
  <si>
    <t>Шахматы (39 см, доска дерево, фигуры пластиковые, плёнка) (арт. ИН-0384)</t>
  </si>
  <si>
    <t>ИН-0384</t>
  </si>
  <si>
    <t>4670419703241</t>
  </si>
  <si>
    <t>Шахматы. Размер доски: 39 см, материал доски: дерево. Размер фигуры:
Пешка-4,6 см
Ладья-4,7 см
Конь-6,2 см
Слон-6,5 см
Королева-8 см
король-9,5см. Фигуры пластиковые. В плёнке.</t>
  </si>
  <si>
    <t>175537</t>
  </si>
  <si>
    <t>Шахматы деревянные (24х12х3 см), фигуры дерево, в коробке ( Арт. ИН-9460)</t>
  </si>
  <si>
    <t>ИН-9460</t>
  </si>
  <si>
    <t>4665307994603</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</si>
  <si>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Шахматное поле и фигуры  выполнены из дерева. Размер поля 24х12х3 см. Размеры фигур:  король - 4,5 см, пешка - 2 см.</t>
  </si>
  <si>
    <t>193371</t>
  </si>
  <si>
    <t>Шахматы деревянные (24х12х3 см), фигуры пластик, в коробке (Арт. ИН-1064)</t>
  </si>
  <si>
    <t>ИН-1064</t>
  </si>
  <si>
    <t>4620129780643</t>
  </si>
  <si>
    <t>Шахматы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шахматы покажутся тебе сложными. Размер игрового поля: 24х12х3 см. Фигуры пластик. В коробке. Размер фигур: пешка 2 см, конь- 2,9 см, слон-3,2 см, ладья-2 см, ферзь-3,5 см, король-3,9 см. Возрастное ограничение: 6+.</t>
  </si>
  <si>
    <t>165535</t>
  </si>
  <si>
    <t>Шахматы деревянные (29х14.5х3 см), фигуры дерево, в коробке (Арт. ИН-4132)</t>
  </si>
  <si>
    <t>ИН-4132</t>
  </si>
  <si>
    <t>4665307994610</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</si>
  <si>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Поле и фигуры выполнены из дерева. Размер поля 29х14.5х3 см. Размеры фигур:  король: 5*1 см, пешка  2,5*1,5 см.</t>
  </si>
  <si>
    <t>258574</t>
  </si>
  <si>
    <t>Шахматы магнитные (29 см, доска дерево, фигуры пластиковые, плёнка) (арт.ИН-0389)</t>
  </si>
  <si>
    <t>ИН-0389</t>
  </si>
  <si>
    <t>4670419703296</t>
  </si>
  <si>
    <t>Шахматы магнитные. Размер доски: 29 см, материал доски: дерево. Размер фигуры:
Пешка-3,3 см
Ладья-3,8 см
Конь-4,5 см
Слон-4,5 см
Королева-5,7 см
Король-6,5 см. Фигуры пластиковые, в плёнке.</t>
  </si>
  <si>
    <t>258575</t>
  </si>
  <si>
    <t>Шахматы магнитные (34 см, доска дерево, фигуры пластиковые, плёнка) (арт.ИН-0390)</t>
  </si>
  <si>
    <t>ИН-0390</t>
  </si>
  <si>
    <t>4670419703302</t>
  </si>
  <si>
    <t>Шахматы магнитные. Размер доски: 34 см, материал доски: дерево. Размер фигуры:
Пешка-3,5 см
Ладья-3,7 см
Конь-4,5 см
Слон-4,7 см
Королева-6,3 см
король-7,5см. Фигуры пластиковые, в плёнке.</t>
  </si>
  <si>
    <t>067284</t>
  </si>
  <si>
    <t>ШАХМАТЫ ОБИХОДНЫЕ ЛАКИРОВАННЫЕ С ДОСКОЙ 290х145 мм (Арт. ИН-7520)</t>
  </si>
  <si>
    <t>ИН-7520</t>
  </si>
  <si>
    <t>4665303175204</t>
  </si>
  <si>
    <t>Шахматы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шахматы покажутся тебе сложными. Размер игрового поля: 290х145 мм. Король: высота 7 см, диаметр 2,4 см. Пешка: высота 4,4 см, диаметр 2,4 см, в слюде. Возрастное ограничение: 6+.</t>
  </si>
  <si>
    <t>123724</t>
  </si>
  <si>
    <t>Домино деревянное (21.5х5х2.5 см) в коробке (Арт. AN02563)</t>
  </si>
  <si>
    <t>AN02563</t>
  </si>
  <si>
    <t>4665307994429</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</si>
  <si>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21,5х5х2,5 см. Возрастное ограничение: 6+.</t>
  </si>
  <si>
    <t>137090</t>
  </si>
  <si>
    <t>Домино пластиковое (14.5*9*1.4 см) в пластиковой коробке 28 шт. (Арт.P00064)</t>
  </si>
  <si>
    <t>P00064</t>
  </si>
  <si>
    <t xml:space="preserve">4665308125013 </t>
  </si>
  <si>
    <t>Домино — игра, которая полюбилась не одному поколению детей и взрослых. В домино можно играть как вдвоем, так и с большим количеством игроков. Интересная настольная игра тренирует внимание, а также является интересным времяпровождением дома. Количество элементов: 28 шт. Размер: 14.5*9*1.4 см. В пластиковой коробке.</t>
  </si>
  <si>
    <t>137093</t>
  </si>
  <si>
    <t>Домино пластиковое (17*10*1.5 см) в пластиковой коробке 28 шт. (Арт.P00065)</t>
  </si>
  <si>
    <t>P00065</t>
  </si>
  <si>
    <t xml:space="preserve">4665308125020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</si>
  <si>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17*10*1.5 см.</t>
  </si>
  <si>
    <t>137095</t>
  </si>
  <si>
    <t>Домино пластиковое (18*11*1.8 см)  в пластиковой коробке 28 шт. (Арт.P00066)</t>
  </si>
  <si>
    <t>P00066</t>
  </si>
  <si>
    <t xml:space="preserve">4665308125037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</si>
  <si>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18*11*1.8 см.</t>
  </si>
  <si>
    <t>123725</t>
  </si>
  <si>
    <t>Домино пластиковое (19х11.5х3.5 см) в металл. коробке (Арт. AN02564)</t>
  </si>
  <si>
    <t>AN02564</t>
  </si>
  <si>
    <t>4665307994436</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</si>
  <si>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19х11,5х3,5 см.</t>
  </si>
  <si>
    <t>258739</t>
  </si>
  <si>
    <t>Домино пластиковое в деревянной коробке 17х5,5х3см, кость: 4,3х2х0,6 см  (арт.ИН-0396)</t>
  </si>
  <si>
    <t>ИН-0396</t>
  </si>
  <si>
    <t>4670419703494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</si>
  <si>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17х5,5х3 см, размер игральной кости: 4,3х2х0,6 см. В деревянной коробке.</t>
  </si>
  <si>
    <t>258752</t>
  </si>
  <si>
    <t>Домино пластиковое в картонной коробке 21,5х5х2,3 см, кость: 4,2х2,1см  (арт.ИН-0398)</t>
  </si>
  <si>
    <t>ИН-0398</t>
  </si>
  <si>
    <t>4670419703517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</si>
  <si>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21,5х5х2,3 см, размер игральной кости: 4,2х2,1 см. В картонной коробке.</t>
  </si>
  <si>
    <t>258762</t>
  </si>
  <si>
    <t>Домино пластиковое в пенале 19,7х11,7см (арт.ИН-0400)</t>
  </si>
  <si>
    <t>ИН-0400</t>
  </si>
  <si>
    <t>4670419703531</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</si>
  <si>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19,7х11,7 см. В пенале.</t>
  </si>
  <si>
    <t>Лото</t>
  </si>
  <si>
    <t>123706</t>
  </si>
  <si>
    <t>Лото деревянное "ГЖЕЛЬ" (24х13х8 см) в коробке (Арт. AN02558)</t>
  </si>
  <si>
    <t>AN02558</t>
  </si>
  <si>
    <t>4665307994375</t>
  </si>
  <si>
    <t>Деревянное лото "ГЖЕЛЬ"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Размер бочонков: 1.8см*2.1см</t>
  </si>
  <si>
    <t>123703</t>
  </si>
  <si>
    <t>Лото деревянное (23х11х6 см) в коробке (Арт. AN02555)</t>
  </si>
  <si>
    <t>AN02555</t>
  </si>
  <si>
    <t>4665307994344</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</si>
  <si>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Размер бочонков: 1.8CM*1.4CM</t>
  </si>
  <si>
    <t>123705</t>
  </si>
  <si>
    <t>Лото деревянное (23х9.5х4.5 см) в коробке (Арт. AN02557)</t>
  </si>
  <si>
    <t>AN02557</t>
  </si>
  <si>
    <t>4665307994368</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</si>
  <si>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Размер бочонков: 1.8см*0.8см</t>
  </si>
  <si>
    <t>123704</t>
  </si>
  <si>
    <t>Лото деревянное (24х13х8 см) в коробке (Арт. AN02556)</t>
  </si>
  <si>
    <t>AN02556</t>
  </si>
  <si>
    <t>4665307994351</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</si>
  <si>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t>
  </si>
  <si>
    <t>258552</t>
  </si>
  <si>
    <t xml:space="preserve"> Игра 2 в 1. Шахматы, шашки (30 см, доска-дерево, шахматы, шашки-дерево, в кор.) (арт. ИН-0382)</t>
  </si>
  <si>
    <t>ИН-0382</t>
  </si>
  <si>
    <t>4670419703227</t>
  </si>
  <si>
    <t>Игра 2 в 1. Шахматы, шашки. Размер доски: 30 см, материал: дерево. Шахматы и шашки-дерево. Размер фигуры:
Пешка-3 см
Ладья-3,5 см
Конь-4,3 см
Слон-4,5 см
Королева-5,5 см
Король-6 см.
Шашки — двусторонние - 2,5 см. В коробке.</t>
  </si>
  <si>
    <t>258565</t>
  </si>
  <si>
    <t>Игра 2 в 1. Шахматы магнитные, шашки (29 см, доска-пластик, фигуры-пластик, в пакете) (арт. ИН-0394)</t>
  </si>
  <si>
    <t>ИН-0394</t>
  </si>
  <si>
    <t>4670419703340</t>
  </si>
  <si>
    <t>Игра 2 в 1. Шахматы магнитные, шашки. Размер доски: 29 см, материал: пластик. Материал фигур: магнитные пластиковые. Размер фигуры:
Пешка- 3 см
Ладья-3,2 см
Конь-4 см
Слон-4,3 см
Королева-4,5 см
Король-5 см.
Шашка-2 см. В пакете.</t>
  </si>
  <si>
    <t>258563</t>
  </si>
  <si>
    <t>Игра 2 в 1. Шахматы, шашки магнитные (39 см, доска-дерево, фигуры-дерево, в кор.) (арт. ИН-0392)</t>
  </si>
  <si>
    <t>ИН-0392</t>
  </si>
  <si>
    <t>4670419703326</t>
  </si>
  <si>
    <t>Игра 2 в 1. Шахматы, шашки магнитные. Размер доски: 39 см, материал: дерево. Материал фигур: дерево. Размер фигуры:
Пешка-3,5 см
Ладья-4 см
Конь-4,5 см
Слон-5,6 см
Королева-7 см
Король-7,7 см.
Шашки — двустороние-2,8 см. Чехол для шахмат в комплекте. В коробке.</t>
  </si>
  <si>
    <t>123762</t>
  </si>
  <si>
    <t>Игра 3 в 1 дерево (нарды, шашки, шахматы) (34х17х3.5 см) шах.фиг.- пластик, шашки-дер (Арт. AN02591)</t>
  </si>
  <si>
    <t>AN02591</t>
  </si>
  <si>
    <t>4665307994658</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</si>
  <si>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6,6x2,1 см, пешка  3,1x1,7 см. Размер поля: 34х17х3,5 см. Шахматные фигуры из палстика. Шашки из дерева.</t>
  </si>
  <si>
    <t>089060</t>
  </si>
  <si>
    <t>Игра 3 в 1 дерево (шахматы с магнитом, шашки без магнита, нарды) (24*12*3см) (Арт. P00032)</t>
  </si>
  <si>
    <t>P00032</t>
  </si>
  <si>
    <t>4665305433289</t>
  </si>
  <si>
    <t>Шахматы являются развлечением, интерес к которому не утихает на протяжении вот уже нескольких веков. На стоклеточном поле можно развернуть настоящую баталию, которая способна увлечь соперников на достаточно продолжительное время. Вопреки утверждению о том, что лучшим подарком является книга, шахматы тоже могут претендовать на такое звание. Подарить их можно как близкому человеку, так и другу или приятелю. И можно не бояться того, что подарок останется без дела. Размеры фигур: король 5,7x1,9 см, пешка 3x1,6 см. Размер поля: 24 см.</t>
  </si>
  <si>
    <t>123775</t>
  </si>
  <si>
    <t>Игра 3 в 1 дерево лакиров(нарды,шашки,шахматы)(29х14.5х3см) фигуры дерево в коробке (Арт. AN02596)</t>
  </si>
  <si>
    <t>AN02596</t>
  </si>
  <si>
    <t>4665307994702</t>
  </si>
  <si>
    <t>Популярные настольные игры (шахматы, шашки, лудо и игральные карты) — отличная идея подарка для себя и своих близких. Разнообразие игр позволит не просто скрасить досуг, а провести время с большой пользой! Игры способствуют развитию интеллекта, памяти и внимания, а также приучают мыслить логически. Размер: 29х14,5х3 см. Размеры фигур: король 5х1,7 см; пешка 2,3х1,3 см. Материал: дерево.</t>
  </si>
  <si>
    <t>214838</t>
  </si>
  <si>
    <t>Игра 3 в 1. Шахматы, шашки, нарды пластиковые на магните 24х12см.(Арт. И-0140)</t>
  </si>
  <si>
    <t>И-0140</t>
  </si>
  <si>
    <t>4670159101109</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</si>
  <si>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доска-дерево, шахматы пластиковые на магните, шашки пластиковые. Размер: 24х12 см. В коробке.</t>
  </si>
  <si>
    <t>214839</t>
  </si>
  <si>
    <t>Игра 3 в 1. Шахматы, шашки, нарды пластиковые на магните 29х14,5 см. (арт. И-0141)</t>
  </si>
  <si>
    <t>И-0141</t>
  </si>
  <si>
    <t>4670159101116</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</si>
  <si>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доска-дерево, шахматные фигуры на магните, шашки и нарды пластиковые. Размер: 29х14,5 см. В коробке.</t>
  </si>
  <si>
    <t>214846</t>
  </si>
  <si>
    <t>Игра 3 в 1. Шахматы, шашки, нарды пластиковые на магните 29х29см.(Арт. И-0148)</t>
  </si>
  <si>
    <t>И-0148</t>
  </si>
  <si>
    <t>4670159101185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</si>
  <si>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 пластик, шахматы и шашки -пластиковые на магните. Размер: 29х29 см. В коробке.</t>
  </si>
  <si>
    <t>089061</t>
  </si>
  <si>
    <t>Шахматы деревянные 3в1 (поле 29 см) шахматы-магн., дерево, шашки-дерево. без магн. (Арт. P00033)</t>
  </si>
  <si>
    <t>P00033</t>
  </si>
  <si>
    <t>4665305433296</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</si>
  <si>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Размеры фигур: король 5,6х1,9 см пешка 3х1,6 см.</t>
  </si>
  <si>
    <t>123754</t>
  </si>
  <si>
    <t>Шахматы деревянные (34х17х3.5 см), фигуры дерево, в коробке (Арт. AN02588)</t>
  </si>
  <si>
    <t>AN02588</t>
  </si>
  <si>
    <t>4665307994627</t>
  </si>
  <si>
    <t>Деревянные шахматы с доской -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 Размеры фигур: король 6,4х2 см, пешка 3х1,6 см. Размер: 34х17х3,5 см. Упаковка: коробка.</t>
  </si>
  <si>
    <t>258576</t>
  </si>
  <si>
    <t>Шахматы магнитные пластиковые  (29см доска и фигуры пластиковые, плёнка) (арт.ИН-0391)</t>
  </si>
  <si>
    <t>ИН-0391</t>
  </si>
  <si>
    <t>4670419703319</t>
  </si>
  <si>
    <t>Шахматы магнитные. Размер доски: 29 см, пластиковая.Фигуры магнитные пластиковые. Размер фигуры:
Пешка-3 см
Ладья-3,2 см
Конь-3,5 см
Слон-4 см
Королева-5 см
Король-5,5 см. Упаковка: плёнка</t>
  </si>
  <si>
    <t>258577</t>
  </si>
  <si>
    <t>Шахматы магнитные пластиковые (29 см, доска -пластик, фигуры-пластик, в пакете) (арт. ИН-0393)</t>
  </si>
  <si>
    <t>ИН-0393</t>
  </si>
  <si>
    <t>4670419703333</t>
  </si>
  <si>
    <t>Шахматы магнитные. Размер доски: 29 см, материал: пластик. Материал фигур: магнитные пластиковые. Размер фигуры:
Пешка- 3см
Ладья-3,2 см
Конь-4 см
Слон-4,3 см
Королева-4,5 см
Король-5 см. В пакете.</t>
  </si>
  <si>
    <t>Шашки</t>
  </si>
  <si>
    <t>125164</t>
  </si>
  <si>
    <t>Шашки деревянные (фигуры дерево) (29х14,5 см) в пакете (Арт. ИН-0319)</t>
  </si>
  <si>
    <t>ИН-0319</t>
  </si>
  <si>
    <t>4665308003199</t>
  </si>
  <si>
    <t>Деревянная шашки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Размер: 29х14,5 см.</t>
  </si>
  <si>
    <t>03. ШАШКИ. ШАХМАТЫ. НАРДЫ (пластик, картон)</t>
  </si>
  <si>
    <t>01. КЛАССИЧЕСКИЕ ИГРЫ ТМ "Рыжий кот"</t>
  </si>
  <si>
    <t>НАБОР ИГР</t>
  </si>
  <si>
    <t>033972</t>
  </si>
  <si>
    <t>01. НАРДЫ И ШАШКИ В ПАКЕТЕ + 2 поля 28,5х28,5 см (Арт. ИН-0162)</t>
  </si>
  <si>
    <t>ИН-0162</t>
  </si>
  <si>
    <t>4665295401626</t>
  </si>
  <si>
    <t>Две классические игры в одном пакете - шахматы и нарды - прекрасная возможность для того, чтобы разнообразить свой досуг! Проведите время весело и с пользой! Игры способствуют развитию интеллекта, памяти и внимания. произведено в России. Предназначено для 2-х игроков в возрасте от 6 лет.</t>
  </si>
  <si>
    <t>033970</t>
  </si>
  <si>
    <t>03. ШАХМАТЫ И ШАШКИ КЛАССИЧЕСКИЕ В ПАКЕТЕ + поле 28,5х28,5 см (Арт. ИН-0159)</t>
  </si>
  <si>
    <t>ИН-0159</t>
  </si>
  <si>
    <t>4665295401596</t>
  </si>
  <si>
    <t>Занимательная настольная игра 2 в 1 обязательно понравится как детям, так и взрослым! Это отличный подарок, который заинтересует Вашего ребёнка! Игра способствует развитию интеллекта, памяти и внимания! Произведено в России. Игра предназначена для 2-х игроков в возрасте от 6 лет.</t>
  </si>
  <si>
    <t>039201</t>
  </si>
  <si>
    <t>16. ШАХМАТЫ, ШАШКИ в средней коробке с полями 28,5х28,5 см (Арт. ИН-1614)</t>
  </si>
  <si>
    <t>ИН-1614</t>
  </si>
  <si>
    <t>4665295416149</t>
  </si>
  <si>
    <t>Занимательная настольная игра 2 в 1 обязательно понравится как детям, так и взрослым! Это отличный подарок, который заинтересует Вашего ребёнка! Игра способствует развитию интеллекта, памяти и внимания! Произведено в России. Игра предназначена для 2-х игроков. Возрастное ограничение: 6+.</t>
  </si>
  <si>
    <t>073901</t>
  </si>
  <si>
    <t>18. ДОМИНО КЛАССИЧЕСКОЕ (Арт. ИН-7954)цв.ассорти</t>
  </si>
  <si>
    <t>ИН-7954</t>
  </si>
  <si>
    <t>4665303179547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</si>
  <si>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Для детей старше 14 лет.</t>
  </si>
  <si>
    <t>ШАХМАТЫ</t>
  </si>
  <si>
    <t>033971</t>
  </si>
  <si>
    <t>02. ШАХМАТЫ КЛАССИЧЕСКИЕ В ПАКЕТЕ + поле 28,5х28,5 см (Арт. ИН-0160)</t>
  </si>
  <si>
    <t>ИН-0160</t>
  </si>
  <si>
    <t>4665295401602</t>
  </si>
  <si>
    <t>Классическая настольная игра станет прекрасным способом времяпрепровождения. Проведите время весело и с пользой! Игра способствует развитию интеллекта, памяти и внимания. Произведено в России. Предназначено для 2-х игроков. Возрастное ограничение: 6+.</t>
  </si>
  <si>
    <t>037807</t>
  </si>
  <si>
    <t>23. ШАХМАТЫ КЛАССИЧЕСКИЕ в большой коробке + поле 22,5х30 см (Арт. ИН-0295)</t>
  </si>
  <si>
    <t>ИН-0295</t>
  </si>
  <si>
    <t>4665295402951</t>
  </si>
  <si>
    <t>ШАШКИ, ФИГУРЫ, ПОЛЯ ДЛЯ ИГР</t>
  </si>
  <si>
    <t>086881</t>
  </si>
  <si>
    <t>01. НАСТОЛЬНАЯ ИГРА ШАШКИ В ПАКЕТЕ + поле 28,5х28,5 см БШ (Арт. ИН-1832) другой стандарт</t>
  </si>
  <si>
    <t>ИН-1832</t>
  </si>
  <si>
    <t>9785378118328</t>
  </si>
  <si>
    <t>Популярная настольная игра предназначена для детей от 6 лет. В набор входят 24 пластиковые шашки (12 черных и 12 белых) и игровое поле. Размер игрового поля - 28,5х28,5 см.
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t>
  </si>
  <si>
    <t>035570</t>
  </si>
  <si>
    <t>11. ШАШКИ С ПОЛЕМ НА ЕВРОПОДВЕСЕ (поле 28,5х28,5 см) БШ (Арт. ИН-0674)</t>
  </si>
  <si>
    <t>ИН-0674</t>
  </si>
  <si>
    <t>4665295406744</t>
  </si>
  <si>
    <t>027112</t>
  </si>
  <si>
    <t>15. ПОЛЕ ДЛЯ ШАШЕК (ПЛОТНОЕ) (Арт. И-6920) кратно 50</t>
  </si>
  <si>
    <t>И-6920</t>
  </si>
  <si>
    <t>9785378169207</t>
  </si>
  <si>
    <t>Поле для шашек выполнено в классическом стиле. Удобно для игр на природе, дома, в компаниях. Изготовлено из плотного картона.</t>
  </si>
  <si>
    <t>258929</t>
  </si>
  <si>
    <t>17. НАБОР ШАШЕК (в пластиковой коробке,) (Арт. ИН-7918) НП</t>
  </si>
  <si>
    <t>ИН-7918</t>
  </si>
  <si>
    <t>4665303179189</t>
  </si>
  <si>
    <t>Популярная настольная игра предназначена для детей в возрасте от 6 лет. В комплект входят 24 пластиковые шашки (12 чёрных и 12 белых).</t>
  </si>
  <si>
    <t>ШАШКИ</t>
  </si>
  <si>
    <t>067279</t>
  </si>
  <si>
    <t>ШАШКИ ДЕРЕВЯННЫЕ С ДОСКОЙ 295х145 мм (Арт. ИН-7513)</t>
  </si>
  <si>
    <t>ИН-7513</t>
  </si>
  <si>
    <t>4665303175136</t>
  </si>
  <si>
    <t>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
Высота шашки: 9 мм. Диаметр: 28 мм. Возрастное ограничение: 6+.</t>
  </si>
  <si>
    <t>10. АКСЕССУАРЫ ДЛЯ НАСТОЛЬНЫХ ИГР</t>
  </si>
  <si>
    <t>088327</t>
  </si>
  <si>
    <t>Фишка деревянная для настольных игр белая, 2,5 см (Арт. Р00904) кратно 100</t>
  </si>
  <si>
    <t>P00904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</si>
  <si>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белый.</t>
  </si>
  <si>
    <t>088325</t>
  </si>
  <si>
    <t>Фишка деревянная для настольных игр зеленая, 2,5 см (Арт. Р00511) кратно 100</t>
  </si>
  <si>
    <t>P00511</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</si>
  <si>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зеленый.</t>
  </si>
  <si>
    <t>088326</t>
  </si>
  <si>
    <t>Фишка деревянная для настольных игр черная, 2,5 см (Арт. Р00804) кратно 100</t>
  </si>
  <si>
    <t>P00804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</si>
  <si>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черный.</t>
  </si>
  <si>
    <t>100498</t>
  </si>
  <si>
    <t>Фишка фигурная, 1,6*1,6 см, в ассортименте, акрил ИН-5818 белая кратно 500</t>
  </si>
  <si>
    <t>ИН-5818 белая</t>
  </si>
  <si>
    <t>Игральные фишки — незаменимые аксессуары практически для любых настольных игр. Белая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</si>
  <si>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100495</t>
  </si>
  <si>
    <t>Фишка фигурная, 1,6*1,6 см, в ассортименте, акрил ИН-5818 желтая кратно 500</t>
  </si>
  <si>
    <t>ИН-5818 желтая</t>
  </si>
  <si>
    <t>Игральные фишки — незаменимые аксессуары практически для любых настольных игр. Желтая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</si>
  <si>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100499</t>
  </si>
  <si>
    <t>Фишка фигурная, 1,6*1,6 см, в ассортименте, акрил ИН-5818 зеленая кратно 500</t>
  </si>
  <si>
    <t>ИН-5818 зеленая</t>
  </si>
  <si>
    <t>Игральные фишки — незаменимые аксессуары практически для любых настольных игр. Зеленая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</si>
  <si>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100493</t>
  </si>
  <si>
    <t>Фишка фигурная, 1,6*1,6 см, в ассортименте, акрил ИН-5818 красная кратно 500</t>
  </si>
  <si>
    <t>ИН-5818 красная</t>
  </si>
  <si>
    <t>Игральные фишки — незаменимые аксессуары практически для любых настольных игр. Красная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</si>
  <si>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100494</t>
  </si>
  <si>
    <t>Фишка фигурная, 1,6*1,6 см, в ассортименте, акрил ИН-5818 синяя кратно 500</t>
  </si>
  <si>
    <t>ИН-5818 синяя</t>
  </si>
  <si>
    <t>Игральные фишки — незаменимые аксессуары практически для любых настольных игр. Синяя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</si>
  <si>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100497</t>
  </si>
  <si>
    <t>Фишка фигурная, 1,6*1,6 см, в ассортименте, акрил ИН-5818 фиолетовая кратно 500</t>
  </si>
  <si>
    <t>ИН-5818 фиолетовая</t>
  </si>
  <si>
    <t>Игральные фишки — незаменимые аксессуары практически для любых настольных игр. Фиолетовая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</si>
  <si>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05. НАСТОЛЬНЫЕ ЭКШН ИГРЫ</t>
  </si>
  <si>
    <t>01. ТМ Рыжий кот</t>
  </si>
  <si>
    <t>Логические игры "Уникум"</t>
  </si>
  <si>
    <t>230614</t>
  </si>
  <si>
    <t>Игрушка развивающая. Головоломка. Весёлые котята(3 уровня сложности,24 задания) (арт.И-7748)</t>
  </si>
  <si>
    <t>И-7748</t>
  </si>
  <si>
    <t>4670159177487</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</si>
  <si>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3 уровня сложности, 24 заданий.</t>
  </si>
  <si>
    <t>230613</t>
  </si>
  <si>
    <t>Игрушка развивающая. Головоломка. Непослушные щенки(5 уровней сложности, 36 заданий) (арт.И-7747)</t>
  </si>
  <si>
    <t>И-7747</t>
  </si>
  <si>
    <t>4670159177470</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</si>
  <si>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5 уровней сложности, 36 заданий.</t>
  </si>
  <si>
    <t>230607</t>
  </si>
  <si>
    <t>Игрушка развивающая. Головоломка. Полет в облаках(5 уровней сложности, 36 заданий) (арт.И-7746)</t>
  </si>
  <si>
    <t>И-7746</t>
  </si>
  <si>
    <t>4670159177463</t>
  </si>
  <si>
    <t>230615</t>
  </si>
  <si>
    <t>Игрушка развивающая. Головоломка.Перехват(4 уровня сложности,40 заданий) (арт.И-7749)</t>
  </si>
  <si>
    <t>И-7749</t>
  </si>
  <si>
    <t>4670159177494</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</si>
  <si>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4 уровня сложности, 40 заданий.</t>
  </si>
  <si>
    <t>Магнитные игры</t>
  </si>
  <si>
    <t>228663</t>
  </si>
  <si>
    <t>Настольная игра. Супербитва. "Магнитное сражение" 22.7*22.7*3, 30 магнитов (Арт. ИН-7171)</t>
  </si>
  <si>
    <t>ИН-7171</t>
  </si>
  <si>
    <t>4670159171621</t>
  </si>
  <si>
    <t xml:space="preserve">"Магнитное сражение" представляет собой не только захватывающее развлечение, но и прекрасную возможность тренировать моторику рук и развивать логическое мышление. Игра позволяет провести время весело и продуктивно. Не упустите шанс попробовать настольную игру "Магнитное сражение" и улучшить свои навыки вместе с близкими, друзьями или коллегами. Основным компонентом игры являются магниты, которые изобретательно расставляются на игровом поле, чтобы они не притягивались друг к другу. Размер: 22,7х22,7х3 см. Количество элементов: 32 магнитов. Материал: пластик, магнит. Упаковка: коробка.
</t>
  </si>
  <si>
    <t>СПОРТИВНЫЕ НАСТОЛЬНЫЕ ИГРЫ</t>
  </si>
  <si>
    <t>235540</t>
  </si>
  <si>
    <t xml:space="preserve"> Аэрохоккей 53х47х32см  (арт. Y261162)</t>
  </si>
  <si>
    <t>Y261162</t>
  </si>
  <si>
    <t>4670159201236</t>
  </si>
  <si>
    <t>Настольная игра "Аэрохоккей" понравится и детям, и взрослым! С ней всегда найдётся занятие для семейного вечера или дружеской встречи. Компактные размеры позволяют использовать игру даже в небольших помещениях. Такое веселое времяпровождение поможет развить ловкость, меткость, координацию и мелкую моторику. Размер: 62×53,5×35,5 см. В коробке. Материал: пластик, МДФ.</t>
  </si>
  <si>
    <t>195553</t>
  </si>
  <si>
    <t>Аэрохоккей "Чемпион 1" (35х7,5х21,5 см) (6*AA не в к-те) в коробке ( Арт. 2130407)</t>
  </si>
  <si>
    <t>2130407</t>
  </si>
  <si>
    <t>4620129790963</t>
  </si>
  <si>
    <t>Настольный аэрохоккей — увлекательное развлечение для всей семьи!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35х7,5х21,5 см. В коробке. Батарейки 6*AA приобретаются отдельно. В коробке.</t>
  </si>
  <si>
    <t>195554</t>
  </si>
  <si>
    <t>Аэрохоккей "Чемпион 2" (55х30,8х7,5 см) (6*AA не в к-те) в коробке ( Арт. 2075103)</t>
  </si>
  <si>
    <t>2075103</t>
  </si>
  <si>
    <t>4620129790970</t>
  </si>
  <si>
    <t>Настольный аэрохоккей — увлекательное развлечение для всей семьи!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49х7,5х30 см. В коробке. Батарейки 6*AA приобретаются отдельно. В коробке.</t>
  </si>
  <si>
    <t>195555</t>
  </si>
  <si>
    <t>Аэрохоккей "Чемпион 3" (58,5х8х30 см) (6*AA не в к-те) в коробке ( Арт. 2085837)</t>
  </si>
  <si>
    <t>2085837</t>
  </si>
  <si>
    <t>4620129790987</t>
  </si>
  <si>
    <t>Настольный аэрохоккей — увлекательное развлечение для всей семьи!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58,5х8х30 см. В коробке. Батарейки 6*AA приобретаются отдельно. В коробке.</t>
  </si>
  <si>
    <t>235539</t>
  </si>
  <si>
    <t>Аэрохоккей 62х53,5х35,5см  (арт. Y261163)</t>
  </si>
  <si>
    <t>Y261163</t>
  </si>
  <si>
    <t>4670159201229</t>
  </si>
  <si>
    <t>176768</t>
  </si>
  <si>
    <t>Аэрохоккей"Азарт-2"(60*30,5*8,5 см)(в коробке) ( Арт. 1943238)</t>
  </si>
  <si>
    <t>1943238</t>
  </si>
  <si>
    <t>4610144896658</t>
  </si>
  <si>
    <t>Настольный аэрохоккей — увлекательное развлечение для всей семьи!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60*30,5*8,5 см. В коробке.</t>
  </si>
  <si>
    <t>151140</t>
  </si>
  <si>
    <t>Настольная игра "Бильярд №12" в коробке (34х2,9х19,5) (арт. 1973919)</t>
  </si>
  <si>
    <t>1973919</t>
  </si>
  <si>
    <t>4680088448541</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</si>
  <si>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34х2,9х19,5 см. В коробке.</t>
  </si>
  <si>
    <t>176765</t>
  </si>
  <si>
    <t>Настольная игра "Бильярд.Бинго-2" (39,5*10*23 см) ( Арт. 1973921)</t>
  </si>
  <si>
    <t>1973921</t>
  </si>
  <si>
    <t>4610144896627</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</si>
  <si>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39,5*10*23 см.</t>
  </si>
  <si>
    <t>205616</t>
  </si>
  <si>
    <t>Настольная игра "Хоккей" (36х22см, 2 игрока) (арт. Y3037131)</t>
  </si>
  <si>
    <t>Y3037131</t>
  </si>
  <si>
    <t>4670159050049</t>
  </si>
  <si>
    <t>Хоккей - отличная возможность провести весело и с пользой время в компании друзей. Игра выполненна из качественных и прочных материалов. Раставляйте на поле фигурки ваших игроков и приступайте к матчу. Победителем становится тот, кто больше забил шайб в ворота противника. Игра способствует развитию меткости, скорости реакции и ловкости. Предназначено для 2 игроков в возрасте от 3-х лет. Размер игрового поля: 30,5х17,5х7,5 см. Размер: 36х22 см. В коробке.</t>
  </si>
  <si>
    <t>205623</t>
  </si>
  <si>
    <t>Настольная игра "Хоккей" (57х30см, 2 игрока) (арт. Y23789017)</t>
  </si>
  <si>
    <t>Y23789017</t>
  </si>
  <si>
    <t>4665308128359</t>
  </si>
  <si>
    <t>Хоккей - отличная возможность провести весело и с пользой время в компании друзей. Игра выполненна из качественных и прочных материалов. Раставляйте на поле фигурки ваших игроков и приступайте к матчу. Победителем становится тот, кто больше забил шайб в ворота противника. Игра способствует развитию меткости, скорости реакции и ловкости. Предназначено для 2 игроков в возрасте от 3-х лет. Размер: 57х30 см. В коробке.</t>
  </si>
  <si>
    <t>205626</t>
  </si>
  <si>
    <t>Настольная игра "Хоккей" (72х42,5х18,7см, 2 игрока) (арт. Y23789021)</t>
  </si>
  <si>
    <t>Y23789021</t>
  </si>
  <si>
    <t>4670159050070</t>
  </si>
  <si>
    <t>Хоккей - отличная возможность провести весело и с пользой время в компании друзей. Игра выполненна из качественных и прочных материалов. Раставляйте на поле фигурки ваших игроков и приступайте к матчу. Победителем становится тот, кто больше забил шайб в ворота противника. Игра способствует развитию меткости, скорости реакции и ловкости. Предназначено для 2 игроков в возрасте от 3-х лет. Размер: 72х42,5х18,7 см. В коробке.</t>
  </si>
  <si>
    <t>259550</t>
  </si>
  <si>
    <t>Настольная игра футбол (36,5х21,8х9 см)(Арт. 1794807)</t>
  </si>
  <si>
    <t>1794807</t>
  </si>
  <si>
    <t>4670419705535</t>
  </si>
  <si>
    <t>Настольная игра представляет уменьшенное игровое поле с пластмассовыми фигурками футболистов. Маленькая площадь игрового стадиона позволяет следить за игроками, атаковать соперника, создавать голевые ситуации и разыгрывать различные комбинации. Настольная игра в футбол популярна среди взрослых и детей. Игру можно часто встретить в различных развлекательных заведениях, где можно сразиться за честь своей пластмассовой команды, на столе кокере. Размер в собранном виде 36,5*21,8*9см. В комплекте 12 игроков, мяч, счетчик голов 2 шт, антискользящие ручки. Материал: дерево, пластик, картон. Размер коробки: 35х23х6 см. В коробке.</t>
  </si>
  <si>
    <t>201003</t>
  </si>
  <si>
    <t>Настольная игра. Бильярд (66,5х13,5х38см), текстильное покрытие, в коробке ( Арт. 2312592)</t>
  </si>
  <si>
    <t>2312592</t>
  </si>
  <si>
    <t>4670159023265</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</si>
  <si>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66,5х13,5х38см. Особенности: текстильное покрытие. В коробке.</t>
  </si>
  <si>
    <t>ЭКШН ИГРЫ</t>
  </si>
  <si>
    <t>154937</t>
  </si>
  <si>
    <t>Головоломка "Баланс.Щеночек" (26.5×26.5×7.5 см) (в коробке) (арт. Y23393023)</t>
  </si>
  <si>
    <t>Y23393023</t>
  </si>
  <si>
    <t>4680088484792</t>
  </si>
  <si>
    <t>Головоломка "Баланс.Щеночек" развивает координацию, логику, внимание и учит детей счету. Простоя и понятная игра для детей. В наборе представлены карточки, цифры и маленькие щенки. Правило игры заключается в балансе между цифрами и щенками. Размер: 26,5×26,5×7,5 см. В коробке.</t>
  </si>
  <si>
    <t>197684</t>
  </si>
  <si>
    <t>Игра наст."Карточная игра на двоих"(25,7х21,7х5см)(1игр.доска,1звонок,50куб.,30 карт)(Арт.Y25458004)</t>
  </si>
  <si>
    <t>Y25458004</t>
  </si>
  <si>
    <t>4670159003007</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</si>
  <si>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"Карточная игра на двоих"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25,7х21,7х5 см. В комплекте: 1 игровая доска,1звонок.,50 кубиков,30 карточек. В коробке.</t>
  </si>
  <si>
    <t>197679</t>
  </si>
  <si>
    <t>Игра настольная "Магнитные кольца"(21х20,5х4,6 см)(игр.доска,16 магн.колец,54 карт.)(Арт. Y25458038)</t>
  </si>
  <si>
    <t>Y25458038</t>
  </si>
  <si>
    <t>4670159002956</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</si>
  <si>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"Магнитные кольца"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игровая доска,16 магн. колец, 54 карточек. В коробке.</t>
  </si>
  <si>
    <t>153958</t>
  </si>
  <si>
    <t>Настольная игра "Голодные бегемотики " (в коробке) (арт. Y3187301)</t>
  </si>
  <si>
    <t>Y3187301</t>
  </si>
  <si>
    <t>4680088473543</t>
  </si>
  <si>
    <t>Настольная игра "Голодные бегемотики" — увлекательное развлечение для всей семьи! Она прекрасно развивает координацию движения, аналитическое мышление, концентрацию внимания. Благодаря своей компактности и легкости, игру можно брать куда угодно: на дачу, в офис или на вечеринку. Размер игры: 18*14.5*4 см. В коробке.</t>
  </si>
  <si>
    <t>200997</t>
  </si>
  <si>
    <t>Настольная игра. Копилка. Свинья (27х13х27см), в коробке ( Арт. Y18723201)</t>
  </si>
  <si>
    <t>Y18723201</t>
  </si>
  <si>
    <t>4670159023357</t>
  </si>
  <si>
    <t>Настольная игра «Копилка. Свинья» на развитие стратегического мышления и рассчитана на 2-4 игроков. Ориентировочное время игры составляет 10 минут. Цель игры – разбить копилку первым и разбогатеть! Игра развивает внимание, память, логическое мышление, зрительное восприятие. Настольная игра «Свинья-копилка» предназначена для весёлой компании детей. Ребята должны получить собранные сокровища. Вращая поочередно барабан, участники наполняют копилку монетами и пытаются разбить фигурку молотком. Размер: 27х13х27см. В коробке.</t>
  </si>
  <si>
    <t>201000</t>
  </si>
  <si>
    <t>Настольная игра. Пингвин на льдине (25,5х6х25,5см), в коробке ( Арт. Y18723186)</t>
  </si>
  <si>
    <t>Y18723186</t>
  </si>
  <si>
    <t>4670159023388</t>
  </si>
  <si>
    <t>Пингвин на льдине - это веселая динамичная игра, которая порадует всех участников и родителей! Главная цель игры на логику - не уронить пингвина. Каждый игрок в свой ход должен вращать рулетку и делать то, что на ней указано. Игрок, который уронит пингвина будет считаться проигравшим. Льдинки необходимо установить на пластиковое основание в произвольном порядке, установить пластиковые ножки, после чего нужно поставить фигурку пингвина в центр на льдинку. После этого необходимо взять молоточек и разбивать те льдинки, которые выпадают на рулетке. Размер: 25,5х6х25,5см. В коробке.</t>
  </si>
  <si>
    <t>06. ТВОРЧЕСТВО (мозаика, аппликации)</t>
  </si>
  <si>
    <t>02. ХОЛСТЫ ДЛЯ РИСОВАНИЯ С КРАСКАМИ</t>
  </si>
  <si>
    <t>03.Холсты для рисования на подрамнике</t>
  </si>
  <si>
    <t>069063</t>
  </si>
  <si>
    <t>Холст на подрамнике для рисования. 18х24 см (хлопок) (Арт. Х-8604)</t>
  </si>
  <si>
    <t>Х-8604</t>
  </si>
  <si>
    <t>4665301886041</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</si>
  <si>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18х24 см.</t>
  </si>
  <si>
    <t>058795</t>
  </si>
  <si>
    <t>Холст на подрамнике для рисования. 20х25 см (хлопок) (Арт. Х-5842)</t>
  </si>
  <si>
    <t>Х-5842</t>
  </si>
  <si>
    <t>4665299658422</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</si>
  <si>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20х25 см.</t>
  </si>
  <si>
    <t>060008</t>
  </si>
  <si>
    <t>Холст на подрамнике для рисования. 25х30 см (хлопок) (Арт. Х-5844)</t>
  </si>
  <si>
    <t>Х-5844</t>
  </si>
  <si>
    <t>4665299658446</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</si>
  <si>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25х30 см.</t>
  </si>
  <si>
    <t>056275</t>
  </si>
  <si>
    <t>Холст на подрамнике для рисования. 30х40 см (хлопок) (Арт. Х-5845)</t>
  </si>
  <si>
    <t>Х-5845</t>
  </si>
  <si>
    <t>4665299658453</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</si>
  <si>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30х40 см.</t>
  </si>
  <si>
    <t>058796</t>
  </si>
  <si>
    <t>Холст на подрамнике для рисования. 40х50 см (хлопок) (Арт. Х-5846)</t>
  </si>
  <si>
    <t>Х-5846</t>
  </si>
  <si>
    <t>4665299658460</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</si>
  <si>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40х50 см.</t>
  </si>
  <si>
    <t>12. Холсты с красками 20х20 см по номерам (в коробке)</t>
  </si>
  <si>
    <t>Детские</t>
  </si>
  <si>
    <t>Малыши животные</t>
  </si>
  <si>
    <t>237226</t>
  </si>
  <si>
    <t>Холст с красками 20х20 по номер. в кор "Малыши-животные" (16цв) Енотик-полоскун (арт. Х-0641)</t>
  </si>
  <si>
    <t>Х-0641</t>
  </si>
  <si>
    <t>4670159206187</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</si>
  <si>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14 шт.</t>
  </si>
  <si>
    <t>Нужно маркировать остатки</t>
  </si>
  <si>
    <t>237215</t>
  </si>
  <si>
    <t>Холст с красками 20х20 по номер. в кор "Малыши-животные" (16цв) Красочный зайчонок (арт. Х-0630)</t>
  </si>
  <si>
    <t>Х-0630</t>
  </si>
  <si>
    <t>4670159206071</t>
  </si>
  <si>
    <t>237227</t>
  </si>
  <si>
    <t>Холст с красками 20х20 по номер. в кор "Малыши-животные" (16цв) Маленькая обезьянка (арт. Х-0642)</t>
  </si>
  <si>
    <t>Х-0642</t>
  </si>
  <si>
    <t>4670159206194</t>
  </si>
  <si>
    <t>237223</t>
  </si>
  <si>
    <t>Холст с красками 20х20 по номер. в кор "Малыши-животные" (16цв) Оленёнок  в цветах (арт. Х-0638)</t>
  </si>
  <si>
    <t>Х-0638</t>
  </si>
  <si>
    <t>4670159206156</t>
  </si>
  <si>
    <t>18.Холсты с красками 22х30 см по номерам (в коробке)</t>
  </si>
  <si>
    <t>ПЕЙЗАЖИ</t>
  </si>
  <si>
    <t>168011</t>
  </si>
  <si>
    <t>Холст с красками 22х30 см по номерам (16цв.) Озеро Комо в Италии (Арт. SM053)</t>
  </si>
  <si>
    <t>SM053</t>
  </si>
  <si>
    <t>4610144854023</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</si>
  <si>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22х30 см.</t>
  </si>
  <si>
    <t>20.Холсты с красками 25х30 см по номерам (7 акриловых красок по 3,5 мл)</t>
  </si>
  <si>
    <t>211050</t>
  </si>
  <si>
    <t>Холст с красками 25х30 см по номерам. ЧУДЕСНЫЙ ЕДИНОРОГ (Арт. Х-7350)</t>
  </si>
  <si>
    <t>Х-7350</t>
  </si>
  <si>
    <t>4670159073208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</si>
  <si>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25х30 см.</t>
  </si>
  <si>
    <t>21.Холсты с красками 30х30 см по номерам (в коробке)</t>
  </si>
  <si>
    <t>244839</t>
  </si>
  <si>
    <t>Холст с красками 30х30 по номер. в кор "Малыши-животные" (20цв) Красочный лемур (арт.Х-6311)</t>
  </si>
  <si>
    <t>Х-6311</t>
  </si>
  <si>
    <t>4640163456649</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</si>
  <si>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30х30 см. Материал: хлопок, пластик, дерево, полимерный материал (акрил), металл, бумага. Упаковка: коробка. Количество цветов: 20 шт.</t>
  </si>
  <si>
    <t>244875</t>
  </si>
  <si>
    <t>Холст с красками 30х30 по номер. в кор "Собаки" (20цв) Пёс смотрит вдаль (арт. Х-6346)</t>
  </si>
  <si>
    <t>Х-6346</t>
  </si>
  <si>
    <t>4640163456991</t>
  </si>
  <si>
    <t>244880</t>
  </si>
  <si>
    <t>Холст с красками 30х30 по номер. в кор "Собаки" (20цв) Собака в бабочках (арт. Х-6351)</t>
  </si>
  <si>
    <t>Х-6351</t>
  </si>
  <si>
    <t>4640163457042</t>
  </si>
  <si>
    <t>244866</t>
  </si>
  <si>
    <t>Холст с красками 30х30 по номер. в кор "Стильные животные" (20цв) Пёс-художник (арт. Х-6337)</t>
  </si>
  <si>
    <t>Х-6337</t>
  </si>
  <si>
    <t>4640163456908</t>
  </si>
  <si>
    <t>244874</t>
  </si>
  <si>
    <t>Холст с красками 30х30 по номер. в кор "Стильные животные" (20цв) Стильный гусь (арт. Х-6345)</t>
  </si>
  <si>
    <t>Х-6345</t>
  </si>
  <si>
    <t>4640163456984</t>
  </si>
  <si>
    <t>244870</t>
  </si>
  <si>
    <t>Холст с красками 30х30 по номер. в кор "Стильные животные" (20цв) Шимпанзе в костюме (арт. Х-6341)</t>
  </si>
  <si>
    <t>Х-6341</t>
  </si>
  <si>
    <t>4640163456946</t>
  </si>
  <si>
    <t>24.Холсты с красками 30х40 см по номерам (в коробке)</t>
  </si>
  <si>
    <t>АНГЕЛЫ И ФЭНТЕЗИ</t>
  </si>
  <si>
    <t>256003</t>
  </si>
  <si>
    <t>Холст с красками 30x40 см по номерам (в коробке) (30 цв.) Волшебный единорог  (арт.ХК-3210)</t>
  </si>
  <si>
    <t>ХК-3210</t>
  </si>
  <si>
    <t>4620387732101</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</si>
  <si>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30х40 см. Материал: хлопок, пластик, дерево, полимерный материал (акрил), металл. Упаковка: коробка. Количество цветов: 30 шт. В наборе: 1. Холст на подрамнике
2. Акриловые краски
3. Кисти - 3шт.
4. Фурнитура для крепления картины на стене
5. Инструкция со схемой рисунка</t>
  </si>
  <si>
    <t>256008</t>
  </si>
  <si>
    <t>Холст с красками 30x40 см по номерам (в коробке) (30 цв.) Кофе с видом на Колизей (арт.ХК-3215)</t>
  </si>
  <si>
    <t>ХК-3215</t>
  </si>
  <si>
    <t>4620387732156</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</si>
  <si>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30х40 см. Материал: хлопок, пластик, дерево, полимерный материал (акрил), металл. Упаковка: коробка. Количество цветов: 30 шт. В наборе:  1. Холст на подрамнике
2. Акриловые краски
3. Кисти - 3шт.
4. Фурнитура для крепления картины на стене
5. Инструкция со схемой рисунка</t>
  </si>
  <si>
    <t>256010</t>
  </si>
  <si>
    <t>Холст с красками 30x40 см по номерам (в коробке) (30 цв.) Ночной азиатский город (арт.ХК-3217)</t>
  </si>
  <si>
    <t>ХК-3217</t>
  </si>
  <si>
    <t>4620387732170</t>
  </si>
  <si>
    <t>256013</t>
  </si>
  <si>
    <t>Холст с красками 30x40 см по номерам (в коробке) (30 цв.) Цветение сакуры в Токио (арт.ХК-3220)</t>
  </si>
  <si>
    <t>ХК-3220</t>
  </si>
  <si>
    <t>4620387732200</t>
  </si>
  <si>
    <t>ДЕВУШКИ</t>
  </si>
  <si>
    <t>256018</t>
  </si>
  <si>
    <t>Холст с красками 30x40 см по номерам (в коробке) (30 цв.) Девушка с красным маком  (арт.ХК-3225)</t>
  </si>
  <si>
    <t>ХК-3225</t>
  </si>
  <si>
    <t>4620387732255</t>
  </si>
  <si>
    <t>256030</t>
  </si>
  <si>
    <t>Холст с красками 30x40 см по номерам (в коробке) (30 цв.) Ночной леопард на ветке (арт.ХК-3236)</t>
  </si>
  <si>
    <t>ХК-3236</t>
  </si>
  <si>
    <t>4620387732361</t>
  </si>
  <si>
    <t>256047</t>
  </si>
  <si>
    <t>Холст с красками 30x40 см по номерам (в коробке) (30 цв.) Корабль у скалистого острова (арт.ХК-3248)</t>
  </si>
  <si>
    <t>ХК-3248</t>
  </si>
  <si>
    <t>4620387732484</t>
  </si>
  <si>
    <t>256048</t>
  </si>
  <si>
    <t>Холст с красками 30x40 см по номерам (в коробке) (30 цв.) Розовый закат на острове (арт.ХК-3249)</t>
  </si>
  <si>
    <t>ХК-3249</t>
  </si>
  <si>
    <t>4620387732491</t>
  </si>
  <si>
    <t>256072</t>
  </si>
  <si>
    <t>Холст с красками 30x40 см по номерам (в коробке) (30 цв.) Кот на отдыхе  (арт.ХК-3261)</t>
  </si>
  <si>
    <t>ХК-3261</t>
  </si>
  <si>
    <t>4620387732613</t>
  </si>
  <si>
    <t>256068</t>
  </si>
  <si>
    <t>Холст с красками 30x40 см по номерам (в коробке) (30 цв.) Мечтательная девушка (арт.ХК-3259)</t>
  </si>
  <si>
    <t>ХК-3259</t>
  </si>
  <si>
    <t>4620387732590</t>
  </si>
  <si>
    <t>128765</t>
  </si>
  <si>
    <t>Холст с красками 30х40 см. по номерам (30цв) ЗАДУМЧИВЫЙ БЕЛЫЙ КОТ (Арт. Х-6543)</t>
  </si>
  <si>
    <t>Х-6543</t>
  </si>
  <si>
    <t>4665308065128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</si>
  <si>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</si>
  <si>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30.Холсты с красками 40х50 см по номерам в коробке</t>
  </si>
  <si>
    <t>РЕЛИГИЯ</t>
  </si>
  <si>
    <t>193222</t>
  </si>
  <si>
    <t xml:space="preserve"> Холст с красками 40х50 см по номерам. (24цв) Владимирская Икона Божией Матери №2. ( Арт. ХК-8028)</t>
  </si>
  <si>
    <t>ХК-8028</t>
  </si>
  <si>
    <t>4620129780285</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</si>
  <si>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</si>
  <si>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35.КОЛЛЕКЦИИ ХОЛСТОВ</t>
  </si>
  <si>
    <t>Коллекция "Забавные животные"</t>
  </si>
  <si>
    <t>размер 30х40 см</t>
  </si>
  <si>
    <t>260374</t>
  </si>
  <si>
    <t>Холст с красками 30x40 см по номерам (в коробке) (30 цв.) Довольный кот в сосисках (арт.ХК-3919)</t>
  </si>
  <si>
    <t>ХК-3919</t>
  </si>
  <si>
    <t>4620387739490</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</si>
  <si>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30х40 см. В коробке. </t>
  </si>
  <si>
    <t>260371</t>
  </si>
  <si>
    <t>Холст с красками 30x40 см по номерам (в коробке) (30 цв.) Кролик в клубничном мире  (арт.ХК-3916)</t>
  </si>
  <si>
    <t>ХК-3916</t>
  </si>
  <si>
    <t>4620387739469</t>
  </si>
  <si>
    <t>260373</t>
  </si>
  <si>
    <t>Холст с красками 30x40 см по номерам (в коробке) (30 цв.) Пончик для корги (арт.ХК-3918)</t>
  </si>
  <si>
    <t>ХК-3918</t>
  </si>
  <si>
    <t>4620387739483</t>
  </si>
  <si>
    <t>размер 40х50 см</t>
  </si>
  <si>
    <t>260386</t>
  </si>
  <si>
    <t>Холст с красками 40x50 см по номерам (в коробке) (30 цв.)  Важные новости (арт.ХК-3929)</t>
  </si>
  <si>
    <t>ХК-3929</t>
  </si>
  <si>
    <t>4620387739698</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</si>
  <si>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40х50 см. В коробке. </t>
  </si>
  <si>
    <t>260384</t>
  </si>
  <si>
    <t>Холст с красками 40x50 см по номерам (в коробке) (30 цв.) Банный день (арт.ХК-3927)</t>
  </si>
  <si>
    <t>ХК-3927</t>
  </si>
  <si>
    <t>4620387739674</t>
  </si>
  <si>
    <t>260382</t>
  </si>
  <si>
    <t>Холст с красками 40x50 см по номерам (в коробке) (30 цв.) Счастье в мелочах (арт.ХК-3925)</t>
  </si>
  <si>
    <t>ХК-3925</t>
  </si>
  <si>
    <t>4620387739650</t>
  </si>
  <si>
    <t>Коллекция "Магические истории"</t>
  </si>
  <si>
    <t>260366</t>
  </si>
  <si>
    <t>Холст с красками 40x50 см по номерам (в коробке) (30 цв.) Домик ведьмы (арт.ХК-3913)</t>
  </si>
  <si>
    <t>ХК-3913</t>
  </si>
  <si>
    <t>4620387739384</t>
  </si>
  <si>
    <t>260367</t>
  </si>
  <si>
    <t>Холст с красками 40x50 см по номерам (в коробке) (30 цв.) Загадочный Лондон (арт.ХК-3914)</t>
  </si>
  <si>
    <t>ХК-3914</t>
  </si>
  <si>
    <t>4620387739391</t>
  </si>
  <si>
    <t>260364</t>
  </si>
  <si>
    <t>Холст с красками 40x50 см по номерам (в коробке) (30 цв.) Чёрная кошка-волшебница (арт.ХК-3911)</t>
  </si>
  <si>
    <t>ХК-3911</t>
  </si>
  <si>
    <t>4620387739360</t>
  </si>
  <si>
    <t>Коллекция "Таинственная Азия"</t>
  </si>
  <si>
    <t>260333</t>
  </si>
  <si>
    <t>Холст с красками 30x40 см по номерам (в коробке) (30 цв.) Девушка в кимоно (арт.ХК-3887)</t>
  </si>
  <si>
    <t>ХК-3887</t>
  </si>
  <si>
    <t>4620387738875</t>
  </si>
  <si>
    <t>260335</t>
  </si>
  <si>
    <t>Холст с красками 30x40 см по номерам (в коробке) (30 цв.) Одинокий самурай (арт.ХК-3889)</t>
  </si>
  <si>
    <t>ХК-3889</t>
  </si>
  <si>
    <t>4620387738899</t>
  </si>
  <si>
    <t>260345</t>
  </si>
  <si>
    <t>Холст с красками 40x50 см по номерам (в коробке) (30 цв.) Девушка в японском саду (арт.ХК-3896)</t>
  </si>
  <si>
    <t>ХК-3896</t>
  </si>
  <si>
    <t>4620387739063</t>
  </si>
  <si>
    <t>260347</t>
  </si>
  <si>
    <t>Холст с красками 40x50 см по номерам (в коробке) (30 цв.) Котик на солнышке (арт.ХК-3898)</t>
  </si>
  <si>
    <t>ХК-3898</t>
  </si>
  <si>
    <t>4620387739087</t>
  </si>
  <si>
    <t>260346</t>
  </si>
  <si>
    <t>Холст с красками 40x50 см по номерам (в коробке) (30 цв.) Осенний закат на море (арт.ХК-3897)</t>
  </si>
  <si>
    <t>ХК-3897</t>
  </si>
  <si>
    <t>4620387739070</t>
  </si>
  <si>
    <t>06. АЛМАЗНАЯ МОЗАИКА</t>
  </si>
  <si>
    <t>Алмазная мозаика 17х22</t>
  </si>
  <si>
    <t>На картоне</t>
  </si>
  <si>
    <t xml:space="preserve"> Классическая</t>
  </si>
  <si>
    <t>212478</t>
  </si>
  <si>
    <t>Алмаз. мозаика (класс.) 17х22 см, на картоне, с част. заполн. (26цв.) Домик мечты (Арт. НД-8521)</t>
  </si>
  <si>
    <t>НД-8521</t>
  </si>
  <si>
    <t>4670159085218</t>
  </si>
  <si>
    <t>Алмазная мозаика с частичным заполнением "Домик мечты"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</si>
  <si>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212479</t>
  </si>
  <si>
    <t>Алмаз. мозаика (класс.)17х22 см,на карт.,с част.заполн.(25цв.) Дом в лавандовом поле (Арт. НД-8522)</t>
  </si>
  <si>
    <t>НД-8522</t>
  </si>
  <si>
    <t>4670159085225</t>
  </si>
  <si>
    <t>Алмазная мозаика с частичным заполнением "Дом в лавандовом поле"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</si>
  <si>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215895</t>
  </si>
  <si>
    <t>Алмаз. мозаика (класс.)17х22 см,на картоне,с част.заполн.(18цв.) Крутой кот (Арт. НД-0718)</t>
  </si>
  <si>
    <t>НД-0718</t>
  </si>
  <si>
    <t>4670159107187</t>
  </si>
  <si>
    <t>Классическая алмазная мозаика на картоне счастичным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17х22 см, стразы, контейнер для страз, карандаш-стилус, клеевая подушка, крепеж, схема. Тип выкладки: частичная.</t>
  </si>
  <si>
    <t>215893</t>
  </si>
  <si>
    <t>Алмаз. мозаика (класс.)17х22 см,на картоне,с част.заполн.(18цв.) Ночная сипуха (Арт. НД-0717)</t>
  </si>
  <si>
    <t>НД-0717</t>
  </si>
  <si>
    <t>4670159107170</t>
  </si>
  <si>
    <t>215899</t>
  </si>
  <si>
    <t>Алмаз. мозаика (класс.)17х22 см,на картоне,с част.заполн.(20цв.) Вафли на завтрак (Арт. НД-0719)</t>
  </si>
  <si>
    <t>НД-0719</t>
  </si>
  <si>
    <t>4670159107194</t>
  </si>
  <si>
    <t>215901</t>
  </si>
  <si>
    <t>Алмаз. мозаика (класс.)17х22 см,на картоне,с част.заполн.(20цв.) Девушка на пляже (Арт. НД-0720)</t>
  </si>
  <si>
    <t>НД-0720</t>
  </si>
  <si>
    <t>4670159107200</t>
  </si>
  <si>
    <t>212467</t>
  </si>
  <si>
    <t>Алмаз. мозаика (класс.)17х22см,на карт.,с част.заполн.(27цв)Летний австрийский пейзаж (Арт.НД-8518)</t>
  </si>
  <si>
    <t>НД-8518</t>
  </si>
  <si>
    <t>4670159085188</t>
  </si>
  <si>
    <t>Алмазная мозаика с частичным заполнением "Летний австрийский пейзаж"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</si>
  <si>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212465</t>
  </si>
  <si>
    <t xml:space="preserve">Алмаз. мозаика (класс.)17х22см,на картоне, с част. заполн. (30цв.) Мостик в Венеции (Арт. НД-8517) </t>
  </si>
  <si>
    <t>НД-8517</t>
  </si>
  <si>
    <t>4670159085171</t>
  </si>
  <si>
    <t>Алмазная мозаика с частичным заполнением "Мостик в Венеции"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</si>
  <si>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Блестящая</t>
  </si>
  <si>
    <t>215874</t>
  </si>
  <si>
    <t>Алмаз. моз. (блест.) 17х22 см, на картоне, с част. заполн. (17цв) Блестящая грива (Арт. НД-0709)</t>
  </si>
  <si>
    <t>НД-0709</t>
  </si>
  <si>
    <t>4670159107095</t>
  </si>
  <si>
    <t>Красивая блестящая алмазная мозаика с частичным заполнением на картоне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17х22 см.</t>
  </si>
  <si>
    <t>215875</t>
  </si>
  <si>
    <t>Алмаз. моз. (блест.) 17х22 см, на картоне, с част. заполн. (18цв) Взгляд тигра (Арт. НД-0710)</t>
  </si>
  <si>
    <t>НД-0710</t>
  </si>
  <si>
    <t>4670159107101</t>
  </si>
  <si>
    <t>215876</t>
  </si>
  <si>
    <t>Алмаз. моз. (блест.) 17х22 см, на картоне, с част. заполн. (18цв) Лунный свет (Арт. НД-0711)</t>
  </si>
  <si>
    <t>НД-0711</t>
  </si>
  <si>
    <t>4670159107118</t>
  </si>
  <si>
    <t>215880</t>
  </si>
  <si>
    <t>Алмаз. моз. (блест.) 17х22 см, на картоне, с част. заполн. (18цв) Прогулка по полю (Арт. НД-0714)</t>
  </si>
  <si>
    <t>НД-0714</t>
  </si>
  <si>
    <t>4670159107149</t>
  </si>
  <si>
    <t>215883</t>
  </si>
  <si>
    <t>Алмаз. моз. (блест.) 17х22 см, на картоне, с част. заполн. (19цв) В потоке музыки (Арт. НД-0716)</t>
  </si>
  <si>
    <t>НД-0716</t>
  </si>
  <si>
    <t>4670159107163</t>
  </si>
  <si>
    <t>215877</t>
  </si>
  <si>
    <t>Алмаз. моз. (блест.) 17х22 см, на картоне, с част. заполн. (8цв) Силуэты оленей (Арт. НД-0712)</t>
  </si>
  <si>
    <t>НД-0712</t>
  </si>
  <si>
    <t>4670159107125</t>
  </si>
  <si>
    <t>215873</t>
  </si>
  <si>
    <t>Алмаз. моз. (блест.) 17х22 см, на картоне, с част. заполн.(19цв) Уайт-терьер на лавочке(Арт.НД-0708)</t>
  </si>
  <si>
    <t>НД-0708</t>
  </si>
  <si>
    <t>4670159107088</t>
  </si>
  <si>
    <t>215872</t>
  </si>
  <si>
    <t>Алмаз. моз. (блест.) 17х22 см, на картоне, с част. заполн.(20цв) Прогулка по реке Сена (Арт.НД-0707)</t>
  </si>
  <si>
    <t>НД-0707</t>
  </si>
  <si>
    <t>4670159107071</t>
  </si>
  <si>
    <t>215878</t>
  </si>
  <si>
    <t>Алмаз. моз. (блест.) 17х22 см, на картоне,с част. заполн.(18цв) Котик в клубках ниток (Арт. НД-0713)</t>
  </si>
  <si>
    <t>НД-0713</t>
  </si>
  <si>
    <t>4670159107132</t>
  </si>
  <si>
    <t>215948</t>
  </si>
  <si>
    <t>Алмаз мозаика (класс.) 17х22 см, с подр., с полным заполн. (10цв) Золотая леди (Арт. НД-0740)</t>
  </si>
  <si>
    <t>НД-0740</t>
  </si>
  <si>
    <t>4670159107408</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</si>
  <si>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17х22 см, стразы, контейнер для страз, карандаш-стилус, клеевая подушка, крепеж, схема. Тип выкладки: полная.</t>
  </si>
  <si>
    <t>215937</t>
  </si>
  <si>
    <t>Алмаз мозаика (класс.) 17х22 см, с подр., с полным заполн. (12цв) Неоновая собака (Арт.НД-0733)</t>
  </si>
  <si>
    <t>НД-0733</t>
  </si>
  <si>
    <t>4670159107330</t>
  </si>
  <si>
    <t>215927</t>
  </si>
  <si>
    <t>Алмаз мозаика (класс.) 17х22 см, с подр., с полным заполн. (12цв) Поп-арт девушка(Арт.НД-0727)</t>
  </si>
  <si>
    <t>НД-0727</t>
  </si>
  <si>
    <t>4670159107279</t>
  </si>
  <si>
    <t>215924</t>
  </si>
  <si>
    <t>Алмаз мозаика (класс.) 17х22 см, с подр., с полным заполн. (13цв) Волк на скале (Арт. НД-0725)</t>
  </si>
  <si>
    <t>НД-0725</t>
  </si>
  <si>
    <t>4670159107255</t>
  </si>
  <si>
    <t>215944</t>
  </si>
  <si>
    <t>Алмаз мозаика (класс.) 17х22 см, с подр., с полным заполн. (13цв) Кит и парусник (Арт. НД-0738)</t>
  </si>
  <si>
    <t>НД-0738</t>
  </si>
  <si>
    <t>4670159107385</t>
  </si>
  <si>
    <t>215885</t>
  </si>
  <si>
    <t>Алмаз мозаика (класс.) 17х22 см, с подр., с полным заполн. (13цв) Теплое объятие (Арт. НД-0744)</t>
  </si>
  <si>
    <t>НД-0744</t>
  </si>
  <si>
    <t>4670159107446</t>
  </si>
  <si>
    <t>215884</t>
  </si>
  <si>
    <t>Алмаз мозаика (класс.) 17х22 см, с подр., с полным заполн. (15цв) Пара на пляже (Арт. НД-0743)</t>
  </si>
  <si>
    <t>НД-0743</t>
  </si>
  <si>
    <t>4670159107439</t>
  </si>
  <si>
    <t>215887</t>
  </si>
  <si>
    <t>Алмаз мозаика (класс.) 17х22 см, с подр., с полным заполн. (16цв) Ветер в волосах (Арт. НД-0746)</t>
  </si>
  <si>
    <t>НД-0746</t>
  </si>
  <si>
    <t>4670159107460</t>
  </si>
  <si>
    <t>215882</t>
  </si>
  <si>
    <t>Алмаз мозаика (класс.) 17х22 см, с подр., с полным заполн. (17цв) Кошечка-ведьмочка (Арт. НД-0742)</t>
  </si>
  <si>
    <t>НД-0742</t>
  </si>
  <si>
    <t>4670159107422</t>
  </si>
  <si>
    <t>215919</t>
  </si>
  <si>
    <t>Алмаз мозаика (класс.) 17х22 см, с подр., с полным заполн. (17цв) Солнце над Парижем (Арт. НД-0724)</t>
  </si>
  <si>
    <t>НД-0724</t>
  </si>
  <si>
    <t>4670159107248</t>
  </si>
  <si>
    <t>215936</t>
  </si>
  <si>
    <t>Алмаз мозаика (класс.) 17х22 см, с подр., с полным заполн. (18цв) Загадочный филин (Арт. НД-0732)</t>
  </si>
  <si>
    <t>НД-0732</t>
  </si>
  <si>
    <t>4670159107323</t>
  </si>
  <si>
    <t>215930</t>
  </si>
  <si>
    <t>Алмаз мозаика (класс.) 17х22 см, с подр., с полным заполн. (18цв) Сумерки Амстердама (Арт. НД-0728)</t>
  </si>
  <si>
    <t>НД-0728</t>
  </si>
  <si>
    <t>4670159107286</t>
  </si>
  <si>
    <t>215888</t>
  </si>
  <si>
    <t>Алмаз мозаика (класс.) 17х22 см, с подр., с полным заполн. (20цв) Девочка с тигром (Арт. НД-0747)</t>
  </si>
  <si>
    <t>НД-0747</t>
  </si>
  <si>
    <t>4670159107477</t>
  </si>
  <si>
    <t>215931</t>
  </si>
  <si>
    <t>Алмаз мозаика (класс.) 17х22 см, с подр., с полным заполн. (20цв) Лучи солнца (Арт. НД-0729)</t>
  </si>
  <si>
    <t>НД-0729</t>
  </si>
  <si>
    <t>4670159107293</t>
  </si>
  <si>
    <t>215890</t>
  </si>
  <si>
    <t>Алмаз мозаика (класс.) 17х22 см, с подр., с полным заполн. (20цв) Радужные горы  (Арт. НД-0749)</t>
  </si>
  <si>
    <t>НД-0749</t>
  </si>
  <si>
    <t>4670159107491</t>
  </si>
  <si>
    <t>215916</t>
  </si>
  <si>
    <t>Алмаз мозаика (класс.) 17х22 см, с подр., с полным заполн. (20цв) Садовые ромашки (Арт. НД-0723)</t>
  </si>
  <si>
    <t>НД-0723</t>
  </si>
  <si>
    <t>4670159107231</t>
  </si>
  <si>
    <t>215913</t>
  </si>
  <si>
    <t>Алмаз мозаика (класс.) 17х22 см, с подр., с полным заполн. (21цв) Маки и ромашки (Арт. НД-0722)</t>
  </si>
  <si>
    <t>НД-0722</t>
  </si>
  <si>
    <t>4670159107224</t>
  </si>
  <si>
    <t>215889</t>
  </si>
  <si>
    <t>Алмаз мозаика (класс.) 17х22 см, с подр., с полным заполн. (22цв) Единорог в поле (Арт. НД-0748)</t>
  </si>
  <si>
    <t>НД-0748</t>
  </si>
  <si>
    <t>4670159107484</t>
  </si>
  <si>
    <t>215933</t>
  </si>
  <si>
    <t>Алмаз мозаика (класс.) 17х22 см, с подр., с полным заполн.(20цв) Навстречу путешествиям(Арт.НД-0730)</t>
  </si>
  <si>
    <t>НД-0730</t>
  </si>
  <si>
    <t>4670159107309</t>
  </si>
  <si>
    <t>215939</t>
  </si>
  <si>
    <t>Алмаз мозаика (класс.) 17х22 см, с подр., с полным заполн.(21цв) Притаившийся леопард (Арт. НД-0735)</t>
  </si>
  <si>
    <t>НД-0735</t>
  </si>
  <si>
    <t>4670159107354</t>
  </si>
  <si>
    <t>215886</t>
  </si>
  <si>
    <t>Алмаз мозаика (класс.) 17х22 см, с подр.,с полн. заполн.(20цв) Уютная деревня в долине (Арт.НД-0745)</t>
  </si>
  <si>
    <t>НД-0745</t>
  </si>
  <si>
    <t>4670159107453</t>
  </si>
  <si>
    <t>215935</t>
  </si>
  <si>
    <t>Алмаз мозаика (класс.) 17х22 см, с подр.,с полным заполн.(20цв) Храм Василия Блаженного(Арт.НД-0731)</t>
  </si>
  <si>
    <t>НД-0731</t>
  </si>
  <si>
    <t>4670159107316</t>
  </si>
  <si>
    <t>215946</t>
  </si>
  <si>
    <t>Алмаз мозаика (класс.) 17х22 см, с подр.,с полным заполн.(21цв) Котёнок играет с клубком(АртНД-0739)</t>
  </si>
  <si>
    <t>НД-0739</t>
  </si>
  <si>
    <t>4670159107392</t>
  </si>
  <si>
    <t>215920</t>
  </si>
  <si>
    <t>Алмаз мозаика (блест.) 17х22 см, с подр., с полным заполн. (18цв) Нежные объятия (Арт. НД-0769)</t>
  </si>
  <si>
    <t>НД-0769</t>
  </si>
  <si>
    <t>4670159107699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</si>
  <si>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</si>
  <si>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215910</t>
  </si>
  <si>
    <t>Алмаз мозаика (блест.) 17х22 см, с подр., с полным заполн. (19цв) Взгляд тигра (Арт. НД-0764)</t>
  </si>
  <si>
    <t>НД-0764</t>
  </si>
  <si>
    <t>4670159107644</t>
  </si>
  <si>
    <t>215915</t>
  </si>
  <si>
    <t>Алмаз мозаика (блест.) 17х22 см, с подр., с полным заполн. (19цв) Девочка в маках (Арт. НД-0767)</t>
  </si>
  <si>
    <t>НД-0767</t>
  </si>
  <si>
    <t>4670159107675</t>
  </si>
  <si>
    <t>215894</t>
  </si>
  <si>
    <t>Алмаз мозаика (блест.) 17х22 см, с подр., с полным заполн. (19цв) Дельфин над водой (Арт. НД-0752)</t>
  </si>
  <si>
    <t>НД-0752</t>
  </si>
  <si>
    <t>4670159107521</t>
  </si>
  <si>
    <t>215904</t>
  </si>
  <si>
    <t>Алмаз мозаика (блест.) 17х22 см, с подр., с полным заполн. (20цв) Зелёные берега реки (Арт. НД-0759)</t>
  </si>
  <si>
    <t>НД-0759</t>
  </si>
  <si>
    <t>4670159107590</t>
  </si>
  <si>
    <t>215900</t>
  </si>
  <si>
    <t>Алмаз мозаика (блест.) 17х22 см, с подр., с полным заполн. (20цв) Корги на пляже (Арт. НД-0756)</t>
  </si>
  <si>
    <t>НД-0756</t>
  </si>
  <si>
    <t>4670159107569</t>
  </si>
  <si>
    <t>215903</t>
  </si>
  <si>
    <t>Алмаз мозаика (блест.) 17х22 см, с подр., с полным заполн. (20цв) Кошачий взгляд (Арт. НД-0758)</t>
  </si>
  <si>
    <t>НД-0758</t>
  </si>
  <si>
    <t>4670159107583</t>
  </si>
  <si>
    <t>215905</t>
  </si>
  <si>
    <t>Алмаз мозаика (блест.) 17х22 см, с подр., с полным заполн. (20цв) Любопытная сова (Арт. НД-0760)</t>
  </si>
  <si>
    <t>НД-0760</t>
  </si>
  <si>
    <t>4670159107606</t>
  </si>
  <si>
    <t>215907</t>
  </si>
  <si>
    <t>Алмаз мозаика (блест.) 17х22 см, с подр., с полным заполн. (21цв) Запах ромашек (Арт. НД-0762)</t>
  </si>
  <si>
    <t>НД-0762</t>
  </si>
  <si>
    <t>4670159107620</t>
  </si>
  <si>
    <t>215917</t>
  </si>
  <si>
    <t>Алмаз мозаика (блест.) 17х22 см, с подр., с полным заполн. (21цв) Полёт единорога (Арт. НД-0768)</t>
  </si>
  <si>
    <t>НД-0768</t>
  </si>
  <si>
    <t>4670159107682</t>
  </si>
  <si>
    <t>215897</t>
  </si>
  <si>
    <t>Алмаз мозаика (блест.) 17х22 см, с подр., с полным заполн. (21цв) Розы Парижа (Арт. НД-0754)</t>
  </si>
  <si>
    <t>НД-0754</t>
  </si>
  <si>
    <t>4670159107545</t>
  </si>
  <si>
    <t>215908</t>
  </si>
  <si>
    <t>Алмаз мозаика (блест.) 17х22 см, с подр., с полным заполн. (21цв) Спокойное место (Арт. НД-0763)</t>
  </si>
  <si>
    <t>НД-0763</t>
  </si>
  <si>
    <t>4670159107637</t>
  </si>
  <si>
    <t>215898</t>
  </si>
  <si>
    <t>Алмаз мозаика (блест.) 17х22 см, с подр., с полным заполн. (22цв) Пионы Парижа (Арт. НД-0755)</t>
  </si>
  <si>
    <t>НД-0755</t>
  </si>
  <si>
    <t>4670159107552</t>
  </si>
  <si>
    <t>215906</t>
  </si>
  <si>
    <t>Алмаз мозаика (блест.) 17х22 см, с подр., с полным заполн. (23цв) Белая кошечка (Арт. НД-0761)</t>
  </si>
  <si>
    <t>НД-0761</t>
  </si>
  <si>
    <t>4670159107613</t>
  </si>
  <si>
    <t>215911</t>
  </si>
  <si>
    <t>Алмаз мозаика (блест.) 17х22 см, с подр., с полным заполн. (23цв) Драконье гнездо (Арт. НД-0765)</t>
  </si>
  <si>
    <t>НД-0765</t>
  </si>
  <si>
    <t>4670159107651</t>
  </si>
  <si>
    <t>215892</t>
  </si>
  <si>
    <t>Алмаз мозаика (блест.) 17х22 см, с подр., с полным заполн. (23цв) Осень в деревне (Арт. НД-0751)</t>
  </si>
  <si>
    <t>НД-0751</t>
  </si>
  <si>
    <t>4670159107514</t>
  </si>
  <si>
    <t>215902</t>
  </si>
  <si>
    <t>Алмаз мозаика (блест.) 17х22 см, с подр., с полным заполн. (24цв) Фиолетовый мир (Арт. НД-0757)</t>
  </si>
  <si>
    <t>НД-0757</t>
  </si>
  <si>
    <t>4670159107576</t>
  </si>
  <si>
    <t>215912</t>
  </si>
  <si>
    <t>Алмаз мозаика (блест.) 17х22 см, с подр., с полным заполн.(18цв) Яркий взгляд кота (Арт. НД-0766)</t>
  </si>
  <si>
    <t>НД-0766</t>
  </si>
  <si>
    <t>4670159107668</t>
  </si>
  <si>
    <t>215921</t>
  </si>
  <si>
    <t>Алмаз мозаика (блест.) 17х22 см, с подр., с полным заполн.(21цв) Розовые волосы и ушки (Арт.НД-0770)</t>
  </si>
  <si>
    <t>НД-0770</t>
  </si>
  <si>
    <t>4670159107705</t>
  </si>
  <si>
    <t>215922</t>
  </si>
  <si>
    <t>Алмаз мозаика (блест.) 17х22 см, с подр., с полным заполн.(22цв) Маки у лесного домика (Арт.НД-0771)</t>
  </si>
  <si>
    <t>НД-0771</t>
  </si>
  <si>
    <t>4670159107712</t>
  </si>
  <si>
    <t>215923</t>
  </si>
  <si>
    <t>Алмаз мозаика (блест.) 17х22 см, с подр.,с полн.заполн.(20цв) Осенние улицы Амстердама (Арт.НД-0772)</t>
  </si>
  <si>
    <t>НД-0772</t>
  </si>
  <si>
    <t>4670159107729</t>
  </si>
  <si>
    <t>215896</t>
  </si>
  <si>
    <t>Алмаз мозаика (блест.)17х22 см,с подр.,с полн.заполн.(25цв) Блондинка в красном платье (Арт.НД-0753)</t>
  </si>
  <si>
    <t>НД-0753</t>
  </si>
  <si>
    <t>4670159107538</t>
  </si>
  <si>
    <t>Квадратная</t>
  </si>
  <si>
    <t>215945</t>
  </si>
  <si>
    <t>Алмаз моз. (квадрат.)17х22см,с подр.,с полн.запол.(20цв)Велосипед с цветочной корзиной (Арт.НД-0780)</t>
  </si>
  <si>
    <t>НД-0780</t>
  </si>
  <si>
    <t>4670159107804</t>
  </si>
  <si>
    <t>Красивая квадратная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</si>
  <si>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215928</t>
  </si>
  <si>
    <t>Алмаз мозаика (квадрат.) 17х22 см, с подр., с полным заполн. (20цв) Вдоль реки Сены (Арт. НД-0774)</t>
  </si>
  <si>
    <t>НД-0774</t>
  </si>
  <si>
    <t>4670159107743</t>
  </si>
  <si>
    <t>215932</t>
  </si>
  <si>
    <t>Алмаз мозаика (квадрат.) 17х22 см, с подр., с полным заполн. (20цв) Дома вдоль канала (Арт. НД-0776)</t>
  </si>
  <si>
    <t>НД-0776</t>
  </si>
  <si>
    <t>4670159107767</t>
  </si>
  <si>
    <t>215934</t>
  </si>
  <si>
    <t>Алмаз мозаика (квадрат.) 17х22 см, с подр., с полным заполн. (20цв) Загадочная сова (Арт. НД-0777)</t>
  </si>
  <si>
    <t>НД-0777</t>
  </si>
  <si>
    <t>4670159107774</t>
  </si>
  <si>
    <t>215951</t>
  </si>
  <si>
    <t>Алмаз мозаика (квадрат.) 17х22 см, с подр., с полным заполн. (20цв) Крылатый котик (Арт. НД-0784)</t>
  </si>
  <si>
    <t>НД-0784</t>
  </si>
  <si>
    <t>4670159107842</t>
  </si>
  <si>
    <t>215950</t>
  </si>
  <si>
    <t>Алмаз мозаика (квадрат.) 17х22 см, с подр., с полным заполн. (20цв) Летняя девочка (Арт. НД-0783)</t>
  </si>
  <si>
    <t>НД-0783</t>
  </si>
  <si>
    <t>4670159107835</t>
  </si>
  <si>
    <t>215940</t>
  </si>
  <si>
    <t>Алмаз мозаика (квадрат.) 17х22 см, с подр., с полным заполн. (20цв) Невеста в поле (Арт. НД-0778)</t>
  </si>
  <si>
    <t>НД-0778</t>
  </si>
  <si>
    <t>4670159107781</t>
  </si>
  <si>
    <t>215925</t>
  </si>
  <si>
    <t>Алмаз мозаика (квадрат.) 17х22 см, с подр., с полным заполн. (20цв) Осенние деревья (Арт. НД-0773)</t>
  </si>
  <si>
    <t>НД-0773</t>
  </si>
  <si>
    <t>4670159107736</t>
  </si>
  <si>
    <t>215942</t>
  </si>
  <si>
    <t>Алмаз мозаика (квадрат.) 17х22 см, с подр.,с полн.заполн.(20цв) Котенок с синим бантом (Арт.НД-0779)</t>
  </si>
  <si>
    <t>НД-0779</t>
  </si>
  <si>
    <t>4670159107798</t>
  </si>
  <si>
    <t>215929</t>
  </si>
  <si>
    <t>Алмаз мозаика (квадрат.) 17х22 см, с подр.,с полным заполн.(20цв) Хаски с венком цветов(Арт.НД-0775)</t>
  </si>
  <si>
    <t>НД-0775</t>
  </si>
  <si>
    <t>4670159107750</t>
  </si>
  <si>
    <t>215947</t>
  </si>
  <si>
    <t>Алмаз мозаика (квадрат.) 17х22 см,с подр.,с полн.заполн.(20цв) Лавочка для влюбленных (Арт. НД-0781)</t>
  </si>
  <si>
    <t>НД-0781</t>
  </si>
  <si>
    <t>4670159107811</t>
  </si>
  <si>
    <t>215949</t>
  </si>
  <si>
    <t>Алмаз мозаика (квадрат.) 17х22 см,с подр.,с полн.заполн.(20цв) Портрет котика в цветах (Арт.НД-0782)</t>
  </si>
  <si>
    <t>НД-0782</t>
  </si>
  <si>
    <t>4670159107828</t>
  </si>
  <si>
    <t>Алмазная мозаика 20х20</t>
  </si>
  <si>
    <t>216144</t>
  </si>
  <si>
    <t>Алмаз. мозаика (класс.) 20х20 см, на картоне, с част. зап. (18цв) Серый кот с цветком (Арт. НД-0891)</t>
  </si>
  <si>
    <t>НД-0891</t>
  </si>
  <si>
    <t>4670159108917</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</si>
  <si>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</si>
  <si>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216148</t>
  </si>
  <si>
    <t>Алмаз. мозаика (класс.) 20х20 см, на картоне, с част. заполн. (14цв) Филин в лаванде (Арт. НД-0895)</t>
  </si>
  <si>
    <t>НД-0895</t>
  </si>
  <si>
    <t>4670159108955</t>
  </si>
  <si>
    <t>216145</t>
  </si>
  <si>
    <t>Алмаз. мозаика (класс.) 20х20 см, на картоне, с част. заполн. (17цв) Берёзовая роща (Арт. НД-0892)</t>
  </si>
  <si>
    <t>НД-0892</t>
  </si>
  <si>
    <t>4670159108924</t>
  </si>
  <si>
    <t>216146</t>
  </si>
  <si>
    <t>Алмаз. мозаика (класс.) 20х20 см, на картоне, с част. заполн. (17цв) Символ Парижа (Арт. НД-0893)</t>
  </si>
  <si>
    <t>НД-0893</t>
  </si>
  <si>
    <t>4670159108931</t>
  </si>
  <si>
    <t>216147</t>
  </si>
  <si>
    <t>Алмаз. мозаика (класс.) 20х20 см, на картоне, с част. заполн. (18цв) Корги с венком (Арт. НД-0894)</t>
  </si>
  <si>
    <t>НД-0894</t>
  </si>
  <si>
    <t>4670159108948</t>
  </si>
  <si>
    <t>216149</t>
  </si>
  <si>
    <t>Алмаз. мозаика (класс.) 20х20 см, на картоне, с част. заполн. (18цв) Сказочный замок (Арт. НД-0896)</t>
  </si>
  <si>
    <t>НД-0896</t>
  </si>
  <si>
    <t>4670159108962</t>
  </si>
  <si>
    <t>216150</t>
  </si>
  <si>
    <t>Алмаз. мозаика (класс.) 20х20 см, на картоне, с част. заполн. (18цв) Фонарики в небе (Арт. НД-0897)</t>
  </si>
  <si>
    <t>НД-0897</t>
  </si>
  <si>
    <t>4670159108979</t>
  </si>
  <si>
    <t>216143</t>
  </si>
  <si>
    <t>Алмаз. мозаика (класс.) 20х20 см, на картоне, с част. заполн. (20цв) Кошка на дереве (Арт. НД-0890)</t>
  </si>
  <si>
    <t>НД-0890</t>
  </si>
  <si>
    <t>4670159108900</t>
  </si>
  <si>
    <t>216164</t>
  </si>
  <si>
    <t>Алмаз. мозаика (блест.) 20х20 см, на картоне, с част. зап. (17цв) Щенок бордер-колли (Арт. НД-0905)</t>
  </si>
  <si>
    <t>НД-0905</t>
  </si>
  <si>
    <t>4670159109051</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</si>
  <si>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</si>
  <si>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216171</t>
  </si>
  <si>
    <t>Алмаз. мозаика (блест.) 20х20 см, на картоне, с част. зап. (18цв) Девочка на закате (Арт. НД-0912)</t>
  </si>
  <si>
    <t>НД-0912</t>
  </si>
  <si>
    <t>4670159109129</t>
  </si>
  <si>
    <t>216152</t>
  </si>
  <si>
    <t>Алмаз. мозаика (блест.) 20х20 см, на картоне, с част. зап. (20цв) Взъерошенный филин (Арт. НД-0899)</t>
  </si>
  <si>
    <t>НД-0899</t>
  </si>
  <si>
    <t>4670159108993</t>
  </si>
  <si>
    <t>216170</t>
  </si>
  <si>
    <t>Алмаз. мозаика (блест.) 20х20 см, на картоне, с част. зап. (20цв) Сова и ловец снов (Арт. НД-0911)</t>
  </si>
  <si>
    <t>НД-0911</t>
  </si>
  <si>
    <t>4670159109112</t>
  </si>
  <si>
    <t>216158</t>
  </si>
  <si>
    <t>Алмаз. мозаика (блест.) 20х20 см, на картоне, с част. заполн. (16цв) Леопард в траве (Арт. НД-0900)</t>
  </si>
  <si>
    <t>НД-0900</t>
  </si>
  <si>
    <t>4670159109006</t>
  </si>
  <si>
    <t>216167</t>
  </si>
  <si>
    <t>Алмаз. мозаика (блест.) 20х20 см, на картоне, с част. заполн. (17цв) Ромашки в вазе (Арт. НД-0908)</t>
  </si>
  <si>
    <t>НД-0908</t>
  </si>
  <si>
    <t>4670159109082</t>
  </si>
  <si>
    <t>216166</t>
  </si>
  <si>
    <t>Алмаз. мозаика (блест.) 20х20 см, на картоне, с част. заполн. (19цв) Тюльпаны в Париже (Арт.НД-0907)</t>
  </si>
  <si>
    <t>НД-0907</t>
  </si>
  <si>
    <t>4670159109075</t>
  </si>
  <si>
    <t>216168</t>
  </si>
  <si>
    <t>Алмаз. мозаика (блест.) 20х20 см, на картоне, с част. заполн. (20цв) Осенний лес (Арт. НД-0909)</t>
  </si>
  <si>
    <t>НД-0909</t>
  </si>
  <si>
    <t>4670159109099</t>
  </si>
  <si>
    <t>216165</t>
  </si>
  <si>
    <t>Алмаз. мозаика (блест.) 20х20 см, на картоне, с част. заполн. (20цв) Цветные домики (Арт. НД-0906)</t>
  </si>
  <si>
    <t>НД-0906</t>
  </si>
  <si>
    <t>4670159109068</t>
  </si>
  <si>
    <t>216159</t>
  </si>
  <si>
    <t>Алмаз. мозаика (блест.) 20х20 см, на картоне, с част.зап. (19цв) Девушка с чашкой (Арт. НД-0901)</t>
  </si>
  <si>
    <t>НД-0901</t>
  </si>
  <si>
    <t>4670159109013</t>
  </si>
  <si>
    <t>216160</t>
  </si>
  <si>
    <t>Алмаз. мозаика (блест.) 20х20см, на картоне, с част.зап. (13цв) Ангел в вишневом саду (Арт. НД-0902)</t>
  </si>
  <si>
    <t>НД-0902</t>
  </si>
  <si>
    <t>4670159109020</t>
  </si>
  <si>
    <t>216321</t>
  </si>
  <si>
    <t>Алмаз. мозаика (класс.) 20х20 см, с подр., с полн. заполн. (24цв) Горная лаванда (Арт. НД-0938)</t>
  </si>
  <si>
    <t>НД-0938</t>
  </si>
  <si>
    <t>4670159109389</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</si>
  <si>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</si>
  <si>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216318</t>
  </si>
  <si>
    <t>Алмаз. мозаика (класс.) 20х20 см, с подр., с полн. заполн. (24цв) Друзья на крыше (Арт. НД-0937)</t>
  </si>
  <si>
    <t>НД-0937</t>
  </si>
  <si>
    <t>4670159109372</t>
  </si>
  <si>
    <t>216325</t>
  </si>
  <si>
    <t>Алмаз. мозаика (класс.) 20х20 см, с подр., с полн. заполн. (24цв) Золотой слон (Арт. НД-0939)</t>
  </si>
  <si>
    <t>НД-0939</t>
  </si>
  <si>
    <t>4670159109396</t>
  </si>
  <si>
    <t>216328</t>
  </si>
  <si>
    <t>Алмаз. мозаика (класс.) 20х20 см, с подр., с полн. заполн. (24цв) Сова в темном лесу (Арт. НД-0940)</t>
  </si>
  <si>
    <t>НД-0940</t>
  </si>
  <si>
    <t>4670159109402</t>
  </si>
  <si>
    <t>216336</t>
  </si>
  <si>
    <t>Алмаз. мозаика (класс.) 20х20 см, с подр., с полн. заполн. (24цв) Цветочный фестиваль (Арт. НД-0943)</t>
  </si>
  <si>
    <t>НД-0943</t>
  </si>
  <si>
    <t>4670159109433</t>
  </si>
  <si>
    <t>111497</t>
  </si>
  <si>
    <t>Алмаз. мозаика 20х20 c подр., с полн. заполн. (класс.),24цв. БРИТАНСКИЙ КОТИК НА ОКНЕ. Арт. AC20060</t>
  </si>
  <si>
    <t>AC20060</t>
  </si>
  <si>
    <t>4665307135235</t>
  </si>
  <si>
    <t>Классическая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25 цветов.  Состав набора: самоклеящаяся основа с подрамником размером 20x20 см, стразы, контейнер для страз, карандаш-стилус, клеевая подушка, крепеж, схема.</t>
  </si>
  <si>
    <t>216287</t>
  </si>
  <si>
    <t>Алмаз. мозаика (блест.) 20х20 см, с подр., с полн. зап. (24цв) Голубоглазый котёнок (Арт. НД-0919)</t>
  </si>
  <si>
    <t>НД-0919</t>
  </si>
  <si>
    <t>4670159109198</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</si>
  <si>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</si>
  <si>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216174</t>
  </si>
  <si>
    <t>Алмаз. мозаика (блест.) 20х20 см, с подр., с полн. зап. (24цв) Девочка с крылышками (Арт. НД-0914)</t>
  </si>
  <si>
    <t>НД-0914</t>
  </si>
  <si>
    <t>4670159109143</t>
  </si>
  <si>
    <t>216308</t>
  </si>
  <si>
    <t>Алмаз. мозаика (блест.) 20х20 см, с подр., с полн. зап. (24цв) Пятнистая дикая кошка (Арт. НД-0931)</t>
  </si>
  <si>
    <t>НД-0931</t>
  </si>
  <si>
    <t>4670159109310</t>
  </si>
  <si>
    <t>216311</t>
  </si>
  <si>
    <t>Алмаз. мозаика (блест.) 20х20 см, с подр., с полн. зап. (24цв) Танец в объятиях огня (Арт. НД-0933)</t>
  </si>
  <si>
    <t>НД-0933</t>
  </si>
  <si>
    <t>4670159109334</t>
  </si>
  <si>
    <t>216285</t>
  </si>
  <si>
    <t>Алмаз. мозаика (блест.) 20х20 см, с подр., с полн. заполн. (24цв) Велосипеды на мосту (Арт. НД-0917)</t>
  </si>
  <si>
    <t>НД-0917</t>
  </si>
  <si>
    <t>4670159109174</t>
  </si>
  <si>
    <t>216310</t>
  </si>
  <si>
    <t>Алмаз. мозаика (блест.) 20х20 см, с подр., с полн. заполн. (24цв) Девочка и белка (Арт. НД-0932)</t>
  </si>
  <si>
    <t>НД-0932</t>
  </si>
  <si>
    <t>4670159109327</t>
  </si>
  <si>
    <t>216300</t>
  </si>
  <si>
    <t>Алмаз. мозаика (блест.) 20х20 см, с подр., с полн. заполн. (24цв) Девушка у башни (Арт. НД-0925)</t>
  </si>
  <si>
    <t>НД-0925</t>
  </si>
  <si>
    <t>4670159109259</t>
  </si>
  <si>
    <t>216297</t>
  </si>
  <si>
    <t>Алмаз. мозаика (блест.) 20х20 см, с подр., с полн. заполн. (24цв) Длинный шлейф (Арт. НД-0922)</t>
  </si>
  <si>
    <t>НД-0922</t>
  </si>
  <si>
    <t>4670159109228</t>
  </si>
  <si>
    <t>216301</t>
  </si>
  <si>
    <t>Алмаз. мозаика (блест.) 20х20 см, с подр., с полн. заполн. (24цв) Ёжик с яблочками (Арт. НД-0926)</t>
  </si>
  <si>
    <t>НД-0926</t>
  </si>
  <si>
    <t>4670159109266</t>
  </si>
  <si>
    <t>216286</t>
  </si>
  <si>
    <t>Алмаз. мозаика (блест.) 20х20 см, с подр., с полн. заполн. (24цв) Зимнее озеро (Арт. НД-0918)</t>
  </si>
  <si>
    <t>НД-0918</t>
  </si>
  <si>
    <t>4670159109181</t>
  </si>
  <si>
    <t>216302</t>
  </si>
  <si>
    <t>Алмаз. мозаика (блест.) 20х20 см, с подр., с полн. заполн. (24цв) Опасная сова (Арт. НД-0927)</t>
  </si>
  <si>
    <t>НД-0927</t>
  </si>
  <si>
    <t>4670159109273</t>
  </si>
  <si>
    <t>216299</t>
  </si>
  <si>
    <t>Алмаз. мозаика (блест.) 20х20 см, с подр., с полн. заполн. (24цв) Парусник в шторм (Арт. НД-0924)</t>
  </si>
  <si>
    <t>НД-0924</t>
  </si>
  <si>
    <t>4670159109242</t>
  </si>
  <si>
    <t>216283</t>
  </si>
  <si>
    <t>Алмаз. мозаика (блест.) 20х20 см, с подр., с полн. заполн. (24цв) Профиль тигра (Арт. НД-0915)</t>
  </si>
  <si>
    <t>НД-0915</t>
  </si>
  <si>
    <t>4670159109150</t>
  </si>
  <si>
    <t>216304</t>
  </si>
  <si>
    <t>Алмаз. мозаика (блест.) 20х20см, с подр., с полн.зап. (24цв) Воздушный шар из бабочек (Арт. НД-0929)</t>
  </si>
  <si>
    <t>НД-0929</t>
  </si>
  <si>
    <t>4670159109297</t>
  </si>
  <si>
    <t>216371</t>
  </si>
  <si>
    <t>Алмаз. моз. квадратная 20x20 (класс.) с подр., полн.зап. (24цв) Девушка в наушниках (Арт. НД-0957)</t>
  </si>
  <si>
    <t>НД-0957</t>
  </si>
  <si>
    <t>4670159109570</t>
  </si>
  <si>
    <t>Квадратная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</si>
  <si>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216355</t>
  </si>
  <si>
    <t>Алмаз. моз. квадратная 20x20 (класс.) с подр., полн.зап. (24цв) Лесная королева (Арт. НД-0949)</t>
  </si>
  <si>
    <t>НД-0949</t>
  </si>
  <si>
    <t>4670159109495</t>
  </si>
  <si>
    <t>216359</t>
  </si>
  <si>
    <t>Алмаз. моз. квадратная 20x20 (класс.) с подр., полн.зап. (24цв) Сан-Джорджо Маджоре (Арт. НД-0950)</t>
  </si>
  <si>
    <t>НД-0950</t>
  </si>
  <si>
    <t>4670159109501</t>
  </si>
  <si>
    <t>216352</t>
  </si>
  <si>
    <t>Алмаз. моз. квадратная 20x20 (класс.) с подр., полн.зап. (24цв) Сова-сипуха в поле (Арт. НД-0948)</t>
  </si>
  <si>
    <t>НД-0948</t>
  </si>
  <si>
    <t>4670159109488</t>
  </si>
  <si>
    <t>216350</t>
  </si>
  <si>
    <t>Алмаз. моз. квадратная 20x20 (класс.) с подр., полн.зап. (24цв) Хозяин джунглей (Арт. НД-0947)</t>
  </si>
  <si>
    <t>НД-0947</t>
  </si>
  <si>
    <t>4670159109471</t>
  </si>
  <si>
    <t>Алмазная мозаика 20х30</t>
  </si>
  <si>
    <t>216222</t>
  </si>
  <si>
    <t>Алмаз. мозаика (класc.) 20х30см, на картоне, с част.заполн. (15цв) Остров любви (Арт. НД-0968)</t>
  </si>
  <si>
    <t>НД-0968</t>
  </si>
  <si>
    <t>4670159109686</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</si>
  <si>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</si>
  <si>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216220</t>
  </si>
  <si>
    <t>Алмаз. мозаика (класc.) 20х30см, на картоне, с част.заполн. (16цв) Рыжая любовь (Арт. НД-0966)</t>
  </si>
  <si>
    <t>НД-0966</t>
  </si>
  <si>
    <t>4670159109662</t>
  </si>
  <si>
    <t>216240</t>
  </si>
  <si>
    <t>Алмаз. мозаика (класc.) 20х30см, на картоне, с част.заполн. (19цв) Воспитанный корги (Арт.НД-0978)</t>
  </si>
  <si>
    <t>НД-0978</t>
  </si>
  <si>
    <t>4670159109785</t>
  </si>
  <si>
    <t>216243</t>
  </si>
  <si>
    <t>Алмаз. мозаика (класc.) 20х30см, на картоне, с част.заполн. (19цв) Котенок в ромашках (Арт.НД-0959)</t>
  </si>
  <si>
    <t>НД-0959</t>
  </si>
  <si>
    <t>4670159109594</t>
  </si>
  <si>
    <t>216225</t>
  </si>
  <si>
    <t>Алмаз. мозаика (класc.) 20х30см, на картоне, с част.заполн. (20цв) Взгляд лисички (Арт.НД-0971)</t>
  </si>
  <si>
    <t>НД-0971</t>
  </si>
  <si>
    <t>4670159109716</t>
  </si>
  <si>
    <t>216219</t>
  </si>
  <si>
    <t>Алмаз. мозаика (класc.) 20х30см, на картоне, с част.заполн. (20цв) Город Европы (Арт. НД-0965)</t>
  </si>
  <si>
    <t>НД-0965</t>
  </si>
  <si>
    <t>4670159109655</t>
  </si>
  <si>
    <t>216239</t>
  </si>
  <si>
    <t>Алмаз. мозаика (класc.) 20х30см, на картоне, с част.заполн. (20цв) Музыка в наушниках (Арт.НД-0977)</t>
  </si>
  <si>
    <t>НД-0977</t>
  </si>
  <si>
    <t>4670159109778</t>
  </si>
  <si>
    <t>216236</t>
  </si>
  <si>
    <t>Алмаз. мозаика (класc.) 20х30см, на картоне, с част.заполн. (20цв) Пушистые одуванчики (Арт.НД-0974)</t>
  </si>
  <si>
    <t>НД-0974</t>
  </si>
  <si>
    <t>4670159109747</t>
  </si>
  <si>
    <t>216224</t>
  </si>
  <si>
    <t>Алмаз. мозаика (класc.) 20х30см, на картоне, с част.заполн. (20цв) Размах крыльев (Арт. НД-0970)</t>
  </si>
  <si>
    <t>НД-0970</t>
  </si>
  <si>
    <t>4670159109709</t>
  </si>
  <si>
    <t>216221</t>
  </si>
  <si>
    <t>Алмаз. мозаика (класc.) 20х30см, на картоне, с част.заполн. (20цв) Спасская башня (Арт. НД-0967)</t>
  </si>
  <si>
    <t>НД-0967</t>
  </si>
  <si>
    <t>4670159109679</t>
  </si>
  <si>
    <t>216228</t>
  </si>
  <si>
    <t>Алмаз. мозаика (класc.) 20х30см, на картоне, с част.заполн. (20цв) Тигр в бассейне (Атр.НД-0973)</t>
  </si>
  <si>
    <t>НД-0973</t>
  </si>
  <si>
    <t>4670159109730</t>
  </si>
  <si>
    <t>216241</t>
  </si>
  <si>
    <t>Алмаз. мозаика (класc.) 20х30см, на картоне, с част.заполн. (22цв) Зеркальный водопад (Арт.НД-0960)</t>
  </si>
  <si>
    <t>НД-0960</t>
  </si>
  <si>
    <t>4670159109600</t>
  </si>
  <si>
    <t>216226</t>
  </si>
  <si>
    <t>Алмаз. мозаика (класc.) 20х30см, на картоне, с част.заполн. (24цв) В поле подсолнухов (Арт.НД-0972)</t>
  </si>
  <si>
    <t>НД-0972</t>
  </si>
  <si>
    <t>4670159109723</t>
  </si>
  <si>
    <t>216223</t>
  </si>
  <si>
    <t>Алмаз. мозаика (класc.) 20х30см, на картоне, с част.заполн. (30цв) Зеленоглазый котик (Арт. НД-0969)</t>
  </si>
  <si>
    <t>НД-0969</t>
  </si>
  <si>
    <t>4670159109693</t>
  </si>
  <si>
    <t>216258</t>
  </si>
  <si>
    <t>Алмаз. мозаика (блест.) 20х30см, на картоне, с част.заполн (16цв) Космическая музыка (Арт.НД-0985)</t>
  </si>
  <si>
    <t>НД-0985</t>
  </si>
  <si>
    <t>4670159109853</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</si>
  <si>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</si>
  <si>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216254</t>
  </si>
  <si>
    <t>Алмаз. мозаика (блест.) 20х30см, на картоне, с част.заполн. (20цв) Щенок на чемода (Арт.НД-0981)</t>
  </si>
  <si>
    <t>НД-0981</t>
  </si>
  <si>
    <t>4670159109815</t>
  </si>
  <si>
    <t>216257</t>
  </si>
  <si>
    <t>Алмаз. мозаика (блест.) 20х30см, на картоне, с част.заполн.(13цв) Золотая Венеция (Арт.НД-0984)</t>
  </si>
  <si>
    <t>НД-0984</t>
  </si>
  <si>
    <t>4670159109846</t>
  </si>
  <si>
    <t>216255</t>
  </si>
  <si>
    <t>Алмаз. мозаика (блест.) 20х30см, на картоне, с част.заполн.(20цв) Испуганный совёнок (Арт.НД-0982)</t>
  </si>
  <si>
    <t>НД-0982</t>
  </si>
  <si>
    <t>4670159109822</t>
  </si>
  <si>
    <t>216256</t>
  </si>
  <si>
    <t>Алмаз. мозаика (блест.) 20х30см, на картоне, с част.заполн.(20цв) Фотосессия кошки (Арт.НД-0983)</t>
  </si>
  <si>
    <t>НД-0983</t>
  </si>
  <si>
    <t>4670159109839</t>
  </si>
  <si>
    <t>216269</t>
  </si>
  <si>
    <t>Алмаз. мозаика (блест.) 20х30см, на картоне,с част.заполн (20цв) Осень в горах (Арт.НД-0988)</t>
  </si>
  <si>
    <t>НД-0988</t>
  </si>
  <si>
    <t>4670159109884</t>
  </si>
  <si>
    <t>216263</t>
  </si>
  <si>
    <t>Алмаз. мозаика (блест.) 20х30см, на картоне,с част.заполн (20цв) Романтичная Франция (Арт.НД-0986)</t>
  </si>
  <si>
    <t>НД-0986</t>
  </si>
  <si>
    <t>4670159109860</t>
  </si>
  <si>
    <t>216266</t>
  </si>
  <si>
    <t>Алмаз. мозаика (блест.) 20х30см, на картоне,с част.заполн (25цв) Космический кит (Арт.НД-0987)</t>
  </si>
  <si>
    <t>НД-0987</t>
  </si>
  <si>
    <t>4670159109877</t>
  </si>
  <si>
    <t>Алмазная мозаика 22х32</t>
  </si>
  <si>
    <t>216034</t>
  </si>
  <si>
    <t>Алмаз. моз. (класс.) 22х32 см, с подр.,с полн. заполн. (24цв) Дракон и спящая девочка (Арт. НД-0823)</t>
  </si>
  <si>
    <t>НД-0823</t>
  </si>
  <si>
    <t>4670159108238</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</si>
  <si>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классическая с полным заполнением, на подрамнике. Размер: 22х32 см.</t>
  </si>
  <si>
    <t>216040</t>
  </si>
  <si>
    <t>Алмаз. мозаика (класс.) 22х32 см, с подр., с полн. заполн. (24цв) Поцелуй на закате (Арт. НД-0830)</t>
  </si>
  <si>
    <t>НД-0830</t>
  </si>
  <si>
    <t>4670159108306</t>
  </si>
  <si>
    <t>216039</t>
  </si>
  <si>
    <t>Алмаз. мозаика (класс.) 22х32 см, с подр., с полн. заполн. (24цв) Розовая шляпка (Арт. НД-0829)</t>
  </si>
  <si>
    <t>НД-0829</t>
  </si>
  <si>
    <t>4670159108290</t>
  </si>
  <si>
    <t>216035</t>
  </si>
  <si>
    <t>Алмаз. мозаика (класс.) 22х32 см, с подр., с полн. заполн. (24цв) Филин в цветах (Арт. НД-0824)</t>
  </si>
  <si>
    <t>НД-0824</t>
  </si>
  <si>
    <t>4670159108245</t>
  </si>
  <si>
    <t>212500</t>
  </si>
  <si>
    <t>Алмазн. мозаика 22х32 c подр., с полн. заполн. (класс.), 30цв.  Букет полевых цветов (Арт. НД-8537)</t>
  </si>
  <si>
    <t>НД-8537</t>
  </si>
  <si>
    <t>4670159085379</t>
  </si>
  <si>
    <t>Алмазная мозаика с полным заполнением "Букет полевых цветов"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</si>
  <si>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212483</t>
  </si>
  <si>
    <t>Алмазн. мозаика 22х32 c подр., с полн. заполн. (класс.),33цв.  Сова и замок (Арт. НД-8526)</t>
  </si>
  <si>
    <t>НД-8526</t>
  </si>
  <si>
    <t>4670159085263</t>
  </si>
  <si>
    <t>Алмазная мозаика с полным заполнением "Сова и замок"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</si>
  <si>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216025</t>
  </si>
  <si>
    <t>Алмаз. мозаика (блест.) 22х32 см, c подр., с полн. заполн. (24цв) Гавайский стиль (Арт. НД-0815)</t>
  </si>
  <si>
    <t>НД-0815</t>
  </si>
  <si>
    <t>4670159108153</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</si>
  <si>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блестящая с полным заполнением, на подрамнике. Размер: 22х32 см.</t>
  </si>
  <si>
    <t>216026</t>
  </si>
  <si>
    <t>Алмаз. мозаика (блест.) 22х32 см, c подр., с полн. заполн. (24цв) Дельфиний риф (Арт. НД-0816)</t>
  </si>
  <si>
    <t>НД-0816</t>
  </si>
  <si>
    <t>4670159108160</t>
  </si>
  <si>
    <t>216031</t>
  </si>
  <si>
    <t>Алмаз. мозаика (блест.) 22х32 см, c подр., с полн. заполн. (24цв) Детская дружба (Арт. НД-0821)</t>
  </si>
  <si>
    <t>НД-0821</t>
  </si>
  <si>
    <t>4670159108214</t>
  </si>
  <si>
    <t>216027</t>
  </si>
  <si>
    <t>Алмаз. мозаика (блест.) 22х32 см, c подр., с полн. заполн. (24цв) Котик нюхает цветы (Арт. НД-0817)</t>
  </si>
  <si>
    <t>НД-0817</t>
  </si>
  <si>
    <t>4670159108177</t>
  </si>
  <si>
    <t>216030</t>
  </si>
  <si>
    <t>Алмаз. мозаика (блест.) 22х32 см, c подр., с полн. заполн. (24цв) Красивая музыка (Арт. НД-0820)</t>
  </si>
  <si>
    <t>НД-0820</t>
  </si>
  <si>
    <t>4670159108207</t>
  </si>
  <si>
    <t>216028</t>
  </si>
  <si>
    <t>Алмаз. мозаика (блест.) 22х32 см, c подр., с полн. заполн. (24цв) Лавандовый пикник (Арт. НД-0818)</t>
  </si>
  <si>
    <t>НД-0818</t>
  </si>
  <si>
    <t>4670159108184</t>
  </si>
  <si>
    <t>212510</t>
  </si>
  <si>
    <t>Алмазн. мозаика 22х32 c подр., с полн. заполн. (блест.), 30цв. Пионы в вазе (Арт. НД-8547)</t>
  </si>
  <si>
    <t>НД-8547</t>
  </si>
  <si>
    <t>4670159085478</t>
  </si>
  <si>
    <t>Алмазная мозаика с полным заполнением "Пионы в вазе"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</si>
  <si>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212505</t>
  </si>
  <si>
    <t>Алмазн. мозаика 22х32 c подр., с полн. заполн. (блест.), 30цв. Шпиц на природе (Арт. НД-8542)</t>
  </si>
  <si>
    <t>НД-8542</t>
  </si>
  <si>
    <t>4670159085423</t>
  </si>
  <si>
    <t>Алмазная мозаика с полным заполнением "Шпиц на природе"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</si>
  <si>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216044</t>
  </si>
  <si>
    <t>Алмаз. моз. (квадр.) 22х32 см, с подр., с полн. заполн. (24цв) Мечтательная девушка (Арт. НД-0834)</t>
  </si>
  <si>
    <t>НД-0834</t>
  </si>
  <si>
    <t>4670159108344</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</si>
  <si>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квадратная с полным заполнением, на подрамнике. Размер: 22х32 см.</t>
  </si>
  <si>
    <t>216043</t>
  </si>
  <si>
    <t>Алмаз. моз. (квадр.) 22х32 см, с подр., с полн. заполн. (24цв) Рыжая девушка с волком (Арт. НД-0833)</t>
  </si>
  <si>
    <t>НД-0833</t>
  </si>
  <si>
    <t>4670159108337</t>
  </si>
  <si>
    <t>212518</t>
  </si>
  <si>
    <t>Алмаз. моз. квадратная 22x32 (класс.) с подр., полн. заполн. (24 цв.) Домик у причала (Арт. НД-8555)</t>
  </si>
  <si>
    <t>НД-8555</t>
  </si>
  <si>
    <t>4670159085553</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</si>
  <si>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</si>
  <si>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212519</t>
  </si>
  <si>
    <t>Алмаз. моз. квадратная 22x32 (класс.) с подр., полн. заполн. (24 цв.) Ночной маяк (Арт. НД-8556)</t>
  </si>
  <si>
    <t>НД-8556</t>
  </si>
  <si>
    <t>4670159085560</t>
  </si>
  <si>
    <t>212517</t>
  </si>
  <si>
    <t>Алмаз. моз. квадратная 22x32 (класс.) с подр., полн. заполн. (24 цв.) Портрет хаски (Арт. НД-8554)</t>
  </si>
  <si>
    <t>НД-8554</t>
  </si>
  <si>
    <t>4670159085546</t>
  </si>
  <si>
    <t>212516</t>
  </si>
  <si>
    <t>Алмаз. моз. квадратная 22x32 (класс.) с подр., полн.заполн.(24цв) Котенок и натюрморт (Арт. НД-8553)</t>
  </si>
  <si>
    <t>НД-8553</t>
  </si>
  <si>
    <t>4670159085539</t>
  </si>
  <si>
    <t>216041</t>
  </si>
  <si>
    <t>Алмаз. мозаика (квадратная) 22х32 см, с подр., с полн. заполн. (24цв) Пятница 13-е (Арт. НД-0831)</t>
  </si>
  <si>
    <t>НД-0831</t>
  </si>
  <si>
    <t>4670159108313</t>
  </si>
  <si>
    <t>Алмазная мозаика 23х30</t>
  </si>
  <si>
    <t>Частичное заполнение</t>
  </si>
  <si>
    <t>Куколки</t>
  </si>
  <si>
    <t>224613</t>
  </si>
  <si>
    <t>Алмаз мозаика (блест.) 23х30 см, с подр., с част. заполн. (8 цв.) Куколка с крыльями (Арт. НД-5144)</t>
  </si>
  <si>
    <t>НД-5144</t>
  </si>
  <si>
    <t>4670159151449</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</si>
  <si>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8 цветов. Самоклеящаяся основа с подрамником.Форма наклеиваемых страз: квадратная.</t>
  </si>
  <si>
    <t>215735</t>
  </si>
  <si>
    <t>Алмаз мозаика (блест.) 23х30 см, с подр., с част. заполн. (9цв.) Куколка с десертами (Арт. НД-0656)</t>
  </si>
  <si>
    <t>НД-0656</t>
  </si>
  <si>
    <t>4670159106463</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</si>
  <si>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9 цветов. Самоклеящаяся основа с подрамником.Форма наклеиваемых страз: квадратная.</t>
  </si>
  <si>
    <t>Алмазная мозаика 30х30</t>
  </si>
  <si>
    <t>216478</t>
  </si>
  <si>
    <t>Алмаз. мозаика (класс.) 30х30см, с подр., с полн.заполн. (24цв ) Детская любовь (Арт.НД-1077)</t>
  </si>
  <si>
    <t>НД-1077</t>
  </si>
  <si>
    <t>4670159110774</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</si>
  <si>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</si>
  <si>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216480</t>
  </si>
  <si>
    <t>Алмаз. мозаика (класс.) 30х30см, с подр., с полн.заполн. (24цв ) Романтичный отпуск (Арт.НД-1079)</t>
  </si>
  <si>
    <t>НД-1079</t>
  </si>
  <si>
    <t>4670159110798</t>
  </si>
  <si>
    <t>216481</t>
  </si>
  <si>
    <t>Алмаз. мозаика (класс.) 30х30см, с подр., с полн.заполн. (24цв ) Французский натюрморт (Арт.НД-1080)</t>
  </si>
  <si>
    <t>НД-1080</t>
  </si>
  <si>
    <t>4670159110804</t>
  </si>
  <si>
    <t>216471</t>
  </si>
  <si>
    <t>Алмаз. мозаика (класс.) 30х30см, с подр., с полн.заполн. (24цв)  В объятиях совы (Арт.НД-1070)</t>
  </si>
  <si>
    <t>НД-1070</t>
  </si>
  <si>
    <t>4670159110705</t>
  </si>
  <si>
    <t>216465</t>
  </si>
  <si>
    <t>Алмаз. мозаика (класс.) 30х30см, с подр., с полн.заполн. (24цв)  Девушка и хаски зимой (Арт.НД-1064)</t>
  </si>
  <si>
    <t>НД-1064</t>
  </si>
  <si>
    <t>4670159110644</t>
  </si>
  <si>
    <t>216464</t>
  </si>
  <si>
    <t>Алмаз. мозаика (класс.) 30х30см, с подр., с полн.заполн. (24цв)  Путь по воде (Арт.НД-1063)</t>
  </si>
  <si>
    <t>НД-1063</t>
  </si>
  <si>
    <t>4670159110637</t>
  </si>
  <si>
    <t>216470</t>
  </si>
  <si>
    <t>Алмаз. мозаика (класс.) 30х30см, с подр., с полн.заполн. (24цв) Весенний Амстердам (Арт.НД-1069)</t>
  </si>
  <si>
    <t>НД-1069</t>
  </si>
  <si>
    <t>4670159110699</t>
  </si>
  <si>
    <t>216476</t>
  </si>
  <si>
    <t>Алмаз. мозаика (класс.) 30х30см, с подр., с полн.заполн. (24цв) Гнездо совы (Арт.НД-1075)</t>
  </si>
  <si>
    <t>НД-1075</t>
  </si>
  <si>
    <t>4670159110750</t>
  </si>
  <si>
    <t>216466</t>
  </si>
  <si>
    <t>Алмаз. мозаика (класс.) 30х30см, с подр., с полн.заполн. (24цв) Прекрасный вид  (Арт.НД-1065)</t>
  </si>
  <si>
    <t>НД-1065</t>
  </si>
  <si>
    <t>4670159110651</t>
  </si>
  <si>
    <t>216451</t>
  </si>
  <si>
    <t>Алмаз. мозаика (блест.) 30х30см, с подр., с полн.заполн. (24цв) Вкус вишни (Арт. НД-1050)</t>
  </si>
  <si>
    <t>НД-1050</t>
  </si>
  <si>
    <t>4670159110507</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</si>
  <si>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</si>
  <si>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216447</t>
  </si>
  <si>
    <t xml:space="preserve">Алмаз. мозаика (блест.) 30х30см, с подр., с полн.заполн. (24цв) Котик в зеленой шляпе (Арт.НД-1046) </t>
  </si>
  <si>
    <t>НД-1046</t>
  </si>
  <si>
    <t>4670159110460</t>
  </si>
  <si>
    <t>216454</t>
  </si>
  <si>
    <t>Алмаз. мозаика (блест.) 30х30см, с подр., с полн.заполн. (24цв) Летний пикник  (Арт.НД-1053)</t>
  </si>
  <si>
    <t>НД-1053</t>
  </si>
  <si>
    <t>4670159110538</t>
  </si>
  <si>
    <t>216449</t>
  </si>
  <si>
    <t>Алмаз. мозаика (блест.) 30х30см, с подр., с полн.заполн. (24цв) Лунный пегас (Арт.НД-1048)</t>
  </si>
  <si>
    <t>НД-1048</t>
  </si>
  <si>
    <t>4670159110484</t>
  </si>
  <si>
    <t>216460</t>
  </si>
  <si>
    <t>Алмаз. мозаика (блест.) 30х30см, с подр., с полн.заполн. (24цв) Одинокая гондола (Арт.НД-1059)</t>
  </si>
  <si>
    <t>НД-1059</t>
  </si>
  <si>
    <t>4670159110590</t>
  </si>
  <si>
    <t>216453</t>
  </si>
  <si>
    <t>Алмаз. мозаика (блест.) 30х30см, с подр., с полн.заполн. (24цв) Романтика в свете Луны (Арт.НД-1052)</t>
  </si>
  <si>
    <t>НД-1052</t>
  </si>
  <si>
    <t>4670159110521</t>
  </si>
  <si>
    <t>216452</t>
  </si>
  <si>
    <t>Алмаз. мозаика (блест.) 30х30см, с подр., с полн.заполн. (24цв) Тигр в воде (Арт.НД-1051)</t>
  </si>
  <si>
    <t>НД-1051</t>
  </si>
  <si>
    <t>4670159110514</t>
  </si>
  <si>
    <t>216455</t>
  </si>
  <si>
    <t>Алмаз. мозаика (блест.) 30х30см, с подр., с полн.заполн. (24цв) Эльфийка  (Арт.НД-1054)</t>
  </si>
  <si>
    <t>НД-1054</t>
  </si>
  <si>
    <t>4670159110545</t>
  </si>
  <si>
    <t>Феи</t>
  </si>
  <si>
    <t>242383</t>
  </si>
  <si>
    <t>Алмаз мозаика (блест.) 30х30 см, с подр., с част. заполн. (4 цв.) Белоснежная принцесса(Арт.НД-5355)</t>
  </si>
  <si>
    <t>НД-5355</t>
  </si>
  <si>
    <t>4640163453556</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</si>
  <si>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4 цвета,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</si>
  <si>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242390</t>
  </si>
  <si>
    <t>Алмаз мозаика (блест.) 30х30 см, с подр., с част. заполн. (5 цв.) Красивая девушка (Арт. НД-5362)</t>
  </si>
  <si>
    <t>НД-5362</t>
  </si>
  <si>
    <t>4640163453624</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</si>
  <si>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5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</si>
  <si>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242381</t>
  </si>
  <si>
    <t>Алмаз мозаика (блест.) 30х30 см, с подр., с част. заполн. (5 цв.) Прекрасная принцесса (Арт.НД-5353)</t>
  </si>
  <si>
    <t>НД-5353</t>
  </si>
  <si>
    <t>4640163453532</t>
  </si>
  <si>
    <t>242388</t>
  </si>
  <si>
    <t>Алмаз мозаика (блест.) 30х30 см, с подр., с част. заполн. (5 цв.) Фея в нежном платье (Арт. НД-5360)</t>
  </si>
  <si>
    <t>НД-5360</t>
  </si>
  <si>
    <t>4640163453600</t>
  </si>
  <si>
    <t>242382</t>
  </si>
  <si>
    <t>Алмаз мозаика (блест.) 30х30 см, с подр., с част. заполн. (6 цв.) Нежная фея (Арт. НД-5354)</t>
  </si>
  <si>
    <t>НД-5354</t>
  </si>
  <si>
    <t>4640163453549</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</si>
  <si>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6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</si>
  <si>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242384</t>
  </si>
  <si>
    <t>Алмаз мозаика (блест.) 30х30 см, с подр., с част. заполн. (6 цв.) Чудесная фея (Арт. НД-5356)</t>
  </si>
  <si>
    <t>НД-5356</t>
  </si>
  <si>
    <t>4640163453563</t>
  </si>
  <si>
    <t>242386</t>
  </si>
  <si>
    <t>Алмаз мозаика (блест.) 30х30 см, с подр., с част. заполн. (6 цв.)Очаровательная девушка(Арт.НД-5358)</t>
  </si>
  <si>
    <t>НД-5358</t>
  </si>
  <si>
    <t>4640163453587</t>
  </si>
  <si>
    <t>242391</t>
  </si>
  <si>
    <t>Алмаз мозаика (блест.) 30х30 см, с подр., с част. заполн. (7 цв.) Принцесса в цветах (Арт. НД-5363)</t>
  </si>
  <si>
    <t>НД-5363</t>
  </si>
  <si>
    <t>4640163453631</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</si>
  <si>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7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</si>
  <si>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242380</t>
  </si>
  <si>
    <t>Алмаз мозаика (блест.) 30х30 см, с подр., с част. заполн. (7 цв.) Рыжая принцесса (Арт. НД-5352)</t>
  </si>
  <si>
    <t>НД-5352</t>
  </si>
  <si>
    <t>4640163453525</t>
  </si>
  <si>
    <t>Алмазная мозаика 30х40</t>
  </si>
  <si>
    <t>Без подрамника</t>
  </si>
  <si>
    <t>Ангелы и фэнтези</t>
  </si>
  <si>
    <t>225839</t>
  </si>
  <si>
    <t>Алмаз мозаика (класс.) 30х40 см, без подр., с полн. заполн.(30цв) Белые крылья (Арт.НД-6304)</t>
  </si>
  <si>
    <t>НД-6304</t>
  </si>
  <si>
    <t>4670159158066</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</si>
  <si>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</si>
  <si>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225838</t>
  </si>
  <si>
    <t>Алмаз мозаика (класс.) 30х40 см, без подр., с полн. заполн.(30цв) Малышка-феечка (Арт.НД-6303)</t>
  </si>
  <si>
    <t>НД-6303</t>
  </si>
  <si>
    <t>4670159158059</t>
  </si>
  <si>
    <t>225836</t>
  </si>
  <si>
    <t>Алмаз мозаика (класс.) 30х40 см, без подр., с полн. заполн.(30цв) Пегас в цветах (Арт.НД-6301)</t>
  </si>
  <si>
    <t>НД-6301</t>
  </si>
  <si>
    <t>4670159158035</t>
  </si>
  <si>
    <t xml:space="preserve">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 </t>
  </si>
  <si>
    <t>Аниме</t>
  </si>
  <si>
    <t>225848</t>
  </si>
  <si>
    <t>Алмаз мозаика (класс.) 30х40 см, без подр., с полн. заполн.(30цв) Аниме-ангел (Арт.НД-6311)</t>
  </si>
  <si>
    <t>НД-6311</t>
  </si>
  <si>
    <t>4670159158134</t>
  </si>
  <si>
    <t>225844</t>
  </si>
  <si>
    <t>Алмаз мозаика (класс.) 30х40 см, без подр., с полн. заполн.(30цв) Белые кудряшки (Арт.НД-6307)</t>
  </si>
  <si>
    <t>НД-6307</t>
  </si>
  <si>
    <t>4670159158097</t>
  </si>
  <si>
    <t>225845</t>
  </si>
  <si>
    <t>Алмаз мозаика (класс.) 30х40 см, без подр., с полн. заполн.(30цв) Девочка в пузырях (Арт.НД-6308)</t>
  </si>
  <si>
    <t>НД-6308</t>
  </si>
  <si>
    <t>4670159158103</t>
  </si>
  <si>
    <t>225843</t>
  </si>
  <si>
    <t>Алмаз мозаика (класс.) 30х40 см, без подр., с полн. заполн.(30цв) Девушка в саду (Арт.НД-6306)</t>
  </si>
  <si>
    <t>НД-6306</t>
  </si>
  <si>
    <t>4670159158080</t>
  </si>
  <si>
    <t>225841</t>
  </si>
  <si>
    <t>Алмаз мозаика (класс.) 30х40 см, без подр., с полн. заполн.(30цв) Девушка и белый тигр (Арт.НД-6305)</t>
  </si>
  <si>
    <t>НД-6305</t>
  </si>
  <si>
    <t>4670159158073</t>
  </si>
  <si>
    <t>225847</t>
  </si>
  <si>
    <t>Алмаз мозаика (класс.) 30х40 см, без подр., с полн. заполн.(30цв) Девушка с маской (Арт.НД-6310)</t>
  </si>
  <si>
    <t>НД-6310</t>
  </si>
  <si>
    <t>4670159158127</t>
  </si>
  <si>
    <t>225849</t>
  </si>
  <si>
    <t>Алмаз мозаика (класс.) 30х40 см, без подр., с полн. заполн.(30цв) Летнее настроение (Арт.НД-6312)</t>
  </si>
  <si>
    <t>НД-6312</t>
  </si>
  <si>
    <t>4670159158141</t>
  </si>
  <si>
    <t>225851</t>
  </si>
  <si>
    <t>Алмаз мозаика (класс.) 30х40 см, без подр., с полн. заполн.(30цв) Мелодия на двоих (Арт.НД-6313)</t>
  </si>
  <si>
    <t>НД-6313</t>
  </si>
  <si>
    <t>4670159158158</t>
  </si>
  <si>
    <t>225852</t>
  </si>
  <si>
    <t>Алмаз мозаика (класс.) 30х40 см, без подр., с полн. заполн.(30цв) Милое селфи (Арт.НД-6314)</t>
  </si>
  <si>
    <t>НД-6314</t>
  </si>
  <si>
    <t>4670159158165</t>
  </si>
  <si>
    <t>225846</t>
  </si>
  <si>
    <t>Алмаз мозаика (класс.) 30х40 см, без подр., с полн. заполн.(30цв) Осенняя девушка (Арт.НД-6309)</t>
  </si>
  <si>
    <t>НД-6309</t>
  </si>
  <si>
    <t>4670159158110</t>
  </si>
  <si>
    <t>Город</t>
  </si>
  <si>
    <t>225875</t>
  </si>
  <si>
    <t>Алмаз мозаика (класс.) 30х40 см, без подр., с полн. заполн.(30цв) Гранд-канал (Арт.НД-6334)</t>
  </si>
  <si>
    <t>НД-6334</t>
  </si>
  <si>
    <t>4670159158363</t>
  </si>
  <si>
    <t>225867</t>
  </si>
  <si>
    <t>Алмаз мозаика (класс.) 30х40 см, без подр., с полн. заполн.(30цв) Закат над городом (Арт.НД-6328)</t>
  </si>
  <si>
    <t>НД-6328</t>
  </si>
  <si>
    <t>4670159158301</t>
  </si>
  <si>
    <t>225855</t>
  </si>
  <si>
    <t>Алмаз мозаика (класс.) 30х40 см, без подр., с полн. заполн.(30цв) Красная осень (Арт.НД-6317)</t>
  </si>
  <si>
    <t>НД-6317</t>
  </si>
  <si>
    <t>4670159158196</t>
  </si>
  <si>
    <t>225859</t>
  </si>
  <si>
    <t>Алмаз мозаика (класс.) 30х40 см, без подр., с полн. заполн.(30цв) Красочный город (Арт.НД-6321)</t>
  </si>
  <si>
    <t>НД-6321</t>
  </si>
  <si>
    <t>4670159158233</t>
  </si>
  <si>
    <t>225871</t>
  </si>
  <si>
    <t>Алмаз мозаика (класс.) 30х40 см, без подр., с полн. заполн.(30цв) Московский закат (Арт.НД-6331)</t>
  </si>
  <si>
    <t>НД-6331</t>
  </si>
  <si>
    <t>4670159158332</t>
  </si>
  <si>
    <t>225864</t>
  </si>
  <si>
    <t>Алмаз мозаика (класс.) 30х40 см, без подр., с полн. заполн.(30цв) Ночной Париж (Арт.НД-6326)</t>
  </si>
  <si>
    <t>НД-6326</t>
  </si>
  <si>
    <t>4670159158288</t>
  </si>
  <si>
    <t>225861</t>
  </si>
  <si>
    <t>Алмаз мозаика (класс.) 30х40 см, без подр., с полн. заполн.(30цв) Романтичное кафе (Арт.НД-6323)</t>
  </si>
  <si>
    <t>НД-6323</t>
  </si>
  <si>
    <t>4670159158257</t>
  </si>
  <si>
    <t>225853</t>
  </si>
  <si>
    <t>Алмаз мозаика (класс.) 30х40 см, без подр., с полн. заполн.(30цв) Собор в Риме (Арт.НД-6315)</t>
  </si>
  <si>
    <t>НД-6315</t>
  </si>
  <si>
    <t>4670159158172</t>
  </si>
  <si>
    <t>225873</t>
  </si>
  <si>
    <t>Алмаз мозаика (класс.) 30х40 см, без подр., с полн. заполн.(30цв) Старая Венеция (Арт.НД-6332)</t>
  </si>
  <si>
    <t>НД-6332</t>
  </si>
  <si>
    <t>4670159158349</t>
  </si>
  <si>
    <t>225862</t>
  </si>
  <si>
    <t>Алмаз мозаика (класс.) 30х40 см, без подр., с полн. заполн.(30цв) Старинный дом (Арт.НД-6324)</t>
  </si>
  <si>
    <t>НД-6324</t>
  </si>
  <si>
    <t>4670159158264</t>
  </si>
  <si>
    <t>225856</t>
  </si>
  <si>
    <t>Алмаз мозаика (класс.) 30х40 см, без подр., с полн. заполн.(30цв) Утро в Амстердаме (Арт.НД-6318)</t>
  </si>
  <si>
    <t>НД-6318</t>
  </si>
  <si>
    <t>4670159158202</t>
  </si>
  <si>
    <t>225869</t>
  </si>
  <si>
    <t>Алмаз мозаика (класс.) 30х40 см, без подр., с полн. заполн.(30цв) Утро в Гальштате (Арт.НД-6330)</t>
  </si>
  <si>
    <t>НД-6330</t>
  </si>
  <si>
    <t>4670159158325</t>
  </si>
  <si>
    <t>225858</t>
  </si>
  <si>
    <t>Алмаз мозаика (класс.) 30х40 см, без подр., с полн. заполн.(30цв) Цветущий берег (Арт.НД-6320)</t>
  </si>
  <si>
    <t>НД-6320</t>
  </si>
  <si>
    <t>4670159158226</t>
  </si>
  <si>
    <t>225874</t>
  </si>
  <si>
    <t>Алмаз мозаика (класс.) 30х40 см, без подр., с полн. заполн.(30цв) Цветущий Санторини (Арт.НД-6333)</t>
  </si>
  <si>
    <t>НД-6333</t>
  </si>
  <si>
    <t>4670159158356</t>
  </si>
  <si>
    <t>225857</t>
  </si>
  <si>
    <t>Алмаз мозаика (класс) 30х40 см, без подр., с полн. заполн.(30цв) Неповторимая Венеция (Арт.НД-6319)</t>
  </si>
  <si>
    <t>НД-6319</t>
  </si>
  <si>
    <t>4670159158219</t>
  </si>
  <si>
    <t>Девушки</t>
  </si>
  <si>
    <t>225882</t>
  </si>
  <si>
    <t>Алмаз мозаика (класс.) 30х40 см, без подр., с полн. заполн.(30цв) Девушка и змея (Арт.НД-6341)</t>
  </si>
  <si>
    <t>НД-6341</t>
  </si>
  <si>
    <t>4670159158431</t>
  </si>
  <si>
    <t>225879</t>
  </si>
  <si>
    <t>Алмаз мозаика (класс.) 30х40 см, без подр., с полн. заполн.(30цв) Девушка с  тату (Арт.НД-6338)</t>
  </si>
  <si>
    <t>НД-6338</t>
  </si>
  <si>
    <t>4670159158400</t>
  </si>
  <si>
    <t>225881</t>
  </si>
  <si>
    <t>Алмаз мозаика (класс.) 30х40 см, без подр., с полн. заполн.(30цв) Девушка с ушками (Арт.НД-6340)</t>
  </si>
  <si>
    <t>НД-6340</t>
  </si>
  <si>
    <t>4670159158424</t>
  </si>
  <si>
    <t>225880</t>
  </si>
  <si>
    <t>Алмаз мозаика (класс.) 30х40 см, без подр., с полн. заполн.(30цв) Девушка с шарами (Арт.НД-6339)</t>
  </si>
  <si>
    <t>НД-6339</t>
  </si>
  <si>
    <t>4670159158417</t>
  </si>
  <si>
    <t>225876</t>
  </si>
  <si>
    <t>Алмаз мозаика (класс.) 30х40 см, без подр., с полн. заполн.(30цв) Небесная Богиня (Арт.НД-6335)</t>
  </si>
  <si>
    <t>НД-6335</t>
  </si>
  <si>
    <t>4670159158370</t>
  </si>
  <si>
    <t>225878</t>
  </si>
  <si>
    <t>Алмаз мозаика (класс.) 30х40 см, без подр., с полн. заполн.(30цв) Опасная девушка (Арт.НД-6337)</t>
  </si>
  <si>
    <t>НД-6337</t>
  </si>
  <si>
    <t>4670159158394</t>
  </si>
  <si>
    <t>225877</t>
  </si>
  <si>
    <t>Алмаз мозаика (класс.) 30х40 см, без подр., с полн. заполн.(30цв) Яркий акцент (Арт.НД-6336)</t>
  </si>
  <si>
    <t>НД-6336</t>
  </si>
  <si>
    <t>4670159158387</t>
  </si>
  <si>
    <t>168391</t>
  </si>
  <si>
    <t>Алм. моз. 30*40(класс)полное зап.без подр.(30 цв.)Котята-шалунишки на обеденном столе (Арт. CF30022)</t>
  </si>
  <si>
    <t>CF30022</t>
  </si>
  <si>
    <t>4610144855372</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</si>
  <si>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без подрамника (30x40 см), 30 цветов, стразы, контейнер для страз, карандаш-стилус, клеевая подушка, крепеж, схема.</t>
  </si>
  <si>
    <t>168407</t>
  </si>
  <si>
    <t>Алм. моз.30*40(класс)полное зап. без подр.(25 цв.) Щенок лабрадора в корзинке на лугу (Арт.CF30029)</t>
  </si>
  <si>
    <t>CF30029</t>
  </si>
  <si>
    <t>4610144855440</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</si>
  <si>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без подрамника (30x40 см), 25 цветов, стразы, контейнер для страз, карандаш-стилус, клеевая подушка, крепеж, схема.</t>
  </si>
  <si>
    <t>168434</t>
  </si>
  <si>
    <t>Алм. мозаика 30*40 (класс) полное зап. без подр. (29 цв.) Настороженный леопард (Арт. CF30040)</t>
  </si>
  <si>
    <t>CF30040</t>
  </si>
  <si>
    <t>4610144855556</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</si>
  <si>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(30x40 см), 29 цветов, стразы, контейнер для страз, карандаш-стилус, клеевая подушка, крепеж, схема. Без подрамника, в рулоне. Материал: полиэстер, пластик, металл, бумага, полимерный материал.</t>
  </si>
  <si>
    <t>225885</t>
  </si>
  <si>
    <t>Алмаз мозаика (класс.) 30х40 см, без подр., с полн. заполн.(30цв) В ожидании прогулки (Арт.НД-6344)</t>
  </si>
  <si>
    <t>НД-6344</t>
  </si>
  <si>
    <t>4670159158462</t>
  </si>
  <si>
    <t>225916</t>
  </si>
  <si>
    <t>Алмаз мозаика (класс.) 30х40 см, без подр., с полн. заполн.(30цв) Голубоглазый котик (Арт.НД-6369)</t>
  </si>
  <si>
    <t>НД-6369</t>
  </si>
  <si>
    <t>4670159158714</t>
  </si>
  <si>
    <t>Красивая блестящая алмазная мозаика никого не оставит равнодушным!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Без подрамника, в рулоне. Материал: полиэстер, пластик, металл, бумага, полимерный материал. Упаковка: коробка. Возрастное ограничение: 14+. Продукция со сроком годности.</t>
  </si>
  <si>
    <t>225888</t>
  </si>
  <si>
    <t>Алмаз мозаика (класс.) 30х40 см, без подр., с полн. заполн.(30цв) Городские псы (Арт.НД-6347)</t>
  </si>
  <si>
    <t>НД-6347</t>
  </si>
  <si>
    <t>4670159158493</t>
  </si>
  <si>
    <t>225890</t>
  </si>
  <si>
    <t>Алмаз мозаика (класс.) 30х40 см, без подр., с полн. заполн.(30цв) Енотик с книгой (Арт.НД-6349)</t>
  </si>
  <si>
    <t>НД-6349</t>
  </si>
  <si>
    <t>4670159158516</t>
  </si>
  <si>
    <t>225917</t>
  </si>
  <si>
    <t>Алмаз мозаика (класс.) 30х40 см, без подр., с полн. заполн.(30цв) Задумчивый слон (Арт.НД-6370)</t>
  </si>
  <si>
    <t>НД-6370</t>
  </si>
  <si>
    <t>4670159158721</t>
  </si>
  <si>
    <t>225887</t>
  </si>
  <si>
    <t>Алмаз мозаика (класс.) 30х40 см, без подр., с полн. заполн.(30цв) Котики в Японии (Арт.НД-6346)</t>
  </si>
  <si>
    <t>НД-6346</t>
  </si>
  <si>
    <t>4670159158486</t>
  </si>
  <si>
    <t>225910</t>
  </si>
  <si>
    <t>Алмаз мозаика (класс.) 30х40 см, без подр., с полн. заполн.(30цв) Леопард на охоте (Арт.НД-6363)</t>
  </si>
  <si>
    <t>НД-6363</t>
  </si>
  <si>
    <t>4670159158653</t>
  </si>
  <si>
    <t>225889</t>
  </si>
  <si>
    <t>Алмаз мозаика (класс.) 30х40 см, без подр., с полн. заполн.(30цв) Лесные хранители (Арт.НД-6348)</t>
  </si>
  <si>
    <t>НД-6348</t>
  </si>
  <si>
    <t>4670159158509</t>
  </si>
  <si>
    <t>225894</t>
  </si>
  <si>
    <t>Алмаз мозаика (класс.) 30х40 см, без подр., с полн. заполн.(30цв) Осенние совы (Арт.НД-6353)</t>
  </si>
  <si>
    <t>НД-6353</t>
  </si>
  <si>
    <t>4670159158554</t>
  </si>
  <si>
    <t>225918</t>
  </si>
  <si>
    <t>Алмаз мозаика (класс.) 30х40 см, без подр., с полн. заполн.(30цв) Прекрасная сова (Арт.НД-6371)</t>
  </si>
  <si>
    <t>НД-6371</t>
  </si>
  <si>
    <t>4670159158738</t>
  </si>
  <si>
    <t>225906</t>
  </si>
  <si>
    <t>Алмаз мозаика (класс.) 30х40 см, без подр., с полн. заполн.(30цв) Пушистая сова (Арт.НД-6362)</t>
  </si>
  <si>
    <t>НД-6362</t>
  </si>
  <si>
    <t>4670159158646</t>
  </si>
  <si>
    <t>225913</t>
  </si>
  <si>
    <t>Алмаз мозаика (класс.) 30х40 см, без подр., с полн. заполн.(30цв) Селфи щенков (Арт.НД-6366)</t>
  </si>
  <si>
    <t>НД-6366</t>
  </si>
  <si>
    <t>4670159158684</t>
  </si>
  <si>
    <t>225884</t>
  </si>
  <si>
    <t>Алмаз мозаика (класс.) 30х40 см, без подр., с полн. заполн.(30цв) Хищники на охоте (Арт.НД-6343)</t>
  </si>
  <si>
    <t>НД-6343</t>
  </si>
  <si>
    <t>4670159158455</t>
  </si>
  <si>
    <t>225915</t>
  </si>
  <si>
    <t>Алмаз мозаика (класс.) 30х40 см, без подр., с полн. заполн.(30цв) Царь зверей (Арт.НД-6368)</t>
  </si>
  <si>
    <t>НД-6368</t>
  </si>
  <si>
    <t>4670159158707</t>
  </si>
  <si>
    <t>225886</t>
  </si>
  <si>
    <t>Алмаз мозаика (класс.) 30х40 см, без подр., с полн. заполн.(30цв) Щенок-повар (Арт.НД-6345)</t>
  </si>
  <si>
    <t>НД-6345</t>
  </si>
  <si>
    <t>4670159158479</t>
  </si>
  <si>
    <t>225911</t>
  </si>
  <si>
    <t>Алмаз мозаика (класс.) 30х40 см, без подр., с полн. заполн.(30цв) Экзотические рыбки (Арт.НД-6364)</t>
  </si>
  <si>
    <t>НД-6364</t>
  </si>
  <si>
    <t>4670159158660</t>
  </si>
  <si>
    <t>225912</t>
  </si>
  <si>
    <t>Алмаз мозаика (класс.) 30х40 см, без подр., с полн. заполн.(30цв) Яркий щенок (Арт.НД-6365)</t>
  </si>
  <si>
    <t>НД-6365</t>
  </si>
  <si>
    <t>4670159158677</t>
  </si>
  <si>
    <t>103020</t>
  </si>
  <si>
    <t>Алмаз. мозаика (класс.) 30х40 см,без подр.,с полн. заполн. (23 цв.) ХИЩНЫЙ ВЗГЛЯД КОШКИ. Арт. ST237</t>
  </si>
  <si>
    <t>ST237</t>
  </si>
  <si>
    <t>4665306880310</t>
  </si>
  <si>
    <t>Набор алмазной мозаики без подрамника, с полным заполнением "ХИЩНЫЙ ВЗГЛЯД КОШКИ"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Без подрамника, в рулоне. Материал: полиэстер, пластик, металл, бумага, полимерный материал.</t>
  </si>
  <si>
    <t>103006</t>
  </si>
  <si>
    <t>Алмаз. мозаика (класс.) 30х40 см,без подр.,с полн. заполн. (25 цв.) КРАДУЩАЯСЯ РЫСЬ. Арт. ST223</t>
  </si>
  <si>
    <t>ST223</t>
  </si>
  <si>
    <t>4665306880174</t>
  </si>
  <si>
    <t xml:space="preserve">Набор алмазной мозаики без подрамника, с полным заполнением "КРАДУЩАЯСЯ РЫСЬ"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t>
  </si>
  <si>
    <t>Корабли</t>
  </si>
  <si>
    <t>225921</t>
  </si>
  <si>
    <t>Алмаз мозаика (класс.) 30х40 см, без подр., с полн. заполн.(30цв) Корабль из бабочек (Арт.НД-6374)</t>
  </si>
  <si>
    <t>НД-6374</t>
  </si>
  <si>
    <t>4670159158769</t>
  </si>
  <si>
    <t>225919</t>
  </si>
  <si>
    <t>Алмаз мозаика (класс.) 30х40 см, без подр., с полн. заполн.(30цв) Цветущий берег (Арт.НД-6372)</t>
  </si>
  <si>
    <t>НД-6372</t>
  </si>
  <si>
    <t>4670159158745</t>
  </si>
  <si>
    <t>Пейзаж</t>
  </si>
  <si>
    <t>225934</t>
  </si>
  <si>
    <t>Алмаз мозаика (класс.) 30х40 см, без подр., с полн. заполн.(30цв) Берег Ниццы (Арт.НД-6386)</t>
  </si>
  <si>
    <t>НД-6386</t>
  </si>
  <si>
    <t>4670159158882</t>
  </si>
  <si>
    <t>225922</t>
  </si>
  <si>
    <t>Алмаз мозаика (класс.) 30х40 см, без подр., с полн. заполн.(30цв) Большая Луна (Арт.НД-6375)</t>
  </si>
  <si>
    <t>НД-6375</t>
  </si>
  <si>
    <t>4670159158776</t>
  </si>
  <si>
    <t>225926</t>
  </si>
  <si>
    <t>Алмаз мозаика (класс.) 30х40 см, без подр., с полн. заполн.(30цв) Горный луг (Арт.НД-6378)</t>
  </si>
  <si>
    <t>НД-6378</t>
  </si>
  <si>
    <t>4670159158806</t>
  </si>
  <si>
    <t>225928</t>
  </si>
  <si>
    <t>Алмаз мозаика (класс.) 30х40 см, без подр., с полн. заполн.(30цв) Желтая ива (Арт.НД-6413)</t>
  </si>
  <si>
    <t>НД-6413</t>
  </si>
  <si>
    <t>4670159158820</t>
  </si>
  <si>
    <t>225927</t>
  </si>
  <si>
    <t>Алмаз мозаика (класс.) 30х40 см, без подр., с полн. заполн.(30цв) Живописная тропа (Арт.НД-6412)</t>
  </si>
  <si>
    <t>НД-6412</t>
  </si>
  <si>
    <t>4670159158813</t>
  </si>
  <si>
    <t>225924</t>
  </si>
  <si>
    <t>Алмаз мозаика (класс.) 30х40 см, без подр., с полн. заполн.(30цв) Лазурный берег (Арт.НД-6377)</t>
  </si>
  <si>
    <t>НД-6377</t>
  </si>
  <si>
    <t>4670159158790</t>
  </si>
  <si>
    <t>225923</t>
  </si>
  <si>
    <t>Алмаз мозаика (класс.) 30х40 см, без подр., с полн. заполн.(30цв) Поля Прованса (Арт.НД-6376)</t>
  </si>
  <si>
    <t>НД-6376</t>
  </si>
  <si>
    <t>4670159158783</t>
  </si>
  <si>
    <t>225929</t>
  </si>
  <si>
    <t>Алмаз мозаика (класс.) 30х40 см, без подр., с полн. заполн.(30цв) Райский остров (Арт.НД-6414)</t>
  </si>
  <si>
    <t>НД-6414</t>
  </si>
  <si>
    <t>4670159158837</t>
  </si>
  <si>
    <t>225931</t>
  </si>
  <si>
    <t>Алмаз мозаика (класс.) 30х40 см, без подр., с полн. заполн.(30цв) Речной берег (Арт.НД-6416)</t>
  </si>
  <si>
    <t>НД-6416</t>
  </si>
  <si>
    <t>4670159158851</t>
  </si>
  <si>
    <t>225932</t>
  </si>
  <si>
    <t>Алмаз мозаика (класс.) 30х40 см, без подр., с полн. заполн.(30цв) Речной берег (Арт.НД-6417)</t>
  </si>
  <si>
    <t>НД-6417</t>
  </si>
  <si>
    <t>4670159158868</t>
  </si>
  <si>
    <t>225930</t>
  </si>
  <si>
    <t>Алмаз мозаика (класс.) 30х40 см, без подр., с полн. заполн.(30цв) Скорый поезд (Арт.НД-6415)</t>
  </si>
  <si>
    <t>НД-6415</t>
  </si>
  <si>
    <t>4670159158844</t>
  </si>
  <si>
    <t>Разное</t>
  </si>
  <si>
    <t>225935</t>
  </si>
  <si>
    <t>Алмаз мозаика (класс.) 30х40 см, без подр., с полн. заполн.(30цв) Звёздная ночь (Арт.НД-6387)</t>
  </si>
  <si>
    <t>НД-6387</t>
  </si>
  <si>
    <t>4670159158899</t>
  </si>
  <si>
    <t>225943</t>
  </si>
  <si>
    <t>Алмаз мозаика (класс.) 30х40 см, без подр., с полн. заполн.(30цв) Кошачий Крик (Арт.НД-6395)</t>
  </si>
  <si>
    <t>НД-6395</t>
  </si>
  <si>
    <t>4670159158974</t>
  </si>
  <si>
    <t>225937</t>
  </si>
  <si>
    <t>Алмаз мозаика (класс.) 30х40 см, без подр., с полн. заполн.(30цв) Маковое поле (Арт.НД-6389)</t>
  </si>
  <si>
    <t>НД-6389</t>
  </si>
  <si>
    <t>4670159158912</t>
  </si>
  <si>
    <t>225946</t>
  </si>
  <si>
    <t>Алмаз мозаика (класс.) 30х40 см, без подр., с полн. заполн.(30цв) Милые пяточки (Арт.НД-6398)</t>
  </si>
  <si>
    <t>НД-6398</t>
  </si>
  <si>
    <t>4670159159001</t>
  </si>
  <si>
    <t>225945</t>
  </si>
  <si>
    <t>Алмаз мозаика (класс.) 30х40 см, без подр., с полн. заполн.(30цв) Мона Лиза с котом (Арт.НД-6397)</t>
  </si>
  <si>
    <t>НД-6397</t>
  </si>
  <si>
    <t>4670159158998</t>
  </si>
  <si>
    <t>225939</t>
  </si>
  <si>
    <t>Алмаз мозаика (класс.) 30х40 см, без подр., с полн. заполн.(30цв) Одинокий вечер (Арт.НД-6391)</t>
  </si>
  <si>
    <t>НД-6391</t>
  </si>
  <si>
    <t>4670159158936</t>
  </si>
  <si>
    <t>225948</t>
  </si>
  <si>
    <t>Алмаз мозаика (класс.) 30х40 см, без подр., с полн. заполн.(30цв) Поп-арт (Арт.НД-6400)</t>
  </si>
  <si>
    <t>НД-6400</t>
  </si>
  <si>
    <t>4670159159025</t>
  </si>
  <si>
    <t>225949</t>
  </si>
  <si>
    <t>Алмаз мозаика (класс.) 30х40 см, без подр., с полн. заполн.(30цв) Прекрасный космос  (Арт.НД-6401)</t>
  </si>
  <si>
    <t>НД-6401</t>
  </si>
  <si>
    <t>4670159159032</t>
  </si>
  <si>
    <t>225947</t>
  </si>
  <si>
    <t>Алмаз мозаика (класс.) 30х40 см, без подр., с полн. заполн.(30цв) Ребёнок и пони (Арт.НД-6399)</t>
  </si>
  <si>
    <t>НД-6399</t>
  </si>
  <si>
    <t>4670159159018</t>
  </si>
  <si>
    <t>225936</t>
  </si>
  <si>
    <t>Алмаз мозаика (класс.) 30х40 см, без подр., с полн. заполн.(30цв) Романтичный закат (Арт.НД-6388)</t>
  </si>
  <si>
    <t>НД-6388</t>
  </si>
  <si>
    <t>4670159158905</t>
  </si>
  <si>
    <t>225944</t>
  </si>
  <si>
    <t>Алмаз мозаика (класс.) 30х40 см, без подр., с полн. заполн.(30цв) Шёпот любви (Арт.НД-6396)</t>
  </si>
  <si>
    <t>НД-6396</t>
  </si>
  <si>
    <t>4670159158981</t>
  </si>
  <si>
    <t>Цветы и натюрморты</t>
  </si>
  <si>
    <t>225959</t>
  </si>
  <si>
    <t>Алмаз мозаика (класс.) 30х40 см, без подр., с полн. заполн.(30цв) Аромат пионов (Арт.НД-6411)</t>
  </si>
  <si>
    <t>НД-6411</t>
  </si>
  <si>
    <t>4670159159131</t>
  </si>
  <si>
    <t>225951</t>
  </si>
  <si>
    <t>Алмаз мозаика (класс.) 30х40 см, без подр., с полн. заполн.(30цв) Белый цветок  (Арт.НД-6403)</t>
  </si>
  <si>
    <t>НД-6403</t>
  </si>
  <si>
    <t>4670159159056</t>
  </si>
  <si>
    <t>225953</t>
  </si>
  <si>
    <t>Алмаз мозаика (класс.) 30х40 см, без подр., с полн. заполн.(30цв) Дивный аромат  (Арт.НД-6405)</t>
  </si>
  <si>
    <t>НД-6405</t>
  </si>
  <si>
    <t>4670159159070</t>
  </si>
  <si>
    <t>225957</t>
  </si>
  <si>
    <t>Алмаз мозаика (класс.) 30х40 см, без подр., с полн. заполн.(30цв) Оранжевая бабочка  (Арт.НД-6409)</t>
  </si>
  <si>
    <t>НД-6409</t>
  </si>
  <si>
    <t>4670159159117</t>
  </si>
  <si>
    <t>225952</t>
  </si>
  <si>
    <t>Алмаз мозаика (класс.) 30х40 см, без подр., с полн. заполн.(30цв) Подсолнухи  (Арт.НД-6404)</t>
  </si>
  <si>
    <t>НД-6404</t>
  </si>
  <si>
    <t>4670159159063</t>
  </si>
  <si>
    <t>225958</t>
  </si>
  <si>
    <t>Алмаз мозаика (класс.) 30х40 см, без подр., с полн. заполн.(30цв) Свет лотоса  (Арт.НД-6410)</t>
  </si>
  <si>
    <t>НД-6410</t>
  </si>
  <si>
    <t>4670159159124</t>
  </si>
  <si>
    <t>225954</t>
  </si>
  <si>
    <t>Алмаз мозаика (класс.) 30х40 см, без подр., с полн. заполн.(30цв) Чайный натюрморт  (Арт.НД-6406)</t>
  </si>
  <si>
    <t>НД-6406</t>
  </si>
  <si>
    <t>4670159159087</t>
  </si>
  <si>
    <t>220283</t>
  </si>
  <si>
    <t>Алмаз мозаика (блест.) 30х40 см, без подр., с полн. заполн.(30цв) Ангел в саду (Арт. НД-2669)</t>
  </si>
  <si>
    <t>НД-2669</t>
  </si>
  <si>
    <t>4670159126690</t>
  </si>
  <si>
    <t>Красивая блестящая алмазная мозаика с полным заполнением без подрамника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Тип выкладки: полная. Размер: 30х40 см, 30 цветов.</t>
  </si>
  <si>
    <t>220285</t>
  </si>
  <si>
    <t>Алмаз мозаика (блест.) 30х40 см, без подр., с полн. заполн.(30цв) Лесной дракон (Арт. НД-2670)</t>
  </si>
  <si>
    <t>НД-2670</t>
  </si>
  <si>
    <t>4670159126706</t>
  </si>
  <si>
    <t>220292</t>
  </si>
  <si>
    <t>Алмаз мозаика (блест.) 30х40 см, без подр., с полн. заполн.(30цв) Весенний Париж (Арт.НД-2678)</t>
  </si>
  <si>
    <t>НД-2678</t>
  </si>
  <si>
    <t>4670159126782</t>
  </si>
  <si>
    <t>Блестящая алмазная мозаика с полным заполнением на картоне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Размер: 30х40 см, 30 цветов.</t>
  </si>
  <si>
    <t>220290</t>
  </si>
  <si>
    <t>Алмаз мозаика (блест.) 30х40 см, без подр., с полн. заполн.(30цв) Городская осень (Арт.НД-2676)</t>
  </si>
  <si>
    <t>НД-2676</t>
  </si>
  <si>
    <t>4670159126768</t>
  </si>
  <si>
    <t>220289</t>
  </si>
  <si>
    <t>Алмаз мозаика (блест.) 30х40 см, без подр., с полн. заполн.(30цв) Ночной Лондон (Арт.НД-2675)</t>
  </si>
  <si>
    <t>НД-2675</t>
  </si>
  <si>
    <t>4670159126751</t>
  </si>
  <si>
    <t>220288</t>
  </si>
  <si>
    <t>Алмаз мозаика (блест.) 30х40 см, без подр., с полн. заполн.(30цв) Озеро Комо. Италия (Арт.НД-2673)</t>
  </si>
  <si>
    <t>НД-2673</t>
  </si>
  <si>
    <t>4670159126737</t>
  </si>
  <si>
    <t>220286</t>
  </si>
  <si>
    <t>Алмаз мозаика (блест.) 30х40 см, без подр., с полн. заполн.(30цв) Переулок Венеции (Арт.НД-2671)</t>
  </si>
  <si>
    <t>НД-2671</t>
  </si>
  <si>
    <t>4670159126713</t>
  </si>
  <si>
    <t>220359</t>
  </si>
  <si>
    <t>Алмаз мозаика (блест.) 30х40 см, без подр., с полн. заполн.(30цв) Цветущий Париж (Арт.НД-2674)</t>
  </si>
  <si>
    <t>НД-2674</t>
  </si>
  <si>
    <t>4670159126744</t>
  </si>
  <si>
    <t>220287</t>
  </si>
  <si>
    <t>Алмаз мозаика (блест.) 30х40 см, без подр.,с полн. заполн.(30цв) Велосипеды Амстердама (Арт.НД-2672)</t>
  </si>
  <si>
    <t>НД-2672</t>
  </si>
  <si>
    <t>4670159126720</t>
  </si>
  <si>
    <t>220291</t>
  </si>
  <si>
    <t>Алмаз мозаика (блест.) 30х40 см, без подр.,с полн. заполн.(30цв) Тихий вечер в Венеции (Арт.НД-2677)</t>
  </si>
  <si>
    <t>НД-2677</t>
  </si>
  <si>
    <t>4670159126775</t>
  </si>
  <si>
    <t>220295</t>
  </si>
  <si>
    <t>Алмаз мозаика (блест.) 30х40 см, без подр., с полн. заполн.(30цв) Красный шлейф (Арт.НД-2681)</t>
  </si>
  <si>
    <t>НД-2681</t>
  </si>
  <si>
    <t>4670159126812</t>
  </si>
  <si>
    <t>220294</t>
  </si>
  <si>
    <t>Алмаз мозаика (блест.) 30х40 см, без подр., с полн. заполн.(30цв) Цветущий сад (Арт.НД-2680)</t>
  </si>
  <si>
    <t>НД-2680</t>
  </si>
  <si>
    <t>4670159126805</t>
  </si>
  <si>
    <t>220296</t>
  </si>
  <si>
    <t>Алмаз мозаика (блест.) 30х40 см, без подр., с полн. заполн.(30цв) Цветы в волосах (Арт.НД-2682)</t>
  </si>
  <si>
    <t>НД-2682</t>
  </si>
  <si>
    <t>4670159126829</t>
  </si>
  <si>
    <t>220293</t>
  </si>
  <si>
    <t>Алмаз мозаика (блест.) 30х40 см, без подр.,с полн. заполн.(30цв) Спортивная девушка (Арт.НД-2679)</t>
  </si>
  <si>
    <t>НД-2679</t>
  </si>
  <si>
    <t>4670159126799</t>
  </si>
  <si>
    <t>220303</t>
  </si>
  <si>
    <t>Алмаз мозаика (блест.) 30х40 см, без подр., с полн. заполн. (30цв) Котик на даче (Арт.НД-2684)</t>
  </si>
  <si>
    <t>НД-2684</t>
  </si>
  <si>
    <t>4670159126843</t>
  </si>
  <si>
    <t>220306</t>
  </si>
  <si>
    <t>Алмаз мозаика (блест.) 30х40 см, без подр., с полн. заполн. (30цв) Лисий взгляд (Арт.НД-2687)</t>
  </si>
  <si>
    <t>НД-2687</t>
  </si>
  <si>
    <t>4670159126874</t>
  </si>
  <si>
    <t>220311</t>
  </si>
  <si>
    <t>Алмаз мозаика (блест.) 30х40 см, без подр., с полн. заполн. (30цв) Острый взгляд (Арт.НД-2690)</t>
  </si>
  <si>
    <t>НД-2690</t>
  </si>
  <si>
    <t>4670159126904</t>
  </si>
  <si>
    <t>220309</t>
  </si>
  <si>
    <t>Алмаз мозаика (блест.) 30х40 см, без подр., с полн. заполн. (30цв) Портрет леопарда (Арт.НД-2689)</t>
  </si>
  <si>
    <t>НД-2689</t>
  </si>
  <si>
    <t>4670159126898</t>
  </si>
  <si>
    <t>220298</t>
  </si>
  <si>
    <t>Алмаз мозаика (блест.) 30х40 см, без подр., с полн. заполн. (30цв) Спящий щенок (Арт.НД-2683)</t>
  </si>
  <si>
    <t>НД-2683</t>
  </si>
  <si>
    <t>4670159126836</t>
  </si>
  <si>
    <t>220305</t>
  </si>
  <si>
    <t>Алмаз мозаика (блест.) 30х40 см, без подр., с полн. заполн. (30цв) Цветной тигр (Арт.НД-2686)</t>
  </si>
  <si>
    <t>НД-2686</t>
  </si>
  <si>
    <t>4670159126867</t>
  </si>
  <si>
    <t>220313</t>
  </si>
  <si>
    <t>Алмаз мозаика (блест.) 30х40 см, без подр., с полн. заполн.(30цв) Бущующие волны (Арт.НД-2691)</t>
  </si>
  <si>
    <t>НД-2691</t>
  </si>
  <si>
    <t>4670159126911</t>
  </si>
  <si>
    <t>220327</t>
  </si>
  <si>
    <t>Алмаз мозаика (блест.) 30х40 см, без подр., с полн. заполн.(30цв) Голубое озеро  (Арт.НД-2699)</t>
  </si>
  <si>
    <t>НД-2699</t>
  </si>
  <si>
    <t>4670159126997</t>
  </si>
  <si>
    <t>220321</t>
  </si>
  <si>
    <t>Алмаз мозаика (блест.) 30х40 см, без подр., с полн. заполн.(30цв) Закат над водоёмом (Арт.НД-2696)</t>
  </si>
  <si>
    <t>НД-2696</t>
  </si>
  <si>
    <t>4670159126966</t>
  </si>
  <si>
    <t>220328</t>
  </si>
  <si>
    <t>Алмаз мозаика (блест.) 30х40 см, без подр., с полн. заполн.(30цв) Утро на море (Арт.НД-2700)</t>
  </si>
  <si>
    <t>НД-2700</t>
  </si>
  <si>
    <t>4670159127000</t>
  </si>
  <si>
    <t>220322</t>
  </si>
  <si>
    <t>Алмаз мозаика (блест.) 30х40 см, без подр., с полн. заполн.(30цв) Японский сад (Арт.НД-2697)</t>
  </si>
  <si>
    <t>НД-2697</t>
  </si>
  <si>
    <t>4670159126973</t>
  </si>
  <si>
    <t>220341</t>
  </si>
  <si>
    <t>Алмаз мозаика (блест.) 30х40 см, без подр., с полн. заполн.(30цв) Дама в Венеции (Арт.НД-2708)</t>
  </si>
  <si>
    <t>НД-2708</t>
  </si>
  <si>
    <t>4670159127086</t>
  </si>
  <si>
    <t>220329</t>
  </si>
  <si>
    <t>Алмаз мозаика (блест.) 30х40 см, без подр., с полн. заполн.(30цв) Звездный космос (Арт.НД-2701)</t>
  </si>
  <si>
    <t>НД-2701</t>
  </si>
  <si>
    <t>4670159127017</t>
  </si>
  <si>
    <t>220334</t>
  </si>
  <si>
    <t>Алмаз мозаика (блест.) 30х40 см, без подр., с полн. заполн.(30цв) Кусочек пиццы (Арт.НД-2703)</t>
  </si>
  <si>
    <t>НД-2703</t>
  </si>
  <si>
    <t>4670159127031</t>
  </si>
  <si>
    <t>220339</t>
  </si>
  <si>
    <t>Алмаз мозаика (блест.) 30х40 см, без подр., с полн. заполн.(30цв) Синяя кошка (Арт.НД-2707)</t>
  </si>
  <si>
    <t>НД-2707</t>
  </si>
  <si>
    <t>4670159127079</t>
  </si>
  <si>
    <t>220336</t>
  </si>
  <si>
    <t>Алмаз мозаика (блест.) 30х40 см, без подр., с полн. заполн.(30цв) Следуй за мной (Арт.НД-2704)</t>
  </si>
  <si>
    <t>НД-2704</t>
  </si>
  <si>
    <t>4670159127048</t>
  </si>
  <si>
    <t>220338</t>
  </si>
  <si>
    <t>Алмаз мозаика (блест.) 30х40 см, без подр., с полн. заполн.(30цв) Стальная роза (Арт.НД-2706)</t>
  </si>
  <si>
    <t>НД-2706</t>
  </si>
  <si>
    <t>4670159127062</t>
  </si>
  <si>
    <t>220331</t>
  </si>
  <si>
    <t>Алмаз мозаика (блест.) 30х40 см, без подр.,с полн. заполн.(30цв)Дева Мария с младенцем (Арт.НД-2702)</t>
  </si>
  <si>
    <t>НД-2702</t>
  </si>
  <si>
    <t>4670159127024</t>
  </si>
  <si>
    <t>220351</t>
  </si>
  <si>
    <t>Алмаз мозаика (блест.) 30х40 см, без подр., с полн. заполн.(30цв) Ваза с маками (Арт.НД-2709)</t>
  </si>
  <si>
    <t>НД-2709</t>
  </si>
  <si>
    <t>4670159127093</t>
  </si>
  <si>
    <t>220353</t>
  </si>
  <si>
    <t>Алмаз мозаика (блест.) 30х40 см, без подр., с полн. заполн.(30цв) Колокольчики (Арт.НД-2711)</t>
  </si>
  <si>
    <t>НД-2711</t>
  </si>
  <si>
    <t>4670159127116</t>
  </si>
  <si>
    <t>220354</t>
  </si>
  <si>
    <t>Алмаз мозаика (блест.) 30х40 см, без подр., с полн. заполн.(30цв) Пушистая сирень  (Арт.НД-2712)</t>
  </si>
  <si>
    <t>НД-2712</t>
  </si>
  <si>
    <t>4670159127123</t>
  </si>
  <si>
    <t>220356</t>
  </si>
  <si>
    <t>Алмаз мозаика (блест.) 30х40 см, без подр., с полн. заполн.(30цв) Утренний пейзаж (Арт.НД-2714)</t>
  </si>
  <si>
    <t>НД-2714</t>
  </si>
  <si>
    <t>4670159127147</t>
  </si>
  <si>
    <t>220352</t>
  </si>
  <si>
    <t>Алмаз мозаика (блест.) 30х40 см, без подр., с полн. заполн.(30цв) Фиолетовый натюрморт (Арт.НД-2710)</t>
  </si>
  <si>
    <t>НД-2710</t>
  </si>
  <si>
    <t>4670159127109</t>
  </si>
  <si>
    <t>221161</t>
  </si>
  <si>
    <t>Алмаз. моз. квадратная  30x40 (класс.) без подр.,с полн.зап. (30цв) Аниме-ангел (Арт.НД-2054)</t>
  </si>
  <si>
    <t>НД-2054</t>
  </si>
  <si>
    <t>4670159120544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</si>
  <si>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Самоклеящаяся основа без подрамника, в рулоне. Форма наклеиваемых страз: квадратная. Материалы: полиэстер, пластик, металл, бумага, полимерный материал.</t>
  </si>
  <si>
    <t>221155</t>
  </si>
  <si>
    <t>Алмаз. моз. квадратная  30x40 (класс.) без подр.,с полн.зап. (30цв) Беседка в саду (Арт.НД-2048)</t>
  </si>
  <si>
    <t>НД-2048</t>
  </si>
  <si>
    <t>4670159120483</t>
  </si>
  <si>
    <t>221152</t>
  </si>
  <si>
    <t>Алмаз. моз. квадратная  30x40 (класс.) без подр.,с полн.зап. (30цв) Голубая луна (Арт.НД-2044)</t>
  </si>
  <si>
    <t>НД-2044</t>
  </si>
  <si>
    <t>4670159120445</t>
  </si>
  <si>
    <t>221148</t>
  </si>
  <si>
    <t>Алмаз. моз. квадратная  30x40 (класс.) без подр.,с полн.зап. (30цв) Домик эльфа (Арт.НД-2040)</t>
  </si>
  <si>
    <t>НД-2040</t>
  </si>
  <si>
    <t>4670159120407</t>
  </si>
  <si>
    <t>221157</t>
  </si>
  <si>
    <t>Алмаз. моз. квадратная  30x40 (класс.) без подр.,с полн.зап. (30цв) Красочный филин (Арт.НД-2050)</t>
  </si>
  <si>
    <t>НД-2050</t>
  </si>
  <si>
    <t>4670159120506</t>
  </si>
  <si>
    <t>221151</t>
  </si>
  <si>
    <t>Алмаз. моз. квадратная  30x40 (класс.) без подр.,с полн.зап. (30цв) Лунная ночь (Арт.НД-2043)</t>
  </si>
  <si>
    <t>НД-2043</t>
  </si>
  <si>
    <t>4670159120438</t>
  </si>
  <si>
    <t>221147</t>
  </si>
  <si>
    <t>Алмаз. моз. квадратная  30x40 (класс.) без подр.,с полн.зап. (30цв) Морская веранда (Арт.НД-2039)</t>
  </si>
  <si>
    <t>НД-2039</t>
  </si>
  <si>
    <t>4670159120391</t>
  </si>
  <si>
    <t>221150</t>
  </si>
  <si>
    <t>Алмаз. моз. квадратная  30x40 (класс.) без подр.,с полн.зап. (30цв) Старинные часы (Арт.НД-2042)</t>
  </si>
  <si>
    <t>НД-2042</t>
  </si>
  <si>
    <t>4670159120421</t>
  </si>
  <si>
    <t>221149</t>
  </si>
  <si>
    <t>Алмаз. моз. квадратная  30x40 (класс.) без подр.,с полн.зап. (30цв) Стильная девушка (Арт.НД-2041)</t>
  </si>
  <si>
    <t>НД-2041</t>
  </si>
  <si>
    <t>4670159120414</t>
  </si>
  <si>
    <t>221162</t>
  </si>
  <si>
    <t>Алмаз. моз. квадратная  30x40 (класс.) без подр.,с полн.зап. (30цв) Таинственный сад (Арт.НД-2055)</t>
  </si>
  <si>
    <t>НД-2055</t>
  </si>
  <si>
    <t>4670159120551</t>
  </si>
  <si>
    <t>221159</t>
  </si>
  <si>
    <t>Алмаз. моз. квадратная 30x40(класс.) без подр.,с полн.зап. (30цв) Колоритная африканка (Арт.НД-2052)</t>
  </si>
  <si>
    <t>НД-2052</t>
  </si>
  <si>
    <t>4670159120520</t>
  </si>
  <si>
    <t>221163</t>
  </si>
  <si>
    <t>Алмаз. моз. квадратная 30x40(класс.) без подр.,с полн.зап. (30цв) Скалы в лунном свете (Арт.НД-2056)</t>
  </si>
  <si>
    <t>НД-2056</t>
  </si>
  <si>
    <t>4670159120568</t>
  </si>
  <si>
    <t>215267</t>
  </si>
  <si>
    <t>Алмаз мозаика (клас.) 30х40 см, с подр., с полн. заполн. (30 цв.) Ангел на берегу (Арт. НД-0331)</t>
  </si>
  <si>
    <t>НД-0331</t>
  </si>
  <si>
    <t>4670159103318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</si>
  <si>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</si>
  <si>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215269</t>
  </si>
  <si>
    <t>Алмаз мозаика (клас.) 30х40 см, с подр., с полн. заполн. (30 цв.) Цветочный единорог (Арт. НД-0333)</t>
  </si>
  <si>
    <t>НД-0333</t>
  </si>
  <si>
    <t>4670159103332</t>
  </si>
  <si>
    <t>235166</t>
  </si>
  <si>
    <t>Алмаз мозаика (клас.) 30х40 см, с подр., с полн. заполн. (30цв.) Ангел на облачке (арт. АЛМ-0038)</t>
  </si>
  <si>
    <t>АЛМ-0038</t>
  </si>
  <si>
    <t>4670159200383</t>
  </si>
  <si>
    <t>Набор классической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</si>
  <si>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215276</t>
  </si>
  <si>
    <t>Алмаз мозаика (клас.) 30х40 см, с подр., с полн. заполн. (30 цв.) Мечта о космосе (Арт. НД-0339)</t>
  </si>
  <si>
    <t>НД-0339</t>
  </si>
  <si>
    <t>4670159103394</t>
  </si>
  <si>
    <t>235168</t>
  </si>
  <si>
    <t>Алмаз мозаика (клас.) 30х40 см, с подр., с полн. заполн. (30цв.) Аниме-девушка (арт. АЛМ-0039)</t>
  </si>
  <si>
    <t>АЛМ-0039</t>
  </si>
  <si>
    <t>4670159200390</t>
  </si>
  <si>
    <t>235169</t>
  </si>
  <si>
    <t>Алмаз мозаика (клас.) 30х40 см, с подр., с полн. заполн. (30цв.) Беловолосая девушка (арт. АЛМ-0040)</t>
  </si>
  <si>
    <t>АЛМ-0040</t>
  </si>
  <si>
    <t>4670159200406</t>
  </si>
  <si>
    <t>235173</t>
  </si>
  <si>
    <t>Алмаз мозаика (клас.) 30х40 см, с подр., с полн. заполн. (30цв.) Большие глаза (арт.АЛМ-0042)</t>
  </si>
  <si>
    <t>АЛМ-0042</t>
  </si>
  <si>
    <t>4670159200420</t>
  </si>
  <si>
    <t>235171</t>
  </si>
  <si>
    <t>Алмаз мозаика (клас.) 30х40 см, с подр., с полн. заполн. (30цв.) Девушка с розой (арт. АЛМ-0041)</t>
  </si>
  <si>
    <t>АЛМ-0041</t>
  </si>
  <si>
    <t>4670159200413</t>
  </si>
  <si>
    <t>215273</t>
  </si>
  <si>
    <t>Алмаз мозаика (клас.) 30х40 см, с подр., с полн. заполн.(30цв.) Девочка в ночном саду (Арт. НД-0336)</t>
  </si>
  <si>
    <t>НД-0336</t>
  </si>
  <si>
    <t>4670159103363</t>
  </si>
  <si>
    <t>235175</t>
  </si>
  <si>
    <t>Алмаз мозаика (клас.) 30х40 см, с подр., с полн. заполн.(30цв) Девушка в черном платье(арт.АЛМ-0043)</t>
  </si>
  <si>
    <t>АЛМ-0043</t>
  </si>
  <si>
    <t>4670159200437</t>
  </si>
  <si>
    <t>215283</t>
  </si>
  <si>
    <t>Алмаз мозаика (клас.) 30х40 см, с подр., с полн. заполн. (30 цв.) Город у озера (Арт. НД-0346)</t>
  </si>
  <si>
    <t>НД-0346</t>
  </si>
  <si>
    <t>4670159103462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</si>
  <si>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</si>
  <si>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215280</t>
  </si>
  <si>
    <t>Алмаз мозаика (клас.) 30х40 см, с подр., с полн. заполн. (30 цв.) Морская набережная (Арт. НД-0343)</t>
  </si>
  <si>
    <t>НД-0343</t>
  </si>
  <si>
    <t>4670159103431</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</si>
  <si>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</si>
  <si>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215281</t>
  </si>
  <si>
    <t>Алмаз мозаика (клас.) 30х40 см, с подр., с полн. заполн. (30 цв.) Осенний Амстердам (Арт. НД-0344)</t>
  </si>
  <si>
    <t>НД-0344</t>
  </si>
  <si>
    <t>4670159103448</t>
  </si>
  <si>
    <t>236859</t>
  </si>
  <si>
    <t>Алмаз мозаика (клас.) 30х40 см, с подр., с полн. заполн. (30цв.) Вечер в Лондоне (арт.НД-0866)</t>
  </si>
  <si>
    <t>НД-0866</t>
  </si>
  <si>
    <t>4670159208662</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</si>
  <si>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 Количество цветов: 30 цв. Упаковка: коробка. Материал: дерево, пластик, металл, бумага.</t>
  </si>
  <si>
    <t>215289</t>
  </si>
  <si>
    <t>Алмаз мозаика (клас.) 30х40 см, с подр., с полн. заполн. (30цв.) Собор Святого Петра (Арт. НД-0351)</t>
  </si>
  <si>
    <t>НД-0351</t>
  </si>
  <si>
    <t>4670159103516</t>
  </si>
  <si>
    <t>236886</t>
  </si>
  <si>
    <t>Алмаз мозаика (клас.) 30х40 см, с подр., с полн. заполн. (30цв.) Цветочная Венеция (арт.НД-0869)</t>
  </si>
  <si>
    <t>НД-0869</t>
  </si>
  <si>
    <t>4670159208693</t>
  </si>
  <si>
    <t>215286</t>
  </si>
  <si>
    <t>Алмаз мозаика (клас.) 30х40 см, с подр., с полн. заполн.(30цв.)Огненные закаты Парижа (Арт. НД-0348)</t>
  </si>
  <si>
    <t>НД-0348</t>
  </si>
  <si>
    <t>4670159103486</t>
  </si>
  <si>
    <t>212533</t>
  </si>
  <si>
    <t>Алмаз мозаика (клас.) 30х40см, с подр., с полн.заполн. (27 цв.) Улица старого города (Арт. НД-8569)</t>
  </si>
  <si>
    <t>НД-8569</t>
  </si>
  <si>
    <t>4670159085690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</si>
  <si>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Размер: 30х40 см. С подрамником.</t>
  </si>
  <si>
    <t>212532</t>
  </si>
  <si>
    <t>Алмаз мозаика (клас.) 30х40см,с подр., с полн. заполн. (28 цв.) Весенний Париж (Арт. НД-8568)</t>
  </si>
  <si>
    <t>НД-8568</t>
  </si>
  <si>
    <t>4670159085683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</si>
  <si>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28 цветов. С подрамником.</t>
  </si>
  <si>
    <t>235181</t>
  </si>
  <si>
    <t>Алмаз мозаика (клас.) 30х40 см, с подр., с полн. заполн. (30цв.) Венок в волосах (арт. АЛМ-0045)</t>
  </si>
  <si>
    <t>АЛМ-0045</t>
  </si>
  <si>
    <t>4670159200451</t>
  </si>
  <si>
    <t>235176</t>
  </si>
  <si>
    <t>Алмаз мозаика (клас.) 30х40 см, с подр., с полн. заполн. (30цв.) Девушка в поле (арт. АЛМ-0044)</t>
  </si>
  <si>
    <t>АЛМ-0044</t>
  </si>
  <si>
    <t>4670159200444</t>
  </si>
  <si>
    <t>235184</t>
  </si>
  <si>
    <t>Алмаз мозаика (клас.) 30х40 см, с подр., с полн. заполн. (30цв.) Девушка под водой (арт. АЛМ-0046)</t>
  </si>
  <si>
    <t>АЛМ-0046</t>
  </si>
  <si>
    <t>4670159200468</t>
  </si>
  <si>
    <t>212536</t>
  </si>
  <si>
    <t>Алмаз мозаика (класс.) 30х40 см, с подр., с полн. заполн. (24 цв.) Принцесса драконов (Арт. НД-8572)</t>
  </si>
  <si>
    <t>НД-8572</t>
  </si>
  <si>
    <t>4670159085720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</si>
  <si>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</si>
  <si>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212550</t>
  </si>
  <si>
    <t>Алмаз мозаика (клас.) 30х40 см, с подр., с полн. заполн. (24 цв.) Любовь мамы-кошки (Арт. НД-8576)</t>
  </si>
  <si>
    <t>НД-8576</t>
  </si>
  <si>
    <t>4670159085768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</si>
  <si>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24 цвета. С подрамником.</t>
  </si>
  <si>
    <t>212564</t>
  </si>
  <si>
    <t>Алмаз мозаика (клас.) 30х40 см, с подр., с полн. заполн. (24 цв.) Семейство сов (Арт. НД-8583)</t>
  </si>
  <si>
    <t>НД-8583</t>
  </si>
  <si>
    <t>4670159085836</t>
  </si>
  <si>
    <t>212560</t>
  </si>
  <si>
    <t>Алмаз мозаика (клас.) 30х40 см, с подр., с полн. заполн. (24цв.) Рыжие собаки у озера (Арт. НД-8579)</t>
  </si>
  <si>
    <t>НД-8579</t>
  </si>
  <si>
    <t>4670159085799</t>
  </si>
  <si>
    <t>215325</t>
  </si>
  <si>
    <t>Алмаз мозаика (клас.) 30х40 см, с подр., с полн. заполн. (30 цв.) Котята в клубочках (Арт. НД-0380)</t>
  </si>
  <si>
    <t>НД-0380</t>
  </si>
  <si>
    <t>4670159103806</t>
  </si>
  <si>
    <t>215300</t>
  </si>
  <si>
    <t>Алмаз мозаика (клас.) 30х40 см, с подр., с полн. заполн. (30 цв.) Круглый котик (Арт. НД-0360)</t>
  </si>
  <si>
    <t>НД-0360</t>
  </si>
  <si>
    <t>4670159103608</t>
  </si>
  <si>
    <t>215327</t>
  </si>
  <si>
    <t>Алмаз мозаика (клас.) 30х40 см, с подр., с полн. заполн. (30 цв.) Неоновая пантера (Арт. НД-0382)</t>
  </si>
  <si>
    <t>НД-0382</t>
  </si>
  <si>
    <t>4670159103820</t>
  </si>
  <si>
    <t>215328</t>
  </si>
  <si>
    <t>Алмаз мозаика (клас.) 30х40 см, с подр., с полн. заполн. (30 цв.) Пушистый совёнок (Арт. НД-0383)</t>
  </si>
  <si>
    <t>НД-0383</t>
  </si>
  <si>
    <t>4670159103837</t>
  </si>
  <si>
    <t>235208</t>
  </si>
  <si>
    <t>Алмаз мозаика (клас.) 30х40 см, с подр., с полн. заполн. (30цв.) Два дельфина (арт.АЛМ-0055)</t>
  </si>
  <si>
    <t>АЛМ-0055</t>
  </si>
  <si>
    <t>4670159200550</t>
  </si>
  <si>
    <t>235186</t>
  </si>
  <si>
    <t>Алмаз мозаика (клас.) 30х40 см, с подр., с полн. заполн. (30цв.) Дикий волк (арт. АЛМ-0047)</t>
  </si>
  <si>
    <t>АЛМ-0047</t>
  </si>
  <si>
    <t>4670159200475</t>
  </si>
  <si>
    <t>235210</t>
  </si>
  <si>
    <t>Алмаз мозаика (клас.) 30х40 см, с подр., с полн. заполн. (30цв.) Дикий леопард (арт.АЛМ-0056)</t>
  </si>
  <si>
    <t>АЛМ-0056</t>
  </si>
  <si>
    <t>4670159200567</t>
  </si>
  <si>
    <t>235200</t>
  </si>
  <si>
    <t>Алмаз мозаика (клас.) 30х40 см, с подр., с полн. заполн. (30цв.) Золотистая шиншилла (арт.АЛМ-0053)</t>
  </si>
  <si>
    <t>АЛМ-0053</t>
  </si>
  <si>
    <t>4670159200536</t>
  </si>
  <si>
    <t>235189</t>
  </si>
  <si>
    <t>Алмаз мозаика (клас.) 30х40 см, с подр., с полн. заполн. (30цв.) Корги на облаках (арт. АЛМ-0048)</t>
  </si>
  <si>
    <t>АЛМ-0048</t>
  </si>
  <si>
    <t>4670159200482</t>
  </si>
  <si>
    <t>235195</t>
  </si>
  <si>
    <t>Алмаз мозаика (клас.) 30х40 см, с подр., с полн. заполн. (30цв.) Леопард в розах (арт.АЛМ-0051)</t>
  </si>
  <si>
    <t>АЛМ-0051</t>
  </si>
  <si>
    <t>4670159200512</t>
  </si>
  <si>
    <t>212545</t>
  </si>
  <si>
    <t>Алмаз мозаика (клас.) 30х40 см, с подр., с полн. заполн. (32 цв.) Три друга (Арт. НД-8575)</t>
  </si>
  <si>
    <t>НД-8575</t>
  </si>
  <si>
    <t>4670159085751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</si>
  <si>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32 цвета. С подрамником.</t>
  </si>
  <si>
    <t>215302</t>
  </si>
  <si>
    <t>Алмаз мозаика (клас.) 30х40 см, с подр.,с полн. заполн.(30цв.)Аристократическая кошка (Арт. НД-0362)</t>
  </si>
  <si>
    <t>НД-0362</t>
  </si>
  <si>
    <t>4670159103622</t>
  </si>
  <si>
    <t>215536</t>
  </si>
  <si>
    <t>Алмаз мозаика (класс.) 30х40 см, с подр., с полн. заполн. (30цв) Лиса в укромном месте (Арт.НД-0532)</t>
  </si>
  <si>
    <t>НД-0532</t>
  </si>
  <si>
    <t>4670159105329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</si>
  <si>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</si>
  <si>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215508</t>
  </si>
  <si>
    <t>Алмаз мозаика (класс.) 30х40 см, с подр., с полн. заполн. (30цв) Маленькие пушистики (Арт. НД-0526)</t>
  </si>
  <si>
    <t>НД-0526</t>
  </si>
  <si>
    <t>4670159105268</t>
  </si>
  <si>
    <t>215538</t>
  </si>
  <si>
    <t>Алмаз мозаика (класс.) 30х40 см, с подр., с полн. заполн. (30цв) Ночной зов (Арт. НД-0534)</t>
  </si>
  <si>
    <t>НД-0534</t>
  </si>
  <si>
    <t>4670159105343</t>
  </si>
  <si>
    <t>215539</t>
  </si>
  <si>
    <t>Алмаз мозаика (класс.) 30х40 см, с подр., с полн. заполн. (30цв) Оленёнок на лужайке (Арт. НД-0535)</t>
  </si>
  <si>
    <t>НД-0535</t>
  </si>
  <si>
    <t>4670159105350</t>
  </si>
  <si>
    <t>215535</t>
  </si>
  <si>
    <t>Алмаз мозаика (класс.) 30х40 см, с подр., с полн. заполн. (30цв) Полнолуние (Арт. НД-0531)</t>
  </si>
  <si>
    <t>НД-0531</t>
  </si>
  <si>
    <t>4670159105312</t>
  </si>
  <si>
    <t>215504</t>
  </si>
  <si>
    <t>Алмаз мозаика (класс.) 30х40 см, с подр., с полн. заполн. (30цв) Пушистый хвостик (Арт. НД-0522)</t>
  </si>
  <si>
    <t>НД-0522</t>
  </si>
  <si>
    <t>4670159105220</t>
  </si>
  <si>
    <t>215540</t>
  </si>
  <si>
    <t>Алмаз мозаика (класс.) 30х40 см, с подр., с полн. заполн. (30цв) Семейство леопардов (Арт. НД-0536)</t>
  </si>
  <si>
    <t>НД-0536</t>
  </si>
  <si>
    <t>4670159105367</t>
  </si>
  <si>
    <t>215505</t>
  </si>
  <si>
    <t>Алмаз мозаика (класс.) 30х40 см, с подр., с полн. заполн. (30цв) Спящий пушистик (Арт. НД-0523)</t>
  </si>
  <si>
    <t>НД-0523</t>
  </si>
  <si>
    <t>4670159105237</t>
  </si>
  <si>
    <t>112145</t>
  </si>
  <si>
    <t>Алмаз. мозаика (класс.) 30х40 см, с подр., с полн. заполн. (24цв.) СЕМЬЯ ЛАБРАДОРОВ. Арт. ST984</t>
  </si>
  <si>
    <t>ST984</t>
  </si>
  <si>
    <t>4665307127124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</si>
  <si>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 Количество цветов: 34.</t>
  </si>
  <si>
    <t>215330</t>
  </si>
  <si>
    <t>Алмаз мозаика (клас.) 30х40 см, с подр., с полн. заполн. (30цв) Венецианский парусник (Арт. НД-0385)</t>
  </si>
  <si>
    <t>НД-0385</t>
  </si>
  <si>
    <t>4670159103851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</si>
  <si>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</si>
  <si>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215544</t>
  </si>
  <si>
    <t>Алмаз мозаика (класс.) 30х40 см, с подр., с полн. заполн. (30цв) Корабль под Луной (Арт. НД-0540)</t>
  </si>
  <si>
    <t>НД-0540</t>
  </si>
  <si>
    <t>4670159105404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</si>
  <si>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</si>
  <si>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236909</t>
  </si>
  <si>
    <t>Алмаз мозаика (клас.) 30х40 см, с подр., с полн. заполн. (30цв.) Малиновый пейзаж (арт.НД-8891)</t>
  </si>
  <si>
    <t>НД-8891</t>
  </si>
  <si>
    <t>4670159208891</t>
  </si>
  <si>
    <t>235215</t>
  </si>
  <si>
    <t>Алмаз мозаика (клас.) 30х40 см, с подр., с полн. заполн. (30цв.) Отражение гор (арт. АЛМ-0058)</t>
  </si>
  <si>
    <t>АЛМ-0058</t>
  </si>
  <si>
    <t>4670159200581</t>
  </si>
  <si>
    <t>235219</t>
  </si>
  <si>
    <t>Алмаз мозаика (клас.) 30х40 см, с подр., с полн. заполн. (30цв.) Прозрачное озеро (арт.АЛМ-0060)</t>
  </si>
  <si>
    <t>АЛМ-0060</t>
  </si>
  <si>
    <t>4670159200604</t>
  </si>
  <si>
    <t>236903</t>
  </si>
  <si>
    <t>Алмаз мозаика (клас.) 30х40 см, с подр., с полн. заполн. (30цв.) Тихий райский уголок (арт.НД-0886)</t>
  </si>
  <si>
    <t>НД-0886</t>
  </si>
  <si>
    <t>4670159208860</t>
  </si>
  <si>
    <t>236925</t>
  </si>
  <si>
    <t>Алмаз мозаика (клас.) 30х40 см, с подр., с полн. заполн. (30цв.) Яркий горный пейзаж (арт. НД-8898)</t>
  </si>
  <si>
    <t>НД-8898</t>
  </si>
  <si>
    <t>4670159208969</t>
  </si>
  <si>
    <t>215347</t>
  </si>
  <si>
    <t>Алмаз мозаика (клас.) 30х40 см, с подр., с полн. заполн. (30цв) Озеро на закате (Арт. НД-0399)</t>
  </si>
  <si>
    <t>НД-0399</t>
  </si>
  <si>
    <t>4670159103998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</si>
  <si>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</si>
  <si>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215335</t>
  </si>
  <si>
    <t>Алмаз мозаика (клас.) 30х40 см, с подр., с полн. заполн. (30цв) Причал у озера (Арт. НД-0390)</t>
  </si>
  <si>
    <t>НД-0390</t>
  </si>
  <si>
    <t>4670159103905</t>
  </si>
  <si>
    <t>215338</t>
  </si>
  <si>
    <t>Алмаз мозаика (клас.) 30х40 см, с подр., с полн. заполн. (30цв) Река у горы Фицрой (Арт. НД-0393)</t>
  </si>
  <si>
    <t>НД-0393</t>
  </si>
  <si>
    <t>4670159103936</t>
  </si>
  <si>
    <t>215334</t>
  </si>
  <si>
    <t>Алмаз мозаика (клас.) 30х40 см, с подр.,с полн.заполн. (30цв) Домик у цветочной поляны (Арт.НД-0389)</t>
  </si>
  <si>
    <t>НД-0389</t>
  </si>
  <si>
    <t>4670159103899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</si>
  <si>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Размер: 30х40 см.</t>
  </si>
  <si>
    <t>212576</t>
  </si>
  <si>
    <t>Алмаз. мозаика (класс.) 30х40 см, с подр., с полн. заполн. (24цв.) Тропический домик (Арт. НД-8593)</t>
  </si>
  <si>
    <t>НД-8593</t>
  </si>
  <si>
    <t>4670159085935</t>
  </si>
  <si>
    <t>235236</t>
  </si>
  <si>
    <t>Алмаз мозаика (клас.) 30х40 см, с подр., с полн. заполн. (30цв.) Глубокий взгляд (арт. АЛМ-0066)</t>
  </si>
  <si>
    <t>АЛМ-0066</t>
  </si>
  <si>
    <t>4670159200666</t>
  </si>
  <si>
    <t>235235</t>
  </si>
  <si>
    <t>Алмаз мозаика (клас.) 30х40 см, с подр., с полн. заполн. (30цв.) Девочка и кролик (арт. АЛМ-0065)</t>
  </si>
  <si>
    <t>АЛМ-0065</t>
  </si>
  <si>
    <t>4670159200659</t>
  </si>
  <si>
    <t>235238</t>
  </si>
  <si>
    <t>Алмаз мозаика (клас.) 30х40 см, с подр., с полн. заполн. (30цв.) Драконий глаз (арт. АЛМ-0068)</t>
  </si>
  <si>
    <t>АЛМ-0068</t>
  </si>
  <si>
    <t>4670159200680</t>
  </si>
  <si>
    <t>235225</t>
  </si>
  <si>
    <t>Алмаз мозаика (клас.) 30х40 см, с подр., с полн. заполн. (30цв.) Лев в очках (арт. АЛМ-0062)</t>
  </si>
  <si>
    <t>АЛМ-0062</t>
  </si>
  <si>
    <t>4670159200628</t>
  </si>
  <si>
    <t>235240</t>
  </si>
  <si>
    <t>Алмаз мозаика (клас.) 30х40 см, с подр., с полн. заполн. (30цв.) Мать и дитя (арт. АЛМ-0069)</t>
  </si>
  <si>
    <t>АЛМ-0069</t>
  </si>
  <si>
    <t>4670159200697</t>
  </si>
  <si>
    <t>235221</t>
  </si>
  <si>
    <t>Алмаз мозаика (клас.) 30х40 см, с подр., с полн. заполн. (30цв.) Цветная зебра (арт. АЛМ-0061)</t>
  </si>
  <si>
    <t>АЛМ-0061</t>
  </si>
  <si>
    <t>4670159200611</t>
  </si>
  <si>
    <t>235232</t>
  </si>
  <si>
    <t>Алмаз мозаика (клас.) 30х40 см, с подр., с полн. заполн. (30цв.) Цветные губы (арт. АЛМ-0064)</t>
  </si>
  <si>
    <t>АЛМ-0064</t>
  </si>
  <si>
    <t>4670159200642</t>
  </si>
  <si>
    <t>235241</t>
  </si>
  <si>
    <t>Алмаз мозаика (клас.) 30х40 см, с подр., с полн. заполн. (30цв.) Черная пантера (арт. АЛМ-0070)</t>
  </si>
  <si>
    <t>АЛМ-0070</t>
  </si>
  <si>
    <t>4670159200703</t>
  </si>
  <si>
    <t>235237</t>
  </si>
  <si>
    <t>Алмаз мозаика (клас.) 30х40 см, с подр., с полн. заполн. (30цв.) Яркий дождь (арт. АЛМ-0067)</t>
  </si>
  <si>
    <t>АЛМ-0067</t>
  </si>
  <si>
    <t>4670159200673</t>
  </si>
  <si>
    <t>215362</t>
  </si>
  <si>
    <t>Алмаз мозаика (клас.) 30х40 см, с подр., с полн. заполн. (30цв) Кот Ван Гога (Арт. НД-0409)</t>
  </si>
  <si>
    <t>НД-0409</t>
  </si>
  <si>
    <t>4670159104094</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</si>
  <si>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</si>
  <si>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215357</t>
  </si>
  <si>
    <t>Алмаз мозаика (клас.) 30х40 см, с подр., с полн. заполн. (30цв) Кот на фоне Луны (Арт. НД-0404)</t>
  </si>
  <si>
    <t>НД-0404</t>
  </si>
  <si>
    <t>4670159104049</t>
  </si>
  <si>
    <t>215356</t>
  </si>
  <si>
    <t>Алмаз мозаика (клас.) 30х40 см, с подр., с полн. заполн. (30цв) Свидание под Луной (Арт. НД-0403)</t>
  </si>
  <si>
    <t>НД-0403</t>
  </si>
  <si>
    <t>4670159104032</t>
  </si>
  <si>
    <t>215359</t>
  </si>
  <si>
    <t>Алмаз мозаика (клас.) 30х40 см, с подр., с полн. заполн. (30цв) Черный кот и сова (Арт. НД-0406)</t>
  </si>
  <si>
    <t>НД-0406</t>
  </si>
  <si>
    <t>4670159104063</t>
  </si>
  <si>
    <t>212580</t>
  </si>
  <si>
    <t>Алмаз. мозаика (клас.)30х40 см, c подр.,с полн. заполн. (30цв) Космический океан (Арт. НД-8595)</t>
  </si>
  <si>
    <t>НД-8595</t>
  </si>
  <si>
    <t>4670159085959</t>
  </si>
  <si>
    <t>212587</t>
  </si>
  <si>
    <t>Алмаз. мозаика (клас.)30х40 см, c подр.,с полн.заполн. (24цв) Девушка в ярких красках (Арт. НД-8599)</t>
  </si>
  <si>
    <t>НД-8599</t>
  </si>
  <si>
    <t>4670159085997</t>
  </si>
  <si>
    <t>212571</t>
  </si>
  <si>
    <t>Алмаз мозаика (клас.) 30х40 см, с подр., с полн. заполн. (24цв.) Натюрморт с сервизом (Арт. НД-8589)</t>
  </si>
  <si>
    <t>НД-8589</t>
  </si>
  <si>
    <t>4670159085898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</si>
  <si>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</si>
  <si>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236946</t>
  </si>
  <si>
    <t>Алмаз мозаика (клас.) 30х40 см, с подр., с полн. заполн. (30цв.) Большие подсолнухи (арт. НД-8912)</t>
  </si>
  <si>
    <t>НД-8912</t>
  </si>
  <si>
    <t>4670159209102</t>
  </si>
  <si>
    <t>215369</t>
  </si>
  <si>
    <t>Алмаз мозаика (клас.) 30х40 см, с подр., с полн. заполн. (30цв) Ваза с георгинами (Арт. НД-0416)</t>
  </si>
  <si>
    <t>НД-0416</t>
  </si>
  <si>
    <t>4670159104162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</si>
  <si>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</si>
  <si>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215394</t>
  </si>
  <si>
    <t>Алмаз мозаика (клас.) 30х40 см, с подр., с полн. заполн. (30цв) Венецианский натюрморт (Арт.НД-0425)</t>
  </si>
  <si>
    <t>НД-0425</t>
  </si>
  <si>
    <t>4670159104254</t>
  </si>
  <si>
    <t>215388</t>
  </si>
  <si>
    <t>Алмаз мозаика (клас.) 30х40 см, с подр., с полн. заполн. (30цв) Завтрак в саду (Арт. НД-0422)</t>
  </si>
  <si>
    <t>НД-0422</t>
  </si>
  <si>
    <t>4670159104223</t>
  </si>
  <si>
    <t>215401</t>
  </si>
  <si>
    <t>Алмаз мозаика (клас.) 30х40 см, с подр., с полн. заполн. (30цв) Летняя веранда (Арт. НД-0428)</t>
  </si>
  <si>
    <t>НД-0428</t>
  </si>
  <si>
    <t>4670159104285</t>
  </si>
  <si>
    <t>215393</t>
  </si>
  <si>
    <t>Алмаз мозаика (клас.) 30х40 см, с подр., с полн. заполн. (30цв) Поздний завтрак (Арт. НД-0424)</t>
  </si>
  <si>
    <t>НД-0424</t>
  </si>
  <si>
    <t>4670159104247</t>
  </si>
  <si>
    <t>215365</t>
  </si>
  <si>
    <t>Алмаз мозаика (клас.) 30х40 см, с подр., с полн. заполн. (30цв) Полевые цветы (Арт. НД-0412)</t>
  </si>
  <si>
    <t>НД-0412</t>
  </si>
  <si>
    <t>4670159104124</t>
  </si>
  <si>
    <t>215372</t>
  </si>
  <si>
    <t>Алмаз мозаика (клас.) 30х40 см, с подр., с полн. заполн. (30цв) Свежие пионы (Арт. НД-0418)</t>
  </si>
  <si>
    <t>НД-0418</t>
  </si>
  <si>
    <t>4670159104186</t>
  </si>
  <si>
    <t>215368</t>
  </si>
  <si>
    <t>Алмаз мозаика (клас.) 30х40 см, с подр.,с полн. заполн. (30цв) Жемчуг и ваза с пионами (Арт.НД-0415)</t>
  </si>
  <si>
    <t>НД-0415</t>
  </si>
  <si>
    <t>4670159104155</t>
  </si>
  <si>
    <t>212568</t>
  </si>
  <si>
    <t>Алмаз мозаика (клас.) 30х40см,с подр.,с полн. заполн.(24 цв.) Пикник у реки (Арт. НД-8587)</t>
  </si>
  <si>
    <t>НД-8587</t>
  </si>
  <si>
    <t>4670159085874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</si>
  <si>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 С подрамником.</t>
  </si>
  <si>
    <t>215580</t>
  </si>
  <si>
    <t>Алмаз мозаика (класс.) 30х40 см, с подр., с полн. заполн. (30цв) Дивный аромат цветов (Арт. НД-0558)</t>
  </si>
  <si>
    <t>НД-0558</t>
  </si>
  <si>
    <t>4670159105589</t>
  </si>
  <si>
    <t>215578</t>
  </si>
  <si>
    <t>Алмаз мозаика (класс.) 30х40 см, с подр., с полн. заполн. (30цв) Пионы расцвели (Арт. НД-0556)</t>
  </si>
  <si>
    <t>НД-0556</t>
  </si>
  <si>
    <t>4670159105565</t>
  </si>
  <si>
    <t>215582</t>
  </si>
  <si>
    <t>Алмаз мозаика (класс.) 30х40 см, с подр., с полн. заполн. (30цв) Прекрасные цветы (Арт. НД-0560)</t>
  </si>
  <si>
    <t>НД-0560</t>
  </si>
  <si>
    <t>4670159105602</t>
  </si>
  <si>
    <t>215696</t>
  </si>
  <si>
    <t>Алмаз мозаика (клас.) 30х40 см, с подр., с част. заполн. (30 цв.) Азиатский квартал (Арт. НД-0488)</t>
  </si>
  <si>
    <t>НД-0488</t>
  </si>
  <si>
    <t>4670159104889</t>
  </si>
  <si>
    <t>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</si>
  <si>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235243</t>
  </si>
  <si>
    <t>Алмаз мозаика (клас.) 30х40 см, с подр., с част. заполн. (30цв.) Рассвет в Гальштате (арт. АЛМ-0072)</t>
  </si>
  <si>
    <t>АЛМ-0072</t>
  </si>
  <si>
    <t>4670159200727</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</si>
  <si>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t>
  </si>
  <si>
    <t>235242</t>
  </si>
  <si>
    <t>Алмаз мозаика (клас.) 30х40 см, с подр., с част. заполн. (30цв.) Салют в городе (арт.АЛМ-0071)</t>
  </si>
  <si>
    <t>АЛМ-0071</t>
  </si>
  <si>
    <t>4670159200710</t>
  </si>
  <si>
    <t>171521</t>
  </si>
  <si>
    <t xml:space="preserve">Алмаз.мозаика(класс)30х40см С подр., с част.заполн.(24цв.)Кафе в Венеции у воды ( Арт. ACH043) </t>
  </si>
  <si>
    <t>ACH043</t>
  </si>
  <si>
    <t>4610144866989</t>
  </si>
  <si>
    <t>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24 цвета.</t>
  </si>
  <si>
    <t xml:space="preserve">Животные </t>
  </si>
  <si>
    <t>215697</t>
  </si>
  <si>
    <t>Алмаз мозаика (клас.) 30х40 см, с подр., с част. заполн. (30 цв.) Королевская кошка (Арт. НД-0489)</t>
  </si>
  <si>
    <t>НД-0489</t>
  </si>
  <si>
    <t>4670159104896</t>
  </si>
  <si>
    <t>235244</t>
  </si>
  <si>
    <t>Алмаз мозаика (клас.) 30х40 см, с подр., с част. заполн. (30цв.) Красивая лисица (арт. АЛМ-0074)</t>
  </si>
  <si>
    <t>АЛМ-0074</t>
  </si>
  <si>
    <t>4670159200741</t>
  </si>
  <si>
    <t>235245</t>
  </si>
  <si>
    <t>Алмаз мозаика (клас.) 30х40 см, с подр., с част. заполн. (30цв.) Портрет бульдога (арт. АЛМ-0073)</t>
  </si>
  <si>
    <t>АЛМ-0073</t>
  </si>
  <si>
    <t>4670159200734</t>
  </si>
  <si>
    <t>235250</t>
  </si>
  <si>
    <t>Алмаз мозаика (клас.) 30х40 см, с подр., с част. заполн. (30цв.) Маяк на берегу (арт. АЛМ-0076)</t>
  </si>
  <si>
    <t>АЛМ-0076</t>
  </si>
  <si>
    <t>4670159200765</t>
  </si>
  <si>
    <t>235248</t>
  </si>
  <si>
    <t>Алмаз мозаика (клас.) 30х40 см, с подр., с част. заполн. (30цв.) Подсолнухи у гор (арт. АЛМ-0075)</t>
  </si>
  <si>
    <t>АЛМ-0075</t>
  </si>
  <si>
    <t>4670159200758</t>
  </si>
  <si>
    <t xml:space="preserve">Разное </t>
  </si>
  <si>
    <t>235255</t>
  </si>
  <si>
    <t>Алмаз мозаика (клас.) 30х40 см, с подр., с част. заполн. (30цв.) Кот в цветах (арт. АЛМ-0078)</t>
  </si>
  <si>
    <t>АЛМ-0078</t>
  </si>
  <si>
    <t>4670159200789</t>
  </si>
  <si>
    <t>235252</t>
  </si>
  <si>
    <t>Алмаз мозаика (клас.) 30х40 см, с подр., с част. заполн. (30цв.) Портрет девушки (арт. АЛМ-0077)</t>
  </si>
  <si>
    <t>АЛМ-0077</t>
  </si>
  <si>
    <t>4670159200772</t>
  </si>
  <si>
    <t xml:space="preserve">Цветы и натюрморты </t>
  </si>
  <si>
    <t>235257</t>
  </si>
  <si>
    <t>Алмаз мозаика (клас.) 30х40 см, с подр., с част. заполн. (30цв.) Большая роза (арт. АЛМ-0080)</t>
  </si>
  <si>
    <t>АЛМ-0080</t>
  </si>
  <si>
    <t>4670159200802</t>
  </si>
  <si>
    <t>235256</t>
  </si>
  <si>
    <t>Алмаз мозаика (клас.) 30х40 см, с подр., с част. заполн. (30цв.) Пушистые пионы (арт. АЛМ-0079)</t>
  </si>
  <si>
    <t>АЛМ-0079</t>
  </si>
  <si>
    <t>4670159200796</t>
  </si>
  <si>
    <t>236961</t>
  </si>
  <si>
    <t>Алмаз мозаика (блест.) 30х40 см,с подр.,с полн.заполн. (30цв) Ангел на берегу моря (арт.НД-8920)</t>
  </si>
  <si>
    <t>НД-8920</t>
  </si>
  <si>
    <t>4670159209188</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</si>
  <si>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 В коробке.</t>
  </si>
  <si>
    <t>215479</t>
  </si>
  <si>
    <t>Алмаз мозаика (блест.) 30х40 см,с подр.,с полн.заполн. (30цв) Единорог в летних цветах (Арт.НД-0497)</t>
  </si>
  <si>
    <t>НД-0497</t>
  </si>
  <si>
    <t>4670159104971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</si>
  <si>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</si>
  <si>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235136</t>
  </si>
  <si>
    <t>Алмаз мозаика (блест.) 30х40 см, с подр., с полн. заполн. (30цв.) Алый закат на канале(арт.АЛМ-0018)</t>
  </si>
  <si>
    <t>АЛМ-0018</t>
  </si>
  <si>
    <t>4670159200185</t>
  </si>
  <si>
    <t>Набор блестящей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</si>
  <si>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235130</t>
  </si>
  <si>
    <t>Алмаз мозаика (блест.) 30х40 см, с подр., с полн. заполн. (30цв.) Вид на Венецию (арт.АЛМ-0016)</t>
  </si>
  <si>
    <t>АЛМ-0016</t>
  </si>
  <si>
    <t>4670159200161</t>
  </si>
  <si>
    <t>235141</t>
  </si>
  <si>
    <t>Алмаз мозаика (блест.) 30х40 см, с подр., с полн. заполн. (30цв.) Озеро в Швейцарии (арт.АЛМ-0019)</t>
  </si>
  <si>
    <t>АЛМ-0019</t>
  </si>
  <si>
    <t>4670159200192</t>
  </si>
  <si>
    <t>235132</t>
  </si>
  <si>
    <t>Алмаз мозаика (блест.) 30х40 см, с подр., с полн. заполн. (30цв.) Символ Парижа (арт.АЛМ-0017)</t>
  </si>
  <si>
    <t>АЛМ-0017</t>
  </si>
  <si>
    <t>4670159200178</t>
  </si>
  <si>
    <t>235128</t>
  </si>
  <si>
    <t>Алмаз мозаика (блест.) 30х40 см, с подр., с полн. заполн. (30цв.) Яркий город (арт. АЛМ-0015)</t>
  </si>
  <si>
    <t>АЛМ-0015</t>
  </si>
  <si>
    <t>4670159200154</t>
  </si>
  <si>
    <t>215486</t>
  </si>
  <si>
    <t>Алмаз мозаика (блест.) 30х40 см, с подр., с полн. заполн. (30цв) Солнечный день (Арт. НД-0504)</t>
  </si>
  <si>
    <t>НД-0504</t>
  </si>
  <si>
    <t>4670159105046</t>
  </si>
  <si>
    <t>215485</t>
  </si>
  <si>
    <t>Алмаз мозаика (блест.) 30х40 см, с подр., с полн. заполн. (30цв) Цветение в Париже (Арт. НД-0503)</t>
  </si>
  <si>
    <t>НД-0503</t>
  </si>
  <si>
    <t>4670159105039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</si>
  <si>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</si>
  <si>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215484</t>
  </si>
  <si>
    <t>Алмаз мозаика (блест.) 30х40 см,с подр.,с полн.заполн. (30цв) Средиземноморский дворик (Арт.НД-0502)</t>
  </si>
  <si>
    <t>НД-0502</t>
  </si>
  <si>
    <t>4670159105022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</si>
  <si>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</si>
  <si>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235145</t>
  </si>
  <si>
    <t>Алмаз мозаика (блест.) 30х40 см, с подр., с полн. заполн. (30цв.) Девушка в желтом (арт. АЛМ-0022)</t>
  </si>
  <si>
    <t>АЛМ-0022</t>
  </si>
  <si>
    <t>4670159200222</t>
  </si>
  <si>
    <t>235143</t>
  </si>
  <si>
    <t>Алмаз мозаика (блест.) 30х40 см, с подр., с полн. заполн. (30цв.) Девушка в пионах (арт. АЛМ-0021)</t>
  </si>
  <si>
    <t>АЛМ-0021</t>
  </si>
  <si>
    <t>4670159200215</t>
  </si>
  <si>
    <t>235147</t>
  </si>
  <si>
    <t>Алмаз мозаика (блест.) 30х40 см, с подр., с полн. заполн. (30цв.) Девушка на пляже (арт. АЛМ-0024)</t>
  </si>
  <si>
    <t>АЛМ-0024</t>
  </si>
  <si>
    <t>4670159200246</t>
  </si>
  <si>
    <t>235146</t>
  </si>
  <si>
    <t>Алмаз мозаика (блест.) 30х40 см, с подр., с полн. заполн. (30цв.) Модница в Милане (арт. АЛМ-0023)</t>
  </si>
  <si>
    <t>АЛМ-0023</t>
  </si>
  <si>
    <t>4670159200239</t>
  </si>
  <si>
    <t>215496</t>
  </si>
  <si>
    <t>Алмаз мозаика (блест.) 30х40 см, с подр., с полн. заполн. (30цв) Идущая вдаль (Арт. НД-0514)</t>
  </si>
  <si>
    <t>НД-0514</t>
  </si>
  <si>
    <t>4670159105145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</si>
  <si>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</si>
  <si>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215495</t>
  </si>
  <si>
    <t>Алмаз мозаика (блест.) 30х40 см,с подр.,с полн.заполн. (30цв) Девушка в зелёном платье (Арт.НД-0513)</t>
  </si>
  <si>
    <t>НД-0513</t>
  </si>
  <si>
    <t>4670159105138</t>
  </si>
  <si>
    <t>235154</t>
  </si>
  <si>
    <t>Алмаз мозаика (блест.) 30х40 см, с подр., с полн. заполн. (30цв.) Краски заката (арт. АЛМ-0030)</t>
  </si>
  <si>
    <t>АЛМ-0030</t>
  </si>
  <si>
    <t>4670159200307</t>
  </si>
  <si>
    <t>235152</t>
  </si>
  <si>
    <t>Алмаз мозаика (блест.) 30х40 см, с подр., с полн. заполн. (30цв.) Парусники в море (арт.АЛМ-0028)</t>
  </si>
  <si>
    <t>АЛМ-0028</t>
  </si>
  <si>
    <t>4670159200284</t>
  </si>
  <si>
    <t>215548</t>
  </si>
  <si>
    <t>Алмаз мозаика (блест.) 30х40 см, с подр., с полн. заполн. (30цв) Домик на хуторе (Арт. НД-0544)</t>
  </si>
  <si>
    <t>НД-0544</t>
  </si>
  <si>
    <t>4670159105442</t>
  </si>
  <si>
    <t>215555</t>
  </si>
  <si>
    <t>Алмаз мозаика (блест.) 30х40 см, с подр., с полн. заполн. (30цв) Мост в лесу (Арт. НД-0551)</t>
  </si>
  <si>
    <t>НД-0551</t>
  </si>
  <si>
    <t>4670159105510</t>
  </si>
  <si>
    <t>215554</t>
  </si>
  <si>
    <t>Алмаз мозаика (блест.) 30х40 см, с подр., с полн. заполн. (30цв) Ночной бульвар (Арт. НД-0550)</t>
  </si>
  <si>
    <t>НД-0550</t>
  </si>
  <si>
    <t>4670159105503</t>
  </si>
  <si>
    <t>235156</t>
  </si>
  <si>
    <t>Алмаз мозаика (блест.) 30х40 см, с подр., с полн. заполн. (30цв.) Розы в вазе (арт.АЛМ-0031)</t>
  </si>
  <si>
    <t>АЛМ-0031</t>
  </si>
  <si>
    <t>4670159200314</t>
  </si>
  <si>
    <t>235157</t>
  </si>
  <si>
    <t>Алмаз мозаика (блест.) 30х40 см, с подр., с полн. заполн. (30цв.) Цветной букет (арт. АЛМ-0032)</t>
  </si>
  <si>
    <t>АЛМ-0032</t>
  </si>
  <si>
    <t>4670159200321</t>
  </si>
  <si>
    <t>215434</t>
  </si>
  <si>
    <t>Алмаз. моз. квадратная 30х40 (класс.) (30цв.)  Океан на закате (Арт. НД-0477)</t>
  </si>
  <si>
    <t>НД-0477</t>
  </si>
  <si>
    <t>4670159104773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</si>
  <si>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30 цв.</t>
  </si>
  <si>
    <t>235261</t>
  </si>
  <si>
    <t>Алмаз. моз. квадратная 30х40 (класс.) (30цв.) Бабочки на лице (арт.АЛМ-0082)</t>
  </si>
  <si>
    <t>АЛМ-0082</t>
  </si>
  <si>
    <t>4670159200826</t>
  </si>
  <si>
    <t>Алмазная мозаика с полным заполнением "Бабочки на лице"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</si>
  <si>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215440</t>
  </si>
  <si>
    <t>Алмаз. моз. квадратная 30х40 (класс.) (30цв.) Далматинцы в цветах (Арт. НД-0480)</t>
  </si>
  <si>
    <t>НД-0480</t>
  </si>
  <si>
    <t>4670159104803</t>
  </si>
  <si>
    <t>215444</t>
  </si>
  <si>
    <t>Алмаз. моз. квадратная 30х40 (класс.) (30цв.) Девушка  с волком (Арт. НД-0482)</t>
  </si>
  <si>
    <t>НД-0482</t>
  </si>
  <si>
    <t>4670159104827</t>
  </si>
  <si>
    <t>215427</t>
  </si>
  <si>
    <t>Алмаз. моз. квадратная 30х40 (класс.) (30цв.) Закат над Провансом (Арт. НД-0476)</t>
  </si>
  <si>
    <t>НД-0476</t>
  </si>
  <si>
    <t>4670159104766</t>
  </si>
  <si>
    <t>215425</t>
  </si>
  <si>
    <t>Алмаз. моз. квадратная 30х40 (класс.) (30цв.) Кот-чародей (Арт. НД-0474)</t>
  </si>
  <si>
    <t>НД-0474</t>
  </si>
  <si>
    <t>4670159104742</t>
  </si>
  <si>
    <t>235266</t>
  </si>
  <si>
    <t>Алмаз. моз. квадратная 30х40 (класс.) (30цв.) Красочный Париж (арт. АЛМ-0085)</t>
  </si>
  <si>
    <t>АЛМ-0085</t>
  </si>
  <si>
    <t>4670159200857</t>
  </si>
  <si>
    <t>Алмазная мозаика с полным заполнением "Красочный Париж"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</si>
  <si>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235259</t>
  </si>
  <si>
    <t>Алмаз. моз. квадратная 30х40 (класс.) (30цв.) Маленький корги (арт.АЛМ-0081)</t>
  </si>
  <si>
    <t>АЛМ-0081</t>
  </si>
  <si>
    <t>4670159200819</t>
  </si>
  <si>
    <t>Алмазная мозаика с полным заполнением "Маленький корги"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</si>
  <si>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215441</t>
  </si>
  <si>
    <t>Алмаз. моз. квадратная 30х40 (класс.) (30цв.) Нежные совы (Арт. НД-0481)</t>
  </si>
  <si>
    <t>НД-0481</t>
  </si>
  <si>
    <t>4670159104810</t>
  </si>
  <si>
    <t>236974</t>
  </si>
  <si>
    <t>Алмаз. моз. квадратная 30х40 (класс.) (30цв.) Ночной ангел (арт. НД-8933)</t>
  </si>
  <si>
    <t>НД-8933</t>
  </si>
  <si>
    <t>4670159209317</t>
  </si>
  <si>
    <t>215450</t>
  </si>
  <si>
    <t>Алмаз. моз. квадратная 30х40 (класс.) (30цв.) Портрет красивой девушки (Арт. НД-0484)</t>
  </si>
  <si>
    <t>НД-0484</t>
  </si>
  <si>
    <t>4670159104841</t>
  </si>
  <si>
    <t>215438</t>
  </si>
  <si>
    <t>Алмаз. моз. квадратная 30х40 (класс.) (30цв.) Тихие улочки Санторини (Арт. НД-0479)</t>
  </si>
  <si>
    <t>НД-0479</t>
  </si>
  <si>
    <t>4670159104797</t>
  </si>
  <si>
    <t>235265</t>
  </si>
  <si>
    <t>Алмаз. моз. квадратная 30х40 (класс.) (30цв.) Чудесный букет (арт.АЛМ-0084)</t>
  </si>
  <si>
    <t>АЛМ-0084</t>
  </si>
  <si>
    <t>4670159200840</t>
  </si>
  <si>
    <t>Алмазная мозаика с полным заполнением "Чудесный букет"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</si>
  <si>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152265</t>
  </si>
  <si>
    <t>Алмаз. моз. квадратная 30х40 (класс.) с подр., полн. зап.(30цв)Дом с уютным двориком (Арт. F4-014)</t>
  </si>
  <si>
    <t>F4-014</t>
  </si>
  <si>
    <t>4680088451152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</si>
  <si>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32 цв. Тип выкладки: полная. Самоклеящаяся основа с подрамником. Форма наклеиваемых страз: квадратная.</t>
  </si>
  <si>
    <t>Алмазная мозаика 40х50</t>
  </si>
  <si>
    <t>215794</t>
  </si>
  <si>
    <t>Алмаз моз.(клас.)40х50 см,с подр.,с полн.заполн.(30цв) Казанская икона Божией Матери (Арт. НД-0650)</t>
  </si>
  <si>
    <t>НД-0650</t>
  </si>
  <si>
    <t>4670159106401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</si>
  <si>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цв. Тип выкладки: полная. Самоклеящаяся основа с подрамником.</t>
  </si>
  <si>
    <t>215792</t>
  </si>
  <si>
    <t>Алмаз мозаика (клас.) 40х50 см, с подр., с полн. заполн. (30цв) Девочка в мире снов (Арт. НД-0648)</t>
  </si>
  <si>
    <t>НД-0648</t>
  </si>
  <si>
    <t>4670159106388</t>
  </si>
  <si>
    <t>215796</t>
  </si>
  <si>
    <t>Алмаз мозаика (клас.) 40х50 см, с подр., с полн. заполн. (30цв) Нежная фея леса (Арт. НД-0652)</t>
  </si>
  <si>
    <t>НД-0652</t>
  </si>
  <si>
    <t>4670159106425</t>
  </si>
  <si>
    <t>236991</t>
  </si>
  <si>
    <t>Алмаз мозаика (клас.) 40х50 см, с подр., с полн. заполн. (30цв) Ночной букет сирени (арт. НД-8948)</t>
  </si>
  <si>
    <t>НД-8948</t>
  </si>
  <si>
    <t>4670159209461</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</si>
  <si>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40х50 см. Количество цветов: 30. В коробке.</t>
  </si>
  <si>
    <t>215781</t>
  </si>
  <si>
    <t>Алмаз мозаика (клас.) 40х50 см, с подр., с полн. заполн. (30цв) Питомцы у камина (Арт. НД-0637)</t>
  </si>
  <si>
    <t>НД-0637</t>
  </si>
  <si>
    <t>4670159106272</t>
  </si>
  <si>
    <t>236980</t>
  </si>
  <si>
    <t>Алмаз мозаика (клас.) 40х50 см, с подр., с полн. заполн. (30цв) Пражский вид (арт. НД-8938)</t>
  </si>
  <si>
    <t>НД-8938</t>
  </si>
  <si>
    <t>4670159209362</t>
  </si>
  <si>
    <t>215778</t>
  </si>
  <si>
    <t>Алмаз мозаика (клас.) 40х50 см, с подр., с полн. заполн. (30цв) Принцесса джунглей (Арт. НД-0634)</t>
  </si>
  <si>
    <t>НД-0634</t>
  </si>
  <si>
    <t>4670159106241</t>
  </si>
  <si>
    <t>236977</t>
  </si>
  <si>
    <t>Алмаз мозаика (клас.) 40х50 см, с подр., с полн. заполн. (30цв) Цветущая Барселона (арт. НД-8935)</t>
  </si>
  <si>
    <t>НД-8935</t>
  </si>
  <si>
    <t>4670159209331</t>
  </si>
  <si>
    <t>236979</t>
  </si>
  <si>
    <t>Алмаз мозаика (клас.) 40х50 см, с подр., с полн. заполн. (30цв) Чайки Венеции (арт. НД-8937)</t>
  </si>
  <si>
    <t>НД-8937</t>
  </si>
  <si>
    <t>4670159209355</t>
  </si>
  <si>
    <t>215774</t>
  </si>
  <si>
    <t>Алмаз мозаика (клас.) 40х50см,с подр.,с полн.заполн.(30цв) Девушка с цветными волосами (Арт.НД-0630)</t>
  </si>
  <si>
    <t>НД-0630</t>
  </si>
  <si>
    <t>4670159106203</t>
  </si>
  <si>
    <t>262012</t>
  </si>
  <si>
    <t>Алмаз. мозаика (класс) 40х50 см, с подр., с полн. заполн. (30цв.) Ангел с цветами (Арт. НД-1275)</t>
  </si>
  <si>
    <t>НД-1275</t>
  </si>
  <si>
    <t>4670419712755</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</si>
  <si>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стразов
4. Зип-пакеты для хранения старзов 
5. Карандаш-стилус со спонжем 
6. 3 насадки на стилус (на 3,6,9 стразов)
7. Клеевая подушечка
8. Клей 3 мл 
9. Фурнитура для крепления картины на стене.
10. Схема</t>
  </si>
  <si>
    <t>212592</t>
  </si>
  <si>
    <t>Алмаз. мозаика (класс) 40х50 см, с подр., с полн. заполн. (30цв.) Верные друзья (Арт. НД-8604)</t>
  </si>
  <si>
    <t>НД-8604</t>
  </si>
  <si>
    <t>4670159086048</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</si>
  <si>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</si>
  <si>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262019</t>
  </si>
  <si>
    <t>Алмаз. мозаика (класс) 40х50 см, с подр., с полн. заполн. (30цв.) Голодный тигр (Арт. НД-1282)</t>
  </si>
  <si>
    <t>НД-1282</t>
  </si>
  <si>
    <t>4670419712823</t>
  </si>
  <si>
    <t>262013</t>
  </si>
  <si>
    <t>Алмаз. мозаика (класс) 40х50 см, с подр., с полн. заполн. (30цв.) Город на воде (Арт. НД-1276)</t>
  </si>
  <si>
    <t>НД-1276</t>
  </si>
  <si>
    <t>4670419712762</t>
  </si>
  <si>
    <t>262030</t>
  </si>
  <si>
    <t>Алмаз. мозаика (класс) 40х50 см, с подр., с полн. заполн. (30цв.) Машина с цветами (Арт. НД-1293)</t>
  </si>
  <si>
    <t>НД-1293</t>
  </si>
  <si>
    <t>4670419712939</t>
  </si>
  <si>
    <t>262026</t>
  </si>
  <si>
    <t>Алмаз. мозаика (класс) 40х50 см, с подр., с полн. заполн. (30цв.) Пара под звёздами (Арт. НД-1289)</t>
  </si>
  <si>
    <t>НД-1289</t>
  </si>
  <si>
    <t>4670419712892</t>
  </si>
  <si>
    <t>262017</t>
  </si>
  <si>
    <t>Алмаз. мозаика (класс) 40х50 см, с подр., с полн. заполн. (30цв.) Радостный лабрадор (Арт. НД-1280)</t>
  </si>
  <si>
    <t>НД-1280</t>
  </si>
  <si>
    <t>4670419712809</t>
  </si>
  <si>
    <t>262031</t>
  </si>
  <si>
    <t>Алмаз. мозаика (класс) 40х50 см, с подр., с полн. заполн. (30цв.) Цветочный рай (Арт. НД-1294)</t>
  </si>
  <si>
    <t>НД-1294</t>
  </si>
  <si>
    <t>4670419712946</t>
  </si>
  <si>
    <t>212607</t>
  </si>
  <si>
    <t>Алмаз. мозаика (класс) 40х50 см, с подр., с полн. заполн. (30цв) Красный дождь (Арт. НД-8619)</t>
  </si>
  <si>
    <t>НД-8619</t>
  </si>
  <si>
    <t>4670159086192</t>
  </si>
  <si>
    <t>212605</t>
  </si>
  <si>
    <t>Алмаз. мозаика (класс) 40х50 см, с подр., с полн. заполн. (30цв) Черная дыра (Арт. НД-8617)</t>
  </si>
  <si>
    <t>НД-8617</t>
  </si>
  <si>
    <t>4670159086178</t>
  </si>
  <si>
    <t>079853</t>
  </si>
  <si>
    <t>Алмаз. мозаика (класс) 40х50 см, с подр., с полн. заполн.(25 цв.) ДОМ У ВОДОПАДА (AC4005)</t>
  </si>
  <si>
    <t>AC4005</t>
  </si>
  <si>
    <t>4665304665216</t>
  </si>
  <si>
    <t xml:space="preserve">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25 цв. Тип выкладки: полная. </t>
  </si>
  <si>
    <t>215654</t>
  </si>
  <si>
    <t>Алмаз. мозаика (клас.) 40х50 см, с подр.,с част.заполн. (30цв) Морские черепахи на рифе(Арт.НД-0597)</t>
  </si>
  <si>
    <t>НД-0597</t>
  </si>
  <si>
    <t>4670159105978</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</si>
  <si>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</si>
  <si>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215642</t>
  </si>
  <si>
    <t>Алмаз. мозаика (клас.) 40х50 см, с подр.,с частичн. заполн. (30цв) Белый тигр в огне (Арт. НД-0592)</t>
  </si>
  <si>
    <t>НД-0592</t>
  </si>
  <si>
    <t>4670159105923</t>
  </si>
  <si>
    <t>215656</t>
  </si>
  <si>
    <t>Алмаз. мозаика (клас.) 40х50 см, с подр.,с частичн. заполн. (30цв) В мире снов (Арт. НД-0599)</t>
  </si>
  <si>
    <t>НД-0599</t>
  </si>
  <si>
    <t>4670159105992</t>
  </si>
  <si>
    <t>215655</t>
  </si>
  <si>
    <t>Алмаз. мозаика (клас.) 40х50 см, с подр.,с частичн. заполн. (30цв) Детская любовь (Арт. НД-0598)</t>
  </si>
  <si>
    <t>НД-0598</t>
  </si>
  <si>
    <t>4670159105985</t>
  </si>
  <si>
    <t>215660</t>
  </si>
  <si>
    <t>Алмаз. мозаика (клас.) 40х50 см, с подр.,с частичн. заполн. (30цв) Дивный цветок (Арт. НД-0602)</t>
  </si>
  <si>
    <t>НД-0602</t>
  </si>
  <si>
    <t>4670159106029</t>
  </si>
  <si>
    <t>215650</t>
  </si>
  <si>
    <t>Алмаз. мозаика (клас.) 40х50 см, с подр.,с частичн. заполн. (30цв) Итальянские закаты (Арт. НД-0595)</t>
  </si>
  <si>
    <t>НД-0595</t>
  </si>
  <si>
    <t>4670159105954</t>
  </si>
  <si>
    <t>215641</t>
  </si>
  <si>
    <t>Алмаз. мозаика (клас.) 40х50 см, с подр.,с частичн. заполн. (30цв) Корги в Париже (Арт. НД-0591)</t>
  </si>
  <si>
    <t>НД-0591</t>
  </si>
  <si>
    <t>4670159105916</t>
  </si>
  <si>
    <t>215636</t>
  </si>
  <si>
    <t>Алмаз. мозаика (клас.) 40х50 см, с подр.,с частичн. заполн. (30цв) Котёнок на мопеде (Арт. НД-0587)</t>
  </si>
  <si>
    <t>НД-0587</t>
  </si>
  <si>
    <t>4670159105879</t>
  </si>
  <si>
    <t>215632</t>
  </si>
  <si>
    <t>Алмаз. мозаика (клас.) 40х50 см, с подр.,с частичн. заполн. (30цв) Летний трамвай (Арт. НД-0583)</t>
  </si>
  <si>
    <t>НД-0583</t>
  </si>
  <si>
    <t>4670159105831</t>
  </si>
  <si>
    <t>215635</t>
  </si>
  <si>
    <t>Алмаз. мозаика (клас.) 40х50 см, с подр.,с частичн. заполн. (30цв) Мудрый кот (Арт. НД-0586)</t>
  </si>
  <si>
    <t>НД-0586</t>
  </si>
  <si>
    <t>4670159105862</t>
  </si>
  <si>
    <t>215653</t>
  </si>
  <si>
    <t>Алмаз. мозаика (клас.) 40х50 см, с подр.,с частичн. заполн. (30цв) Парус на закате (Арт. НД-0596)</t>
  </si>
  <si>
    <t>НД-0596</t>
  </si>
  <si>
    <t>4670159105961</t>
  </si>
  <si>
    <t>215640</t>
  </si>
  <si>
    <t>Алмаз. мозаика (клас.) 40х50 см, с подр.,с частичн. заполн. (30цв) Питомцы в саду (Арт. НД-0590)</t>
  </si>
  <si>
    <t>НД-0590</t>
  </si>
  <si>
    <t>4670159105909</t>
  </si>
  <si>
    <t>237004</t>
  </si>
  <si>
    <t>Алмаз. мозаика (клас.) 40х50 см, с подр.,с частичн. заполн. (30цв) Устье реки (арт. НД-8953)</t>
  </si>
  <si>
    <t>НД-8953</t>
  </si>
  <si>
    <t>4670159209492</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</si>
  <si>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40х50 см. Количество цветов: 30. В коробке.</t>
  </si>
  <si>
    <t>215644</t>
  </si>
  <si>
    <t>Алмаз. мозаика (клас.) 40х50 см, с подр.,с частичн. заполн. (30цв) Чёрные пантеры (Арт. НД-0593)</t>
  </si>
  <si>
    <t>НД-0593</t>
  </si>
  <si>
    <t>4670159105930</t>
  </si>
  <si>
    <t>237002</t>
  </si>
  <si>
    <t>Алмаз. мозаика (клас.) 40х50 см, с подр.,с частичн. заполн. (30цв) Яркий канал (арт. НД-8950)</t>
  </si>
  <si>
    <t>НД-8950</t>
  </si>
  <si>
    <t>4670159209485</t>
  </si>
  <si>
    <t>237013</t>
  </si>
  <si>
    <t>Алмаз. мозаика (клас.) 40х50 см, с подр.,с частичн. заполн.(30цв)Парусник в Петербурге (арт.НД-8952)</t>
  </si>
  <si>
    <t>НД-8952</t>
  </si>
  <si>
    <t>4670159209515</t>
  </si>
  <si>
    <t>237012</t>
  </si>
  <si>
    <t>Алмаз. мозаика (клас.) 40х50 см, с подр.,с частичн. заполн.(30цв)Яркий доберман в очках(арт.НД-8951)</t>
  </si>
  <si>
    <t>НД-8951</t>
  </si>
  <si>
    <t>4670159209508</t>
  </si>
  <si>
    <t>215645</t>
  </si>
  <si>
    <t>Алмаз. мозаика (клас.) 40х50 см, с подр.,с частичн.заполн.(30цв) Летний домик на поляне(Арт.НД-0594)</t>
  </si>
  <si>
    <t>НД-0594</t>
  </si>
  <si>
    <t>4670159105947</t>
  </si>
  <si>
    <t>262056</t>
  </si>
  <si>
    <t>Алмаз. мозаика (блест.) 40х50 см, с подр., с полн. заполн. (30цв) Мерцающее платье (Арт. НД-1408)</t>
  </si>
  <si>
    <t>НД-1408</t>
  </si>
  <si>
    <t>4670419714087</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</si>
  <si>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
4. Зип-пакеты для хранения страз
5. Карандаш-стилус со спонжем 
6. 3 насадки на стилус (на 3,6,9 стразов)
7. Клеевая подушечка
8. Клей 3 мл 
9. Фурнитура для крепления картины на стене.
10. Схема</t>
  </si>
  <si>
    <t>Алмазная мозаика разных форм</t>
  </si>
  <si>
    <t>Религия</t>
  </si>
  <si>
    <t>134110</t>
  </si>
  <si>
    <t>Алмаз. мозаика 30х40см с подр. c част.зап. (блест) Семистрельная Икона Божией Матери №1 (Арт. BH03)</t>
  </si>
  <si>
    <t>BH03</t>
  </si>
  <si>
    <t>4665308093862</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</si>
  <si>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Размер: 30х40 см. Рисунки данной серии мозаики выполнены на религиозную тематику.</t>
  </si>
  <si>
    <t>Остатки маркируем - Новинки не маркируем</t>
  </si>
  <si>
    <t>134111</t>
  </si>
  <si>
    <t>Алмаз. мозаика 30х40см с подр. c част.зап. (блест) Семистрельная Икона Божией Матери №2 (Арт. BH04)</t>
  </si>
  <si>
    <t>BH04</t>
  </si>
  <si>
    <t xml:space="preserve">4665308093879 </t>
  </si>
  <si>
    <t>134194</t>
  </si>
  <si>
    <t>Алмаз. мозаика 30х40см с подр. c част.зап.(блест) Икона Умиление Пресвятой Богородицы №2 (Арт. BH26)</t>
  </si>
  <si>
    <t>BH26</t>
  </si>
  <si>
    <t xml:space="preserve">4665308094098 </t>
  </si>
  <si>
    <t>146474</t>
  </si>
  <si>
    <t>Алмаз. мозаика 30х40см с подр.c част.зап.(блест) Вера, Надежда, Любовь и мать их София (Арт. BH031)</t>
  </si>
  <si>
    <t>BH031</t>
  </si>
  <si>
    <t>4680088419695</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</si>
  <si>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</si>
  <si>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134189</t>
  </si>
  <si>
    <t>Алмазная мозаика 30х40 см с подр. c част. зап. (блест) Икона Богородицы Неупиваемая Чаша (Арт. BH21)</t>
  </si>
  <si>
    <t>BH21</t>
  </si>
  <si>
    <t xml:space="preserve">4665308094043 </t>
  </si>
  <si>
    <t>146575</t>
  </si>
  <si>
    <t>Алмазная мозаика 30х40 см с подр. c част. зап. (блест) Икона Господь Вседержитель №2 (Арт. BH061)</t>
  </si>
  <si>
    <t>BH061</t>
  </si>
  <si>
    <t>4680088419787</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</si>
  <si>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Рисунки данной серии мозаики выполнены на религиозную тематику.</t>
  </si>
  <si>
    <t>134185</t>
  </si>
  <si>
    <t>Алмазная мозаика 30х40 см с подр. c част. зап. (блест) Икона Святой Царицы Елены (Арт. BH17)</t>
  </si>
  <si>
    <t>BH17</t>
  </si>
  <si>
    <t xml:space="preserve">4665308094005 </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</si>
  <si>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</si>
  <si>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134115</t>
  </si>
  <si>
    <t>Алмазная мозаика 30х40 см с подр. c част. заполн. (блест) Икона Серафима Саровского (Арт. BH07)</t>
  </si>
  <si>
    <t>BH07</t>
  </si>
  <si>
    <t xml:space="preserve">4665308093909 </t>
  </si>
  <si>
    <t xml:space="preserve">Блестящая алмазная мозаика с частичным заполнением "Икона №7"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</si>
  <si>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134188</t>
  </si>
  <si>
    <t>Алмазная мозаика 30х40 см с подр. c част.зап. (блест) Владимирская Икона Божией Матери (Арт. BH20)</t>
  </si>
  <si>
    <t>BH20</t>
  </si>
  <si>
    <t>4665308094036</t>
  </si>
  <si>
    <t xml:space="preserve">Блестящая алмазная мозаика с частичным заполнением "Икона №20"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</si>
  <si>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134179</t>
  </si>
  <si>
    <t>Алмазная мозаика 30х40 см с подр. c част.зап. (блест) Икона Богородицы Нерушимая Стена (Арт. BH11)</t>
  </si>
  <si>
    <t>BH11</t>
  </si>
  <si>
    <t xml:space="preserve">4665308093947 </t>
  </si>
  <si>
    <t xml:space="preserve">Блестящая алмазная мозаика с частичным заполнением "Икона №11"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</si>
  <si>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134180</t>
  </si>
  <si>
    <t>Алмазная мозаика 30х40 см с подр. c част.зап. (блест) Икона Отчаянных Единая Надежда (Арт. BH12)</t>
  </si>
  <si>
    <t>BH12</t>
  </si>
  <si>
    <t xml:space="preserve">4665308093954 </t>
  </si>
  <si>
    <t xml:space="preserve">Блестящая алмазная мозаика с частичным заполнением "Икона №12"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</si>
  <si>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146512</t>
  </si>
  <si>
    <t>Алмазная мозаика 30х40 см с подрамником c част. зап. (блест)  Икона Божией Матери №6 (Арт. BH034)</t>
  </si>
  <si>
    <t>BH034</t>
  </si>
  <si>
    <t>4680088419725</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</si>
  <si>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</si>
  <si>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134113</t>
  </si>
  <si>
    <t>Алмазная мозаика 30х40 см с подрамником c част. зап. (блест) Икона Ангела Хранителя (Арт. BH06)</t>
  </si>
  <si>
    <t>BH06</t>
  </si>
  <si>
    <t xml:space="preserve">4665308093893 </t>
  </si>
  <si>
    <t xml:space="preserve">Блестящая алмазная мозаика с частичным заполнением "Икона №6"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</si>
  <si>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134192</t>
  </si>
  <si>
    <t>Алмазная мозаика 30х40 см с подрамником c част. зап. (блест) Икона Андрея Первозванного (Арт. BH24)</t>
  </si>
  <si>
    <t>BH24</t>
  </si>
  <si>
    <t xml:space="preserve">4665308094074 </t>
  </si>
  <si>
    <t xml:space="preserve">Блестящая алмазная мозаика с частичным заполнением "Икона №24"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</si>
  <si>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134182</t>
  </si>
  <si>
    <t>Алмазная мозаика 30х40 см с подрамником c част. зап. (блест) Икона Архангела Михаила №1 (Арт. BH14)</t>
  </si>
  <si>
    <t>BH14</t>
  </si>
  <si>
    <t xml:space="preserve">4665308093978 </t>
  </si>
  <si>
    <t xml:space="preserve">Блестящая алмазная мозаика с частичным заполнением "Икона №14"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</si>
  <si>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134178</t>
  </si>
  <si>
    <t>Алмазная мозаика 30х40 см с подрамником c част. зап. (блест) Икона Божией Матери №2 (Арт. BH10)</t>
  </si>
  <si>
    <t>BH10</t>
  </si>
  <si>
    <t xml:space="preserve">4665308093930 </t>
  </si>
  <si>
    <t xml:space="preserve">Блестящая алмазная мозаика с частичным заполнением "Икона №10"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</si>
  <si>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134206</t>
  </si>
  <si>
    <t>Алмазная мозаика 30х40 см с подрамником c част. зап. (блест) Икона Божией Матери №4 (Арт. BH29)</t>
  </si>
  <si>
    <t>BH29</t>
  </si>
  <si>
    <t xml:space="preserve">4665308094128 </t>
  </si>
  <si>
    <t xml:space="preserve">Блестящая алмазная мозаика с частичным заполнением "Икона №29"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</si>
  <si>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146560</t>
  </si>
  <si>
    <t>Алмазная мозаика 30х40 см с подрамником c част. зап. (блест) Икона Божией Матери №7 (Арт. BH045)</t>
  </si>
  <si>
    <t>BH045</t>
  </si>
  <si>
    <t>4680088419756</t>
  </si>
  <si>
    <t>146521</t>
  </si>
  <si>
    <t>Алмазная мозаика 30х40 см с подрамником c част. зап. (блест) Икона Воскресения Христова (Арт. BH037)</t>
  </si>
  <si>
    <t>BH037</t>
  </si>
  <si>
    <t>4680088419732</t>
  </si>
  <si>
    <t>146496</t>
  </si>
  <si>
    <t>Алмазная мозаика 30х40 см с подрамником c част. зап. (блест) Икона Матроны Московской (Арт. BH033)</t>
  </si>
  <si>
    <t>BH033</t>
  </si>
  <si>
    <t>4680088419718</t>
  </si>
  <si>
    <t>134181</t>
  </si>
  <si>
    <t>Алмазная мозаика 30х40 см с подрамником c част. зап. (блест) Икона Николая Чудотворца №1 (Арт. BH13)</t>
  </si>
  <si>
    <t>BH13</t>
  </si>
  <si>
    <t xml:space="preserve">4665308093961 </t>
  </si>
  <si>
    <t xml:space="preserve">Блестящая алмазная мозаика с частичным заполнением "Икона №13"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</si>
  <si>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134184</t>
  </si>
  <si>
    <t>Алмазная мозаика 30х40 см с подрамником c част. зап. (блест) Икона Николая Чудотворца №2 (Арт. BH16)</t>
  </si>
  <si>
    <t>BH16</t>
  </si>
  <si>
    <t xml:space="preserve">4665308093992 </t>
  </si>
  <si>
    <t xml:space="preserve">Блестящая алмазная мозаика с частичным заполнением "Икона №16"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</si>
  <si>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134186</t>
  </si>
  <si>
    <t>Алмазная мозаика 30х40 см с подрамником c част. зап. (блест) Икона Пантелеймона Целителя (Арт. BH18)</t>
  </si>
  <si>
    <t>BH18</t>
  </si>
  <si>
    <t xml:space="preserve">4665308094012 </t>
  </si>
  <si>
    <t xml:space="preserve">Блестящая алмазная мозаика с частичным заполнением "Икона №18"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</si>
  <si>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134190</t>
  </si>
  <si>
    <t>Алмазная мозаика 30х40 см с подрамником c част. зап. (блест) Икона Святой Княгини Ольги (Арт. BH22)</t>
  </si>
  <si>
    <t>BH22</t>
  </si>
  <si>
    <t xml:space="preserve">4665308094050 </t>
  </si>
  <si>
    <t xml:space="preserve">Блестящая алмазная мозаика с частичным заполнением "Икона №22"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</si>
  <si>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134116</t>
  </si>
  <si>
    <t>Алмазная мозаика 30х40 см с подрамником c част. зап. (блест) Икона Сергий Радонежский (Арт. BH08)</t>
  </si>
  <si>
    <t>BH08</t>
  </si>
  <si>
    <t xml:space="preserve">4665308093916 </t>
  </si>
  <si>
    <t xml:space="preserve">Блестящая алмазная мозаика с частичным заполнением "Икона №8"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</si>
  <si>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146571</t>
  </si>
  <si>
    <t>Алмазная мозаика 30х40 см с подрамником c част. зап. (блест) Икона Сергия Радонежского (Арт. BH052)</t>
  </si>
  <si>
    <t>BH052</t>
  </si>
  <si>
    <t>4680088419770</t>
  </si>
  <si>
    <t>134191</t>
  </si>
  <si>
    <t>Алмазная мозаика 30х40 см с подрамником c част. зап. (блест) Икона Спаса Нерукотворного (Арт. BH23)</t>
  </si>
  <si>
    <t>BH23</t>
  </si>
  <si>
    <t xml:space="preserve">4665308094067 </t>
  </si>
  <si>
    <t xml:space="preserve">Блестящая алмазная мозаика с частичным заполнением "Икона №23"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</si>
  <si>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134108</t>
  </si>
  <si>
    <t>Алмазная мозаика 30х40 см с подрамником c част.зап. (блест) Икона Николая Чудотворца №3 (Арт. BH02)</t>
  </si>
  <si>
    <t>BH02</t>
  </si>
  <si>
    <t xml:space="preserve">4665308093855 </t>
  </si>
  <si>
    <t xml:space="preserve">Блестящая алмазная мозаика с частичным заполнением "Икона №2"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</si>
  <si>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РЕЛИГИЯ С ЖЕМЧУГОМ</t>
  </si>
  <si>
    <t>271099</t>
  </si>
  <si>
    <t>Алмазная мозаика 30х40 см с подр. c част.зап. (блест) и жемч. Икона ИисусГосподь Всед.(Арт. ВН-4820)</t>
  </si>
  <si>
    <t>BH-4820</t>
  </si>
  <si>
    <t>4670419748204</t>
  </si>
  <si>
    <t>271098</t>
  </si>
  <si>
    <t>Алмазная мозаика 30х40 см с подр. c част.зап. (блест) и жемчугом Икона Божьей Матери (Арт. BH-4819)</t>
  </si>
  <si>
    <t>BH-4819</t>
  </si>
  <si>
    <t>4670419748198</t>
  </si>
  <si>
    <t>271100</t>
  </si>
  <si>
    <t>Алмазная мозаика 30х40 см с подр.c част. зап. (бл)и жемч. Богоматерь в молении (Арт.ВН-4821)</t>
  </si>
  <si>
    <t>BH-4821</t>
  </si>
  <si>
    <t>4670419748211</t>
  </si>
  <si>
    <t>Инструменты для алмазной мозаики</t>
  </si>
  <si>
    <t>232500</t>
  </si>
  <si>
    <t>Клей-гель для алмазной мозаики (10шт 2х2см в наборе, в зип-пакете) (арт. ННД-8249)</t>
  </si>
  <si>
    <t>ННД-8249</t>
  </si>
  <si>
    <t>4670159182498</t>
  </si>
  <si>
    <t>Гель клей - основа для Вашей новой картины, которую Вы сможете создать своими руками. Он предназначен для ручки стилуса для алмазной мозаики и является незаменимым инструментом при работе. Обеспечивает идеальное намагничивание алмазов и других деталей, благодаря которому они легко приклеиваются к стилусу и не выпадают. В наборе: 10 шт. В зип-пакете. Клей 10 шт., 2х2 см.</t>
  </si>
  <si>
    <t>255882</t>
  </si>
  <si>
    <t>Клей-гель для алмазной мозаики, в наборе со стилусом (32шт 2х2см, стилус, в пакете) (арт. ННД-3476)</t>
  </si>
  <si>
    <t>ННД-3476</t>
  </si>
  <si>
    <t>4620387734761</t>
  </si>
  <si>
    <t>Увлекательное хобби станет проще с набором инструментов для алмазной мозаики. Идеальный инструмент для начинающих и профессионалов, с помощью него, процесс сборки будет более приятным и увлекательным. Материал: пластик, полимерный материал. В наборе: стилус - 1 шт, насадка - 1 шт, клей 32 шт. (2х2 см). Упаковка: пакет.</t>
  </si>
  <si>
    <t>232493</t>
  </si>
  <si>
    <t>Набор инструментов для алмазной мозаики (17 предметов, в пакете) (арт. ННД-8248)</t>
  </si>
  <si>
    <t>ННД-8248</t>
  </si>
  <si>
    <t>4670159182481</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</si>
  <si>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2 шт, насадки 4 шт, насадка для 3 страз, насадка для 6 страз, насадка для 9 страз, линейка для подравнивания, лоток для страз 1 шт., клей 10 шт., 2х2 см. В пакете.</t>
  </si>
  <si>
    <t>232502</t>
  </si>
  <si>
    <t>Набор инструментов для алмазной мозаики (18 предметов, в коробке) (арт. ННД-8250)</t>
  </si>
  <si>
    <t>ННД-8250</t>
  </si>
  <si>
    <t>4670159182504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</si>
  <si>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4 шт, насадка для 3 страз. насадка для 6 страз, линейка для подравнивания (маленькая), линейка для подравнивания (большая), лоток для страз 1 шт., клей 2х2 см. -10 шт. В пакете. Органайзер 10х17 см.</t>
  </si>
  <si>
    <t>255883</t>
  </si>
  <si>
    <t>Набор инструментов для алмазной мозаики (21 предмет, в пакете) (арт. ННД-3477)</t>
  </si>
  <si>
    <t>ННД-3477</t>
  </si>
  <si>
    <t>4620387734778</t>
  </si>
  <si>
    <t>Увлекательное хобби станет проще с набором инструментов для алмазной мозаики. Идеальный инструмент для начинающих и профессионалов, с помощью него, процесс сборки будет более приятным и увлекательным. Материал: пластик, полимерный материал. В наборе: стилус - 4 шт, насадки - 5 шт, лоток для страз - 2 шт, клей - 10 шт. (2х2 см). Упаковка: пакет.</t>
  </si>
  <si>
    <t>232490</t>
  </si>
  <si>
    <t>Набор инструментов для алмазной мозаики (8 предметов, в пакете) (арт. ННД-8247)</t>
  </si>
  <si>
    <t>ННД-8247</t>
  </si>
  <si>
    <t>4670159182474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</si>
  <si>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5 шт., насадка для 3 страз, насадка для 6 страз, линейка для подравнивания (маленькая), линейка для подравнивания (большая), лоток для страз 1 шт., клей 1 шт. 4,5х4,5 см. В пакете.</t>
  </si>
  <si>
    <t>232489</t>
  </si>
  <si>
    <t>Стилус для алмазной мозаики зелёный (6 насадок, клей в наборе, в пакете) (арт. ННД-8246)</t>
  </si>
  <si>
    <t>ННД-8246</t>
  </si>
  <si>
    <t>4670159182467</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</si>
  <si>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6 шт., клей 1 шт. 2,5х8 см. В пакете.</t>
  </si>
  <si>
    <t>255879</t>
  </si>
  <si>
    <t>Стилус для алмазной мозаики розовый (6 насадок, клей в наборе, в пакете) (арт. ННД-3473)</t>
  </si>
  <si>
    <t>ННД-3473</t>
  </si>
  <si>
    <t>4620387734730</t>
  </si>
  <si>
    <t>Стилус для алмазной мозаики - идеальный инструмент для начинающих и профессионалов, с помощью него, процесс сборки будет более приятным и увлекательным. В наборе: стилус - 1 шт, насадки - 6 шт, клей - 1 шт. Материал: пластик, полимерный материал. Цвет: розовый. В пакете.</t>
  </si>
  <si>
    <t>08. ЛЕПКА</t>
  </si>
  <si>
    <t>01. ЛЕГКИЙ ПЛАСТИЛИН</t>
  </si>
  <si>
    <t>239729</t>
  </si>
  <si>
    <t>TM "Profit" Набор для дет. творчества. Масса для лепки.Лёгкий пластилин.12 шт, белый (арт. НД-1806)</t>
  </si>
  <si>
    <t>НД-1806</t>
  </si>
  <si>
    <t>4670159218333</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</si>
  <si>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Цвет: белый. В наборе: 12 шт. В пакете.</t>
  </si>
  <si>
    <t>239730</t>
  </si>
  <si>
    <t>TM "Profit" Набор для дет. творчества. Масса для лепки.Лёгкий пластилин.12 шт, ч/б (арт. НД-1807)</t>
  </si>
  <si>
    <t>НД-1807</t>
  </si>
  <si>
    <t>4670159218340</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</si>
  <si>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Цвет: 4 шт. черного, 8 шт. белого. В наборе: 12 шт. В пакете.</t>
  </si>
  <si>
    <t>143458</t>
  </si>
  <si>
    <t>TM "Profit" Набор для детского творчества. Масса для лепки.Лёгкий пластилин.6 цветов (Арт. НД-1797)</t>
  </si>
  <si>
    <t>НД-1797</t>
  </si>
  <si>
    <t xml:space="preserve">4665308217978 </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</si>
  <si>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6 цветов.</t>
  </si>
  <si>
    <t>239734</t>
  </si>
  <si>
    <t>Масса для лепки. Лёгкий пластилин, 100 цв, 3 стека. Арт. НД-1811</t>
  </si>
  <si>
    <t>НД-1811</t>
  </si>
  <si>
    <t>4670159218388</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</si>
  <si>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100 цветов, 3 стека. В пакете.</t>
  </si>
  <si>
    <t>207071</t>
  </si>
  <si>
    <t>Масса для лепки. Лёгкий пластилин, 48 цв, 3 стека. Арт. НД-3269</t>
  </si>
  <si>
    <t>НД-3269</t>
  </si>
  <si>
    <t>4670159032694</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</si>
  <si>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48 цветов, 3 стека. Упаковка: пакет.</t>
  </si>
  <si>
    <t>207072</t>
  </si>
  <si>
    <t>Масса для лепки. Лёгкий пластилин, 60 цв, 3 стека. Арт. НД-3270</t>
  </si>
  <si>
    <t>НД-3270</t>
  </si>
  <si>
    <t>4670159032700</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</si>
  <si>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60 цветов, 3 стека. Упаковка: пакет.</t>
  </si>
  <si>
    <t>239732</t>
  </si>
  <si>
    <t>Масса для лепки. Лёгкий пластилин, 72 цв, 3 стека. (арт. НД-1809)</t>
  </si>
  <si>
    <t>НД-1809</t>
  </si>
  <si>
    <t>4670159218364</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</si>
  <si>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72 цветов, 3 стека. В пакете.</t>
  </si>
  <si>
    <t>251118</t>
  </si>
  <si>
    <t>ТМ"Profit" Масса для лепки. Лёгкий пластилин, 10 цв. Арт. НД-1655 РК</t>
  </si>
  <si>
    <t>НД-1655</t>
  </si>
  <si>
    <t>4650239002939</t>
  </si>
  <si>
    <t>Особенность лёгкого пластилина в его необычной текстуре, он легко лепится, не липнет к рукам. После высыхания застывает и становится достаточно прочным, сохраняя форму. Пластилин необходимо хранить в пластиковом пакете, в закрытом состоянии, чтобы он не высох. А если слепить фигурку и оставить ее на открытом воздухе, она застынет и останется игрушкой. Пластилин легко смешивается для получения дополнительных цветов. Занятия лепкой развивают мелкую моторику, творческий потенциал и воображение. Работа с таким материалом поможет снять стресс детям и взрослым. Упаковка из 10 цветов.</t>
  </si>
  <si>
    <t>03.ИНСТРУМЕНТЫ ДЛЯ ЛЕПКИ</t>
  </si>
  <si>
    <t>230523</t>
  </si>
  <si>
    <t>Набор инструментов для лепки и моделирования (14шт. в наборе) (арт. НЛ-7591)</t>
  </si>
  <si>
    <t>НЛ-7591</t>
  </si>
  <si>
    <t>4670159175919</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</si>
  <si>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14 шт. Упаковка: пенал с ярлыком на замке, упакован в пакет.</t>
  </si>
  <si>
    <t>230521</t>
  </si>
  <si>
    <t xml:space="preserve">Набор инструментов для лепки и моделирования (5шт. в наборе) (арт.НЛ-7590) </t>
  </si>
  <si>
    <t>НЛ-7590</t>
  </si>
  <si>
    <t>4670159175902</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</si>
  <si>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5 шт. В картонном пакете с хедером.</t>
  </si>
  <si>
    <t>04.ИГРОВЫЕ НАБОРЫ</t>
  </si>
  <si>
    <t>230531</t>
  </si>
  <si>
    <t>Игровой набор для лепки "Бургер барбекю" (12 цв. пластилина+31 предмет, в кор.)(Арт. НЛ-7598)</t>
  </si>
  <si>
    <t>НЛ-7598</t>
  </si>
  <si>
    <t>4670159175988</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</si>
  <si>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гриля и форм он будет "готовить" самые разные блюда, а тесто для лепки, которое заменяет пластилин, идеально подойдет для этого. В наборе: пластилин (12 цветов), 31 предмет. В картонной коробке.</t>
  </si>
  <si>
    <t>230530</t>
  </si>
  <si>
    <t>Игровой набор для лепки "Готовим лапшу и бургер" (12 цв. пластилина+35 предм., в кор.)(Арт. НЛ-7597)</t>
  </si>
  <si>
    <t>НЛ-7597</t>
  </si>
  <si>
    <t>4670159175971</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</si>
  <si>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гриля и форм он будет "готовить" самые разные блюда, а тесто для лепки, которое заменяет пластилин, идеально подойдет для этого. В наборе: пластилин (12 цветов), 35 предметов. В картонной коробке.</t>
  </si>
  <si>
    <t>249438</t>
  </si>
  <si>
    <t>Игровой набор для лепки "Готовим мороженое" (12 цв. пластилина+34 предм., в кор.)(Арт. НЛ-0169)</t>
  </si>
  <si>
    <t>НЛ-0169</t>
  </si>
  <si>
    <t>4650239001697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</si>
  <si>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34 предметов. Материал: пластик, пластилин, полимерный материал. Упаковка: коробка с ручкой+пакет. Размер упаковки: 36х7х21 см.</t>
  </si>
  <si>
    <t>262312</t>
  </si>
  <si>
    <t>Игровой набор для лепки "Готовим пиццу" (12 цв. пластилина+15 предм., в кор.)(Арт. НЛ-1684)</t>
  </si>
  <si>
    <t>НЛ-1684</t>
  </si>
  <si>
    <t>4670419716845</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</si>
  <si>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15 предметов. Материал: пластик, пластилин, полимерный материал.</t>
  </si>
  <si>
    <t>268516</t>
  </si>
  <si>
    <t>Игровой набор для лепки "Лапшерезка динозавр" (12 цв. пластилина+28предм., в кор.)(Арт. НЛ-3795)</t>
  </si>
  <si>
    <t>НЛ-3795</t>
  </si>
  <si>
    <t>4670419737956</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</si>
  <si>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(12 цветов), полимерный материал. В наборе: 28 предметов.</t>
  </si>
  <si>
    <t>268515</t>
  </si>
  <si>
    <t>Игровой набор для лепки "Лапшерезка колесо обозрения" (12 цв. пласт.+24предм., в кор.)(Арт. НЛ-3794)</t>
  </si>
  <si>
    <t>НЛ-3794</t>
  </si>
  <si>
    <t>4670419737949</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</si>
  <si>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(12 цветов), полимерный материал. В наборе: 24 предмета.</t>
  </si>
  <si>
    <t>262315</t>
  </si>
  <si>
    <t>Игровой набор для лепки "Лапшерезка" (5 цв. пластилина+29 предм., в кор.)(Арт. НЛ-1687)</t>
  </si>
  <si>
    <t>НЛ-1687</t>
  </si>
  <si>
    <t>4670419716876</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</si>
  <si>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(5 цветов), 29 предметов. Материал: пластик, пластилин, полимерный материал.</t>
  </si>
  <si>
    <t>262313</t>
  </si>
  <si>
    <t>Игровой набор для лепки "Строительные инструменты" (4 цв. пластилина+9 предм., в кор.)(Арт. НЛ-1685)</t>
  </si>
  <si>
    <t>НЛ-1685</t>
  </si>
  <si>
    <t>4670419716852</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</si>
  <si>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(4 цвета), 9 предметов. Материал: пластик, пластилин, полимерный материал.</t>
  </si>
  <si>
    <t>249441</t>
  </si>
  <si>
    <t>Игровой набор для лепки "Фрукты и овощи" (12 цв. пластилина+22 предм., в кор.)(Арт. НЛ-0172)</t>
  </si>
  <si>
    <t>НЛ-0172</t>
  </si>
  <si>
    <t>4650239001727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</si>
  <si>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22 предметов. Материал: пластик, пластилин, полимерный материал. Упаковка: коробка. Размер упаковки: 20,5х7х16 см.</t>
  </si>
  <si>
    <t>15. НАБОРЫ ДЛЯ ВЫЖИГАНИЯ</t>
  </si>
  <si>
    <t>АКСЕССУАРЫ</t>
  </si>
  <si>
    <t>029701</t>
  </si>
  <si>
    <t>ПРИБОР ДЛЯ ВЫЖИГАНИЯ ПО ДЕРЕВУ (30 Вт) (Арт. НР-0268)</t>
  </si>
  <si>
    <t>НР-0268</t>
  </si>
  <si>
    <t>9785378202683</t>
  </si>
  <si>
    <t>Техника выжигания по дереву - это древнейшее искусство, при помощи которого можно создавать уникальные шедевры своими руками. Она помогает раскрыть творческий потенциал, а также развить воображение, художественные навыки и логическое мышление. При помощи данного электроприбора можно создавать различные картинные шедевры, а разнообразные насадки, входящие в состав набора, позволят сделать работу легкой и безопасной.</t>
  </si>
  <si>
    <t>18. НАБОРЫ "СДЕЛАЙ САМ"</t>
  </si>
  <si>
    <t>ЦВЕТЫ СВОИМИ РУКАМИ</t>
  </si>
  <si>
    <t>087224</t>
  </si>
  <si>
    <t>Набор для детского творчества. БУКЕТ ИЗ ПУГОВИЦ С ВАЗОЙ (Арт. И-8744)</t>
  </si>
  <si>
    <t>И-8744</t>
  </si>
  <si>
    <t>4665303187443</t>
  </si>
  <si>
    <t>Благодаря набору "Букет из пуговиц" вы сможете создать яркий подарок своими руками! Собрать цветы совсем не сложно, следуя пошаговой инструкции. Готовый букет послужит отличным подарком или украшением интерьера. Такой шедевр удивит любого! Произведено в Китае. Предназначено для детей от 3-х лет. Комплект: 20 фетровых цветков (10 цветов), 40 пуговиц диаметром 2см (10 цветов), 40 пуговиц диамеир 1см (10 цветов), декоративный шнур -3 цвета</t>
  </si>
  <si>
    <t>27. СЕЛФИ-КОНСТРУКТОР</t>
  </si>
  <si>
    <t>Алмазная мозаика</t>
  </si>
  <si>
    <t>1. 22х30</t>
  </si>
  <si>
    <t>222536</t>
  </si>
  <si>
    <t>Алмазная мозаика 22х30 см. Серия "СЕЛФИКОНСТРУКТОР". 6 цветов. Классик (Арт.СКА-2452)</t>
  </si>
  <si>
    <t>СКА-2452</t>
  </si>
  <si>
    <t>4670159124528</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</si>
  <si>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22х30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- 19 500 шт;
• Детали для крепления - 2 шт;
• Лоток для страз - 1 шт;
• Стилус - 2 шт;
• Пакетики для страз - 6 шт.</t>
  </si>
  <si>
    <t>222537</t>
  </si>
  <si>
    <t>Алмазная мозаика 22х30 см. Серия "СЕЛФИКОНСТРУКТОР". 6 цветов. Поп-арт (Арт.СКА-2453)</t>
  </si>
  <si>
    <t>СКА-2453</t>
  </si>
  <si>
    <t>4670159124535</t>
  </si>
  <si>
    <t>222540</t>
  </si>
  <si>
    <t>Алмазная мозаика 22х30 см. Серия "СЕЛФИКОНСТРУКТОР". 6 цветов. Ретро Арт.СКА-2454)</t>
  </si>
  <si>
    <t>СКА-2454</t>
  </si>
  <si>
    <t>4670159124542</t>
  </si>
  <si>
    <t>2. 30х40</t>
  </si>
  <si>
    <t>222541</t>
  </si>
  <si>
    <t>Алмазная мозаика 30х40 см. Серия "СЕЛФИКОНСТРУКТОР". 6 цветов. Классик (Арт.СКА-2455)</t>
  </si>
  <si>
    <t>СКА-2455</t>
  </si>
  <si>
    <t>4670159124559</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</si>
  <si>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30х40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- 39 000 шт;
• Детали для крепления - 2 шт;
• Лоток для страз - 1 шт;
• Стилус - 2 шт;
• Пакетики для страз - 6 шт.</t>
  </si>
  <si>
    <t>222543</t>
  </si>
  <si>
    <t>Алмазная мозаика 30х40 см. Серия "СЕЛФИКОНСТРУКТОР". 6 цветов. Поп-арт (Арт.СКА-2456)</t>
  </si>
  <si>
    <t>СКА-2456</t>
  </si>
  <si>
    <t>4670159124566</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</si>
  <si>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30х40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- 39 000 шт;
• Детали для крепления - 2 шт;
• Лоток для страз - 1 шт;
• Стилус - 2 шт;
• Клей - 1 шт;
• Пакетики для страз - 6 шт.</t>
  </si>
  <si>
    <t>222545</t>
  </si>
  <si>
    <t>Алмазная мозаика 30х40 см. Серия "СЕЛФИКОНСТРУКТОР". 6 цветов. Ретро (Арт.СКА-2457)</t>
  </si>
  <si>
    <t>СКА-2457</t>
  </si>
  <si>
    <t>4670159124573</t>
  </si>
  <si>
    <t>29. ГРАФИЧЕСКИЙ ПЛАНШЕТ</t>
  </si>
  <si>
    <t>268488</t>
  </si>
  <si>
    <t>Графический планшет (10 дюймов, со стилусом, бат. CR2025 в комплк.)  розовый (арт.ПГЭ-3776)</t>
  </si>
  <si>
    <t>ПГЭ-3776</t>
  </si>
  <si>
    <t>4670419737765</t>
  </si>
  <si>
    <t>Графический планшет с экраном 10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</si>
  <si>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268489</t>
  </si>
  <si>
    <t>Графический планшет (10 дюймов, со стилусом, бат. CR2025 в комплк.)  черный (арт.ПГЭ-3777)</t>
  </si>
  <si>
    <t>ПГЭ-3777</t>
  </si>
  <si>
    <t>4670419737772</t>
  </si>
  <si>
    <t>Графический планшет с экраном 10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</si>
  <si>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268483</t>
  </si>
  <si>
    <t>Графический планшет (10 дюймов, со стилусом, бат. CR2025 в комплк.) голубой (арт.ПГЭ-3775)</t>
  </si>
  <si>
    <t>ПГЭ-3775</t>
  </si>
  <si>
    <t>4670419737758</t>
  </si>
  <si>
    <t>Графический планшет с экраном 10 дюймов и стилусом в комплекте, в голубом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</si>
  <si>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241595</t>
  </si>
  <si>
    <t>Графический планшет (12 дюймов, со стилусом, бат. CR2025 в комплк.) голубой (Арт. ПГЭ-5048)</t>
  </si>
  <si>
    <t>ПГЭ-5048</t>
  </si>
  <si>
    <t>4640163450487</t>
  </si>
  <si>
    <t>Графический планшет с экраном 12 дюймов и стилусом в комплекте, в синем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</si>
  <si>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241593</t>
  </si>
  <si>
    <t>Графический планшет (12 дюймов, со стилусом, бат. CR2025 в комплк.) розовый (Арт. ПГЭ-5046)</t>
  </si>
  <si>
    <t>ПГЭ-5046</t>
  </si>
  <si>
    <t>4640163450463</t>
  </si>
  <si>
    <t>Графический планшет с экраном 12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</si>
  <si>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241594</t>
  </si>
  <si>
    <t>Графический планшет (12 дюймов, со стилусом, бат. CR2025 в комплк.) черный (Арт. ПГЭ-5047)</t>
  </si>
  <si>
    <t>ПГЭ-5047</t>
  </si>
  <si>
    <t>4640163450470</t>
  </si>
  <si>
    <t>Графический планшет с экраном 12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</si>
  <si>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241592</t>
  </si>
  <si>
    <t>Графический планшет (8.5 дюймов, со стилусом, бат. CR2025 в комплк.) голубой (Арт. ПГЭ-5045)</t>
  </si>
  <si>
    <t>ПГЭ-5045</t>
  </si>
  <si>
    <t>4640163450456</t>
  </si>
  <si>
    <t>Графический планшет с экраном 8,5 дюймов и стилусом в комплекте, в синем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</si>
  <si>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241590</t>
  </si>
  <si>
    <t>Графический планшет (8.5 дюймов, со стилусом, бат. CR2025 в комплк.) розовый (Арт. ПГЭ-5043)</t>
  </si>
  <si>
    <t>ПГЭ-5043</t>
  </si>
  <si>
    <t>4640163450432</t>
  </si>
  <si>
    <t>Графический планшет с экраном 8,5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</si>
  <si>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241591</t>
  </si>
  <si>
    <t>Графический планшет (8.5 дюймов, со стилусом, бат. CR2025 в комплк.) черный (Арт. ПГЭ-5044)</t>
  </si>
  <si>
    <t>ПГЭ-5044</t>
  </si>
  <si>
    <t>4640163450449</t>
  </si>
  <si>
    <t>Графический планшет с экраном 8,5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</si>
  <si>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269274</t>
  </si>
  <si>
    <t>Магнитная доска для рисования (10 дюймов, в наборе ручка, ластик, белый, 21х15х0,3 см)(Арт. ИК-4108)</t>
  </si>
  <si>
    <t>ИК-4108</t>
  </si>
  <si>
    <t>4670419741083</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</si>
  <si>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21х15х0,3 см. В наборе: ручка, ластик. Цвет: белый.</t>
  </si>
  <si>
    <t>269275</t>
  </si>
  <si>
    <t>Магнитная доска для рисования (12 дюймов, в наборе ручка, ластик,белый, 25х19х0,35 см)(Арт. ИК-4109)</t>
  </si>
  <si>
    <t>ИК-4109</t>
  </si>
  <si>
    <t>4670419741090</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</si>
  <si>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25х19х0,35 см. В наборе: ручка, ластик. Цвет: белый.</t>
  </si>
  <si>
    <t>269271</t>
  </si>
  <si>
    <t>Магнитная доска для рисования (6,5 дюймов, в наборе ручка, ластик, белый, 13х9х0,1 см)(Арт. ИК-4106)</t>
  </si>
  <si>
    <t>ИК-4106</t>
  </si>
  <si>
    <t>4670419741069</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</si>
  <si>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13х9х0,1 см. В наборе: ручка, ластик. Цвет: белый.</t>
  </si>
  <si>
    <t>269273</t>
  </si>
  <si>
    <t>Магнитная доска для рисования (8,5 дюймов, в наборе ручка, ластик, белый,18х12х0,1 см)(Арт. ИК-4107)</t>
  </si>
  <si>
    <t>ИК-4107</t>
  </si>
  <si>
    <t>4670419741076</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</si>
  <si>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18х12х0,1 см. В наборе: ручка, ластик. Цвет: белый.</t>
  </si>
  <si>
    <t>07. ИГРУШКИ ИЗ ДЕРЕВА</t>
  </si>
  <si>
    <t>00. ТМ "Рыжий кот"</t>
  </si>
  <si>
    <t>Головоломки деревянные</t>
  </si>
  <si>
    <t>124786</t>
  </si>
  <si>
    <t>Деревянная игрушка. Головоломка "ТАНГРАМ-3" 10 см (7 цветов) (в слюде) (Арт. AN02258)</t>
  </si>
  <si>
    <t>AN02258</t>
  </si>
  <si>
    <t>4665308001621</t>
  </si>
  <si>
    <t>Деревянная игрушка "ТАНГРАМ-3" — увлекательная головоломка, которая понравится и детям, и взрослым! Она состоит из плоских фигур, которые необходимо складывать определённым образом для получения другой, более сложной, фигуры. Танграм способствует развитию у детей наглядно-образного мышления, воображения, внимания, понимания цвета, величины и формы, восприятия, комбинаторных способностей. Размер: 10 см. В слюде.</t>
  </si>
  <si>
    <t>258382</t>
  </si>
  <si>
    <t>Деревянная игрушка. Головоломка 3 в 1 "Животные" (22,3x22,3x0,5 см) (арт.ИД-0191)</t>
  </si>
  <si>
    <t>ИД-0191</t>
  </si>
  <si>
    <t>4670419701919</t>
  </si>
  <si>
    <t xml:space="preserve">Рамка-пазл придется по душе всем малышам! Пазл представляет собой игру-головоломку 3 в 1,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22,3х22,3х0,5 см. </t>
  </si>
  <si>
    <t>258383</t>
  </si>
  <si>
    <t>Деревянная игрушка. Головоломка 3 в 1 "Профессии" (22,3x22,3x0,5 см) (арт.ИД-0192)</t>
  </si>
  <si>
    <t>ИД-0192</t>
  </si>
  <si>
    <t>4670419701926</t>
  </si>
  <si>
    <t>258381</t>
  </si>
  <si>
    <t>Деревянная игрушка. Головоломка 3 в 1 "Транспорт" (22,3x22,3x0,5 см) (арт.ИД-0190)</t>
  </si>
  <si>
    <t>ИД-0190</t>
  </si>
  <si>
    <t>4670419701902</t>
  </si>
  <si>
    <t>215086</t>
  </si>
  <si>
    <t>Деревянная игрушка. Головоломка-тетрис "Морские жители" (Арт. И-0405)</t>
  </si>
  <si>
    <t>И-0405</t>
  </si>
  <si>
    <t>4670159102052</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</si>
  <si>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Упаковка: пленка.</t>
  </si>
  <si>
    <t>215079</t>
  </si>
  <si>
    <t>Деревянная игрушка. Тетрис 28х17см. (Арт. И-0398)</t>
  </si>
  <si>
    <t>И-0398</t>
  </si>
  <si>
    <t>4670159101987</t>
  </si>
  <si>
    <t>Деревянная игрушка "Тетрис" — увлекательная головоломка, состоящая из разноцветных фигурок разных форм. Задача ребенка состоит в том, чтобы собрать все элементы тетриса без ошибок. Такая игра отлично подходит для развития логического мышления, мелкой моторики, умственных математических навыков, усидчивости и терпения. Размер: 28х17 см. Упаковка: пленка.</t>
  </si>
  <si>
    <t>Игры развивающие</t>
  </si>
  <si>
    <t>041290</t>
  </si>
  <si>
    <t>Деревянная игрушка. Домино (9х16,5) "ДОМАШНИЕ ЖИВОТНЫЕ" (арт.ИД-1472)</t>
  </si>
  <si>
    <t>ИД-1472</t>
  </si>
  <si>
    <t>4665295414725</t>
  </si>
  <si>
    <t>Развивающая игра из дерева Домино (9х16,5) "ДОМАШНИЕ ЖИВОТНЫЕ"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t>
  </si>
  <si>
    <t>041291</t>
  </si>
  <si>
    <t>Деревянная игрушка. Домино (9х16,5) "ФРУКТЫ" (арт.ИД-1473)</t>
  </si>
  <si>
    <t>ИД-1473</t>
  </si>
  <si>
    <t>4665295414732</t>
  </si>
  <si>
    <t>Развивающая игра из дерева Домино (9х16,5) "ФРУКТЫ"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 Произведено в Китае.</t>
  </si>
  <si>
    <t>155454</t>
  </si>
  <si>
    <t>Деревянная игрушка.Счёт,рыбалка,сортер,вкладыши 52 детали (в коробке)  (Арт. ИД-8664)</t>
  </si>
  <si>
    <t>ИД-8664</t>
  </si>
  <si>
    <t>4680088486642</t>
  </si>
  <si>
    <t>Набор для счета "Учимся считать"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коробке.</t>
  </si>
  <si>
    <t>194751</t>
  </si>
  <si>
    <t>Деревянная игрушка(195х160х30 мм) Мозаика «Бабочка и цветок» ( Арт. Н00177)</t>
  </si>
  <si>
    <t>Н00177</t>
  </si>
  <si>
    <t>4620129787437</t>
  </si>
  <si>
    <t>Мозаика - занимательная игрушка для самых маленьких. Игрушка представляет собой набор из двух красочных фигур с круглыми отверстиями и комплекта соответствующих кружочков. Игра с мозаикой заключается в том, что нужно закрыть все отверстия на фигурке, путем подбора правильного кружочка. Игрушка имеет яркие, насыщенные, приятные для детских глаз цвета и знакомые изображения, которые привлекают внимание малыша и вызывают познавательный интерес. Размер: 195х160х30 мм.</t>
  </si>
  <si>
    <t>Конструктор деревянный</t>
  </si>
  <si>
    <t>215111</t>
  </si>
  <si>
    <t>Деревянная игрушка. Геометрические фигуры 17х10х2см. в прозрачном боксе (Арт. И-0429)</t>
  </si>
  <si>
    <t>И-0429</t>
  </si>
  <si>
    <t>4670159102298</t>
  </si>
  <si>
    <t>Геометрические фигуры понравятся любому ребенку! С их помощью малыш быстро научится устному счету и изучит фигуры.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17х10х2см. Упаковка: прозрачный бокс.</t>
  </si>
  <si>
    <t>106474</t>
  </si>
  <si>
    <t>Деревянная игрушка. Конструктор "ЦВЕТНЫЕ БЛОКИ" (10x20) (арт. G324)</t>
  </si>
  <si>
    <t>G324</t>
  </si>
  <si>
    <t>4665306914619</t>
  </si>
  <si>
    <t>Деревянный конструктор "Цветные блоки"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и окрашены безопасными для детей красителями. Размер: 10x20 см.</t>
  </si>
  <si>
    <t>124743</t>
  </si>
  <si>
    <t>Деревянная игрушка. Конструктор (цветные строительные блоки) (32,5х19см) (Арт. AN02221)</t>
  </si>
  <si>
    <t>AN02221</t>
  </si>
  <si>
    <t>4665308001454</t>
  </si>
  <si>
    <t>Деревянный конструктор "large"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окрашены безопасными для детей красителями.</t>
  </si>
  <si>
    <t>Лабиринты деревянные</t>
  </si>
  <si>
    <t>Маленькие лабиринты</t>
  </si>
  <si>
    <t>133852</t>
  </si>
  <si>
    <t>Деревянная игрушка: «Лабиринт с шариками Арбуз» (14х15) (Арт. AN02784)</t>
  </si>
  <si>
    <t>AN02784</t>
  </si>
  <si>
    <t xml:space="preserve">4665308084723 </t>
  </si>
  <si>
    <t>Деревянная игрушка «Лабиринт с шариками Арбуз»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14х15 см.</t>
  </si>
  <si>
    <t>133853</t>
  </si>
  <si>
    <t>Деревянная игрушка: «Лабиринт с шариками Клубника» (14.5х14.5) (Арт. AN02786)</t>
  </si>
  <si>
    <t>AN02786</t>
  </si>
  <si>
    <t xml:space="preserve">4665308084730 </t>
  </si>
  <si>
    <t>Деревянная игрушка «Лабиринт с шариками Клубника»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</si>
  <si>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133850</t>
  </si>
  <si>
    <t>Деревянная игрушка: «Лабиринт с шариками Яблоко» (15х14.5) (Арт. AN02782)</t>
  </si>
  <si>
    <t>AN02782</t>
  </si>
  <si>
    <t xml:space="preserve">4665308084709 </t>
  </si>
  <si>
    <t>Деревянная игрушка «Лабиринт с шариками Яблоко»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</si>
  <si>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169741</t>
  </si>
  <si>
    <t>Лабиринт "ЛЕВ"(9*9*12 см)(в коробке) ( Арт. ИД-5169)</t>
  </si>
  <si>
    <t>ИД-5169</t>
  </si>
  <si>
    <t>4610144851695</t>
  </si>
  <si>
    <t>Лабиринт "ЛЕВ"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9х9х12 см. В коробке.</t>
  </si>
  <si>
    <t>207023</t>
  </si>
  <si>
    <t>Лабиринт "Планета" (9*9*12,5см), в коробке (арт. ИД-3153)</t>
  </si>
  <si>
    <t>ИД-3153</t>
  </si>
  <si>
    <t>4670159031536</t>
  </si>
  <si>
    <t>Лабиринт "Планета" представляет собой развивающую игрушку с двумя спиралевидными завитками, на которые нанизаны яркие разноцветные бусинки. Завитки установлены на яркое и красочное основание-подставку с изображением веселого тигренка. Бусинки можно свободно перемещать по спиралям, сооружая из них своеобразную пирамидку. Игрушка хорошо подходит для работы над пространственным воображением и цветовым восприятием малыша. Размер: 12,5х9х9 см. В коробке.</t>
  </si>
  <si>
    <t>Музыкальные инструменты деревянные</t>
  </si>
  <si>
    <t>124641</t>
  </si>
  <si>
    <t>Деревянная игрушка. Барабан 14,5 см (Арт. AN02185)</t>
  </si>
  <si>
    <t>AN02185</t>
  </si>
  <si>
    <t>4665308001270</t>
  </si>
  <si>
    <t xml:space="preserve">Деревянный барабан "ЖИРАФ И ОБЕЗЬЯНКА"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t>
  </si>
  <si>
    <t>196823</t>
  </si>
  <si>
    <t>Деревянная игрушка. Барабан 14,5см (в пакете) ( Арт. И-2539)</t>
  </si>
  <si>
    <t>И-2539</t>
  </si>
  <si>
    <t>4620129795395</t>
  </si>
  <si>
    <t>Деревянный барабан "Радуга"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14,5 см. В пакете.</t>
  </si>
  <si>
    <t>215114</t>
  </si>
  <si>
    <t>Деревянная игрушка. Бубен (Арт. И-0432)</t>
  </si>
  <si>
    <t>И-0432</t>
  </si>
  <si>
    <t>4670159102328</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</si>
  <si>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В пакете.</t>
  </si>
  <si>
    <t>196820</t>
  </si>
  <si>
    <t>Деревянная игрушка. Бубен 10см (в пакете) ( Арт. И-2536)</t>
  </si>
  <si>
    <t>И-2536</t>
  </si>
  <si>
    <t>4620129795364</t>
  </si>
  <si>
    <t>Бубен "Пегас"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10 см. В пакете.</t>
  </si>
  <si>
    <t>196821</t>
  </si>
  <si>
    <t>Деревянная игрушка. Бубен 15см (в пакете) ( Арт. И-2537)</t>
  </si>
  <si>
    <t>И-2537</t>
  </si>
  <si>
    <t>4620129795371</t>
  </si>
  <si>
    <t>Бубен "Зверята"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15 см. В пакете.</t>
  </si>
  <si>
    <t>215113</t>
  </si>
  <si>
    <t>Деревянная игрушка. Бубенцы 14.5см. (Арт. И-0431)</t>
  </si>
  <si>
    <t>И-0431</t>
  </si>
  <si>
    <t>4670159102311</t>
  </si>
  <si>
    <t>Бубенцы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14.5 см. В пакете.</t>
  </si>
  <si>
    <t>196814</t>
  </si>
  <si>
    <t>Деревянная игрушка. Бубенцы 18см (в пакете) ( Арт. И-2530)</t>
  </si>
  <si>
    <t>И-2530</t>
  </si>
  <si>
    <t>4620129795302</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</si>
  <si>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18 см. В пакете.</t>
  </si>
  <si>
    <t>196815</t>
  </si>
  <si>
    <t>Деревянная игрушка. Бубенцы 9см (цвет микс, в пакете) ( Арт. И-2531) кратно 12</t>
  </si>
  <si>
    <t>И-2531</t>
  </si>
  <si>
    <t>4620129795319</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</si>
  <si>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11х9 см. В ассортименте: цвет микс. В пакете.</t>
  </si>
  <si>
    <t>196812</t>
  </si>
  <si>
    <t>Деревянная игрушка. Губная гармошка 13см (4 цвета микс,в пакете) ( Арт. И-2528)</t>
  </si>
  <si>
    <t>И-2528</t>
  </si>
  <si>
    <t>4620129795289</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</si>
  <si>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4 цвета микс. В пакете.</t>
  </si>
  <si>
    <t>196813</t>
  </si>
  <si>
    <t>Деревянная игрушка. Губная гармошка 13см (цвет микс,в пакете) ( Арт. И-2529)</t>
  </si>
  <si>
    <t>И-2529</t>
  </si>
  <si>
    <t>4620129795296</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</si>
  <si>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цвет микс. В пакете.</t>
  </si>
  <si>
    <t>031451</t>
  </si>
  <si>
    <t>Деревянная игрушка. Дудочка (на веревочке, спайка,ассорти) (Арт. ИД-1391) кратно 12</t>
  </si>
  <si>
    <t>ИД-1391</t>
  </si>
  <si>
    <t>9785378213917</t>
  </si>
  <si>
    <t>Детская деревянная дудочка на верёвочке "ЦВЕТНЫЕ ПОЛОСКИ"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</si>
  <si>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025351</t>
  </si>
  <si>
    <t>Деревянная игрушка. Кастаньет (ассорти, спайка по 12 шт.) (Арт. ИД-4161) кратно 12</t>
  </si>
  <si>
    <t>ИД-4161</t>
  </si>
  <si>
    <t>9785378141616</t>
  </si>
  <si>
    <t>Детский деревянный кастаньет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</si>
  <si>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031490</t>
  </si>
  <si>
    <t>Деревянная игрушка. Колотушка (ассорти, с бусинками, спайка) (Арт. ИД-1350) кратно 12</t>
  </si>
  <si>
    <t>ИД-1350</t>
  </si>
  <si>
    <t>9785378213504</t>
  </si>
  <si>
    <t>Детская деревянная колотушка с бусинками "В ЛЕСУ"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</si>
  <si>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215101</t>
  </si>
  <si>
    <t>Деревянная игрушка. Ксилофон 23х12.5см., 8 тонов (Арт. И-0420)</t>
  </si>
  <si>
    <t>И-0420</t>
  </si>
  <si>
    <t>4670159102205</t>
  </si>
  <si>
    <t>Деревянный ксилофон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23х12,5см. Особенности: 8 тонов. Упаковка: пленка.</t>
  </si>
  <si>
    <t>196809</t>
  </si>
  <si>
    <t>Деревянная игрушка. Маракас 12см (цвет микс,в пакете) ( Арт. И-2525)</t>
  </si>
  <si>
    <t>И-2525</t>
  </si>
  <si>
    <t>4620129795258</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</si>
  <si>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12х5,5 см. В ассортименет: цвет микс. В пакете.</t>
  </si>
  <si>
    <t>196810</t>
  </si>
  <si>
    <t>Деревянная игрушка. Маракас 19см (цвет микс,в пакете) ( Арт. И-2526)</t>
  </si>
  <si>
    <t>И-2526</t>
  </si>
  <si>
    <t>4620129795265</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</si>
  <si>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19х6 см. В ассортименет: цвет микс. В пакете.</t>
  </si>
  <si>
    <t>196811</t>
  </si>
  <si>
    <t>Деревянная игрушка. Маракас 20см (цвет микс,в пакете) ( Арт. И-2527)</t>
  </si>
  <si>
    <t>И-2527</t>
  </si>
  <si>
    <t>4620129795272</t>
  </si>
  <si>
    <t>031512</t>
  </si>
  <si>
    <t>Деревянная игрушка. Погремушка (с бубенцами, ассорти, спайка по 12 шт.) (Арт. ИД-1375)</t>
  </si>
  <si>
    <t>ИД-1375</t>
  </si>
  <si>
    <t>9785378213757</t>
  </si>
  <si>
    <t>Детский деревянная погремушка с бубенцами "ЗООПАРК"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</si>
  <si>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Обучение</t>
  </si>
  <si>
    <t>215088</t>
  </si>
  <si>
    <t>Деревянная игрушка. Алфавит 30х30см. (Арт. И-0407)</t>
  </si>
  <si>
    <t>И-0407</t>
  </si>
  <si>
    <t>4670159102076</t>
  </si>
  <si>
    <t>Замечательная деревянная игрушка "Алфавит" предназначена для интересных занятий с Вашим ребёнком, ведь с её помощью он быстро и увлечённо выучит буквы! Игрушка также понравится малышу яркими цветами и отличным качеством! Предназначено для детей от 3-х лет. Размер: 30х30 см. Упаковка: пленка.</t>
  </si>
  <si>
    <t>215075</t>
  </si>
  <si>
    <t>Деревянная игрушка. Алфавит с доской и маркером 30х30см (Арт. И-0394)</t>
  </si>
  <si>
    <t>И-0394</t>
  </si>
  <si>
    <t>4670159101949</t>
  </si>
  <si>
    <t>Замечательная деревянная игрушка "Алфавит с доской и маркером"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30х30 см. Упаковка: пленка.</t>
  </si>
  <si>
    <t>215109</t>
  </si>
  <si>
    <t>Деревянная игрушка. Палочки для счета (100 шт.) в прозрачном боксе (Арт. И-0427)</t>
  </si>
  <si>
    <t>И-0427</t>
  </si>
  <si>
    <t>4670159102274</t>
  </si>
  <si>
    <t>Палочки для счета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наборе: 100 шт. Упаковка: прозрачный бокс.</t>
  </si>
  <si>
    <t>026622</t>
  </si>
  <si>
    <t>Деревянная игрушка. Счетный материал. "ГРИБОЧКИ" (Арт. ИД-5924) кратно 12</t>
  </si>
  <si>
    <t>ИД-5924</t>
  </si>
  <si>
    <t>4665304687515</t>
  </si>
  <si>
    <t>Замечательная деревянная игрушка "Учимся считать"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</si>
  <si>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075229</t>
  </si>
  <si>
    <t>Деревянная игрушка. Счетный материал. СЧЕТНЫЕ ПАЛОЧКИ (Арт. ИД-7028)</t>
  </si>
  <si>
    <t>ИД-7028</t>
  </si>
  <si>
    <t>4665303170285</t>
  </si>
  <si>
    <t>Замечательная деревянная игрушка "СЧЕТНЫЕ ПАЛОЧКИ"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</si>
  <si>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215078</t>
  </si>
  <si>
    <t>Деревянная игрушка. Счеты 18х20см. деревянные (Арт. И-0397)</t>
  </si>
  <si>
    <t>И-0397</t>
  </si>
  <si>
    <t>4670159101970</t>
  </si>
  <si>
    <t>Деревянная игрушка "Счеты"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18х20 см. Упаковка: пленка.</t>
  </si>
  <si>
    <t>092803</t>
  </si>
  <si>
    <t>Деревянная игрушка. Учим буквы. АЗБУКА, ПАЛОЧКИ И БЛОКИ (40 пал,40 блок с карт,8 брус) (ИД-3790)</t>
  </si>
  <si>
    <t>ИД-3790</t>
  </si>
  <si>
    <t>4665305737905</t>
  </si>
  <si>
    <t>Замечательная деревянная игрушка "АЗБУКА, ПАЛОЧКИ И БЛОКИ"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Произведено в Китае.</t>
  </si>
  <si>
    <t>031446</t>
  </si>
  <si>
    <t>Деревянная игрушка. Учимся считать. Набор для счёта "УЧУСЬ СЧИТАТЬ" с палочками (Арт. ИД-1396)</t>
  </si>
  <si>
    <t>ИД-1396</t>
  </si>
  <si>
    <t>9785378213962</t>
  </si>
  <si>
    <t>Замечательная деревянная игрушка- набор для счета "УЧУСЬ СЧИТАТЬ" с палочками предназначена для интересных занятий с Вашим ребёнком, ведь с его помощью он быстро и увлечённо выучит счёт! Предназначено для детей от 3-х лет. Произведено в Китае.</t>
  </si>
  <si>
    <t>215076</t>
  </si>
  <si>
    <t>Деревянная игрушка. Цифры 21х8х1,5см (Арт. И-0395)</t>
  </si>
  <si>
    <t>И-0395</t>
  </si>
  <si>
    <t>4670159101956</t>
  </si>
  <si>
    <t>Замечательная деревянная игрушка "Цифры"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21х8х1,5см. Упаковка: пленка.</t>
  </si>
  <si>
    <t>Пирамидки деревянные</t>
  </si>
  <si>
    <t>215080</t>
  </si>
  <si>
    <t>Деревянная игрушка. Пирамидка 20х9х9см. (Арт. И-0399)</t>
  </si>
  <si>
    <t>И-0399</t>
  </si>
  <si>
    <t>4670159101994</t>
  </si>
  <si>
    <t>Пирамидка придется по душе всем малышам! Ничто так не увлечет вашего ребенка, как процесс сборки единого целого из нескольких деталей. Такое занятие превосходно развивает логику, мелкую моторику, координацию, воображение, пространственное мышление, а также учит различать цвета и формы. Игрушка изготовлена из высококачественной древесины. Все ее элементы гладкие, что делает пирамидку абсолютно безопасной для малышей. Размер: 20х9х9 см. Упаковка: пленка.</t>
  </si>
  <si>
    <t>222792</t>
  </si>
  <si>
    <t>Деревянная пирамидка 14х6х6см (Арт.И-4021)</t>
  </si>
  <si>
    <t>И-4021</t>
  </si>
  <si>
    <t>4670159140214</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</si>
  <si>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14х6х6 см. Материал: дерево. Упаковка: пленка.</t>
  </si>
  <si>
    <t>222794</t>
  </si>
  <si>
    <t>Деревянная пирамидка 16.5х10х10см (Арт.И-4022)</t>
  </si>
  <si>
    <t>И-4022</t>
  </si>
  <si>
    <t>4670159140221</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</si>
  <si>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16,5х10х10 см. Материал: дерево. Упаковка: коробка.</t>
  </si>
  <si>
    <t>222785</t>
  </si>
  <si>
    <t>Деревянная пирамидка 22х13,5х7,5см (Арт.И-4015)</t>
  </si>
  <si>
    <t>И-4015</t>
  </si>
  <si>
    <t>4670159140153</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</si>
  <si>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22х13,5х7,5 см. Материал: дерево. Упаковка: коробка.</t>
  </si>
  <si>
    <t>Рамки-пазлы деревянные</t>
  </si>
  <si>
    <t>РАМКИ-ВКЛАДЫШИ РАЗВИВАЮЩИЕ</t>
  </si>
  <si>
    <t>258377</t>
  </si>
  <si>
    <t>Деревянная игрушка. Рамка-вкладыш  "Десерты" (30x15x0,5 см) (арт.ИД-0188)</t>
  </si>
  <si>
    <t>ИД-0188</t>
  </si>
  <si>
    <t>4670419701889</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</si>
  <si>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30х15х0,5 см.</t>
  </si>
  <si>
    <t>258372</t>
  </si>
  <si>
    <t>Деревянная игрушка. Рамка-вкладыш  "Динозаврики" (30x15x0,5 см) (арт.ИД-0183)</t>
  </si>
  <si>
    <t>ИД-0183</t>
  </si>
  <si>
    <t>4670419701834</t>
  </si>
  <si>
    <t>258365</t>
  </si>
  <si>
    <t>Деревянная игрушка. Рамка-вкладыш  "Животные Африки - 2" (15x15x0,7 см) (арт.ИД-0177)</t>
  </si>
  <si>
    <t>ИД-0177</t>
  </si>
  <si>
    <t>4670419701773</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</si>
  <si>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15х15х0,7 см.</t>
  </si>
  <si>
    <t>258363</t>
  </si>
  <si>
    <t>Деревянная игрушка. Рамка-вкладыш  "Животные деревни" (15x15x0,6 см) (арт.ИД-0175)</t>
  </si>
  <si>
    <t>ИД-0175</t>
  </si>
  <si>
    <t>4670419701759</t>
  </si>
  <si>
    <t>Деревянная пазл-рамка "Птички"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15х15х0,6 см.</t>
  </si>
  <si>
    <t>258370</t>
  </si>
  <si>
    <t>Деревянная игрушка. Рамка-вкладыш  "Инструменты" (30x15x0,5 см) (арт.ИД-0181)</t>
  </si>
  <si>
    <t>ИД-0181</t>
  </si>
  <si>
    <t>4670419701810</t>
  </si>
  <si>
    <t>258371</t>
  </si>
  <si>
    <t>Деревянная игрушка. Рамка-вкладыш  "Набор доктора" (30x15x0,5 см) (арт.ИД-0182)</t>
  </si>
  <si>
    <t>ИД-0182</t>
  </si>
  <si>
    <t>4670419701827</t>
  </si>
  <si>
    <t>258390</t>
  </si>
  <si>
    <t>Деревянная игрушка. Рамка-вкладыш  "Насекомые-2" (30x15x1,3 см)  (арт.ИД-0196)</t>
  </si>
  <si>
    <t>ИД-0196</t>
  </si>
  <si>
    <t>4670419701964</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</si>
  <si>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30х15х1,3 см.</t>
  </si>
  <si>
    <t>258373</t>
  </si>
  <si>
    <t>Деревянная игрушка. Рамка-вкладыш  "Насекомые" (30x15x0,5 см)  (арт.ИД-0184)</t>
  </si>
  <si>
    <t>ИД-0184</t>
  </si>
  <si>
    <t>4670419701841</t>
  </si>
  <si>
    <t>258366</t>
  </si>
  <si>
    <t>Деревянная игрушка. Рамка-вкладыш  "Овощи на грядке-2" (15x15x0,8 см) (арт.ИД-0178)</t>
  </si>
  <si>
    <t>ИД-0178</t>
  </si>
  <si>
    <t>4670419701780</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</si>
  <si>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15х15х0,8 см.</t>
  </si>
  <si>
    <t>258362</t>
  </si>
  <si>
    <t>Деревянная игрушка. Рамка-вкладыш  "Овощи на грядке" (15x15x0,6 см) (арт.ИД-0174)</t>
  </si>
  <si>
    <t>ИД-0174</t>
  </si>
  <si>
    <t>4670419701742</t>
  </si>
  <si>
    <t>258378</t>
  </si>
  <si>
    <t>Деревянная игрушка. Рамка-вкладыш  "Овощи" (30x15x0,5 см) (арт.ИД-0189)</t>
  </si>
  <si>
    <t>ИД-0189</t>
  </si>
  <si>
    <t>4670419701896</t>
  </si>
  <si>
    <t>258387</t>
  </si>
  <si>
    <t>Деревянная игрушка. Рамка-вкладыш  "Транспорт-3" (30x15x1,3 см)  (арт.ИД-0194)</t>
  </si>
  <si>
    <t>ИД-0194</t>
  </si>
  <si>
    <t>4670419701940</t>
  </si>
  <si>
    <t>258364</t>
  </si>
  <si>
    <t>Деревянная игрушка. Рамка-вкладыш  "Транспорт" (15x15x0,6 см) (арт.ИД-0176)</t>
  </si>
  <si>
    <t>ИД-0176</t>
  </si>
  <si>
    <t>4670419701766</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</si>
  <si>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15х15х0,6 см.</t>
  </si>
  <si>
    <t>258374</t>
  </si>
  <si>
    <t>Деревянная игрушка. Рамка-вкладыш  "Фрукты-2" (30x15x0,5 см) (арт.ИД-0185)</t>
  </si>
  <si>
    <t>ИД-0185</t>
  </si>
  <si>
    <t>4670419701858</t>
  </si>
  <si>
    <t>258391</t>
  </si>
  <si>
    <t>Деревянная игрушка. Рамка-вкладыш  "Фрукты-3" (30x15x1,3 см)  (арт.ИД-0197)</t>
  </si>
  <si>
    <t>ИД-0197</t>
  </si>
  <si>
    <t>4670419701971</t>
  </si>
  <si>
    <t>258368</t>
  </si>
  <si>
    <t>Деревянная игрушка. Рамка-вкладыш  "Фрукты" (15x15x0,9 см) (арт.ИД-0179)</t>
  </si>
  <si>
    <t>ИД-0179</t>
  </si>
  <si>
    <t>4670419701797</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</si>
  <si>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15х15х0,9 см.</t>
  </si>
  <si>
    <t>106651</t>
  </si>
  <si>
    <t>Деревянная игрушка. Рамка-вкладыш (21х29,7см) "ЖИВОТНЫЕ АФРИКИ" (арт. G276)</t>
  </si>
  <si>
    <t>G276</t>
  </si>
  <si>
    <t>4665306915876</t>
  </si>
  <si>
    <t>Деревянная рамка-вкладыш "ЖИВОТНЫЕ АФРИКИ"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21х29,7 см.</t>
  </si>
  <si>
    <t>125850</t>
  </si>
  <si>
    <t>Деревянная игрушка. Рамка-вкладыш (22,5х30см) "ЯГОДЫ И ФРУКТЫ" Арт.AN02347</t>
  </si>
  <si>
    <t>AN02347</t>
  </si>
  <si>
    <t>4665308006114</t>
  </si>
  <si>
    <t>Деревянная рамка-вкладыш "ЯГОДЫ И ФРУКТЫ"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</si>
  <si>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125864</t>
  </si>
  <si>
    <t>Деревянная игрушка. Рамка-вкладыш (30х22см) "ОДЕВАШКА. ДЕВОЧКА" (в слюде) Арт.AN02737</t>
  </si>
  <si>
    <t>AN02737</t>
  </si>
  <si>
    <t>4665308007623</t>
  </si>
  <si>
    <t>Деревянная рамка-вкладыш "ОДЕВАШКА. ДЕВОЧКА"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</si>
  <si>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125863</t>
  </si>
  <si>
    <t>Деревянная игрушка. Рамка-вкладыш (30х22см) "ОДЕВАШКА. МАЛЬЧИК" (в слюде) Арт.AN02736</t>
  </si>
  <si>
    <t>AN02736</t>
  </si>
  <si>
    <t>4665308007616</t>
  </si>
  <si>
    <t>Деревянная рамка-вкладыш "ОДЕВАШКА. МАЛЬЧИК"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</si>
  <si>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125862</t>
  </si>
  <si>
    <t>Деревянная игрушкка. Рамка-вкладыш (30х22см) "ЦИФРЫ И ФОРМЫ" (в слюде) Арт.AN02735</t>
  </si>
  <si>
    <t>AN02735</t>
  </si>
  <si>
    <t>4665308007609</t>
  </si>
  <si>
    <t>Деревянная рамка-вкладыш "ЦИФРЫ И ФОРМЫ"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</si>
  <si>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РАМКИ-ПАЗЛЫ</t>
  </si>
  <si>
    <t>258407</t>
  </si>
  <si>
    <t>Деревянная игрушка. Пазл-рамка "Животные" (11x11 см, 4 шт. в наборе) (арт.ИД-0213)</t>
  </si>
  <si>
    <t>ИД-0213</t>
  </si>
  <si>
    <t>4670419702138</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</si>
  <si>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11х11 см. </t>
  </si>
  <si>
    <t>258403</t>
  </si>
  <si>
    <t>Деревянная игрушка. Пазл-рамка "Жители фермы" (10x10 см, 4 шт. в наборе) (арт.ИД-0209)</t>
  </si>
  <si>
    <t>ИД-0209</t>
  </si>
  <si>
    <t>4670419702091</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</si>
  <si>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10х10 см. </t>
  </si>
  <si>
    <t>258400</t>
  </si>
  <si>
    <t>Деревянная игрушка. Пазл-рамка "Милые животные-2" (10x10 см, 4 шт. в наборе) (арт.ИД-0206)</t>
  </si>
  <si>
    <t>ИД-0206</t>
  </si>
  <si>
    <t>4670419702060</t>
  </si>
  <si>
    <t>258401</t>
  </si>
  <si>
    <t>Деревянная игрушка. Пазл-рамка "Милые животные-3" (10x10 см, 4 шт. в наборе) (арт.ИД-0207)</t>
  </si>
  <si>
    <t>ИД-0207</t>
  </si>
  <si>
    <t>4670419702077</t>
  </si>
  <si>
    <t>258402</t>
  </si>
  <si>
    <t>Деревянная игрушка. Пазл-рамка "Милые животные-4" (10x10 см, 4 шт. в наборе) (арт.ИД-0208)</t>
  </si>
  <si>
    <t>ИД-0208</t>
  </si>
  <si>
    <t>4670419702084</t>
  </si>
  <si>
    <t>258399</t>
  </si>
  <si>
    <t>Деревянная игрушка. Пазл-рамка "Милые животные" (10x10 см, 4 шт. в наборе) (арт.ИД-0205)</t>
  </si>
  <si>
    <t>ИД-0205</t>
  </si>
  <si>
    <t>4670419702053</t>
  </si>
  <si>
    <t>258406</t>
  </si>
  <si>
    <t>Деревянная игрушка. Пазл-рамка "Транспорт" (11x11 см, 4 шт. в наборе) (арт.ИД-0212)</t>
  </si>
  <si>
    <t>ИД-0212</t>
  </si>
  <si>
    <t>4670419702121</t>
  </si>
  <si>
    <t>258405</t>
  </si>
  <si>
    <t>Деревянная игрушка. Пазл-рамка "Ягоды, насекомые" (11x11 см, 4 шт. в наборе) (арт.ИД-0211)</t>
  </si>
  <si>
    <t>ИД-0211</t>
  </si>
  <si>
    <t>4670419702114</t>
  </si>
  <si>
    <t>197504</t>
  </si>
  <si>
    <t>Деревянная игрушка. Пазл-рамка (14,5х14,5см) "Совёнок" (16 элементов) ( Арт. ИД-0134)</t>
  </si>
  <si>
    <t>ИД-0134</t>
  </si>
  <si>
    <t>4670159001348</t>
  </si>
  <si>
    <t>Деревянная пазл-рамка из 16 элементов "Совёнок"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</si>
  <si>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197510</t>
  </si>
  <si>
    <t>Деревянная игрушка. Пазл-рамка (22х15см) "Лягушки на озере"  ( Арт. ИД-0140)</t>
  </si>
  <si>
    <t>ИД-0140</t>
  </si>
  <si>
    <t>4670159001409</t>
  </si>
  <si>
    <t>Деревянная пазл-рамка "Лягушки на озере"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22х15 см.</t>
  </si>
  <si>
    <t>197503</t>
  </si>
  <si>
    <t>Деревянная пазл-рамка (14,5х14,5 см) "Полет в космос" (16 элементов) ( Арт. ИД-0133)</t>
  </si>
  <si>
    <t>ИД-0133</t>
  </si>
  <si>
    <t>4670159001331</t>
  </si>
  <si>
    <t>Деревянная пазл-рамка из 16 элементов "Полет в космос"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</si>
  <si>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106572</t>
  </si>
  <si>
    <t>Деревянная пазл-рамка (20х15) "ВЕСЕЛЫЕ МАШИНКИ" (30 элементов) (арт. G86)</t>
  </si>
  <si>
    <t>G86</t>
  </si>
  <si>
    <t>4665306915234</t>
  </si>
  <si>
    <t>Деревянная пазл-рамка из 30 элементов "ВЕСЕЛЫЕ МАШИНКИ"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</si>
  <si>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106571</t>
  </si>
  <si>
    <t>Деревянная пазл-рамка (20х15) "КТО В АФРИКЕ ЖИВЕТ?" (30 элементов) (арт. G83)</t>
  </si>
  <si>
    <t>G83</t>
  </si>
  <si>
    <t>4665306915227</t>
  </si>
  <si>
    <t>Деревянная пазл-рамка из 30 элементов "КТО В АФРИКЕ ЖИВЕТ?"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</si>
  <si>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 xml:space="preserve">РАМКИ-ПАЗЛЫ МАГНИТНЫЕ </t>
  </si>
  <si>
    <t>215090</t>
  </si>
  <si>
    <t>Рамка-пазл магнитная с рыбалкой и маркером 30х30см. (Арт. И-0409)</t>
  </si>
  <si>
    <t>И-0409</t>
  </si>
  <si>
    <t>4670159102090</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</si>
  <si>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30х30см. Упаковка: пленка.</t>
  </si>
  <si>
    <t>РАМКИ-ПАЗЛЫ ФИГУРНЫЕ</t>
  </si>
  <si>
    <t>215093</t>
  </si>
  <si>
    <t>Деревянная игрушка. Рамка-пазл 22х16х8см. (Арт. И-0413)</t>
  </si>
  <si>
    <t>И-0413</t>
  </si>
  <si>
    <t>4670159102137</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</si>
  <si>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22х16х8см. Упаковка: пленка.</t>
  </si>
  <si>
    <t>Рыбалки</t>
  </si>
  <si>
    <t>106665</t>
  </si>
  <si>
    <t>Рыбалка деревянная магнитная "МОРСКИЕ ДРУЗЬЯ" (арт. G261-264)</t>
  </si>
  <si>
    <t>G261-264</t>
  </si>
  <si>
    <t>4665306916019</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</si>
  <si>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</si>
  <si>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Сборные деревянные модели</t>
  </si>
  <si>
    <t>271867</t>
  </si>
  <si>
    <t>Сборная модель из дерева. Автомат (72 деталей, 31*3,5*16см) (Арт. СМ-1001-А4) "новый шк"</t>
  </si>
  <si>
    <t>СМ-1001-А4</t>
  </si>
  <si>
    <t>4670419745043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</si>
  <si>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31х3,5х16 см. Количество деталей: 72 шт.</t>
  </si>
  <si>
    <t>136845</t>
  </si>
  <si>
    <t>Сборная модель из дерева. Бабочка (18 деталей, 31*31,5*16,5см) (Арт. СМ-1003-А4)</t>
  </si>
  <si>
    <t>СМ-1003-А4</t>
  </si>
  <si>
    <t xml:space="preserve">4665308120278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</si>
  <si>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31х31,5х16,5 см. Количество деталей: 18 шт.</t>
  </si>
  <si>
    <t>154091</t>
  </si>
  <si>
    <t>Сборная модель из дерева. Биплан (30 деталей, 24*28,8*12,6см) (Арт. СМ-1015-А4)</t>
  </si>
  <si>
    <t>СМ-1015-А4</t>
  </si>
  <si>
    <t>4680088478913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</si>
  <si>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24х28,8х12,6 см. Количество деталей: 30 шт</t>
  </si>
  <si>
    <t>136848</t>
  </si>
  <si>
    <t>Сборная модель из дерева. Бульдозер (110 деталей, 24*9,5*10,7см) (Арт. СМ-1006-А4)</t>
  </si>
  <si>
    <t>СМ-1006-А4</t>
  </si>
  <si>
    <t xml:space="preserve">4665308120308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</si>
  <si>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24х9,5х10,7 см. Количество деталей: 110 шт.</t>
  </si>
  <si>
    <t>154909</t>
  </si>
  <si>
    <t>Сборная модель из дерева. Вертолёт "Штурмовик" (69 деталей, 38,2*30,6*13см) (Арт. СМ-1011-А4)</t>
  </si>
  <si>
    <t>СМ-1011-А4</t>
  </si>
  <si>
    <t>4680088486185</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</si>
  <si>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38,2х30,6х13 см. Количество деталей: 69 шт.</t>
  </si>
  <si>
    <t>136844</t>
  </si>
  <si>
    <t>Сборная модель из дерева. Вертолёт (74 детали, 28,7*23,5*10,5см) (Арт. СМ-1002-А4)</t>
  </si>
  <si>
    <t>СМ-1002-А4</t>
  </si>
  <si>
    <t>4670419745050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</si>
  <si>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28,7х23,5х10,5 см. Количество деталей: 74 шт.</t>
  </si>
  <si>
    <t>154090</t>
  </si>
  <si>
    <t>Сборная модель из дерева. Ветряная мельница (36 деталей, 13*17*22см) (Арт. СМ-1013-А4)</t>
  </si>
  <si>
    <t>СМ-1013-А4</t>
  </si>
  <si>
    <t>4680088478906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</si>
  <si>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13х17х22 см. Количество деталей: 36 шт.</t>
  </si>
  <si>
    <t>204720</t>
  </si>
  <si>
    <t>Сборная модель из дерева. Детская комната (35 деталей, 6 предметов) (Арт. СМ-4716-А4)</t>
  </si>
  <si>
    <t>СМ-4716-А4</t>
  </si>
  <si>
    <t>4670159047162</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</si>
  <si>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35 шт. Размеры: стол - 38х80мм; стул - 40х35х56мм; шкаф - 100х46х148мм.</t>
  </si>
  <si>
    <t>154910</t>
  </si>
  <si>
    <t>Сборная модель из дерева. Джип (48 деталей, 19,5*9*9см) (Арт. СМ-1012-А4)</t>
  </si>
  <si>
    <t>СМ-1012-А4</t>
  </si>
  <si>
    <t>4680088486192</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</si>
  <si>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19,5х9х9 см. Количество деталей: 48 шт.</t>
  </si>
  <si>
    <t>136849</t>
  </si>
  <si>
    <t>Сборная модель из дерева. Дом (38 деталей, 16,5*14*15см) (Арт. СМ-1007-А4)</t>
  </si>
  <si>
    <t>СМ-1007-А4</t>
  </si>
  <si>
    <t xml:space="preserve">4665308120315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</si>
  <si>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16,5х14х15 см. Количество деталей: 38 шт.</t>
  </si>
  <si>
    <t>204721</t>
  </si>
  <si>
    <t>Сборная модель из дерева. Замок (43 детали, 18*21,0*10см) (Арт. СМ-4717-А4);</t>
  </si>
  <si>
    <t>СМ-4717-А4</t>
  </si>
  <si>
    <t>4670159047179</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</si>
  <si>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43 шт. Размер: 180х210х100мм.</t>
  </si>
  <si>
    <t>154093</t>
  </si>
  <si>
    <t>Сборная модель из дерева. Кабриолет (41 деталь, 20*10*6,5см) (Арт. СМ-1017-А4)</t>
  </si>
  <si>
    <t>СМ-1017-А4</t>
  </si>
  <si>
    <t>4680088478937</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</si>
  <si>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20х10х6,5 см. Количество деталей: 41 шт.</t>
  </si>
  <si>
    <t>204722</t>
  </si>
  <si>
    <t>Сборная модель из дерева. Кухня (62 детали, 6 предметов) (Арт. СМ-4718-А4)</t>
  </si>
  <si>
    <t>СМ-4718-А4</t>
  </si>
  <si>
    <t>4670159047186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</si>
  <si>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62 шт. Размеры: стол - 92х43х36мм; стул - 40х30х60мм; шкаф - 80х45х115мм.</t>
  </si>
  <si>
    <t>136847</t>
  </si>
  <si>
    <t>Сборная модель из дерева. Мебель, гостиная (60 деталей, 7 предметов) (Арт. СМ-1005-А4)</t>
  </si>
  <si>
    <t>СМ-1005-А4</t>
  </si>
  <si>
    <t xml:space="preserve">4665308120292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</si>
  <si>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10х7,6х12,5 см. Количество деталей: 60 шт.</t>
  </si>
  <si>
    <t>154095</t>
  </si>
  <si>
    <t>Сборная модель из дерева. Мебель. Ванная комната (52 детали, 3 предмета) (Арт. СМ-1020-А4)</t>
  </si>
  <si>
    <t>СМ-1020-А4</t>
  </si>
  <si>
    <t>4680088478951</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</si>
  <si>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14,4х6,8х15 см. Количество деталей: 52 шт.</t>
  </si>
  <si>
    <t>136850</t>
  </si>
  <si>
    <t>Сборная модель из дерева. Монстр-трак (88 деталей, 16*11,5*10,5см) (Арт. СМ-1008-А4)</t>
  </si>
  <si>
    <t>СМ-1008-А4</t>
  </si>
  <si>
    <t xml:space="preserve">4665308120322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</si>
  <si>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16х11,5х10,5 см. Количество деталей: 88 шт.</t>
  </si>
  <si>
    <t>136846</t>
  </si>
  <si>
    <t>Сборная модель из дерева. Мотоцикл (79 деталей, 25*10,3*14см) (Арт. СМ-1004-А4)</t>
  </si>
  <si>
    <t>СМ-1004-А4</t>
  </si>
  <si>
    <t>4670419745074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</si>
  <si>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25х10,3х14 см. Количество деталей: 79 шт.</t>
  </si>
  <si>
    <t>154911</t>
  </si>
  <si>
    <t>Сборная модель из дерева. Паровоз (67 деталей, 23*7,4*10,5см)  (Арт. СМ-1014-А4)</t>
  </si>
  <si>
    <t>СМ-1014-А4</t>
  </si>
  <si>
    <t>4680088486208</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</si>
  <si>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23х7,4х10,5 см. Количество деталей: 67 шт.</t>
  </si>
  <si>
    <t>154094</t>
  </si>
  <si>
    <t>Сборная модель из дерева. Пистолет (79 деталей, 18*4*12,2см) (Арт. СМ-1019-А4)</t>
  </si>
  <si>
    <t>СМ-1019-А4</t>
  </si>
  <si>
    <t>4680088478944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</si>
  <si>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18х4х12,2 см. Количество деталей: 79 шт.</t>
  </si>
  <si>
    <t>204724</t>
  </si>
  <si>
    <t>Сборная модель из дерева. Револьвер (70 деталей, 20,5*3,5*30*13см) (Арт. СМ-4720-А4)</t>
  </si>
  <si>
    <t>СМ-4720-А4</t>
  </si>
  <si>
    <t>4670159047209</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</si>
  <si>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21х4х13 см. Количество деталей: 70 шт.</t>
  </si>
  <si>
    <t>204725</t>
  </si>
  <si>
    <t>Сборная модель из дерева. Ретроавтомобиль (53 детали, 24*9*8см) (Арт. СМ-4721-А4)</t>
  </si>
  <si>
    <t>СМ-4721-А4</t>
  </si>
  <si>
    <t>4670159047216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</si>
  <si>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24х9х8 см. Количество деталей: 53 шт.</t>
  </si>
  <si>
    <t>136851</t>
  </si>
  <si>
    <t>Сборная модель из дерева. Самолёт (24 детали, 30*19,5*8см)  (Арт. СМ-1009-А4)</t>
  </si>
  <si>
    <t>СМ-1009-А4</t>
  </si>
  <si>
    <t xml:space="preserve">4665308120339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</si>
  <si>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30х19,5х8 см. Количество деталей: 24 шт.</t>
  </si>
  <si>
    <t>204726</t>
  </si>
  <si>
    <t>Сборная модель из дерева. Самолёт (26 деталей, 25.5*17.2*7.8см) (Арт. СМ-4722-А4)</t>
  </si>
  <si>
    <t>СМ-4722-А4</t>
  </si>
  <si>
    <t>4670159047223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</si>
  <si>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26х17х8 см. Количество деталей: 26 шт.</t>
  </si>
  <si>
    <t>204727</t>
  </si>
  <si>
    <t>Сборная модель из дерева. Самосвал (53 детали, 24*9*17см) (Арт. СМ-4723-А4)</t>
  </si>
  <si>
    <t>СМ-4723-А4</t>
  </si>
  <si>
    <t>4670159047230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</si>
  <si>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24х9х17 см. Количество деталей: 53 шт.</t>
  </si>
  <si>
    <t>204728</t>
  </si>
  <si>
    <t>Сборная модель из дерева. Скворечник (20 деталей, 16*14*19см) (Арт. СМ-4724-А4)</t>
  </si>
  <si>
    <t>СМ-4724-А4</t>
  </si>
  <si>
    <t>4670159047247</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</si>
  <si>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16х14х19 см. Количество деталей: 20 шт.</t>
  </si>
  <si>
    <t>136852</t>
  </si>
  <si>
    <t>Сборная модель из дерева. Спорткар (40 деталей, 20*8*7см) (Арт. СМ-1010-А4)</t>
  </si>
  <si>
    <t>СМ-1010-А4</t>
  </si>
  <si>
    <t xml:space="preserve">4665308120346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</si>
  <si>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20х8х7 см. Количество деталей: 40 шт.</t>
  </si>
  <si>
    <t>204729</t>
  </si>
  <si>
    <t>Сборная модель из дерева. Часовня (41 деталь, 15,2*10,8*20,8см) (Арт. СМ-4725-А4)</t>
  </si>
  <si>
    <t>СМ-4725-А4</t>
  </si>
  <si>
    <t>4670159047254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</si>
  <si>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15,2х10,8х20,8 см. Количество деталей: 41 шт.</t>
  </si>
  <si>
    <t>154092</t>
  </si>
  <si>
    <t>Сборная модель из дерева. Экскаватор (67 деталей, 18,5*8,6*13,7см) (Арт. СМ-1016-А4)</t>
  </si>
  <si>
    <t>СМ-1016-А4</t>
  </si>
  <si>
    <t>4680088478920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</si>
  <si>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18,5х8,6х13,7 см. Количество деталей: 67 шт.</t>
  </si>
  <si>
    <t>154912</t>
  </si>
  <si>
    <t>Сборная модель из дерева. Яхта (52 детали, 21,6*4*12,2см) (Арт. СМ-1018-А4)</t>
  </si>
  <si>
    <t>СМ-1018-А4</t>
  </si>
  <si>
    <t>4680088486215</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</si>
  <si>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21,6х4х12,2 см. Количество деталей: 52 шт.</t>
  </si>
  <si>
    <t>Стучалки</t>
  </si>
  <si>
    <t>152331</t>
  </si>
  <si>
    <t>Деревянная игрушка. Стучалка "ШАРИКИ" (4 цв., молоточек)(в коробке) (арт. ИД-6139)</t>
  </si>
  <si>
    <t>ИД-6139</t>
  </si>
  <si>
    <t>4680088461397</t>
  </si>
  <si>
    <t>Стучалка "ШАРИКИ" понравится любому ребенку! Она способствует развитию чувства ритма, координации движений и моторики. Ударяя по элементам молоточком, ребенок снимает повышенную эмоциональную активность и напряжение. Кроме того, разноцветные детальки можно использовать для изучения цветов. Стучалка изготовлена из экологически чистой древесины, безопасна, отличается высоким качеством обработки и ярким дизайном. размер  товара 20*8.3*8.5</t>
  </si>
  <si>
    <t>02. ДЕРЕВЯННЫЕ ИГРУШКИ ДЛЯ МАЛЫШЕЙ</t>
  </si>
  <si>
    <t>09. ИГРЫ РАЗВИВАЮЩИЕ</t>
  </si>
  <si>
    <t>279313</t>
  </si>
  <si>
    <t>Настольная игра. Мемо. ДОМАШНИЕ ЖИВОТНЫЕ. 24 детали. (Арт. Ни6004)</t>
  </si>
  <si>
    <t>Ни6004</t>
  </si>
  <si>
    <t>4630633320167</t>
  </si>
  <si>
    <t>279314</t>
  </si>
  <si>
    <t>Настольная игра. Мемо. КОТИКИ. 24 детали. (Арт. Ни6005)</t>
  </si>
  <si>
    <t>Ни6005</t>
  </si>
  <si>
    <t>4630633320174</t>
  </si>
  <si>
    <t>279315</t>
  </si>
  <si>
    <t>Настольная игра. Мемо. МАШИНКИ. 24 детали. (Арт. Ни6006)</t>
  </si>
  <si>
    <t>Ни6006</t>
  </si>
  <si>
    <t>4630633320181</t>
  </si>
  <si>
    <t>279316</t>
  </si>
  <si>
    <t>Настольная игра. Мемо. МОРСКИЕ ОБИТАТЕЛИ. 24 детали. (Арт. Ни6007)</t>
  </si>
  <si>
    <t>Ни6007</t>
  </si>
  <si>
    <t>4630633320198</t>
  </si>
  <si>
    <t>14. ДЕРЕВЯННЫЕ ЖЕЛЕЗНЫЕ ДОРОГИ</t>
  </si>
  <si>
    <t>216799</t>
  </si>
  <si>
    <t>Деревянная железная дорога 60х100см, 110 дет.,электропоезд на бат. ААА(бат.не включены)(Арт.ИД-1222)</t>
  </si>
  <si>
    <t>ИД-1222</t>
  </si>
  <si>
    <t>4670159112228</t>
  </si>
  <si>
    <t>Деревянная 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110 деталей, электропоезд на батарейках АА. Размер: 60х110см. В коробке. Батарейки приобретаются отдельно.</t>
  </si>
  <si>
    <t>216798</t>
  </si>
  <si>
    <t>Деревянная железная дорога 70х110см, 88дет.,электропоезд на бат. АА (бат. не включены) (Арт.ИД-1221)</t>
  </si>
  <si>
    <t>ИД-1221</t>
  </si>
  <si>
    <t>4670159112211</t>
  </si>
  <si>
    <t>Деревянная 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88 деталей, электропоезд на батарейках АА. Размер: 70х110 см. В коробке. Батарейки приобретаются отдельно.</t>
  </si>
  <si>
    <t>05. МУЗЫКАЛЬНЫЕ ИНСТРУМЕНТЫ (дерево)</t>
  </si>
  <si>
    <t>269359</t>
  </si>
  <si>
    <t>Деревянная игрушка. Гитара бежевая (53 см, в коробке) (арт. ИК-4115)</t>
  </si>
  <si>
    <t>ИК-4115</t>
  </si>
  <si>
    <t>4670419741168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</si>
  <si>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бежевый. Размер: 53 см. В коробке.</t>
  </si>
  <si>
    <t>200432</t>
  </si>
  <si>
    <t>Деревянная игрушка. Гитара белая (59х19.5х6 см, в коробке) ( Арт. ИМ-1942)</t>
  </si>
  <si>
    <t>ИМ-1942</t>
  </si>
  <si>
    <t>4670159019428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</si>
  <si>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белая. Размер: 59х19,5х6 см. В коробке.</t>
  </si>
  <si>
    <t>269360</t>
  </si>
  <si>
    <t>Деревянная игрушка. Гитара коричневая (53 см, в коробке) (арт. ИК-4116)</t>
  </si>
  <si>
    <t>ИК-4116</t>
  </si>
  <si>
    <t>4670419741175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</si>
  <si>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коричневый. Размер: 53 см. В коробке.</t>
  </si>
  <si>
    <t>269361</t>
  </si>
  <si>
    <t>Деревянная игрушка. Гитара красная (53 см, в коробке) (арт. ИК-4117)</t>
  </si>
  <si>
    <t>ИК-4117</t>
  </si>
  <si>
    <t>4670419741182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</si>
  <si>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красный. Размер: 53 см. В коробке.</t>
  </si>
  <si>
    <t>200433</t>
  </si>
  <si>
    <t>Деревянная игрушка. Гитара красная (59х19.5х6 см, в коробке) ( Арт. ИМ-1943)</t>
  </si>
  <si>
    <t>ИМ-1943</t>
  </si>
  <si>
    <t>4670159019435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</si>
  <si>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красная. Размер: 59х19,5х6 см. В коробке.</t>
  </si>
  <si>
    <t>200434</t>
  </si>
  <si>
    <t>Деревянная игрушка. Гитара синяя (59х19.5х6 см, в коробке) ( Арт. ИМ-1944)</t>
  </si>
  <si>
    <t>ИМ-1944</t>
  </si>
  <si>
    <t>4670159019442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</si>
  <si>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синяя. Размер: 59х19,5х6 см. В коробке.</t>
  </si>
  <si>
    <t>262130</t>
  </si>
  <si>
    <t>Деревянная игрушка. Гитара тёмно-зелёная (59х19,5х6 см, в коробке) (арт. ИМ-1947)</t>
  </si>
  <si>
    <t>ИМ-1947</t>
  </si>
  <si>
    <t>4670419715381</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</si>
  <si>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тёмно-зелёная. Размер: 59х19,5х6 см. В коробке.</t>
  </si>
  <si>
    <t>200435</t>
  </si>
  <si>
    <t>Деревянная игрушка. Гитара темно-коричневая (59х19.5х6 см, в коробке) ( Арт. ИМ-1945)</t>
  </si>
  <si>
    <t>ИМ-1945</t>
  </si>
  <si>
    <t>4670159019459</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</si>
  <si>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темно-коричневая. Размер: 59х19,5х6 см. В коробке.</t>
  </si>
  <si>
    <t>262129</t>
  </si>
  <si>
    <t>Деревянная игрушка. Гитара чёрная (59х19,5х6 см, в коробке) (арт. ИМ-1946)</t>
  </si>
  <si>
    <t>ИМ-1946</t>
  </si>
  <si>
    <t>4670419715374</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</si>
  <si>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чёрный. Размер: 59х19,5х6 см. В коробке.</t>
  </si>
  <si>
    <t>08. ИГРУШКИ ДЛЯ МАЛЫШЕЙ</t>
  </si>
  <si>
    <t>01.ЗВУКОВЫЕ ПЛАКАТЫ</t>
  </si>
  <si>
    <t>Звуковые плакаты</t>
  </si>
  <si>
    <t>234350</t>
  </si>
  <si>
    <t>Звуковой плакат. Азбука (41х58, 2 бат. АА не в к-те) (арт. ЗП-9505)</t>
  </si>
  <si>
    <t>ЗП-9505</t>
  </si>
  <si>
    <t>4670159195054</t>
  </si>
  <si>
    <t>Звуковой плакат "Азбука" - это уникальное обучающее устройство, которое поможет вашему ребенку легко и быстро освоить алфавит. Плакат выполнен в ярком и привлекательном дизайне, что делает его интересным для детей. Тип питания: от батареек 2*АА (не в комплекте). Размер: 41х58 см. В пакете.</t>
  </si>
  <si>
    <t>Звуковые плакаты ТМ РК</t>
  </si>
  <si>
    <t>183291</t>
  </si>
  <si>
    <t>Звуковой плакат "АЗБУКА В СТИХАХ (В.Н.Жукова),ЗВУКИ И СЧЁТ"(звуч.букв,алф.,счет,пианино) арт.ЗП-3271</t>
  </si>
  <si>
    <t>ЗП-3271</t>
  </si>
  <si>
    <t>4620129732710</t>
  </si>
  <si>
    <t>Представляем Вашему вниманию уникальную новинку — развивающие звуковые плакаты, которые содержат стихотворения, занимательные и поучительные рассказы о животных, звуки, издаваемые ими, а также позволяют в игровой форме выучить алфавит, а затем проверить, насколько хорошо были усвоены полученные знания. Плакаты просты и удобны в использовании, влагостойкие, подходят как для самостоятельного изучения, так и при помощи взрослых, располагаются на любой ровной поверхности, содержат кнопки регулятора громкости, а также режим автоматического выключения в целях экономии батареек и многое другое. Развивайтесь, играя!!! Предназначено для детей в возрасте от 3-х лет. Размер плаката: 41*58 см</t>
  </si>
  <si>
    <t>141471</t>
  </si>
  <si>
    <t>Звуковой плакат "АЗБУКА ЗВУКИ И СЧЕТ" (произношение букв, алфавит, счёт) (арт. ЗП-2699)</t>
  </si>
  <si>
    <t>ЗП-2699</t>
  </si>
  <si>
    <t>4665308226994</t>
  </si>
  <si>
    <t>Представляем Вашему вниманию уникальную новинку — развивающие звуковые плакаты, которые позволяют в игровой форме выучить алфавит, а затем проверить, насколько хорошо были усвоены полученные знания. Плакаты просты и удобны в использовании, влагостойкие, подходят как для самостоятельного изучения, так и при помощи взрослых, располагаются на любой ровной поверхности, содержат кнопки регулятора громкости, а также режим автоматического выключения в целях экономии батареек и многое другое. Развивайтесь, играя!!! Предназначено для детей в возрасте от 3-х лет.</t>
  </si>
  <si>
    <t>02. МУЗЫКАЛЬНЫЕ ИНСТРУМЕНТЫ (пластик)</t>
  </si>
  <si>
    <t>Барабаны ТМ РК</t>
  </si>
  <si>
    <t>136573</t>
  </si>
  <si>
    <t>Музыкальный инструмент "Веселый барабан" 13.5 см (Арт. ИМ-1978)</t>
  </si>
  <si>
    <t>ИМ-1978</t>
  </si>
  <si>
    <t xml:space="preserve">4665308119784 </t>
  </si>
  <si>
    <t>Барабан – великолепный музыкальный инструмент, с помощью которого ребенок будет развивать свои творческие и музыкальные способности. Материал: пластик. В пакете с хедером.</t>
  </si>
  <si>
    <t>136575</t>
  </si>
  <si>
    <t>Музыкальный инструмент "Веселый барабан" №2,17.5 см (Арт. ИМ-1981)</t>
  </si>
  <si>
    <t>ИМ-1981</t>
  </si>
  <si>
    <t xml:space="preserve">4665308119814 </t>
  </si>
  <si>
    <t>Бубны ТМ РК</t>
  </si>
  <si>
    <t>168062</t>
  </si>
  <si>
    <t>Бубен "Веселые мелодии" (цвет микс,в пакете) (Арт. ИМ-5837)</t>
  </si>
  <si>
    <t>ИМ-5837</t>
  </si>
  <si>
    <t>4610144858373</t>
  </si>
  <si>
    <t>Бубен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В пакете.</t>
  </si>
  <si>
    <t>167992</t>
  </si>
  <si>
    <t>Бубен "Музыкальные друзья" 9,5см (в пакете) (Арт. ИМ-5845)</t>
  </si>
  <si>
    <t>ИМ-5845</t>
  </si>
  <si>
    <t>4610144858458</t>
  </si>
  <si>
    <t>Бубен "Музыкальные друзья", изготовлен из экологически чистых материалов. Малыш с удовольствием будет стучать ладошками или пальчиками по бубну, наслаждаясь звуками! Игра на бубне поможет развить звуковое восприятие, концентрацию внимания и мелкую моторику рук. Мы уверены, вашему малышу понравится играть с музыкальными инструментами, и вскоре он, наверняка, порадует вас небольшим концертом! Размер: 9,5 см. В пакете.</t>
  </si>
  <si>
    <t>Гиатры (Свет, звук)</t>
  </si>
  <si>
    <t>270770</t>
  </si>
  <si>
    <t>Гитара (41*15 см, свет,звук, коричневый) (Арт.Y13973055)</t>
  </si>
  <si>
    <t>Y13973055</t>
  </si>
  <si>
    <t>4670419746415</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</si>
  <si>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пластик,4 нейлоновых струны. Размер: 41*15 см. Цвет: коричневый. Опции: звук (4 мелодии), LED подсветка. Батарейки 3хАА в комплект не входят</t>
  </si>
  <si>
    <t>270771</t>
  </si>
  <si>
    <t>Гитара (41*15 см, свет,звук, розовый) (Арт.Y13973044)</t>
  </si>
  <si>
    <t>Y13973044</t>
  </si>
  <si>
    <t>4670419746422</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</si>
  <si>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4 нейлоновые струны. Размер: 41*15 см. Цвет: розовый. Опции: звук (4 мелодии), LED подсветка .Батарейки 3хАА в комплект не входят</t>
  </si>
  <si>
    <t>270773</t>
  </si>
  <si>
    <t>Гитара (41*15 см, свет,звук, синий) (Арт.Y13973043)</t>
  </si>
  <si>
    <t>Y13973043</t>
  </si>
  <si>
    <t>4670419746439</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</si>
  <si>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4 нейлоновых струны. Размер: 41*15 см. Цвет: синий. Опции: звук (4 мелодии), LED подсветка.  Батарейки 3хАА в комплект не входят</t>
  </si>
  <si>
    <t>270769</t>
  </si>
  <si>
    <t>Гитара (52,5*18*5 см, свет,звук, желтый) (Арт.Y13973028)</t>
  </si>
  <si>
    <t>Y13973028</t>
  </si>
  <si>
    <t>4670419746408</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</si>
  <si>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52,5*18*5 см. Цвет: жёлтый. 3 опции: вкл/выкл, LED подсветка,звук. Батарейки 3хАА в комплект не входят</t>
  </si>
  <si>
    <t>270766</t>
  </si>
  <si>
    <t>Гитара (52,5*18*5 см, свет,звук, красный) (Арт.Y13973067)</t>
  </si>
  <si>
    <t>Y13973067</t>
  </si>
  <si>
    <t>4670419746378</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</si>
  <si>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52,5*18*5 см. З режима: 8 звуков инструментов, 8 мелодий, LED подсветка . Батарейки 3хАА в комплект не входят</t>
  </si>
  <si>
    <t>270768</t>
  </si>
  <si>
    <t>Гитара (53,5*17*5 см, свет,звук, синий) (Арт.Y13973047)</t>
  </si>
  <si>
    <t>Y13973047</t>
  </si>
  <si>
    <t>4670419746392</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</si>
  <si>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53,5*17*5 см. Цвет: синий. 3 режима:вкл/выкл, LED подсветка, звук. Батарейки 3хАА в комплект не входят</t>
  </si>
  <si>
    <t>270767</t>
  </si>
  <si>
    <t>Гитара (54*5*18 см, свет,звук, розовый) (Арт.Y13973052)</t>
  </si>
  <si>
    <t>Y13973052</t>
  </si>
  <si>
    <t>4670419746385</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</si>
  <si>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54*18*5 см см. Цвет: розовый. 3 режима: вкл/выкл, LED подсветка, звук. Батарейки 3хАА в комплект не входят</t>
  </si>
  <si>
    <t>Гитары ТМ РК</t>
  </si>
  <si>
    <t>165850</t>
  </si>
  <si>
    <t>Гитара-2 "Веселый оркестр" 40см (цвет микс,в пакете) (Арт. И-4120)</t>
  </si>
  <si>
    <t>И-4120</t>
  </si>
  <si>
    <t>4610144841207</t>
  </si>
  <si>
    <t>Гитара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40х13,3х4,3см. В пакете.</t>
  </si>
  <si>
    <t>165865</t>
  </si>
  <si>
    <t>Гитара-4 "Веселый оркестр" 59,4см (в пакете) (Арт. И-4127)</t>
  </si>
  <si>
    <t>И-4127</t>
  </si>
  <si>
    <t>4610144841276</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</si>
  <si>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t>
  </si>
  <si>
    <t>255543</t>
  </si>
  <si>
    <t>Гитара, 40 см, в пакете(Арт. ИК-0947)</t>
  </si>
  <si>
    <t>ИК-0947</t>
  </si>
  <si>
    <t>4650239009471</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</si>
  <si>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t>
  </si>
  <si>
    <t>230441</t>
  </si>
  <si>
    <t>Гитара, 40,5 см, в пакете (арт. И-7841)</t>
  </si>
  <si>
    <t>И-7841</t>
  </si>
  <si>
    <t>4670159178286</t>
  </si>
  <si>
    <t>230442</t>
  </si>
  <si>
    <t>Гитара, 40,5 см, в пакете (арт. И-7842)</t>
  </si>
  <si>
    <t>И-7842</t>
  </si>
  <si>
    <t>4670159178293</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</si>
  <si>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 </t>
  </si>
  <si>
    <t>255544</t>
  </si>
  <si>
    <t>Гитара, 41 см, в пакете(Арт. ИК-0948)</t>
  </si>
  <si>
    <t>ИК-0948</t>
  </si>
  <si>
    <t>4650239009488</t>
  </si>
  <si>
    <t>230439</t>
  </si>
  <si>
    <t>Гитара,48 см, в пакете (арт. И-7840)</t>
  </si>
  <si>
    <t>И-7840</t>
  </si>
  <si>
    <t>4670159178279</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</si>
  <si>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 </t>
  </si>
  <si>
    <t>Духовые (дудочка, свисток, труба) ТМ РК</t>
  </si>
  <si>
    <t>151785</t>
  </si>
  <si>
    <t>Дудочка "Приятная мелодия 4" (29,5х8см) (арт. И-5216)</t>
  </si>
  <si>
    <t>И-5216</t>
  </si>
  <si>
    <t>4680088452166</t>
  </si>
  <si>
    <t xml:space="preserve">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29,5х8 см. </t>
  </si>
  <si>
    <t>165818</t>
  </si>
  <si>
    <t>Дудочка-1 "Веселый оркестр"(цвет микс,в пакете) (Арт. И-4104)</t>
  </si>
  <si>
    <t>И-4104</t>
  </si>
  <si>
    <t>4610144841047</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</si>
  <si>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В пакете.</t>
  </si>
  <si>
    <t>165821</t>
  </si>
  <si>
    <t>Дудочка-3 "Веселый оркестр"(цвет микс,в пакете) (Арт. И-4106)</t>
  </si>
  <si>
    <t>И-4106</t>
  </si>
  <si>
    <t>4610144841061</t>
  </si>
  <si>
    <t>165842</t>
  </si>
  <si>
    <t>Саксофон "Веселый оркестр" 33,2см (цвет микс,в пакете) (Арт. И-4117)</t>
  </si>
  <si>
    <t>И-4117</t>
  </si>
  <si>
    <t>4610144841177</t>
  </si>
  <si>
    <t>Саксофон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33,2х8,2х13см. В пакете.</t>
  </si>
  <si>
    <t>230444</t>
  </si>
  <si>
    <t>Саксофон, цвет микс, в пакете (арт. И-7844)</t>
  </si>
  <si>
    <t>И-7844</t>
  </si>
  <si>
    <t>4670159178316</t>
  </si>
  <si>
    <t>Детский музыкальный саксафон - это яркая и легкая игрушка, которая позволяет детям познакомиться с миром музыки. Он имитирует звучание настоящего саксофона и прекрасно подходит для развития музыкальных способностей и воображения у малышей. Удобный размер и простота использования делают этот инструмент отличным выбором для детей всех возрастов. Цвет: микс. Упаковка: пакет с хедером. Материал: пластик.</t>
  </si>
  <si>
    <t>165845</t>
  </si>
  <si>
    <t>Труба-1"Веселый оркестр" 35см (цвет микс,в пакете) (Арт. И-4118)</t>
  </si>
  <si>
    <t>И-4118</t>
  </si>
  <si>
    <t>4610144841184</t>
  </si>
  <si>
    <t>Труба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35х10,2х9,9 см. В пакете.</t>
  </si>
  <si>
    <t>165852</t>
  </si>
  <si>
    <t>Труба-2"Веселый оркестр" 19,8см (в пакете) (Арт. И-4121)</t>
  </si>
  <si>
    <t>И-4121</t>
  </si>
  <si>
    <t>4610144841214</t>
  </si>
  <si>
    <t>Труба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19,8х10,1х7,3 см. В пакете.</t>
  </si>
  <si>
    <t>230443</t>
  </si>
  <si>
    <t>Труба, цвет микс, в пакете (арт. И-7843)</t>
  </si>
  <si>
    <t>И-7843</t>
  </si>
  <si>
    <t>4670159178309</t>
  </si>
  <si>
    <t>Детская музыкальная труба - это яркая игрушка, которая позволяет малышам развивать музыкальные навыки и слух, играя на ней простые мелодии и звуки. Труба выполнена из безопасных материалов и имеет компактный размер, удобный для детских рук. Этот инструмент отлично подходит для развития музыкального слуха и воображения у малышей. Цвет: микс. Упаковка: пакет с хедером. Материал: пластик.</t>
  </si>
  <si>
    <t>Наборы ТМ РК</t>
  </si>
  <si>
    <t>165855</t>
  </si>
  <si>
    <t>Набор музыкальных инструментов -15 "Веселый оркестр" (дудочка, губ.гармошка, бубен) (Арт. И-4122)</t>
  </si>
  <si>
    <t>И-4122</t>
  </si>
  <si>
    <t>4610144841221</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</si>
  <si>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дудочка, бубен и губная гармошка. Размер: дудочка 18,7х2,6х2,6 см; губная гармошка 11х4х2,2 см; бубен 9,5 см. В пакете.</t>
  </si>
  <si>
    <t>165857</t>
  </si>
  <si>
    <t>Набор музыкальных инструментов -16"Веселый оркестр" (2 инструмента ,в пакете) (Арт. И-4123)</t>
  </si>
  <si>
    <t>И-4123</t>
  </si>
  <si>
    <t>4610144841238</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</si>
  <si>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свисток. В пакете.</t>
  </si>
  <si>
    <t>136574</t>
  </si>
  <si>
    <t>Набор музыкальных инструментов "Барабан с инструментами" 14 см (Арт. ИМ-1980)</t>
  </si>
  <si>
    <t>ИМ-1980</t>
  </si>
  <si>
    <t>4665308119807</t>
  </si>
  <si>
    <t>Барабан с инструментами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Размер: 14 см.</t>
  </si>
  <si>
    <t>151781</t>
  </si>
  <si>
    <t>Набор музыкальных инструментов "Бубен и маракасы" (3 предмета) (13,5х3,8см) (арт. И-5223)</t>
  </si>
  <si>
    <t>И-5223</t>
  </si>
  <si>
    <t>4680088452234</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</si>
  <si>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Размер: 13,5х3,8 см.</t>
  </si>
  <si>
    <t>136542</t>
  </si>
  <si>
    <t>Набор музыкальных инструментов "Бубен с инструментами" 15 см (Арт. ИМ-1976)</t>
  </si>
  <si>
    <t>ИМ-1976</t>
  </si>
  <si>
    <t xml:space="preserve">4665308119760 </t>
  </si>
  <si>
    <t>Бубен с инструментами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Размер: 15 см.</t>
  </si>
  <si>
    <t>168061</t>
  </si>
  <si>
    <t>Набор музыкальных инструментов "Веселые мелодии" (5 предметов, зелёный ,в пакете) (Арт. ИМ-5836)</t>
  </si>
  <si>
    <t>ИМ-5836</t>
  </si>
  <si>
    <t>4610144858366</t>
  </si>
  <si>
    <t>Набор из 5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дудка, кастаньета, маракасы 2 шт.</t>
  </si>
  <si>
    <t>255537</t>
  </si>
  <si>
    <t>Набор музыкальных инструментов (3 предмета), в пакете (Арт. ИК-0941)</t>
  </si>
  <si>
    <t>ИК-0941</t>
  </si>
  <si>
    <t>4650239009419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</si>
  <si>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3 предмета. Материал: пластик. В пакете с хедером.</t>
  </si>
  <si>
    <t>255538</t>
  </si>
  <si>
    <t>Набор музыкальных инструментов (4 предмета), в пакете (Арт. ИК-0942)</t>
  </si>
  <si>
    <t>ИК-0942</t>
  </si>
  <si>
    <t>4650239009426</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</si>
  <si>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t>
  </si>
  <si>
    <t>255542</t>
  </si>
  <si>
    <t>Набор музыкальных инструментов (4 предмета), в пакете(Арт. ИК-0946)</t>
  </si>
  <si>
    <t>ИК-0946</t>
  </si>
  <si>
    <t>4650239009464</t>
  </si>
  <si>
    <t xml:space="preserve">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 </t>
  </si>
  <si>
    <t>255540</t>
  </si>
  <si>
    <t>Набор музыкальных инструментов (5 предметов), в пакете(Арт. ИК-0944)</t>
  </si>
  <si>
    <t>ИК-0944</t>
  </si>
  <si>
    <t>4650239009440</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</si>
  <si>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5 предметов. Материал: пластик. В пакете с хедером.</t>
  </si>
  <si>
    <t>165830</t>
  </si>
  <si>
    <t>Набор музыкальных инструментов-11 "Веселый оркестр" (дудочка, кастаньеты, свисток) (Арт. И-4113)</t>
  </si>
  <si>
    <t>И-4113</t>
  </si>
  <si>
    <t>4610144841139</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</si>
  <si>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материалов.В комплекте: дудочка, свисток, кастаньета. Размер: дудочка:18,7см; кастаньеты：5,9см; свисток：5,3см. В пакете.</t>
  </si>
  <si>
    <t>165831</t>
  </si>
  <si>
    <t>Набор музыкальных инструментов-12 "Веселый оркестр" (2 инструмента, в пакете) (Арт. И-4114)</t>
  </si>
  <si>
    <t>И-4114</t>
  </si>
  <si>
    <t>4610144841146</t>
  </si>
  <si>
    <t>Набор музыкальных инструментов для детей - это отличный способ развивать музыкальные навыки и воображение детей. В набор входит колотушка и свисток. Колотушка – это яркий и легкий инструмент, созданный специально для маленьких детских ручек. Дети с удовольствием смогут научиться создавать ритмические звуки и развивать мелкую моторику, стуча по различным поверхностям. Колотушка будет отличным спутником для детской музыкальной игры и фантазий. Свисток – это простой, но веселый инструмент, который помогает детям изучать элементы музыки, такие как длительность и высота звука. Дети смогут продувать свисток и создавать разные мелодии. Это также помогает развивать дыхание и контроль над ним. Набор музыкальных инструментов для детей - отличный выбор для детей любого возраста, чтобы весело проводить время, развивать музыкальное слуховое восприятие и ритмичность.</t>
  </si>
  <si>
    <t>165884</t>
  </si>
  <si>
    <t>Набор музыкальных инструментов-20 "Веселый оркестр"(6 инструментов,в пакете) (Арт. И-4129)</t>
  </si>
  <si>
    <t>И-4129</t>
  </si>
  <si>
    <t>4610144841290</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</si>
  <si>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бубен, стучалка, кастаньеты, маракасы 2шт.. Размер: дудочка 31,6х3,3х3,3 см; кастаньеты 5,9х5,3х2,2 см; стучалка 17х5,5х1,5 см; маракасы 14,5х5,5х4,5 см; бубен 9,5 см. В пакете.</t>
  </si>
  <si>
    <t>165891</t>
  </si>
  <si>
    <t>Набор музыкальных инструментов-21 "Веселый оркестр"(бубен, гитара, губ.гармошка) (Арт. И-4130)</t>
  </si>
  <si>
    <t>И-4130</t>
  </si>
  <si>
    <t>4610144841306</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</si>
  <si>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бубен, гитара, губная гармошка. Размер: бубен 9,5 см; губная гармошка 14,5х5х2,5 см; гитара 40х13,3х4,3 см. В пакете.</t>
  </si>
  <si>
    <t xml:space="preserve">Пианино детское </t>
  </si>
  <si>
    <t>193665</t>
  </si>
  <si>
    <t>Детское пианино  "Бегемотик"  16х12х4 см (бат. 2*АА не в компл.,в пакете) ( Арт. 2082235)</t>
  </si>
  <si>
    <t>2082235</t>
  </si>
  <si>
    <t>4620129782326</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</si>
  <si>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16х12х4 см. Батарейки 2*АА приобретаются отдельно.</t>
  </si>
  <si>
    <t>193664</t>
  </si>
  <si>
    <t>Детское пианино  "Жираф"  16х12х4 см (бат. 2*АА не в компл.,в пакете) ( Арт. 2082233)</t>
  </si>
  <si>
    <t>2082233</t>
  </si>
  <si>
    <t>4620129782319</t>
  </si>
  <si>
    <t>Детское пианино "Жираф"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16х12х4 см. Батарейки 2*АА приобретаются отдельно.</t>
  </si>
  <si>
    <t>200178</t>
  </si>
  <si>
    <t>Детское пианино "Дельфинчик" 22х3,5х11,5 см (бат. 2*АА не в компл.,в пакете) ( Арт. 2062697)</t>
  </si>
  <si>
    <t>2062697</t>
  </si>
  <si>
    <t>4670159016724</t>
  </si>
  <si>
    <t>Детское пианино "Дельфинчик"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22х3,5х11,5 см. Батарейки 2*АА приобретаются отдельно.</t>
  </si>
  <si>
    <t>267052</t>
  </si>
  <si>
    <t>Детское пианино "Коровка"  (23х5х16 см, бежевый, звук, 3*АА не в к-те, в пакете)(Арт.3053216)</t>
  </si>
  <si>
    <t>3053216</t>
  </si>
  <si>
    <t>4670419732890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</si>
  <si>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23х5х16 см. Батарейки 3*АА приобретаются отдельно. Цвет: бежевый. В пакете.</t>
  </si>
  <si>
    <t>193662</t>
  </si>
  <si>
    <t>Детское пианино "Коровка" 20х5х17 см (бат. 2*АА не в компл.,в пакете) ( Арт. 2081946)</t>
  </si>
  <si>
    <t>2081946</t>
  </si>
  <si>
    <t>4620129782296</t>
  </si>
  <si>
    <t>Детское пианино "Коровка"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20х5х17 см. Батарейки 2*АА приобретаются отдельно.</t>
  </si>
  <si>
    <t>267049</t>
  </si>
  <si>
    <t>Детское пианино "Котик" (23х5х15 см, голубой, звук, 3*АА не в к-те, в пакете)(Арт.3053215)</t>
  </si>
  <si>
    <t>3053215</t>
  </si>
  <si>
    <t>4670419732883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</si>
  <si>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23х5х15 см. Батарейки 3*АА приобретаются отдельно. Цвет: голубой. В пакете.</t>
  </si>
  <si>
    <t>267047</t>
  </si>
  <si>
    <t>Детское пианино "Мишка" (23х5х15 см, серый, звук, 3*АА не в к-те, в пакете)(Арт.3053214)</t>
  </si>
  <si>
    <t>3053214</t>
  </si>
  <si>
    <t>4670419732876</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</si>
  <si>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23х5х15 см. Батарейки 3*АА приобретаются отдельно. Цвет: серый. В пакете.</t>
  </si>
  <si>
    <t>267067</t>
  </si>
  <si>
    <t>Детское пианино (16х4х9,5 см, голубой, звук, 3*ААА не в к-те, в коробке)(Арт.3171059-1)</t>
  </si>
  <si>
    <t>3171059-1</t>
  </si>
  <si>
    <t>4670419732920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</si>
  <si>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голубой. В коробке.</t>
  </si>
  <si>
    <t>267063</t>
  </si>
  <si>
    <t>Детское пианино (16х4х9,5 см, красный, звук, 3*ААА не в к-те, в коробке)(Арт.3171059)</t>
  </si>
  <si>
    <t>3171059</t>
  </si>
  <si>
    <t>4670419732913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</si>
  <si>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красный. В коробке.</t>
  </si>
  <si>
    <t>262328</t>
  </si>
  <si>
    <t>Детское пианино (18х4х9 см, белый, свет, звук, 3*ААА не в к-те, в коробке)(Арт. FCJ1465959)</t>
  </si>
  <si>
    <t>FCJ1465959</t>
  </si>
  <si>
    <t>4670419716937</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</si>
  <si>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Особенности: свет, звук. Цвет: белый. Размер: 18х4х9 см. Батарейки 3*ААА  (не в комплекте). Функции: регулировка громкости, регулировка яркости, режим обучения-7 мелодий, воспроизведение мелодий, изменение тембра -5 видов музыкальных инструментов, изменение светового режима-всего 3 режима. В коробке.</t>
  </si>
  <si>
    <t>262323</t>
  </si>
  <si>
    <t>Детское пианино (18х4х9 см, голубой, свет, звук, 3*ААА не в к-те, в коробке)(Арт. FCJ1465958)</t>
  </si>
  <si>
    <t>FCJ1465958</t>
  </si>
  <si>
    <t>4670419716920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</si>
  <si>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Особенности: свет, звук. Цвет: голубой. Размер: 18х4х9 см. Батарейки 3*ААА  (не в комплекте).Функции: регулировка громкости, регулировка яркости, режим обучения-7 мелодий, воспроизведение мелодий, изменение тембра -5 видов музыкальных инструментов, изменение светового режима-всего 3 режима. В коробке.</t>
  </si>
  <si>
    <t>267046</t>
  </si>
  <si>
    <t>Детское пианино (22,5х3,5х12 см, оранжевый, звук, 2*АА не в к-те, в коробке)(Арт.2987874)</t>
  </si>
  <si>
    <t>2987874</t>
  </si>
  <si>
    <t>4670419732869</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</si>
  <si>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22,5х3,5х12 см. Батарейки 2*АА приобретаются отдельно. Цвет: оранжевый. В коробке.</t>
  </si>
  <si>
    <t>256780</t>
  </si>
  <si>
    <t>Детское пианино (28х24 см,зеленый,свет, звук, 3*АА не в к-те, в коробке)(Арт.Y14091092-1)</t>
  </si>
  <si>
    <t>Y14091092-1</t>
  </si>
  <si>
    <t>4620387738783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</si>
  <si>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свет, звук. Размер пианино: 28х24 см. Батарейки 3*АА приобретаются отдельно. Цвет: зелёный. Функции:карусель на пианино крутится, проектор на ходится на нижней части пианино светися, 4 кнопки с животными подсвечиваются, кнопка переключения режимов на ходится на клавиатуре. Режимы пианино: пианино, звуки животных, встроенные мелодии и песенки на английском языке.  В коробке.</t>
  </si>
  <si>
    <t>256781</t>
  </si>
  <si>
    <t>Детское пианино (28х24 см,красный, свет, звук, 3*АА не в к-те, в коробке)(Арт.Y14091092)</t>
  </si>
  <si>
    <t>Y14091092</t>
  </si>
  <si>
    <t>4620387738790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</si>
  <si>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свет, звук. Размер пианино: 28х24 см. Батарейки 3*АА приобретаются отдельно. Цвет: красный.Функции:карусель на пианино крутится, проектор на ходится на нижней части пианино светися, 4 кнопки с животными подсвечиваются, кнопка переключения режимов на ходится на клавиатуре. Режимы пианино: пианино, звуки животных, встроенные мелодии. В коробке.</t>
  </si>
  <si>
    <t>256644</t>
  </si>
  <si>
    <t>Детское пианино (8 клавиш, 26,2х4,5х17,2 см,зеленый,3*АА не в к-те, в коробке) (арт. 2860748)</t>
  </si>
  <si>
    <t>2860748</t>
  </si>
  <si>
    <t>4620387738431</t>
  </si>
  <si>
    <t>Детское пианино 8 клавиш и 8 активных кнопок в виде животных. При нажатии на кнопку с зверюшкой кнопка светится и издает свой звук. Клавиши имеют несколько режимов- звуки животных, встроенные мелодии и функция пианино. Для переключения режима - нажать клавишу в виде улитки. Удобный размер и яркий зелёный цвет для малышей. Идеально подходит для первого знакомства с музыкой! Размер: 26,2 х 4,5 х 17,2 см. Работает от 3 батареек типа AAA (в комплект не входят). В коробке.</t>
  </si>
  <si>
    <t>267057</t>
  </si>
  <si>
    <t>Детское пианино"Львёнок" (23х5х16 см, фиолетовый, 3*АА не в к-те, в пакете)(Арт.3053217)</t>
  </si>
  <si>
    <t>3053217</t>
  </si>
  <si>
    <t>4670419732906</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</si>
  <si>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23х5х16 см. Батарейки 3*АА приобретаются отдельно. Цвет: фиолетовый. В пакете.</t>
  </si>
  <si>
    <t>255237</t>
  </si>
  <si>
    <t>Музыкальная игрушка "Синтезатор" (2*AA не в к-те) (арт.3001510)</t>
  </si>
  <si>
    <t>3001510</t>
  </si>
  <si>
    <t>4650239008238</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</si>
  <si>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Работает от батареек 2хАА (не в комплекте). В коробке.</t>
  </si>
  <si>
    <t>255233</t>
  </si>
  <si>
    <t>Музыкальная игрушка "Синтезатор" (32 клавиши, 2*AA не в к-те), цвет микс (арт.3014999)</t>
  </si>
  <si>
    <t>3014999</t>
  </si>
  <si>
    <t>4650239008221</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</si>
  <si>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Работает от батареек 2хАА (не в комплекте). Цвет: микс.  В коробке.</t>
  </si>
  <si>
    <t xml:space="preserve">Синтезаторы детские </t>
  </si>
  <si>
    <t>256775</t>
  </si>
  <si>
    <t>Музыкальная игрушка "Синтезатор" (25 клавиш,размер 50x17,5x2 см, 3*АА не в комп, USB)(Арт.2951483)</t>
  </si>
  <si>
    <t>2951483</t>
  </si>
  <si>
    <t>4620387737953</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</si>
  <si>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Тип питания: USB, батарейки 3*АА (не в комплекте). Размер синтезатора 50*17,5*2 см. Размер коробки: 29,3x4,8x19,5 cм. В коробке.</t>
  </si>
  <si>
    <t>256771</t>
  </si>
  <si>
    <t>Музыкальная игрушка "Синтезатор" (31 клавиша,размер 28,5x4x13cм)( Арт.2857909)</t>
  </si>
  <si>
    <t>2857909</t>
  </si>
  <si>
    <t>4620387737915</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</si>
  <si>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 сеть, USB, батарейки 4*АА (не в комплекте). Размер: 28,5x4x13 cм. В коробке.</t>
  </si>
  <si>
    <t>256774</t>
  </si>
  <si>
    <t>Музыкальная игрушка "Синтезатор" (37 кл.,р. 40,5x3,5x14,8cм, USB в компл. )( Арт.2861223)</t>
  </si>
  <si>
    <t>2861223</t>
  </si>
  <si>
    <t>4620387737946</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</si>
  <si>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питания:USB (от сети), батарейки 3*АА (не в комплекте).Размер синтезатора:40,5*14*8*3,5 см.  Функции: 1. 2 демо записи; 2. 4 тона -фортепиано, скрипка, орган, саксофон; 3. 4 ритма- твист, рок, диско, танго. Кнопка записи REC- записывает только игру фортепиано, а не микрофона. Копка r-play- кнопка возпроизведения записи. Volume - регулировка громкости. Stop- кнопка остановки проигрыша мелодии. Размер коробки: 44,5x4,5x15 cм. В коробке.</t>
  </si>
  <si>
    <t>256777</t>
  </si>
  <si>
    <t>Музыкальная игрушка "Синтезатор" (37 клавиш, размер 66,5*17,5*2 cм)( Арт.2951485)</t>
  </si>
  <si>
    <t>2951485</t>
  </si>
  <si>
    <t>4620387737977</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</si>
  <si>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Тип питания:USB, батарейки 3*АА (не в комплекте). Размер синтезатора: 66,5*17,5*2 см. Размер коробки: 38,2x4,8x19,5 cм. В коробке.</t>
  </si>
  <si>
    <t>256776</t>
  </si>
  <si>
    <t>Музыкальная игрушка "Синтезатор" (37 клавиш, размер 66,5x17,5x2 cм)(Арт.2951484)</t>
  </si>
  <si>
    <t>2951484</t>
  </si>
  <si>
    <t>4620387737960</t>
  </si>
  <si>
    <t>256772</t>
  </si>
  <si>
    <t>Музыкальная игрушка "Синтезатор" (37 клавиш,размер 43,5x4,5x13,4cм,3*АА не в ком, USB)( Арт.2857912)</t>
  </si>
  <si>
    <t>2857912</t>
  </si>
  <si>
    <t>4620387737922</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</si>
  <si>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 USB, батарейки 3*АА (не в комплекте). Размер: 43,5x4,5x13,4 cм. В коробке.</t>
  </si>
  <si>
    <t>256770</t>
  </si>
  <si>
    <t>Музыкальная игрушка "Синтезатор" (49 кл, р. 53,5*5,5*17 cм, USB в компл)(Арт.1074815)</t>
  </si>
  <si>
    <t>1074815</t>
  </si>
  <si>
    <t>4620387737908</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</si>
  <si>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 сеть, USB, батарейки 4*АА (не в комплекте). Размер: 55,5x6x17 cм. В коробке.</t>
  </si>
  <si>
    <t>208870</t>
  </si>
  <si>
    <t>Музыкальная игрушка "Синтезатор" 49 клавиш, USB в комплекте (3*AA не входят ) (Арт. 2387923)</t>
  </si>
  <si>
    <t>2387923</t>
  </si>
  <si>
    <t>4670159061960</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</si>
  <si>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USB в комплекте, батарейки 3хАА не в комплекте. Размер: 60,5х8х22 см. В коробке.</t>
  </si>
  <si>
    <t>208873</t>
  </si>
  <si>
    <t>Музыкальная игрушка "Синтезатор" USB в комплекте (61 клавиша,3*AA не входят ) (Арт. 2296846)</t>
  </si>
  <si>
    <t>2296846</t>
  </si>
  <si>
    <t>4670159061977</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</si>
  <si>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3хАА не в комплекте, 61 клавиша. Размер: 86х29х9 см. В коробке.</t>
  </si>
  <si>
    <t>193964</t>
  </si>
  <si>
    <t>Музыкальная игрушка "Синтезатор"(37 клавиш,микр,нет USB,3*АА не в к-те)(43,5x6x16cм) (Арт. 2096052)</t>
  </si>
  <si>
    <t>2096052</t>
  </si>
  <si>
    <t>4620129781398</t>
  </si>
  <si>
    <t>Ваш сын или дочка растёт и проявляет интерес к музыкальным инструментам? Поддержите это увлечение – даже если ваше чадо не претендует на лавры Моцарта, занятия музыкой принесут ребёнку много пользы и удовольствия.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ммикрофон в комплекте, без USB ,батарейки 3хАА не в комплекте, 37 клавиш, есть инструкция на русском. Размер:43,5x6x16cм.</t>
  </si>
  <si>
    <t>193962</t>
  </si>
  <si>
    <t>Музыкальная игрушка"Синтезатор"(37 клавиш,микр,4*АА не в к-те)(52,5x4,5x14cм)(Арт. 1761818)</t>
  </si>
  <si>
    <t>1761818</t>
  </si>
  <si>
    <t>4620129781374</t>
  </si>
  <si>
    <t>Ваш ребенок подрос и стал интересоваться более сложными игрушками? Поддержите это увлечение – даже если ваше чадо не претендует на лавры Моцарта, занятия музыкой принесут ребёнку много пользы и удовольствия.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без USB, ,батарейки 4хАА не в комплекте, 37 клавиш. Размер: 52,5x4,5x14cм.</t>
  </si>
  <si>
    <t>193966</t>
  </si>
  <si>
    <t>Музыкальная игрушка"Синтезатор"(37 клавиш,микр,USB в к-те,4*АА не в к-те)(61x9x21cм) (Арт. 2096090)</t>
  </si>
  <si>
    <t>2096090</t>
  </si>
  <si>
    <t>4620129781411</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</si>
  <si>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4хАА не в комплекте, 37 клавиш, есть инструкция на русском. Размер: 61x9x21cм.</t>
  </si>
  <si>
    <t>193967</t>
  </si>
  <si>
    <t>Музыкальная игрушка"Синтезатор"(37 клавиш,микр,USB в к-те,4*АА не в к-те)(61x9x21cм) (Арт. 2096091)</t>
  </si>
  <si>
    <t>2096091</t>
  </si>
  <si>
    <t>4620129781428</t>
  </si>
  <si>
    <t>193968</t>
  </si>
  <si>
    <t>Музыкальная игрушка"Синтезатор"(61 клавиша,микр,USB в к-те,4*АА не в к-те)(70x20x6cм) (Арт. 2296845)</t>
  </si>
  <si>
    <t>2296845</t>
  </si>
  <si>
    <t>4620129781435</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</si>
  <si>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4хАА не в комплекте, 61 клавиша, есть инструкция на русском. Размер: 70x20x6 cм.</t>
  </si>
  <si>
    <t>193963</t>
  </si>
  <si>
    <t>Музыкальная игрушка"Синтезатор"(61 клавиша,микр,USB в к-те,в кор.)(71,5x9x23,8cм) ( Арт. 1843085)</t>
  </si>
  <si>
    <t>1843085</t>
  </si>
  <si>
    <t>4620129781381</t>
  </si>
  <si>
    <t>Ваш ребенок подрос и стал интересоваться более сложными игрушками? Поддержите это увлечение – даже если ваше чадо не претендует на лавры Моцарта, занятия музыкой принесут ребёнку много пользы и удовольствия.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4хАА не в комплекте,61 клавиша, есть инструкция на русском. Размер: 71,5x9x23,8cм.</t>
  </si>
  <si>
    <t>03.МУЗЫКАЛЬНЫЕ ТЕЛЕФОНЫ</t>
  </si>
  <si>
    <t>Музыкальные телефоны ТМ РК</t>
  </si>
  <si>
    <t>100252</t>
  </si>
  <si>
    <t>Музыкальный телефон "ВЕСЕЛЫЙ ТЕЛЕФОНЧИК. ЗООПАРК" (36 вопросов,12 песен,3 режима ) (арт. ИМ-7682)</t>
  </si>
  <si>
    <t>ИМ-7682</t>
  </si>
  <si>
    <t>4665306676821</t>
  </si>
  <si>
    <t>Музыкальный телефон "ВЕСЕЛЫЙ ТЕЛЕФОНЧИК. ЗООПАРК" научит петь вместе с любимыми героями. В телефончике представлены 36 вопросов, 12 песен, 3 режима.</t>
  </si>
  <si>
    <t>100250</t>
  </si>
  <si>
    <t>Музыкальный телефон "ВЕСЕЛЫЙ ТЕЛЕФОНЧИК.ВСЕЗНАЙКА" (2 викторины,36 песен, 4 режима) (арт. ИМ-7680)</t>
  </si>
  <si>
    <t>ИМ-7680</t>
  </si>
  <si>
    <t>4665306676807</t>
  </si>
  <si>
    <t>Музыкальный телефон "ВЕСЕЛЫЙ ТЕЛЕФОНЧИК. ВСЕЗНАЙКА" научит петь вместе с любимыми героями. В телефончике представлены 2 викторины, 36 песен, 4 режима.</t>
  </si>
  <si>
    <t>100251</t>
  </si>
  <si>
    <t>Музыкальный телефон "ВЕСЕЛЫЙ ТЕЛЕФОНЧИК.МОЙ ДРУГ ЩЕНОК" (15 вопр.,2 сказки,7 песен) (арт. ИМ-7681)</t>
  </si>
  <si>
    <t>ИМ-7681</t>
  </si>
  <si>
    <t>4665306676814</t>
  </si>
  <si>
    <t>Музыкальный телефон "ВЕСЕЛЫЙ ТЕЛЕФОНЧИК. МОЙ ДРУГ ЩЕНОК" научит петь вместе с любимыми героями. В телефончике представлены 15 вопросов, 2 сказки, 7 песен.</t>
  </si>
  <si>
    <t>100257</t>
  </si>
  <si>
    <t>Музыкальный телефон "ВЕСЕЛЫЙ ТЕЛЕФОНЧИК.МОЙ ЛЮБИМЫЙ  ПОНИ" (15 вопр,5 песен,3 сказки) (арт. ИМ-7683)</t>
  </si>
  <si>
    <t>ИМ-7683</t>
  </si>
  <si>
    <t>4665306676838</t>
  </si>
  <si>
    <t>Музыкальный телефон "ВЕСЕЛЫЙ ТЕЛЕФОНЧИК. МОЙ ЛЮБИМЫЙ ПОНИ" научит петь вместе с любимыми героями. В телефончике представлены 15 вопросов, 5 песен, 3 сказки.</t>
  </si>
  <si>
    <t>100248</t>
  </si>
  <si>
    <t>Музыкальный телефон "ВЕСЕЛЫЙ ТЕЛЕФОНЧИК.РУССКИЕ СКАЗОЧКИ" (18 вопр.,7 сказок,5 песен)(арт. ИМ-7678)</t>
  </si>
  <si>
    <t>ИМ-7678</t>
  </si>
  <si>
    <t>4665306676784</t>
  </si>
  <si>
    <t>Музыкальный телефон "ВЕСЕЛЫЙ ТЕЛЕФОНЧИК. РУССКИЕ СКАЗОЧКИ" научит петь вместе с любимыми героями. В телефончике представлены 18 вопросов, 7 сказок, 5 песен.</t>
  </si>
  <si>
    <t>095095</t>
  </si>
  <si>
    <t>Музыкальный телефон "МОЙ ТЕЛЕФОНЧИК. ВЕСЕЛЫЕ МАШИНКИ" (5 стих., 6 потеш.,звуки) (арт. ИМ-7080)</t>
  </si>
  <si>
    <t>ИМ-7080</t>
  </si>
  <si>
    <t>4665305770803</t>
  </si>
  <si>
    <t>Отправляемся в захватывающее путешествие вместе с веселыми машинками!
Музыкальный телефончик поможет малышу выучить 5 стишков, с удовольствием расскажет 6 озорных потешек и порадует множеством забавных звуков!
Специальная серия телефончиков удобного компактного формата по очень выгодным ценам!</t>
  </si>
  <si>
    <t>095096</t>
  </si>
  <si>
    <t>Музыкальный телефон "МОЙ ТЕЛЕФОНЧИК.СКАЗКИ ПРИНЦЕССАМ" (8 песенок-сказок, звуки) (арт. ИМ-7081)</t>
  </si>
  <si>
    <t>ИМ-7081</t>
  </si>
  <si>
    <t>4665305770810</t>
  </si>
  <si>
    <t>Сказочный мир настоящих принцесс!
Музыкальный телефончик-самая лучшая компания для маленькой принцессы! Ведь он знает целых 8 песенок-сказок и много-много занимательных звуков!
Специальная серия телефончиков удобного компактного формата по очень выгодным ценам!</t>
  </si>
  <si>
    <t xml:space="preserve">Телефончики </t>
  </si>
  <si>
    <t>255679</t>
  </si>
  <si>
    <t>Муз.телеф. с прорезыв."Единорог"(русс. озвуч. и кор.,бат. 2*ААА не в компл, розовый)(Арт.FCJ1064718)</t>
  </si>
  <si>
    <t>FCJ1064718</t>
  </si>
  <si>
    <t>4650239009723</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</si>
  <si>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комплекте.Размер 14*7 см. Материал: пластик, полимерный материал. Упаковка: блистер</t>
  </si>
  <si>
    <t>255681</t>
  </si>
  <si>
    <t>Муз.телеф. с прорезыв."Единорог"(русс.озвуч. и кор.,бат. 2*ААА не в компл, голуб.)(Арт.FCJ1064718-1)</t>
  </si>
  <si>
    <t>FCJ1064718-1</t>
  </si>
  <si>
    <t>4650239009730</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</si>
  <si>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комплекте.Размер 14*7 см.В комплекте шнурок. Материал: пластик, полимерный материал. Упаковка: блистер</t>
  </si>
  <si>
    <t>255678</t>
  </si>
  <si>
    <t>Муз.телефон с прорезыват. "Жираф" (русская озвучка и кор.,бат. 2*ААА не в компл)(Арт.FCJ1064717)</t>
  </si>
  <si>
    <t>FCJ1064717</t>
  </si>
  <si>
    <t>4650239009716</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</si>
  <si>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 Материал: пластик, полимерный материал. Упаковка: блистер</t>
  </si>
  <si>
    <t>255682</t>
  </si>
  <si>
    <t>Муз.телефон с прорезыват."Инопланетянин"(русская озвучка и кор.,бат. 2*ААА не в компл)(FCJ1064719)</t>
  </si>
  <si>
    <t>FCJ1064719</t>
  </si>
  <si>
    <t>4650239009747</t>
  </si>
  <si>
    <t>255683</t>
  </si>
  <si>
    <t>Муз.телефончик с прорезыват. "Олень"(русская озвучка и кор.,бат. 2*ААА не в компл)(FCJ1064720)</t>
  </si>
  <si>
    <t>FCJ1064720</t>
  </si>
  <si>
    <t>4650239009754</t>
  </si>
  <si>
    <t>200512</t>
  </si>
  <si>
    <t>Муз.телефончик"Смартфон"с животными,цв микс(12.5*6.4*1.3см,звук,бат.1.5V AAA не в комп.) (Y23336022)</t>
  </si>
  <si>
    <t>Y23336022</t>
  </si>
  <si>
    <t>4670159017462</t>
  </si>
  <si>
    <t>Яркий телефон поможет малышу активно учиться и развиваться. Оригинальный дизайн, отличное сочетание цветов привлекут ребёнка, и он с удовольствием заинтересуется телефончиком. Игрушка способствует развитию у ребенка музыкального слуха, восприятию звуков и мелкой моторики рук. Особенности: звук. Батарейки 1.5V AAA не в комплекте. Размер: 12.5*6.4*1.3 см. Цвет микс.</t>
  </si>
  <si>
    <t>200514</t>
  </si>
  <si>
    <t>Муз.телефончик"Смартфон"с животными2,цв микс(12.5*6.4*1.3см,звук,бат.1.5V AAA не в ком.) (Y23336023)</t>
  </si>
  <si>
    <t>Y23336023</t>
  </si>
  <si>
    <t>4670159017479</t>
  </si>
  <si>
    <t xml:space="preserve">04. ИГРУШКИ ДЛЯ КУПАНИЯ </t>
  </si>
  <si>
    <t xml:space="preserve">Заводные игрушки </t>
  </si>
  <si>
    <t>196729</t>
  </si>
  <si>
    <t>Заводная игрушка для купания."Крабик"(в пакете)(8,3х4,5х3,6 см) ( Арт. 1208438)</t>
  </si>
  <si>
    <t>1208438</t>
  </si>
  <si>
    <t>4620129794312</t>
  </si>
  <si>
    <t>Заводная игрушка для купания "Крабик"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8,3х4,5х3,6 см. Упаковка: пакет.</t>
  </si>
  <si>
    <t>196732</t>
  </si>
  <si>
    <t>Заводная игрушка для купания."Крокодил"(в пакете)(10х6,5х4,5 см) ( Арт. 1208452)</t>
  </si>
  <si>
    <t>1208452</t>
  </si>
  <si>
    <t>4620129794343</t>
  </si>
  <si>
    <t>Заводная игрушка для купания "Крокодил"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10х6,5х4,5 см. Упаковка: пакет.</t>
  </si>
  <si>
    <t>05. ПИРАМИДКИ ТМ РК</t>
  </si>
  <si>
    <t>199666</t>
  </si>
  <si>
    <t>Пирамидка (26 см, 8 колец) "ЗАЙЧИК-1" Арт. И-1588</t>
  </si>
  <si>
    <t>И-1588</t>
  </si>
  <si>
    <t>4670159015789</t>
  </si>
  <si>
    <t>Сортер-пирамидка — это игрушка-головоломка для детей, способствующая изучению геометрических фигур, цветов, развитию воображения и мелкой моторики. Во время игры малыш знакомится с формами и цветами. Детали пирамидки-сортера выполнены из безопасного прочного пластика, окрашены в насыщенные приятные цвета и не имеют острых углов, что так важно для детской игры. В сетке.</t>
  </si>
  <si>
    <t>199679</t>
  </si>
  <si>
    <t>Пирамидка 17 см (5 колец, в сетке) "Рыбка" кружевные кольца (Арт. И-1581)</t>
  </si>
  <si>
    <t>И-1581</t>
  </si>
  <si>
    <t>4670159015819</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</si>
  <si>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5 колец, кружевной формы, основание: стержень, сверху устанавливается яркая игрушка рыбки. Размер: 17 см. Упаковано в сетку.</t>
  </si>
  <si>
    <t>199677</t>
  </si>
  <si>
    <t>Пирамидка 22 см (7 колец, в сетке) "Милый котик" (Арт. И-1579)</t>
  </si>
  <si>
    <t>И-1579</t>
  </si>
  <si>
    <t>4670159015796</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</si>
  <si>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7 колец, основание: стержень, сверху устанавливается яркая игрушка котика. Размер: 22 см. Упаковано в сетку.</t>
  </si>
  <si>
    <t>199678</t>
  </si>
  <si>
    <t>Пирамидка 24,5 см (7 колец, в сетке) "Медвежонок" кружевные кольца (Арт. И-1580)</t>
  </si>
  <si>
    <t>И-1580</t>
  </si>
  <si>
    <t>4670159015802</t>
  </si>
  <si>
    <t>Пирамидка - отличная игрушка для развития мелкой моторики и координации рук малыша. Развивает память, внимание, начальные навыки счета. Произведено в России. Для детей от 1 года. особенности: 7 колец, кружевные. В сетке.</t>
  </si>
  <si>
    <t>199680</t>
  </si>
  <si>
    <t>Пирамидка 30,5 см (10 колец, в сетке) "Уточка 3" (Арт. И-1582)</t>
  </si>
  <si>
    <t>И-1582</t>
  </si>
  <si>
    <t>4670159015826</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</si>
  <si>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10 колец, основание: стержень, сверху устанавливается яркая игрушка уточки. Размер: 30,5 см. Упаковано в сетку.</t>
  </si>
  <si>
    <t>06. ПОГРЕМУШКИ ТМ РК</t>
  </si>
  <si>
    <t>185314</t>
  </si>
  <si>
    <t>Погремушка "Веселые звуки"0+(5 шт, в пакете) ( Арт. И-9128)</t>
  </si>
  <si>
    <t>И-9128</t>
  </si>
  <si>
    <t>4620129741286</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</si>
  <si>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5 шт.</t>
  </si>
  <si>
    <t>197707</t>
  </si>
  <si>
    <t>Погремушка "Давай играть" 0+(4 шт. в пакете) ( Арт. И-2290)</t>
  </si>
  <si>
    <t>И-2290</t>
  </si>
  <si>
    <t>4670159002901</t>
  </si>
  <si>
    <t>Набор из 4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</si>
  <si>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197702</t>
  </si>
  <si>
    <t>Погремушка "Интересные звуки" 0+(3 шт. в пакете) ( Арт. И-2285)</t>
  </si>
  <si>
    <t>И-2285</t>
  </si>
  <si>
    <t>4670159002857</t>
  </si>
  <si>
    <t>Набор из 3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</si>
  <si>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141477</t>
  </si>
  <si>
    <t>Погремушка "Утенок и рыбка"0+(3 шт, в пакете) (Арт. И-2676)</t>
  </si>
  <si>
    <t>И-2676</t>
  </si>
  <si>
    <t xml:space="preserve">4665308226765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</si>
  <si>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с хедером.</t>
  </si>
  <si>
    <t>141475</t>
  </si>
  <si>
    <t>Погремушка "Утенок" 0+(3 шт, в пакете) (Арт. И-2675)</t>
  </si>
  <si>
    <t>И-2675</t>
  </si>
  <si>
    <t xml:space="preserve">4665308226758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</si>
  <si>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3 шт.</t>
  </si>
  <si>
    <t>07. ЮЛЫ</t>
  </si>
  <si>
    <t xml:space="preserve"> ЮЛЫ</t>
  </si>
  <si>
    <t>262643</t>
  </si>
  <si>
    <t>Юла (13,5х13,5х18,5 см, голубой, в коробке) (арт. 3117715)</t>
  </si>
  <si>
    <t>3117715</t>
  </si>
  <si>
    <t>4670419717767</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</si>
  <si>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Юла с шариками, с присоской на дне, ручку можно использовать как кольцеброс или сортер. В комплекте: 3 фигуры. Изготовлено из безопасной, высококачественной пластмассы. Размер: 13,5х13,5х18,5 см.</t>
  </si>
  <si>
    <t xml:space="preserve"> ЮЛЫ ТМ РК</t>
  </si>
  <si>
    <t>149857</t>
  </si>
  <si>
    <t>Юла (11см) "Цветная 3" цвет микс (Арт. И-4336)</t>
  </si>
  <si>
    <t>И-4336</t>
  </si>
  <si>
    <t>4680088433363</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</si>
  <si>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Размер: 11 см. Цвет микс.</t>
  </si>
  <si>
    <t>149837</t>
  </si>
  <si>
    <t>Юла (14см) "Цветная" (Арт. И-4334)</t>
  </si>
  <si>
    <t>И-4334</t>
  </si>
  <si>
    <t>4680088433349</t>
  </si>
  <si>
    <t xml:space="preserve">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Размер: 14 см. </t>
  </si>
  <si>
    <t>08. РАЗВИВАЩИЕ КОВРИКИ</t>
  </si>
  <si>
    <t xml:space="preserve"> Мягкие коврики для малышей ТМ РК</t>
  </si>
  <si>
    <t>259853</t>
  </si>
  <si>
    <t>Игровой коврик-пианино(свет, звук, 5 подвесных игрушек, 3*АА не в к-те, в коробке) (Арт.КВ-0754)</t>
  </si>
  <si>
    <t>КВ-0754</t>
  </si>
  <si>
    <t>4670419707546</t>
  </si>
  <si>
    <t>Игровой коврик-пианино. Размер: 71х47х45 см, мягкие дуги высотой: 45 см, разнообразие звуков и мелодий, гипоаллергенные материалы, подсветка клавиш. 5 подвесных игрушек. Работает от батареек 3*АА (не в к-те)</t>
  </si>
  <si>
    <t>214137</t>
  </si>
  <si>
    <t>Коврик развивающий "Весёлые животные" 80х80х55см, 5 подвесных игрушек, 18 мячиков (Арт. КВ-4732)</t>
  </si>
  <si>
    <t>КВ-4732</t>
  </si>
  <si>
    <t>4670159047322</t>
  </si>
  <si>
    <t>Выбирая ребенку игрушку, современные родители все чаще стремятся к тому, чтобы она была развивающей – так малыш не просто весело проведет время, но и научится чему-нибудь новому. И коврик подходит для этого как нельзя лучше. При этом он еще станет декоративным украшением любой детской комнаты. С помощью развивающего коврика ребенок быстрее научится фокусировать взгляд на предметах и следить за их перемещением, освоит хватательные движения, сможет развить мелкую моторику рук и координацию движений, распознавать форму и текстуру предметов и научиться различать цвета и оттенки. Игрушки идут в комплекте. В комплекте: 5 подвесных игрушек, 18 мячиков. Поверхность коврика легко чистится, а при необходимости его можно даже постирать. Размер: 80х80х55 см. В коробке.</t>
  </si>
  <si>
    <t>230343</t>
  </si>
  <si>
    <t>Коврик развивающий-soft touch, 80*80*55см, 5 подвесных игрушек,18 мячей,розовый, в кор (Арт. И-6222)</t>
  </si>
  <si>
    <t>И-6222</t>
  </si>
  <si>
    <t>4670159162223</t>
  </si>
  <si>
    <t>Развивающий детский игровой коврик "soft-touch"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5 подвесных игрушек, 18 мячиков. Поверхность коврика легко чистится, а при необходимости его можно даже постирать. Размер: 80х80х55 см, бортовая сетка: 18 см. В коробке.</t>
  </si>
  <si>
    <t>230341</t>
  </si>
  <si>
    <t>Коврик развивающий, 80*80*55см, 4 подвесные игрушки, в сумке (Арт. И-7678)</t>
  </si>
  <si>
    <t>И-7678</t>
  </si>
  <si>
    <t>4670159176787</t>
  </si>
  <si>
    <t>Развивающий детский игровой коврик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4 подвесные игрушки. Поверхность коврика легко чистится, а при необходимости его можно даже постирать. Размер: 80х80х55 см, бортовая сетка: 15 см. В текстильной сумке.</t>
  </si>
  <si>
    <t xml:space="preserve">01. EVA коврики </t>
  </si>
  <si>
    <t>104856</t>
  </si>
  <si>
    <t>Коврик-пазл (детский) (29x29x0,7 см) ОВОЩИ (10 шт) (арт. T029)</t>
  </si>
  <si>
    <t>T029</t>
  </si>
  <si>
    <t>4665306895093</t>
  </si>
  <si>
    <t>Детский коврик-пазл "ОВОЩИ" состоит из 10 элементов, стыкующихся между собой. Такой пазл тренирует фантазию, логику, внимание и моторику рук. Размер 1 эдемента 29*29*0,7 см. Размер коврика в собранном виде 58*145 см.</t>
  </si>
  <si>
    <t>125161</t>
  </si>
  <si>
    <t>Коврик-пазл (детский) (29x29x0,7 см) ТРАНСПОРТ (10 шт.) (в слюде) (Арт. T028)</t>
  </si>
  <si>
    <t>T028</t>
  </si>
  <si>
    <t>4665308005742</t>
  </si>
  <si>
    <t>Детский коврик-пазл "ТРАНСПОРТ" состоит из 10 элементов, стыкующихся между собой. Такой пазл тренирует фантазию, логику, внимание и моторику рук.</t>
  </si>
  <si>
    <t>104857</t>
  </si>
  <si>
    <t>Коврик-пазл (детский) (29x29x0,7 см) ЦИФРЫ (10 шт) (арт. T030)</t>
  </si>
  <si>
    <t>T030</t>
  </si>
  <si>
    <t>4665306895109</t>
  </si>
  <si>
    <t>Детский коврик-пазл "ЦИФРЫ" состоит из 10 элементов, стыкующихся между собой. Такой пазл тренирует фантазию, логику, внимание и моторику рук.</t>
  </si>
  <si>
    <t>104860</t>
  </si>
  <si>
    <t>Коврик-пазл (детский) (31x31x0,9 см) АЛФАВИТ (10 шт) (арт. T033)</t>
  </si>
  <si>
    <t>T033</t>
  </si>
  <si>
    <t>4665306895130</t>
  </si>
  <si>
    <t>Детский коврик-пазл «Алфавит» состоит из 10 элементов, стыкующихся между собой. Эта развивающая игра познакомит ребёнка с алфавитом. С ней кроха быстрее научится складывать буквы в слова, а затем и читать. Пазл тренирует фантазию, логику, внимание и моторику рук.</t>
  </si>
  <si>
    <t>Мягкие коврики для малышей</t>
  </si>
  <si>
    <t>214571</t>
  </si>
  <si>
    <t>Коврик детский развивающий с игрушками (два положения, в коробке)(Арт. Y20246074)</t>
  </si>
  <si>
    <t>Y20246074</t>
  </si>
  <si>
    <t>4670159100140</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</si>
  <si>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два положения. Упаковка: коробка.</t>
  </si>
  <si>
    <t>214572</t>
  </si>
  <si>
    <t>Коврик детский развивающий с игрушками (два положения, в коробке)(Арт.Y20246075)</t>
  </si>
  <si>
    <t>Y20246075</t>
  </si>
  <si>
    <t>4670159100157</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</si>
  <si>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два положения. Упаковка: коробка.Размер коврика в расправленном виде 110*115 см.</t>
  </si>
  <si>
    <t>214573</t>
  </si>
  <si>
    <t>Коврик детский развивающий с игрушками (три положения, в коробке)(Арт. Y20246107)</t>
  </si>
  <si>
    <t>Y20246107</t>
  </si>
  <si>
    <t>4670159100164</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</si>
  <si>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три положения. Упаковка: коробка.</t>
  </si>
  <si>
    <t>229041</t>
  </si>
  <si>
    <t>Коврик детский развивающий, 47х10х39см, бат. 3*AA не в к-те (Арт. 2366510BB)</t>
  </si>
  <si>
    <t>2366510BB</t>
  </si>
  <si>
    <t>4670159155331</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</si>
  <si>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Размер: 47х10х39 см. Батарейки 3хАА не идут в комлпекте.</t>
  </si>
  <si>
    <t>09. МОЛОТОЧКИ, ПИЩАЛКИ ТМ РК</t>
  </si>
  <si>
    <t>177697</t>
  </si>
  <si>
    <t>Молоточек -пищалка (17,5см)(в сетке) ( Арт. И-0297)</t>
  </si>
  <si>
    <t>И-0297</t>
  </si>
  <si>
    <t>4620129702973</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</si>
  <si>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17,5 см. В сетке.</t>
  </si>
  <si>
    <t>197532</t>
  </si>
  <si>
    <t>Молоточек-пищалка (15,5х8,5 см)(в сетке) ( Арт. ИМ-0162)</t>
  </si>
  <si>
    <t>ИМ-0162</t>
  </si>
  <si>
    <t>4670159001621</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</si>
  <si>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В сетке с хедером.</t>
  </si>
  <si>
    <t>177694</t>
  </si>
  <si>
    <t>Молоточек-пищалка (25см)(в сетке) ( Арт. И-0294)</t>
  </si>
  <si>
    <t>И-0294</t>
  </si>
  <si>
    <t>4620129702942</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</si>
  <si>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25 см. В сетке.</t>
  </si>
  <si>
    <t>177687</t>
  </si>
  <si>
    <t>Молоточек-пищалка (26,5см)(свет,в сетке) ( Арт. И-0289)</t>
  </si>
  <si>
    <t>И-0289</t>
  </si>
  <si>
    <t>4620129702898</t>
  </si>
  <si>
    <t>Молоточек-пищалка со световыми эффектами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26,5 см. В сетке.</t>
  </si>
  <si>
    <t>177701</t>
  </si>
  <si>
    <t>Молоточек-пищалка (30cм)(в сетке) ( Арт. И-0301)</t>
  </si>
  <si>
    <t>И-0301</t>
  </si>
  <si>
    <t>4620129703017</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</si>
  <si>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30 см. В сетке.</t>
  </si>
  <si>
    <t>11. КАТАЛКИ ТМ РК</t>
  </si>
  <si>
    <t>269282</t>
  </si>
  <si>
    <t>Каталка на палочке "Букашка", 23,5х20х12,5см(длина палки 44,3см),цвет зелёный,в сетке (арт. ИК-4086)</t>
  </si>
  <si>
    <t>ИК-4086</t>
  </si>
  <si>
    <t>4670419740864</t>
  </si>
  <si>
    <t>Детская игрушка-каталка на палочке "Букашка"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235х200х125 мм (длина палки: 443 мм). Упаковка: сетка.</t>
  </si>
  <si>
    <t>199527</t>
  </si>
  <si>
    <t>Каталка на палочке "Букашка", 23,5х20х12,5см(длина палки 44,3см),цвет красный,в сетке(Арт. КНП-1463)</t>
  </si>
  <si>
    <t>КНП-1463</t>
  </si>
  <si>
    <t>4670159014638</t>
  </si>
  <si>
    <t>Детская игрушка-каталка на палочке "Букашка"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красный. Размер: 235х200х125 мм (длина палки: 443 мм). Упаковка: сетка.</t>
  </si>
  <si>
    <t>269281</t>
  </si>
  <si>
    <t>Каталка на палочке "Вертолёт", 24х14,5х18 см (длина палки 47 см),жёлтый, в сетке  (арт. ИК-4083)</t>
  </si>
  <si>
    <t>ИК-4083</t>
  </si>
  <si>
    <t>4670419740833</t>
  </si>
  <si>
    <t>Детская игрушка-каталка на палочке "Вертолёт"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жёлтый. Размер: 240х140х180 мм (длина палки: 470 мм). Упаковка: сетка.</t>
  </si>
  <si>
    <t>199531</t>
  </si>
  <si>
    <t>Каталка на палочке "Карусель", 16х13,5х20 см (длина палки 46 см), в сетке ( Арт. КНП-1467)</t>
  </si>
  <si>
    <t>КНП-1467</t>
  </si>
  <si>
    <t>4670159014676</t>
  </si>
  <si>
    <t>Детская игрушка-каталка на палочке "Карусель"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160х135х200 мм (длина палки: 460 мм). Упаковка: сетка.</t>
  </si>
  <si>
    <t>199513</t>
  </si>
  <si>
    <t>Каталка на палочке "Лошадка", 21х9х22 см (длина палки 57 см), цвет микс, в сетке ( Арт. КНП-1451)</t>
  </si>
  <si>
    <t>КНП-1451</t>
  </si>
  <si>
    <t>4670159014515</t>
  </si>
  <si>
    <t>Детская игрушка-каталка на палочке "Лошадка"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210х90х220 мм (длина палки: 570 мм). Упаковка: сетка.</t>
  </si>
  <si>
    <t>199514</t>
  </si>
  <si>
    <t>Каталка на палочке "Пегас", 21х34х22 см (длина палки 57 см), цвет микс, в сетке ( Арт. КНП-1452)</t>
  </si>
  <si>
    <t>КНП-1452</t>
  </si>
  <si>
    <t>4670159014522</t>
  </si>
  <si>
    <t>Детская игрушка-каталка на палочке "Пегас"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210х340х220 мм (длина палки: 570 мм). Упаковка: сетка.</t>
  </si>
  <si>
    <t>199522</t>
  </si>
  <si>
    <t>Каталка на палочке "Пингвин", 15х21,5х18 см (длина палки 43,8 см), зелёный ,в сетке (Арт. КНП-1459)</t>
  </si>
  <si>
    <t>КНП-1459</t>
  </si>
  <si>
    <t>4670159014591</t>
  </si>
  <si>
    <t>Детская игрушка-каталка на палочке "Пингвин"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150х215х180 мм (длина палки: 438 мм). Упаковка: сетка.</t>
  </si>
  <si>
    <t>269504</t>
  </si>
  <si>
    <t>Каталка на палочке "Пингвин", 15х21,5х18 см (длина палки 43,8 см), чёрный ,в сетке (арт. КНП-4245)</t>
  </si>
  <si>
    <t>КНП-4245</t>
  </si>
  <si>
    <t>4670419742455</t>
  </si>
  <si>
    <t>199516</t>
  </si>
  <si>
    <t>Каталка на палочке "Рак", 28х22х14,5 см (длина палки 55 см), цвет микс, в сетке ( Арт. КНП-1454)</t>
  </si>
  <si>
    <t>КНП-1454</t>
  </si>
  <si>
    <t>4670159014546</t>
  </si>
  <si>
    <t>Детская игрушка-каталка на палочке "Рак"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280х220х145 мм (длина палки: 550 мм). Упаковка: сетка.</t>
  </si>
  <si>
    <t>269283</t>
  </si>
  <si>
    <t>Каталка на палочке "Рыбка", 21,5х11х16 см (длина палки 43,8 см), жёлтый, в сетке  (арт. ИК-4089)</t>
  </si>
  <si>
    <t>ИК-4089</t>
  </si>
  <si>
    <t>4670419740895</t>
  </si>
  <si>
    <t>Детская игрушка-каталка на палочке "Рыбка"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жёлтый. Размер: 215х110х160 мм (длина палки: 438 мм). Упаковка: сетка.</t>
  </si>
  <si>
    <t>199525</t>
  </si>
  <si>
    <t>Каталка на палочке "Рыбка", 21,5х11х16 см (длина палки 43,8 см), оранжевый, в сетке ( Арт. КНП-1461)</t>
  </si>
  <si>
    <t>КНП-1461</t>
  </si>
  <si>
    <t>4670159014614</t>
  </si>
  <si>
    <t>Детская игрушка-каталка на палочке "Рыбка"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оранжевый. Размер: 215х110х160 мм (длина палки: 438 мм). Упаковка: сетка.</t>
  </si>
  <si>
    <t>199529</t>
  </si>
  <si>
    <t>Каталка на палочке "Утка", 19,5х14х24,6 см (длина палки 51,8 см), в сетке ( Арт. КНП-1465)</t>
  </si>
  <si>
    <t>КНП-1465</t>
  </si>
  <si>
    <t>4670159014652</t>
  </si>
  <si>
    <t>Детская игрушка-каталка на палочке "Утка"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195х140х246 мм (длина палки: 518 мм). Упаковка: сетка.</t>
  </si>
  <si>
    <t>199530</t>
  </si>
  <si>
    <t>Каталка на палочке "Шар с колокольчиком", 10,7х13,7х15см (длина палки 52см),в сетке( Арт. КНП-1466)</t>
  </si>
  <si>
    <t>КНП-1466</t>
  </si>
  <si>
    <t>4670159014669</t>
  </si>
  <si>
    <t>Детская игрушка-каталка на палочке "Шар с колокольчиком"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107х137х150 мм (длина палки: 520 мм). Упаковка: сетка.</t>
  </si>
  <si>
    <t>13.НЕВАЛЯШКИ ТМ РК</t>
  </si>
  <si>
    <t>260403</t>
  </si>
  <si>
    <t>Игрушка развивающая неваляшка "Птенчик" (12 см, в пакете) (арт. ИК-0878)</t>
  </si>
  <si>
    <t>ИК-0878</t>
  </si>
  <si>
    <t>4670419708789</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</si>
  <si>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12 см. При движении глаза игрушки двигаются. Материал: пластик.</t>
  </si>
  <si>
    <t>260618</t>
  </si>
  <si>
    <t>Игрушка развивающая неваляшка "Совушка" (13,5 см, в пакете) (арт. ИК-0902)</t>
  </si>
  <si>
    <t>ИК-0902</t>
  </si>
  <si>
    <t>4670419709021</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</si>
  <si>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 В пакете с хэдером.</t>
  </si>
  <si>
    <t>219274</t>
  </si>
  <si>
    <t>Игрушка развивающая неваляшка "Утенок" 13,5см (Арт. И-2328)</t>
  </si>
  <si>
    <t>И-2328</t>
  </si>
  <si>
    <t>4670159123286</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</si>
  <si>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t>
  </si>
  <si>
    <t>14.СОРТЕРЫ</t>
  </si>
  <si>
    <t xml:space="preserve"> Сортеры ТМ РК</t>
  </si>
  <si>
    <t>269280</t>
  </si>
  <si>
    <t>Сортер "Дракончик" на колёсах (20х19х12 см, жёлтый, в пакете) (арт. ИК-4080)</t>
  </si>
  <si>
    <t>ИК-4080</t>
  </si>
  <si>
    <t>4670419740802</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</si>
  <si>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20х19х12 см. В пакете.</t>
  </si>
  <si>
    <t>260389</t>
  </si>
  <si>
    <t>Сортер "Дракончик" на колёсах (20х19х12 см, зелёный, в пакете)(Арт. ИК-0875)</t>
  </si>
  <si>
    <t>ИК-0875</t>
  </si>
  <si>
    <t>4670419708758</t>
  </si>
  <si>
    <t>260388</t>
  </si>
  <si>
    <t>Сортер "Котик" на колёсах (24х16х11,5 см, в пакете) (арт.ИК-0874)</t>
  </si>
  <si>
    <t>ИК-0874</t>
  </si>
  <si>
    <t>4670419708741</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</si>
  <si>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24х16х11,5 см. В пакете.</t>
  </si>
  <si>
    <t>260387</t>
  </si>
  <si>
    <t>Сортер "Крокодил" (27х15х8 см, в пакете) (арт.ИК-0873)</t>
  </si>
  <si>
    <t>ИК-0873</t>
  </si>
  <si>
    <t>4670419708734</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</si>
  <si>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27х15х8 см. В пакете.</t>
  </si>
  <si>
    <t>260402</t>
  </si>
  <si>
    <t>Сортер "Тигрёнок" на колёсах (20х16х12 см, в пакете) (арт. ИК-0877)</t>
  </si>
  <si>
    <t>ИК-0877</t>
  </si>
  <si>
    <t>4670419708772</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</si>
  <si>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20х16х12 см. В пакете.</t>
  </si>
  <si>
    <t>200069</t>
  </si>
  <si>
    <t>Сортер "Черепашка" (24см*17см*16см, длина веревки 20 см), сетка ( Арт. И-1661)</t>
  </si>
  <si>
    <t>И-1661</t>
  </si>
  <si>
    <t>4670159016618</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</si>
  <si>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Длина веревки 20 см. Размер: 24см*17см*16см. В сетке.</t>
  </si>
  <si>
    <t>Сортеры</t>
  </si>
  <si>
    <t>261934</t>
  </si>
  <si>
    <t>Сортер "Лев" (13,5х9х7,5см, в коробке) (арт. FCJ1361501)</t>
  </si>
  <si>
    <t>FCJ1361501</t>
  </si>
  <si>
    <t>4670419713165</t>
  </si>
  <si>
    <t>Сортер “Лев" — развивающая игра в стильной коробке!
Развивает моторику и мышление. Размер: 13,5×9×7,5 см. В коробке.</t>
  </si>
  <si>
    <t>261935</t>
  </si>
  <si>
    <t>Сортер "Машинка" (14,5х20х23см, в коробке), голубой (арт. YS974302)</t>
  </si>
  <si>
    <t>YS974302</t>
  </si>
  <si>
    <t>4670419713172</t>
  </si>
  <si>
    <t>Сортер “Машинка" — развивающая игра в стильной коробке!
Развивает моторику и мышление. Цвет: голубой. Размер: 14,5×20×23 см. В коробке.</t>
  </si>
  <si>
    <t>261933</t>
  </si>
  <si>
    <t>Сортер "Птичка" (12,5х11,5х18,5см, в коробке) (арт. FCJ1361499)</t>
  </si>
  <si>
    <t>FCJ1361499</t>
  </si>
  <si>
    <t>4670419713158</t>
  </si>
  <si>
    <t>Сортер “Птичка — развивающая игра в стильной коробке!
Развивает моторику и мышление. Размер: 12,5×11,5×18,5 см. В коробке.</t>
  </si>
  <si>
    <t>213133</t>
  </si>
  <si>
    <t>Сортер "Учим цвета. Животные-2" (17х9х9см., 36 фигурок,  6 цвет. тарелок, 2 пинцета) (арт. И-9398)</t>
  </si>
  <si>
    <t>И-9398</t>
  </si>
  <si>
    <t>4670159093985</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</si>
  <si>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</si>
  <si>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213132</t>
  </si>
  <si>
    <t>Сортер "Учим цвета. Животные" (17х9х9см., 36 фигурок,  6 цвет. тарелок, 2 пинцета) (арт. И-9397)</t>
  </si>
  <si>
    <t>И-9397</t>
  </si>
  <si>
    <t>4670159093978</t>
  </si>
  <si>
    <t>262627</t>
  </si>
  <si>
    <t>Сортер (11,5х11,5х11,5 см, 5 деталей, в сетке)  (арт.1991573)</t>
  </si>
  <si>
    <t>1991573</t>
  </si>
  <si>
    <t>4670419717552</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</si>
  <si>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 Материал: пластик. Размер: 11,5х11,5х11,5 см. В наборе: 5 деталей. В сетке.</t>
  </si>
  <si>
    <t>262626</t>
  </si>
  <si>
    <t>Сортер (12,5х12,5х12,5 см, 12 деталей, в пакете)  (арт.1889305)</t>
  </si>
  <si>
    <t>1889305</t>
  </si>
  <si>
    <t>4670419717545</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</si>
  <si>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предмета. Материал: пластик. Размер: 12,5х12,5х12,5 см. В наборе: 12 деталей. В пакете.</t>
  </si>
  <si>
    <t xml:space="preserve">15.РУЛИ </t>
  </si>
  <si>
    <t>229039</t>
  </si>
  <si>
    <t>Муз.развив. игрушка РУЛЬ 45,5х37 см (на присоске, липучке,звук,бат.3хАА не в комп) ( Арт. 2800502BB)</t>
  </si>
  <si>
    <t>2800502BB</t>
  </si>
  <si>
    <t>4670159155218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</si>
  <si>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с окном. Размер: 45,5х37 см. Батарейки 3хАА не идут в комлпекте.</t>
  </si>
  <si>
    <t>164227</t>
  </si>
  <si>
    <t>Муз.развивающая игрушка (18,5см) РУЛЬ "БИП БИП" (звук,бат.2шт.АА не в компл.) (Арт. 1003051)</t>
  </si>
  <si>
    <t>1003051</t>
  </si>
  <si>
    <t>4610144824538</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</si>
  <si>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2хАА не идут в комплекте. В пакете.</t>
  </si>
  <si>
    <t>229038</t>
  </si>
  <si>
    <t>Муз.развивающая игрушка РУЛЬ 16 см (на присоске, звук,бат.3хАА не в компл.,в кор ( Арт. 2800501BB)</t>
  </si>
  <si>
    <t>2800501BB</t>
  </si>
  <si>
    <t>4670159155201</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</si>
  <si>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Материал: пластик. Упаковка: коробка с окном. Размер: 16 см. Батарейки 3хАА не идут в комлпекте.</t>
  </si>
  <si>
    <t>17. ДОСКИ ДЛЯ РИСОВАНИЯ МАГНИТНЫЕ</t>
  </si>
  <si>
    <t>241152</t>
  </si>
  <si>
    <t>Доска магнитная для рисования (цвет микс 26*19*1.5см) (арт. И-5277)</t>
  </si>
  <si>
    <t>И-5277</t>
  </si>
  <si>
    <t>4640163452771</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</si>
  <si>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26х19х1.5 см. В пакете.</t>
  </si>
  <si>
    <t>241157</t>
  </si>
  <si>
    <t>Доска магнитная для рисования (цвет микс 29.5*19.5см) (арт. И-5276)</t>
  </si>
  <si>
    <t>И-5276</t>
  </si>
  <si>
    <t>4640163452825</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</si>
  <si>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рабочей поверхности (для рисования)20.8*14.8 см.  Размер: 29.5х19.5 см. В пакете.</t>
  </si>
  <si>
    <t>241153</t>
  </si>
  <si>
    <t>Доска магнитная для рисования (цвет микс 30*21*1.8cм) (арт. И-5278)</t>
  </si>
  <si>
    <t>И-5278</t>
  </si>
  <si>
    <t>4640163452788</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</si>
  <si>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30х21х1.8 см. В пакете.</t>
  </si>
  <si>
    <t>214276</t>
  </si>
  <si>
    <t>Доска магнитная для рисования 20,9х13,5см (Арт. И-9797)</t>
  </si>
  <si>
    <t>И-9797</t>
  </si>
  <si>
    <t>4670159097976</t>
  </si>
  <si>
    <t>Магнитная доска для рисования станет универсальным и практичным подарком для всех детей. Ее можно использовать как для простого рисования, носящего развлекательный характер, так и для изучения цифр и букв. С помощью магнитной доски также можно учиться чистописанию, грамотному письму.Размер рабочей поверхности (для рисования) 14.2*10.5 см. Размер: 20,9х13,5см.</t>
  </si>
  <si>
    <t>214281</t>
  </si>
  <si>
    <t>Доска магнитная для рисования 28х22см (Арт. И-9802)</t>
  </si>
  <si>
    <t>И-9802</t>
  </si>
  <si>
    <t>4670159098027</t>
  </si>
  <si>
    <t>Магнитная доска для рисования станет универсальным и практичным подарком для всех детей. Ее можно использовать как для простого рисования, носящего развлекательный характер, так и для изучения цифр и букв. С помощью магнитной доски также можно учиться чистописанию, грамотному письму. Размер: 28х22см.</t>
  </si>
  <si>
    <t>18. ЗАВОДНЫЕ, ИНЕРЦИОННЫЕ ИГРУШКИ</t>
  </si>
  <si>
    <t>153124</t>
  </si>
  <si>
    <t>Заводная игрушка  "Оленёнок" (7х5х9 см), (цвет-микс), пакет (арт. 1425655)</t>
  </si>
  <si>
    <t>1425655</t>
  </si>
  <si>
    <t>4680088468785</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</si>
  <si>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7х5х9 см. Цвет: микс. Упаковано в прозрачный запаянный пакет.</t>
  </si>
  <si>
    <t>153125</t>
  </si>
  <si>
    <t>Заводная игрушка "Динозаврик" (9х5х9 см), пакет (арт. 1425658)</t>
  </si>
  <si>
    <t>1425658</t>
  </si>
  <si>
    <t>4680088468792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</si>
  <si>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9х5х9 см. Упаковано в прозрачный запаянный пакет.</t>
  </si>
  <si>
    <t>199661</t>
  </si>
  <si>
    <t>Заводная игрушка "Петушок"(10х5х8,8 см )(цвет микс,в пакете) ( Арт. 2169697)</t>
  </si>
  <si>
    <t>2169697</t>
  </si>
  <si>
    <t>4670159013952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</si>
  <si>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10х5х8,8 см. Упаковано в пакет. Цвет микс.</t>
  </si>
  <si>
    <t>19. РЫБАЛКИ</t>
  </si>
  <si>
    <t>138342</t>
  </si>
  <si>
    <t>Рыбалка пластик. (20х50см) "Удачная рыбалка 6"(морские животные,удочка,сачок,раскраска) (Арт. M1133)</t>
  </si>
  <si>
    <t>M1133</t>
  </si>
  <si>
    <t xml:space="preserve">4665308149859 </t>
  </si>
  <si>
    <t>Пластиковая рыбалка с крючком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6 предметов: 2 рыбки с принтованым окрасом , морская звезда, морской конёк, удочка телескопическая (2 колена), сачок. Длина удочки составляет 41 см. На оборотной стороне карты - раскраска с рассказом о морских обитателях. Размер: 20*50 см.</t>
  </si>
  <si>
    <t>131215</t>
  </si>
  <si>
    <t>Рыбалка пластиковая "ВЕСЕЛЫЙ РЫБАК-2" (5 рыбок, 1 удочка) (в блистере)  (Арт.Y13007013)</t>
  </si>
  <si>
    <t>Y13007013</t>
  </si>
  <si>
    <t>4665308070597</t>
  </si>
  <si>
    <t>Пластиковая рыбалка "ВЕСЕЛЫЙ РЫБАК-2"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5 рыбок, 1 удочка. В блистере.</t>
  </si>
  <si>
    <t>131208</t>
  </si>
  <si>
    <t>Рыбалка пластиковая "ВЕСЕЛЫЙ РЫБАК" (4 рыбки, 1 удочка) (в блистере)  (Арт.Y13007010)</t>
  </si>
  <si>
    <t>Y13007010</t>
  </si>
  <si>
    <t>4665308070573</t>
  </si>
  <si>
    <t>Пластиковая рыбалка "ВЕСЕЛЫЙ РЫБАК"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4 рыбки, 1 удочка. В блистере.</t>
  </si>
  <si>
    <t>166452</t>
  </si>
  <si>
    <t xml:space="preserve">Рыбалка пластиковая "РЫБКА ЗА РЫБКОЙ-2" (9 рыбок, 1 удочка,1 сачок, в блистере) (Арт. M1249) </t>
  </si>
  <si>
    <t>M1249</t>
  </si>
  <si>
    <t>4610144846158</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</si>
  <si>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11 предметов: 9 рыбок с принтованным окрасом, удочка, сачок. Упаковано в блистер. В блистере.</t>
  </si>
  <si>
    <t>166453</t>
  </si>
  <si>
    <t>Рыбалка пластиковая "РЫБКА ЗА РЫБКОЙ-3" (7 рыбок,1 удочка,1 сачок,2 в. микс,в блист.) (Арт. M1250)</t>
  </si>
  <si>
    <t>M1250</t>
  </si>
  <si>
    <t>4610144846165</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</si>
  <si>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7 рыбок с принтованным окрасом, 1 удочка, 1 сачок. Упаковано в блистер. Данная позиция представлена в двух вариантах. (микс).: расцветки и форма рыбок могут отличаться. В блистере.</t>
  </si>
  <si>
    <t>198715</t>
  </si>
  <si>
    <t>Рыбалка пластиковая (20х50см) "Большой улов" (6 рыбок,удочка с катушкой,в блистере) (Арт. M1500-4)</t>
  </si>
  <si>
    <t>M1500-4</t>
  </si>
  <si>
    <t>4670159007289</t>
  </si>
  <si>
    <t>Пластиковая рыбалка "Большой улов"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6 рыбок, удочка с катушкой. Размер: 20х50 см. В блистере.</t>
  </si>
  <si>
    <t>138335</t>
  </si>
  <si>
    <t>Рыбалка пластиковая (20х50см) "Хороший улов" (5 рыбок,удочка с катушкой,раскраска) (Арт. M1125-1)</t>
  </si>
  <si>
    <t>M1125-1</t>
  </si>
  <si>
    <t xml:space="preserve">4665308149798 </t>
  </si>
  <si>
    <t>Магнитная детская рыбалка имеет простой принцип — необходимо поймать морского жителя удочкой, соединив магниты между поплавком и морским животным. Разноцветные рыбки привлекут внимание ребенка, а желание маленького рыбака поймать хитрую рыбку займет его надолго. Размер: 20х50 см. В наборе: 6 предметов (5 рыбок и удочка с катушкой). Удочка телескопическая (3 колена). Длина удочки: 45 см. Раскраска рыбок - это сочетание цветных деталей (не принт). Принт - глаза. Основная часть корпуса рыбок - прозрачная пластмасса с блёстками. На оборотной стороне карты находится раскраска с рассказом о морских обитателях.</t>
  </si>
  <si>
    <t>196894</t>
  </si>
  <si>
    <t>Рыбалка пластиковая (36х19,5 см) "Удачный улов"(8 рыб.,удочка,лодка,в пак.) ( Арт. 2233814)</t>
  </si>
  <si>
    <t>2233814</t>
  </si>
  <si>
    <t>4620129797160</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</si>
  <si>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8 рыбок, 1 удочка, лодка. В пакете. Размер: 36х19,5 см.</t>
  </si>
  <si>
    <t>196896</t>
  </si>
  <si>
    <t>Рыбалка пластиковая (36х19,5 см) "Улов"(6 рыб.,удочка,лодка,ведро,в пак.) ( Арт. 2233816)</t>
  </si>
  <si>
    <t>2233816</t>
  </si>
  <si>
    <t>4620129797214</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</si>
  <si>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6 рыбок, 1 удочка, лодка, ведро. В пакете. Размер: 36х19,5 см.</t>
  </si>
  <si>
    <t>138336</t>
  </si>
  <si>
    <t>Рыбалка пластиковая магнитная(20х50см)"Хороший улов2"(5рыбок,удочка с кат.,раскраска) (Арт. M1125-2)</t>
  </si>
  <si>
    <t>M1125-2</t>
  </si>
  <si>
    <t xml:space="preserve">4665308149804 </t>
  </si>
  <si>
    <t>Магнитная детская рыбалка имеет простой принцип — необходимо поймать морского жителя удочкой, соединив магниты между поплавком и морским животным. Разноцветные рыбки привлекут внимание ребенка, а желание маленького рыбака поймать хитрую рыбку займет его надолго. В наборе: 5 рыбок, телескопическая удочка с катушкой (3 колена), на оборотной стороне карты раскраска с рассказом о морских обитателях. Длина удочки: 45 см. Размер упаковки: 20х50 см.</t>
  </si>
  <si>
    <t>138343</t>
  </si>
  <si>
    <t>Рыбалка пластиковая(20х50см)"Удачный улов"(2 рыб.,морск.звезда,морс.конек,2 уд.,раск.) (Арт. M1134)</t>
  </si>
  <si>
    <t>M1134</t>
  </si>
  <si>
    <t xml:space="preserve">4665308149866 </t>
  </si>
  <si>
    <t>Магнитная детская рыбалка имеет простой принцип — необходимо поймать морского жителя удочкой. Разноцветные рыбки привлекут внимание ребенка, а желание маленького рыбака поймать хитрую рыбку займет его надолго. 1. Рыбалка с крючком. 6 предметов (2 рыбки, морская звезда, морской конёк.
2. 2 удочки телескопические (2 колена)
3. Длина удочки - 41 см.
4. раскраска рыбок - принт
5. на оборотной стороне карты - раскраска с рассказом о морских обитателях</t>
  </si>
  <si>
    <t>20. ИНТЕРАКТИВНЫЕ ИГРУШКИ (СВЕТ/ЗВУК)</t>
  </si>
  <si>
    <t>193705</t>
  </si>
  <si>
    <t>"Божья коровка с шестеренками" (свет,звук,бат.3хАА не в к-те) (12,5x14,3x7,2 см) (Арт. 2239838)</t>
  </si>
  <si>
    <t>2239838</t>
  </si>
  <si>
    <t>4620129782500</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</si>
  <si>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3хАА не идут в комплекте. Размер: 12,5x14,3x7,2 см.</t>
  </si>
  <si>
    <t>210572</t>
  </si>
  <si>
    <t>Гитара (29х4,5х11см) свет, звук, 3*AA не в к-те, цвет микс (Арт. 2318978)</t>
  </si>
  <si>
    <t>2318978</t>
  </si>
  <si>
    <t>4670159077763</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</si>
  <si>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3*AA не в комплекте. Цвет микс. Размер: 29хх4,5х11 см. В коробке.</t>
  </si>
  <si>
    <t>262624</t>
  </si>
  <si>
    <t>Интерактивная игрушка "Заяц"  (21,8*14,5*15,8 см, свет, звук, в коробке) (арт.3044128)</t>
  </si>
  <si>
    <t>3044128</t>
  </si>
  <si>
    <t>4670419717590</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</si>
  <si>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необходимо снять защитное кольцо и игрушка начнет движение. Можно использовать как ночник-корпус светится. Заяц поворачивает голову и у него меняются мордочки (4 эмоции) при повороте головы.  Когда космический корабль с кольцом и в режиме включен -корабль светится и лопасти крутятся. При встрече с препятствием меняет направление движения. Размер игрушки 21,8*14,5*15,8 см. Работает от батареек типа: 3хAA (не в комплекте). В коробке 18,6*13,9*13,9 см. </t>
  </si>
  <si>
    <t>262612</t>
  </si>
  <si>
    <t>Интерактивная игрушка "Самолёт" (свет, звук, 3*АА не в комплекте, в коробке) (арт.2772489)</t>
  </si>
  <si>
    <t>2772489</t>
  </si>
  <si>
    <t>4670419717576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</si>
  <si>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световой проектор, звук. Кабина открывается. Подводная лодка ездит.Человечек поворачивается из стороны в сторону. При встрече с препятствием подводная лодка меняет направление движения. Турбины с светящимися проекторами. Размер: 15х11х12 см. Работает от батареек типа: 3хAA (не в комплекте). В коробке. </t>
  </si>
  <si>
    <t>164058</t>
  </si>
  <si>
    <t>Интерактивная игрушка "Танцующий динозаврик" (свет,звук,бат.3шт.АА не в компл.,в кор) (Арт. 1992059)</t>
  </si>
  <si>
    <t>1992059</t>
  </si>
  <si>
    <t>4610144824446</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</si>
  <si>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В коробке. Батарейки 3*АА приобретаются отдельно.</t>
  </si>
  <si>
    <t>164031</t>
  </si>
  <si>
    <t>Интерактивная игрушка "Танцующий лягушонок" (свет,звук,бат.3шт.АА не в компл.,в кор.) (Арт. 1840353)</t>
  </si>
  <si>
    <t>1840353</t>
  </si>
  <si>
    <t>4610144824354</t>
  </si>
  <si>
    <t>262595</t>
  </si>
  <si>
    <t>Интерактивная игрушка "Танцующий олень" (свет, звук, в коробке) (арт.2240101)</t>
  </si>
  <si>
    <t>2240101</t>
  </si>
  <si>
    <t>4670419717569</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</si>
  <si>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светится, поёт и танцует.У оленя есть 3 положения:1. Выключен, 2. Включен: шагает из стороны в сторону, танцует, музыка, подсветка лапок и рожек, 3. Положение посередине: подсветка лапок и рожек оленя. Работает от батареек типа: 3хAA (не в комплекте). Размер: 12,5х12,5х20 см. В коробке. </t>
  </si>
  <si>
    <t>262625</t>
  </si>
  <si>
    <t>Интерактивная игрушка "Черепаха"  (20х15х8 см, свет, звук, в коробке) (арт.3044129)</t>
  </si>
  <si>
    <t>3044129</t>
  </si>
  <si>
    <t>4670419717606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</si>
  <si>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 звук. Размер: 20х15х8 см. Работает от батареек типа: 3хAA (не в комплекте).Под хвостиком черепахи находится колесико, которым можно выставлять время на часах. Кнопка включения имеет три положения вкл./выкл и положение посередине- включение музыки и света (проектор в нижней части головы и подсветка часов на спине). При езде черепаха двигает головой, при встрече с препятствиями меняет направление движения. В коробке. </t>
  </si>
  <si>
    <t>210573</t>
  </si>
  <si>
    <t>Музыкальная игрушка (20х9х14,5см) "Утка", свет, звук, 3*AA не в к-те (Арт. 2250436)</t>
  </si>
  <si>
    <t>2250436</t>
  </si>
  <si>
    <t>4670159077770</t>
  </si>
  <si>
    <t>Музыкальная игрушка - это увлекательное и развивающее игрушечное устройство, которое позволяет детям создавать мелодии, исполнять песни и развивать музыкальные способности. С помощью кнопок, клавиш или других управляющих элементов дети могут играть на различных музыкальных инструментах, учиться ритмике и музыкальным нотам, развивая творческие способности и слух. Несмотря на свою игровую природу, музыкальные игрушки могут быть также прекрасным инструментом для обучения и развития музыкальных навыков у детей. Батарейки 3*AA не в комплекте. Размер: 20х9х14,5см.</t>
  </si>
  <si>
    <t>21. ЗВУКОВЫЕ ИГРУШКИ-ПРОРЕЗОВАТЕЛИ</t>
  </si>
  <si>
    <t>223739</t>
  </si>
  <si>
    <t>Муз. телефончик с прорез. "Цыплёнок"(русская озвучка и коробка, бат. 2*ААА не в компл) (Арт. И-4854)</t>
  </si>
  <si>
    <t>И-4854</t>
  </si>
  <si>
    <t>4670159148548</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</si>
  <si>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Детский игровой сотовый телефон со своими песенками и кнопками - это не просто игрушка, но и учебник, который позволит сделать обучение легким и веселым. Ребенок сможет общаться с виртуальными собеседниками, которые задают интересные вопросы и рассказывают факты. Интерактивная игрушка не только развлекает, но и стимулирует творческие способности ребенка. Батарейки 2*ААА не идут в комплекте. Материал: пластик, полимерный материал. Упаковка: коробка.</t>
  </si>
  <si>
    <t>223733</t>
  </si>
  <si>
    <t>Муз.погремушка с прорез."Крабик"(русская озвучка и коробка,свет,бат. 2*ААА не в компл) (Арт. И-4848)</t>
  </si>
  <si>
    <t>И-4848</t>
  </si>
  <si>
    <t>4670159148487</t>
  </si>
  <si>
    <t>Музыкальная погремушка с прорезывателем для детей - это отличный спутник в развитии вашего малыша. Это уникальная игрушка, которая не только помогает развить мелкую моторику, воображение, слух и цветовосприятие, но и поможет ребенку в такой непростой период, когда начинают лезть зубки. Нажимайте кнопку вместе с вашим малышом и наслаждайтесь веселыми песенками, которые воспроизводит эта забавная игрушка. Ребеноку обязательно понравятся звуки и мелодии, которые он услышит. Яркий дизайн и мигающие огоньки увлекут внимание малыша, а удобная форма и размеры позволят легко держать его в маленькой ручке. Батарейки 2*ААА не идут в комплекте. Материал: пластик, полимерный материал. Упаковка: коробка.</t>
  </si>
  <si>
    <t>22. ИГРУШКИ-ПРЫГУНЫ</t>
  </si>
  <si>
    <t>200554</t>
  </si>
  <si>
    <t>Игрушка-прыгун "Динозаврик с рогом" 58*48*29 см (2 цвета микс, 1300г, в пакете) ( Арт. И-2037)</t>
  </si>
  <si>
    <t>И-2037</t>
  </si>
  <si>
    <t>4670159020370</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</si>
  <si>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крохе!Габариты длина 58 см*высота 48 см*ширина 29 см. Максимальная нагрузка 50 кг. Цвет: микс 2 цвета. Упаковка: пакет. Материал: ПВХ. Вес: 1300 г.</t>
  </si>
  <si>
    <t>200561</t>
  </si>
  <si>
    <t>Игрушка-прыгун "Динозаврик с рожками" 58*48*29 см(4 цвета микс, 1300г, в пакете) ( Арт. И-2044)</t>
  </si>
  <si>
    <t>И-2044</t>
  </si>
  <si>
    <t>4670159020448</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</si>
  <si>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длина 58*высота48 см*ширина 29 см. Максимальная нагрузка 50 кг.Цвет: микс 4 цвета. Упаковка: пакет. Материал: ПВХ. Вес: 1300 г.</t>
  </si>
  <si>
    <t xml:space="preserve">23. РАЗВИВАЮЩИЕ ИГРУШКИ </t>
  </si>
  <si>
    <t>262083</t>
  </si>
  <si>
    <t>Игрушка  развивающая "Божья коровка" (11х7х10 см) (арт. 2340042)</t>
  </si>
  <si>
    <t>2340042</t>
  </si>
  <si>
    <t>4670419714728</t>
  </si>
  <si>
    <t xml:space="preserve">Игрушка  развивающая "Божья коровка" понравится любому ребенку. Особенности: нажимай цветной кругляшок и меняй местами, сопоставь по цвету кругляшок и отверствие на спинке божьей коровки. Размер игрушки: 11х7х10 см. Материал: пластик. В коробке. </t>
  </si>
  <si>
    <t>262084</t>
  </si>
  <si>
    <t>Игрушка  развивающая "Ёжик" (12х9х12,5 см)  (арт. 2901167)</t>
  </si>
  <si>
    <t>2901167</t>
  </si>
  <si>
    <t>4670419714735</t>
  </si>
  <si>
    <t>Игрушка  развивающая "Ёжик" понравится любому ребенку. Особенности: нажимать, тянуть, издает звуки, спинер, грызунок, можно подвесить в коляску или кроватку. Игровые элементы на спинк игрушки разной формы, цвета и текстуры. Лапки оттягиваются. На нижней части игрушки - спиннер. Мягкий прорезыватель для зубов малыша. Размер игрушки 12*11*9 см. Размер коробки: 12х9х12,5 см. Материал: пластик. В коробке.</t>
  </si>
  <si>
    <t>262082</t>
  </si>
  <si>
    <t>Игрушка  развивающая "Крабик" (11х3х11 см) (арт. 2340040)</t>
  </si>
  <si>
    <t>2340040</t>
  </si>
  <si>
    <t>4670419714711</t>
  </si>
  <si>
    <t>Игрушка  развивающая "Крабик" понравится любому ребенку. Особенности: игра для пальцев, малыш может тянуть за предметы разной формы и текстуры ( при движении предметы издают звук трещетки), глазки крутятся, при нажатии на нос крабик издает звук (нос пищалка). Размер игрушки: 10*11 см. Размер коробки: 11х3х11 см.</t>
  </si>
  <si>
    <t>267089</t>
  </si>
  <si>
    <t>Игрушка развивающая "Бизиборд" (12,5х9,5х8,5см, в коробке) (Арт. Y4693427)</t>
  </si>
  <si>
    <t>Y4693427</t>
  </si>
  <si>
    <t>4670419732746</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</si>
  <si>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12,5х9,5х8,5 см. Упаковка: коробка.</t>
  </si>
  <si>
    <t>267080</t>
  </si>
  <si>
    <t>Игрушка развивающая "Бизиборд" (18,8х10х23,2см, звук), бат.2хАА, не в к-те (Арт. Y13054146)</t>
  </si>
  <si>
    <t>Y13054146</t>
  </si>
  <si>
    <t>4670419732685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</si>
  <si>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Размер: 18,8х10х23,2 см. Особенности: звук. Упаковка: коробка.</t>
  </si>
  <si>
    <t>267092</t>
  </si>
  <si>
    <t>Игрушка развивающая "Бизиборд" (24,5х8,6х18,5см, в коробке) (Арт. Y4693459)</t>
  </si>
  <si>
    <t>Y4693459</t>
  </si>
  <si>
    <t>4670419732760</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</si>
  <si>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24,5х8,6х18,5 см. Упаковка: коробка.</t>
  </si>
  <si>
    <t>267087</t>
  </si>
  <si>
    <t>Игрушка развивающая "Бизиборд" (24х8,8х25,5см, свет, звук), бат.3хАА, не в к-те (Арт. Y28148001)</t>
  </si>
  <si>
    <t>Y28148001</t>
  </si>
  <si>
    <t>4670419732722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</si>
  <si>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24х8,8х25,5 см. Особенности: свет, звук. Упаковка: коробка.</t>
  </si>
  <si>
    <t>267082</t>
  </si>
  <si>
    <t>Игрушка развивающая "Бизиборд" (33х5х25см, свет, звук), бат.3хАА, не в к-те (Арт. Y13054147)</t>
  </si>
  <si>
    <t>Y13054147</t>
  </si>
  <si>
    <t>4670419732692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</si>
  <si>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33х5х25 см. Особенности: свет, звук. Упаковка: коробка.</t>
  </si>
  <si>
    <t>267091</t>
  </si>
  <si>
    <t>Игрушка развивающая "Бизиборд" (9х8х10см, в коробке) (Арт. Y4693448)</t>
  </si>
  <si>
    <t>Y4693448</t>
  </si>
  <si>
    <t>4670419732753</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</si>
  <si>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9х8х10 см. Упаковка: коробка.</t>
  </si>
  <si>
    <t>267085</t>
  </si>
  <si>
    <t>Игрушка развивающая "Бизиборд" (звук), бат.3хАА, не в к-те (Арт. Y24249057)</t>
  </si>
  <si>
    <t>Y24249057</t>
  </si>
  <si>
    <t>4670419732715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</si>
  <si>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Особенности: звук. Упаковка: коробка.</t>
  </si>
  <si>
    <t>267083</t>
  </si>
  <si>
    <t>Игрушка развивающая "Бизиборд" (свет, звук), бат.2хАА, не в к-те (Арт. Y14869374)</t>
  </si>
  <si>
    <t>Y14869374</t>
  </si>
  <si>
    <t>4670419732708</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</si>
  <si>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Особенности: свет, звук. Упаковка: коробка.</t>
  </si>
  <si>
    <t>196882</t>
  </si>
  <si>
    <t>Набор инструментов "Маленький мастер" (33 пред.,в кор.)(33х18,5х26,5 см) ( Арт. 2064290)</t>
  </si>
  <si>
    <t>2064290</t>
  </si>
  <si>
    <t>4620129797146</t>
  </si>
  <si>
    <t>С помощью набора инструментов "Маленький мастер"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17 предметов. Размер: 18,5х3,3х11 см. В пакете.</t>
  </si>
  <si>
    <t>262648</t>
  </si>
  <si>
    <t>Развивающая игрушка "Бизиборд" (27х23 см, свет, звук, в коробке) (арт. 2966967)</t>
  </si>
  <si>
    <t>2966967</t>
  </si>
  <si>
    <t>4670419717781</t>
  </si>
  <si>
    <t>Развивающая игрушка "Бизиборд". Понравится любому ребенку. Развивает мышление, мелкую моторику. Особеннности: свет, звук. Работает от батареек типа 3*АА (не в комплекте). Размер: 27х23 см. В коробке (размер: 28х10х26 см)</t>
  </si>
  <si>
    <t>229009</t>
  </si>
  <si>
    <t>Развивающая игрушка (5 в 1) 11х12х6 см (в коробке, цвет микс) (Арт. 2800499BB)</t>
  </si>
  <si>
    <t>2800499BB</t>
  </si>
  <si>
    <t>4670159155225</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</si>
  <si>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11х12х6 см. Цвет: микс.</t>
  </si>
  <si>
    <t>229030</t>
  </si>
  <si>
    <t>Развивающая игрушка (6 в 1) 10,5х9,5х8 см в коробке (Арт. 2473512BB)</t>
  </si>
  <si>
    <t>2473512BB</t>
  </si>
  <si>
    <t>4670159155300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</si>
  <si>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10,5х9,5х8 см.</t>
  </si>
  <si>
    <t>229007</t>
  </si>
  <si>
    <t>Телефончик развивающий "Кролик" (ушки прорезыватели, кнопки поп-ит, в коробке) ( Арт. 2800505BB)</t>
  </si>
  <si>
    <t>2800505BB</t>
  </si>
  <si>
    <t>4670159155195</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</si>
  <si>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У игрушки есть ушки, ручки прорезыватели и кнопки поп-ит. Материал: пластик, полимерный материал. Упаковка: коробка.</t>
  </si>
  <si>
    <t>24. РАЗВИВАЮЩИЕ ИГРОВЫЕ ЦЕНТРЫ</t>
  </si>
  <si>
    <t>202601</t>
  </si>
  <si>
    <t xml:space="preserve"> Каталка - столик развивающая 44х18х33 см, бат. 3*AA не в к-те  ( Арт. 2366515)</t>
  </si>
  <si>
    <t>2366515</t>
  </si>
  <si>
    <t>4670159032762</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</si>
  <si>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на английском языке. Размер: 39,5х11,5х35 см. Упаковка: коробка.</t>
  </si>
  <si>
    <t>202602</t>
  </si>
  <si>
    <t xml:space="preserve"> Каталка - столик развивающая 44х18х33 см, бат. 3*AA не в к-те ( Арт. 2366514)</t>
  </si>
  <si>
    <t>2366514</t>
  </si>
  <si>
    <t>4670159032779</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</si>
  <si>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с использованием английского языка. Размер: 39,5х11,5х35 см. Упаковка: коробка.</t>
  </si>
  <si>
    <t>229040</t>
  </si>
  <si>
    <t>Игровой центр 2в1 каталка+коврик музыкальный (Арт. 2366511BB)</t>
  </si>
  <si>
    <t>2366511BB</t>
  </si>
  <si>
    <t>4670159155324</t>
  </si>
  <si>
    <t>193383</t>
  </si>
  <si>
    <t>Игровой центр-каталка розовая (свет,звук), (66х11,5х45см) бат 3хАА не в комп. ( Арт. 2007948)</t>
  </si>
  <si>
    <t>2007948</t>
  </si>
  <si>
    <t>4620129780513</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</si>
  <si>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</si>
  <si>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229022</t>
  </si>
  <si>
    <t>Игровой центр-толокар голубой (5 в 1)(50х41х16,5см) бат 3хАА не в комп. (Арт. 2473517BB)</t>
  </si>
  <si>
    <t>2473517BB</t>
  </si>
  <si>
    <t>4670159155287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</si>
  <si>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голубой.</t>
  </si>
  <si>
    <t>229020</t>
  </si>
  <si>
    <t>Игровой центр-толокар розовый (5 в 1)(50х41х16,5см) бат 3хАА не в комп. (Арт. 2473518BB)</t>
  </si>
  <si>
    <t>2473518BB</t>
  </si>
  <si>
    <t>4670159155270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</si>
  <si>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розовый.</t>
  </si>
  <si>
    <t>262941</t>
  </si>
  <si>
    <t>Каталка развивающая (звук, 34х42х46 см, белый, бат. 2*AA не в к-те) (арт. 3108757)</t>
  </si>
  <si>
    <t>3108757</t>
  </si>
  <si>
    <t>4670419719907</t>
  </si>
  <si>
    <t xml:space="preserve">Детская машинка-каталка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Каталка-развивающий центр со звуковым сопровождением, доска планшет для рисования съемная. Работает от батареек типа 2*АА (не включены в комплект). Размер: 34х42х46 см. </t>
  </si>
  <si>
    <t>202605</t>
  </si>
  <si>
    <t>Каталка развивающая (свет, звук) 39,5х11,5х35 см, бат. 2*AAA не в к-те ( Арт. 2299166)</t>
  </si>
  <si>
    <t>2299166</t>
  </si>
  <si>
    <t>4670159032830</t>
  </si>
  <si>
    <t>Детская машинка-каталка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световым и звуковым сопровождениями, работающем от батареек типа 2*АА (не включены в комплект). Материал: пластик. Размер: 39,5х11,5х35 см.</t>
  </si>
  <si>
    <t>202604</t>
  </si>
  <si>
    <t>Каталка развивающая (свет, звук) 39,5х11,5х35 см, бат. 2*AAA не в к-те ( Арт. 2313735)</t>
  </si>
  <si>
    <t>2313735</t>
  </si>
  <si>
    <t>4670159032823</t>
  </si>
  <si>
    <t>229014</t>
  </si>
  <si>
    <t>Каталка развивающая (свет, звук)(40,5х14х39 см, бат. 2*AAA не в к-те) розовый (Арт. 2473521BB)</t>
  </si>
  <si>
    <t>2473521BB</t>
  </si>
  <si>
    <t>4670159155249</t>
  </si>
  <si>
    <t>Детская 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световым и звуковым сопровождениями, работающем от батареек типа 2*ААА (не включены в комплект). Материал: пластик. Размер: 40,5х14х39 см. Цвет: розовый.</t>
  </si>
  <si>
    <t>229018</t>
  </si>
  <si>
    <t>Каталка развивающая (свет, звук)(40,5х14х39 см, бат. 2*AAA не в к-те) серый (Арт. 2473519BB)</t>
  </si>
  <si>
    <t>2473519BB</t>
  </si>
  <si>
    <t>4670159155263</t>
  </si>
  <si>
    <t>Детская 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световым и звуковым сопровождениями, работающем от батареек типа 2*ААА (не включены в комплект). Материал: пластик. Размер: 40,5х14х39 см. Цвет: серый.</t>
  </si>
  <si>
    <t>262938</t>
  </si>
  <si>
    <t>Каталка развивающая 3 в 1 (44х38х38,столик, бизиборд, звук, бат. 3*AA не в к-те) (арт. 2434658)</t>
  </si>
  <si>
    <t>2434658</t>
  </si>
  <si>
    <t>4670419719877</t>
  </si>
  <si>
    <t>Детская машинка-каталка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Развиващий игровой центр 3 в 1 -каталка-ходунки, столик, съемная панель бизиборд.Каталка со звуковым сопровождением (в том числе на английском языке). Работает от батареек типа 3*АА (не включены в комплект). Размер: 44х38х38 см.</t>
  </si>
  <si>
    <t>262939</t>
  </si>
  <si>
    <t>Каталка развивающая 3 в 1 (44х38х38,столик,бизиборд, звук, бат. 3*AA не в к-те) (арт. 2434658-1)</t>
  </si>
  <si>
    <t>2434658-1</t>
  </si>
  <si>
    <t>4670419719884</t>
  </si>
  <si>
    <t>Детская 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Развиващий игровой центр 3 в 1 -каталка-ходунки, столик, съемная панель бизиборд. Каталка со звуковым сопровождением (в том числе с английским языком), работает от батареек типа 3*ААА (не включены в комплект). Материал: пластик. Размер: 44х38х38 см. Цвет: голубой.</t>
  </si>
  <si>
    <t>193386</t>
  </si>
  <si>
    <t>Музыкальный развивающий столик-трансформер (свет,звук),(42х23х43см) ( Арт. 2143082)</t>
  </si>
  <si>
    <t>2143082</t>
  </si>
  <si>
    <t>4620129780551</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</si>
  <si>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Малыш может нажимать на клавиши, которые будут издавать звуки, и следить за бегающими огоньками. Такой столик помогает ребёнку научиться выполнять различные задачи. Малыш учится определять цвета, формы игрушек, узнаёт новые звуки и движения. Особенности: свет, звук. Размер: 42х23х43см.</t>
  </si>
  <si>
    <t>193384</t>
  </si>
  <si>
    <t>Музыкальный развивающий центр 8 в 1 (22,5х13х16,5см) ( Арт. 2086900)</t>
  </si>
  <si>
    <t>2086900</t>
  </si>
  <si>
    <t>4620129780537</t>
  </si>
  <si>
    <t>Многофункциональный развивающий центр для малышей. На верхней части можно играть с магнитной рыбалкой, есть и червячки, и рыбки.  Игра-стучалка, в которой при нажатии на один столбик забавно выскакивает противоположный. Одну из сторон Совушку можно использовать, как барабанчик. Малыш развивает координация рук и глаз, мелкую моторику, внимательность, сосредоточенность, творческие способности. Знакомится с формой, основными цветами, счетом, количеством. Озвучка с использованием английского языка. Размер: 22,5х13х16,5см.</t>
  </si>
  <si>
    <t>244891</t>
  </si>
  <si>
    <t>Шезлонг-качалка для детей,игровой коврик с дугой и игрушками 2в1,свет,звук,90х13х40см(Арт.2216990)</t>
  </si>
  <si>
    <t>2216990</t>
  </si>
  <si>
    <t>4640163457097</t>
  </si>
  <si>
    <t>Удобный шезлонг-качалка для малышей превращается в игровой коврик с дугой и игрушками, световыми и звуковыми эффектами. Размеры: 90х13х40 см. Материал: металл, текстиль, полипропилен. В коробке.</t>
  </si>
  <si>
    <t>25. РАЗВИВАЮЩИЕ КУБЫ</t>
  </si>
  <si>
    <t>202611</t>
  </si>
  <si>
    <t>Куб логический (6 в 1) 13х12,5х15,5 см, цвет микс, бат. 3*AA не в к-те ( Арт. 2321842)</t>
  </si>
  <si>
    <t>2321842</t>
  </si>
  <si>
    <t>4670159032809</t>
  </si>
  <si>
    <t>Логический разноцветный куб состоит из 6 граней. Разнообразные формы фигурок надолго заинтересуют малыша, ведь ему нужно понять, как составить куб в единую конструкцию. Музыкальное сопровождение в кубе дополнит игру малыша. Куб работает от батареек 3*АА (не включены в комплект). Материал: пластик. Размер: 13х12,5х15,5 см. Упаковка: коробка.</t>
  </si>
  <si>
    <t>202610</t>
  </si>
  <si>
    <t>Куб логический (7 в 1) 14,8х18,5х14,8 см ( Арт. 2347199)</t>
  </si>
  <si>
    <t>2347199</t>
  </si>
  <si>
    <t>4670159032786</t>
  </si>
  <si>
    <t>Логический разноцветный куб состоит из 6 граней. Разнообразные формы фигурок надолго заинтересуют малыша, ведь ему нужно понять, как составить куб в единую конструкцию. Материал: пластик. Размер: 14,8х18,5х14,8 см. Упаковка: коробка.</t>
  </si>
  <si>
    <t>262081</t>
  </si>
  <si>
    <t>Куб логический 6 в 1 (17,5х17,5х17,5 см) (арт. 3094704)</t>
  </si>
  <si>
    <t>3094704</t>
  </si>
  <si>
    <t>4670419714704</t>
  </si>
  <si>
    <t>Развивающая игрушка куб логический 6 в 1. Развивающая игрушка понравится любому ребенку. Размер: 17,5х17,5х17,5 см. Материал: пластик. В коробке.</t>
  </si>
  <si>
    <t>193377</t>
  </si>
  <si>
    <t>Музыкальный развивающий куб 6 в 1 (свет,звук), (32,5х22х25см) бат 3хАА не в комп. ( Арт. 2007927)</t>
  </si>
  <si>
    <t>2007927</t>
  </si>
  <si>
    <t>4620129780476</t>
  </si>
  <si>
    <t>Музыкальный куб- это превосходная развивающая игрушка, с которой ребенку будет невероятно полезно проводить время. На каждой грани кубика имеются различные изображения, фигуры и подвижные элемент. Играть с ним не только полезно, но и весело, так как игрушка обладает световыми и звуковыми эффектами. Батарейки 3*АА (не в комплекте). Озвучка с использованием английского языка. Размер: 32,5х22х25см.</t>
  </si>
  <si>
    <t>193378</t>
  </si>
  <si>
    <t>Музыкальный развивающий куб 6 в 1 (свет,звук), (32,5х22х25см) бат 3хАА не в комп. ( Арт. 2049397)</t>
  </si>
  <si>
    <t>2049397</t>
  </si>
  <si>
    <t>4620129780520</t>
  </si>
  <si>
    <t>Музыкальный куб - это превосходная развивающая игрушка, с которой ребенку будет невероятно полезно проводить время. На каждой грани кубика имеются различные изображения, фигуры и подвижные элемент. Играть с ним не только полезно, но и весело, так как игрушка обладает световыми и звуковыми эффектами. Батарейки 3*АА (не в комплекте). Озвучка с использованием английского языка. Размер: 32,5х22х25см.</t>
  </si>
  <si>
    <t>26.ПОГРЕМУШКА-СПИННЕР</t>
  </si>
  <si>
    <t>219000</t>
  </si>
  <si>
    <t>Погремушка-спиннер на присоске (Арт. Y4693319)</t>
  </si>
  <si>
    <t>Y4693319</t>
  </si>
  <si>
    <t>4670159122364</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</si>
  <si>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10х4,5х11,5 см, 10х10х4,5 см, 12,3х12х4,5 см. Материал: пластик и резина. В коробке.</t>
  </si>
  <si>
    <t>09. ТОВАРЫ ДЛЯ МАЛЫШЕЙ</t>
  </si>
  <si>
    <t>02. МАНЕЖИ ТМ РК</t>
  </si>
  <si>
    <t>236844</t>
  </si>
  <si>
    <t>МАНЕЖ ДЕТСКИЙ ИГРОВОЙ 120*180 СМ (50 шариков, коврик, 2 ручки) (арт. DN0001192)</t>
  </si>
  <si>
    <t>DN0001192</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</si>
  <si>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120х180 см. Материал: ткань, сталь, пластик. В коробке.</t>
  </si>
  <si>
    <t>04. БОРТИКИ ТМ РК</t>
  </si>
  <si>
    <t>236839</t>
  </si>
  <si>
    <t>ЗАЩИТНЫЙ БАРЬЕР НА КРОВАТЬ: 160 СМ  (арт. DN0001194-4)</t>
  </si>
  <si>
    <t>DN0001194-4</t>
  </si>
  <si>
    <t>4670159208402</t>
  </si>
  <si>
    <t>Защитный барьер для кровати – это идеальное решение для надежной защиты от падений малыша и полная уверенность в его безопасности и комфорте во время сна. Бортик устанавливается на родительскую кровать и служит не только как защитный барьер для малыша от падения, но и как уютный ограничитель, который обеспечивает дополнительный комфорт и безопасность во время сна и игр. Он предназначен специально для того, чтобы предотвратить падение. Размер: 160 см. Материал каркаса:SPCC.Материал барьера-ткань Оксфорд 210 D. Сетчатая ткань R080. Пластик ПП, ПОМ. Защитная накладка пенополиэтилен. В наборе 4 шурупа-самореза для крепления к основанию кровати. В наборе так же пластиковый уголок, для скрепления 2 защитных барьеров. Высота сетки 66 см. Высота всего барьера  варьируется от 70-98 см. На ножках барьра 28 отверствий для крепления под разную высоту матраса. Изогнутая часть нижней конструкции В коробке.</t>
  </si>
  <si>
    <t>236836</t>
  </si>
  <si>
    <t>ЗАЩИТНЫЙ БАРЬЕР НА КРОВАТЬ: 180 СМ (арт. DN0001194-1)</t>
  </si>
  <si>
    <t>DN0001194-1</t>
  </si>
  <si>
    <t>4670159208372</t>
  </si>
  <si>
    <t>Защитный барьер для кровати – это идеальное решение для надежной защиты от падений малыша и полная уверенность в его безопасности и комфорте во время сна. Бортик устанавливается на родительскую кровать и служит не только как защитный барьер для малыша от падения, но и как уютный ограничитель, который обеспечивает дополнительный комфорт и безопасность во время сна и игр. Он предназначен специально для того, чтобы предотвратить падение. Размер: 180 см. Материал каркаса:SPCC.Материал барьера-ткань Оксфорд 210 D. Сетчатая ткань R080. Пластик ПП, ПОМ. Защитная накладка пенополиэтилен. В наборе 4 шурупа-самореза для крепления к основанию кровати. В наборе так же пластиковый уголок, для скрепления 2 защитных барьеров. Высота сетки 66 см. Высота всего барьера  варьируется от 70-98 см. На ножках барьра 28 отверствий для крепления под разную высоту матраса. Изогнутая часть нижней конструкции В коробке.</t>
  </si>
  <si>
    <t>05. ЗАМКИ-БЛОКИРАТОРЫ ТМ РК</t>
  </si>
  <si>
    <t>236719</t>
  </si>
  <si>
    <t>ЗАМОК БЛОКИРАТОР (10 ШТУК В НАБОРЕ) (Арт. ЗА-9514)</t>
  </si>
  <si>
    <t>ЗА-9514</t>
  </si>
  <si>
    <t>4670159195146</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</si>
  <si>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</si>
  <si>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236721</t>
  </si>
  <si>
    <t>ЗАМОК БЛОКИРАТОР (4 ШТУКИ В НАБОРЕ) (Арт. ЗА-9516)</t>
  </si>
  <si>
    <t>ЗА-9516</t>
  </si>
  <si>
    <t>4670159195160</t>
  </si>
  <si>
    <t>Детский замок блокиратор позволяет защитить шкафы, двери, окна, холодильник, духовой шкаф, микроволновую печь от открывания детьми. Блокиратор состоит из двух крепежей и эластичного регулируемого фиксатора. В комплект входит 4 шт. детских замков блокираторов.</t>
  </si>
  <si>
    <t>07. СКЛАДНЫЕ КОВРИКИ ТМ РК</t>
  </si>
  <si>
    <t>237211</t>
  </si>
  <si>
    <t>Складной коврик (200x150x0,8см, двухсторонний, водонепроницаемый) (арт. КВ-8733)</t>
  </si>
  <si>
    <t>КВ-8733</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</si>
  <si>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200х150х0,8 см. Особенности: двухсторонний, водонепроницаемый. Материал: вспененный полиэтилен. В коробке.</t>
  </si>
  <si>
    <t>237212</t>
  </si>
  <si>
    <t>Складной коврик (200x150x0,8см, двухсторонний, водонепроницаемый) (арт. КВ-8734)</t>
  </si>
  <si>
    <t>КВ-8734</t>
  </si>
  <si>
    <t>08. ПАЛАТКИ ИГРОВЫЕ</t>
  </si>
  <si>
    <t>154046</t>
  </si>
  <si>
    <t>Игровой туннель (46х180 см) "ТРЕХЦВЕТНЫЙ" (в сумке) (арт. 8701-16)</t>
  </si>
  <si>
    <t>8701-16</t>
  </si>
  <si>
    <t>4680088478609</t>
  </si>
  <si>
    <t>Каждый ребёнок мечтает о собственном домике, поэтому игровая палатка "ТРЕХЦВЕТНЫЙ ТУННЕЛЬ"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</si>
  <si>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214306</t>
  </si>
  <si>
    <t>Палатка игровая  "Вигвам", 116*116*123 см, в сумке (Арт. SMYQ03)</t>
  </si>
  <si>
    <t>SMYQ03</t>
  </si>
  <si>
    <t>4670159094494</t>
  </si>
  <si>
    <t>Палатка игровая "Вигвам"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116х116х123 см. В коробке. Дно имеется. Упаковка: сумка.</t>
  </si>
  <si>
    <t>214307</t>
  </si>
  <si>
    <t>Палатка игровая  "Вигвам", 116*116*123 см, в сумке (Арт. SMYQ04)</t>
  </si>
  <si>
    <t>SMYQ04</t>
  </si>
  <si>
    <t>4670159094500</t>
  </si>
  <si>
    <t>261586</t>
  </si>
  <si>
    <t>Палатка игровая "Домик", 120х102х132 см, в сумке(Арт. SMYQ032)</t>
  </si>
  <si>
    <t>SMYQ032</t>
  </si>
  <si>
    <t>4670419712335</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</si>
  <si>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Материал: текстиль, металл, пластик. Размер: 120х102х132 см. Упаковка: сумка. </t>
  </si>
  <si>
    <t>214325</t>
  </si>
  <si>
    <t>Палатка игровая "Домик", 125*95*130 см, в сумке(Арт.SMYQ34)</t>
  </si>
  <si>
    <t>SMYQ34</t>
  </si>
  <si>
    <t>4670159094630</t>
  </si>
  <si>
    <t>Палатка игровая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125х95х130 см. В коробке. Дно имеется. Упаковка: сумка.</t>
  </si>
  <si>
    <t>214310</t>
  </si>
  <si>
    <t>Палатка игровая "Домик", цвет голубой, 130*100*130 см, в сумке(Арт. SMYQ07-B)</t>
  </si>
  <si>
    <t>SMYQ07-B</t>
  </si>
  <si>
    <t>4670159094531</t>
  </si>
  <si>
    <t>Палатка игровая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130х100х130 см. В коробке. Дно имеется. Упаковка: сумка. Цвет: голубой.</t>
  </si>
  <si>
    <t>214311</t>
  </si>
  <si>
    <t>Палатка игровая "Домик", цвет розовый, 130*100*130 см, в сумке(Арт. SMYQ07-P)</t>
  </si>
  <si>
    <t>SMYQ07-P</t>
  </si>
  <si>
    <t>4670159094548</t>
  </si>
  <si>
    <t>Палатка игровая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130х100х130 см. В коробке. Дно имеется. Упаковка: сумка. Цвет: розовый.</t>
  </si>
  <si>
    <t>214319</t>
  </si>
  <si>
    <t>Палатка игровая "Единорожка", 182*100*80 см, в сумке(Арт. SMYQ31)</t>
  </si>
  <si>
    <t>SMYQ31</t>
  </si>
  <si>
    <t>4670159094616</t>
  </si>
  <si>
    <t>Палатка игровая "Единорожка"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182х100х80 см. Дно имеется. Упаковка: сумка.</t>
  </si>
  <si>
    <t>214309</t>
  </si>
  <si>
    <t>Палатка игровая "Замок", цвет розовый, 100*100*135 см, в сумке (Арт. SMYQ06-P)</t>
  </si>
  <si>
    <t>SMYQ06-P</t>
  </si>
  <si>
    <t>4670159094524</t>
  </si>
  <si>
    <t>Палатка игровая "Замок"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100х100х135 см. В коробке. Дно имеется. Упаковка: сумка. Цвет: розовый.</t>
  </si>
  <si>
    <t>214314</t>
  </si>
  <si>
    <t>Палатка игровая "Летний домик", цвет розовый, 140*140*135 см, в сумке(Арт.SMYQ17-P)</t>
  </si>
  <si>
    <t>SMYQ17-P</t>
  </si>
  <si>
    <t>4670159094579</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</si>
  <si>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140х140х135 см. В коробке. Дно имеется. Упаковка: сумка. Цвет: розовый.</t>
  </si>
  <si>
    <t>141142</t>
  </si>
  <si>
    <t>Палатка игровая (102х95х72см) "Космос"(в коробке) (Арт. 8193)</t>
  </si>
  <si>
    <t>8193</t>
  </si>
  <si>
    <t xml:space="preserve">4665308224020 </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</si>
  <si>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102х95х72 см. Упаковано в коробку. У данной модели отсутствует дно.</t>
  </si>
  <si>
    <t>141145</t>
  </si>
  <si>
    <t>Палатка игровая (102х95х72см) "Полицейская станция"(в коробке) (Арт. 8181)</t>
  </si>
  <si>
    <t>8181</t>
  </si>
  <si>
    <t xml:space="preserve">4665308224037 </t>
  </si>
  <si>
    <t>141138</t>
  </si>
  <si>
    <t>Палатка игровая (150х90х110см) "Дом с садиком"(в коробке) (Арт. 8173)</t>
  </si>
  <si>
    <t>8173</t>
  </si>
  <si>
    <t xml:space="preserve">4665308223993 </t>
  </si>
  <si>
    <t>Палатка игровая "Дом с садиком"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У домика дно отсутствует, по периметру забора есть дно, палатка целая, не отстегивается. Размер: 150х90х110 см. В коробке.</t>
  </si>
  <si>
    <t>170642</t>
  </si>
  <si>
    <t>Палатка игровая (95x75x102 см) "Домик для девочки" (в коробке) ( Арт. 7200)</t>
  </si>
  <si>
    <t>7200</t>
  </si>
  <si>
    <t>4610144867788</t>
  </si>
  <si>
    <t>Палатка игровая "Домик для девочки" изготовлена из натурального и безопасного материала.Она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95x75x102 см. В коробке.</t>
  </si>
  <si>
    <t>154045</t>
  </si>
  <si>
    <t>Палатка игровая туннель (46х180 см) "ГУСЕНИЧКА" (в коробке) (арт. 8601)</t>
  </si>
  <si>
    <t>8601</t>
  </si>
  <si>
    <t>4680088478593</t>
  </si>
  <si>
    <t>Каждый ребёнок мечтает о собственном домике, поэтому игровая палатка "ГУСЕНИЧКА"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</si>
  <si>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213120</t>
  </si>
  <si>
    <t>Палатка с туннелем "Военная" 230х78х91см,  в сумке ПВХ (Арт. FCJ0755907)</t>
  </si>
  <si>
    <t>FCJ0755907</t>
  </si>
  <si>
    <t>4670159093893</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</si>
  <si>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Палатка с дном, туннель отстегивается. Размер: 230х78х91 см. Упаковка: ПВХ сумка.</t>
  </si>
  <si>
    <t>214312</t>
  </si>
  <si>
    <t>Палатка с туннелем, цвет розовый, длина 3,6м, в сумке(Арт. SMYQ08-P)</t>
  </si>
  <si>
    <t>SMYQ08-P</t>
  </si>
  <si>
    <t>4670159094555</t>
  </si>
  <si>
    <t>Палатка с туннелем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Длина: 3,6 м. В коробке. Дно имеется, туннель отстегивается. Упаковка: сумка. Цвет: розовый.</t>
  </si>
  <si>
    <t>09. КОРЗИНЫ ДЛЯ ХРАНЕНИЯ ИГРУШЕК</t>
  </si>
  <si>
    <t>268207</t>
  </si>
  <si>
    <t>Контейнер для хранения "Божья коровка" (34х34х55 см) красный (Арт. AN00791)</t>
  </si>
  <si>
    <t>AN00791</t>
  </si>
  <si>
    <t>4670419736645</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</si>
  <si>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34х34х55 см. </t>
  </si>
  <si>
    <t>220367</t>
  </si>
  <si>
    <t>Контейнер для хранения "Божья коровка" (45х45см) красный КДИ-2722</t>
  </si>
  <si>
    <t>КДИ-2722</t>
  </si>
  <si>
    <t>4670159127222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</si>
  <si>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красный. Материал: текстиль. Упаковка: пакет.</t>
  </si>
  <si>
    <t>268213</t>
  </si>
  <si>
    <t>Контейнер для хранения "Динозавр" (45х55 см) (Арт. AN00797)</t>
  </si>
  <si>
    <t>AN00797</t>
  </si>
  <si>
    <t>4670419736683</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</si>
  <si>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45х55 см. </t>
  </si>
  <si>
    <t>268214</t>
  </si>
  <si>
    <t>Контейнер для хранения "Зайчик" (38х50 см) (Арт. AN00798)</t>
  </si>
  <si>
    <t>AN00798</t>
  </si>
  <si>
    <t>4670419736690</t>
  </si>
  <si>
    <t>220364</t>
  </si>
  <si>
    <t>Контейнер для хранения "Зайчики" (27х27х50см) голубой КДИ-2719</t>
  </si>
  <si>
    <t>КДИ-2719</t>
  </si>
  <si>
    <t>4670159127192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</si>
  <si>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голубой. Материал: текстиль. Упаковка: пакет.</t>
  </si>
  <si>
    <t>220360</t>
  </si>
  <si>
    <t>Контейнер для хранения "Котики" (27х27х50см) розовый  КДИ-2717</t>
  </si>
  <si>
    <t>КДИ-2717</t>
  </si>
  <si>
    <t>4670159127178</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</si>
  <si>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розовый. Материал: текстиль. Упаковка: пакет.</t>
  </si>
  <si>
    <t>220366</t>
  </si>
  <si>
    <t>Контейнер для хранения "Лягушонок" (45х45см) зеленый КДИ-2721</t>
  </si>
  <si>
    <t>КДИ-2721</t>
  </si>
  <si>
    <t>4670159127215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</si>
  <si>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зеленый. Материал: текстиль. Упаковка: пакет.</t>
  </si>
  <si>
    <t>220371</t>
  </si>
  <si>
    <t>Контейнер для хранения "Мишка" (45х45см) коричневый  КДИ-2726</t>
  </si>
  <si>
    <t>КДИ-2726</t>
  </si>
  <si>
    <t>4670159127260</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</si>
  <si>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коричневый. Материал: текстиль. Упаковка: пакет.</t>
  </si>
  <si>
    <t>268212</t>
  </si>
  <si>
    <t>Контейнер для хранения "Мышка в пустыне" (45х55 см) (Арт. AN00796)</t>
  </si>
  <si>
    <t>AN00796</t>
  </si>
  <si>
    <t>4670419736676</t>
  </si>
  <si>
    <t>220363</t>
  </si>
  <si>
    <t>Контейнер для хранения "Обезьянка" (27х27х50см) желтый КДИ-2718</t>
  </si>
  <si>
    <t>КДИ-2718</t>
  </si>
  <si>
    <t>4670159127185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</si>
  <si>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желтый. Материал: текстиль. Упаковка: пакет.</t>
  </si>
  <si>
    <t>268217</t>
  </si>
  <si>
    <t>Контейнер для хранения "Пчёлка" (36х58 см, жёлтый) (Арт. AN00801)</t>
  </si>
  <si>
    <t>AN00801</t>
  </si>
  <si>
    <t>4670419736720</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</si>
  <si>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36х58 см. </t>
  </si>
  <si>
    <t>220369</t>
  </si>
  <si>
    <t>Контейнер для хранения "Собака" (45х45см) розовый  КДИ-2724</t>
  </si>
  <si>
    <t>КДИ-2724</t>
  </si>
  <si>
    <t>4670159127246</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</si>
  <si>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розовый. Материал: текстиль. Упаковка: пакет.</t>
  </si>
  <si>
    <t>268219</t>
  </si>
  <si>
    <t>Контейнер для хранения "Совушка" (36х58 см) (Арт. AN00802)</t>
  </si>
  <si>
    <t>AN00802</t>
  </si>
  <si>
    <t>4670419736737</t>
  </si>
  <si>
    <t>268210</t>
  </si>
  <si>
    <t>Контейнер для хранения "Тигрёнок" (34х34х55 см) оранжевый (Арт. AN00794)</t>
  </si>
  <si>
    <t>AN00794</t>
  </si>
  <si>
    <t>4670419736652</t>
  </si>
  <si>
    <t>220370</t>
  </si>
  <si>
    <t>Контейнер для хранения "Утёнок" (45х45см) желтый  КДИ-2725</t>
  </si>
  <si>
    <t>КДИ-2725</t>
  </si>
  <si>
    <t>4670159127253</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</si>
  <si>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желтый. Материал: текстиль. Упаковка: пакет.</t>
  </si>
  <si>
    <t>268215</t>
  </si>
  <si>
    <t>Контейнер для хранения "Футбольное поле" (45х55 см) (Арт. AN00799)</t>
  </si>
  <si>
    <t>AN00799</t>
  </si>
  <si>
    <t>4670419736706</t>
  </si>
  <si>
    <t>220368</t>
  </si>
  <si>
    <t>Контейнер для хранения "Футбольные мячи" (45х45см) синий КДИ-2723</t>
  </si>
  <si>
    <t>КДИ-2723</t>
  </si>
  <si>
    <t>4670159127239</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</si>
  <si>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синий. Материал: текстиль. Упаковка: пакет.</t>
  </si>
  <si>
    <t>268216</t>
  </si>
  <si>
    <t>Контейнер для хранения "Цветы"  (45х55 см, розовый) (Арт. AN00800)</t>
  </si>
  <si>
    <t>AN00800</t>
  </si>
  <si>
    <t>4670419736713</t>
  </si>
  <si>
    <t>268205</t>
  </si>
  <si>
    <t>Контейнер для хранения "Цыплёнок" (34х34х55 см) жёлтый  (Арт. AN00790)</t>
  </si>
  <si>
    <t>AN00790</t>
  </si>
  <si>
    <t>4670419736638</t>
  </si>
  <si>
    <t xml:space="preserve">10. СВЕТИЛЬНИК-НОЧНИК </t>
  </si>
  <si>
    <t>194901</t>
  </si>
  <si>
    <t>Светильник"Динозаврик"зелен.(звук,свет,пульт,пластик,USB в к-те,в кор.)(12x12x17,5cм) (Арт. ИК-8483)</t>
  </si>
  <si>
    <t>ИК-8483</t>
  </si>
  <si>
    <t>4620129784832</t>
  </si>
  <si>
    <t>Ночник в детской – это идеальный выход для родителей, вынужденных вставать по ночам к ребёнку, чтобы ухаживать за ним. Ведь в этом случае, войдя в комнату, они не рискуют споткнуться, упасть, поскольку такой светильник достаточно хорошо освещает комнату, в то же время не мешая малышу. Ночник выглядит весьма симпатично даже в выключенном виде, а в рабочем состоянии он превращается в невероятно красивого сверкающего динозаврика. Что уж говорить о комнате, которая преображается благодаря его свету. Когда заряд аккумулятора снизится до определенного уровня, прозвучит звуковой сигнал - напоминание, чтобы вы не забыли своевременно поставить ночник на зарядку. В качестве источника света используются 3 встроенных светодиодных лампы. Ночник имеет таймер сна. Для переключения цвета необходимо коснуться его верхней части. Особенности: звук, свет, USB, пульт. Размер: 12x12x17,5 см. В коробке.</t>
  </si>
  <si>
    <t>10. ТРАНСПОРТ ИГРОВОЙ</t>
  </si>
  <si>
    <t>00. ТМ "РЫЖИЙ КОТ"</t>
  </si>
  <si>
    <t>Городской транспорт</t>
  </si>
  <si>
    <t>270690</t>
  </si>
  <si>
    <t>Автобус инерционный (пластик, голубой, открывающиеся двери, в пакете) (арт.ИК-4548)</t>
  </si>
  <si>
    <t>ИК-4548</t>
  </si>
  <si>
    <t>4670419745487</t>
  </si>
  <si>
    <t>Автобус инерционный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</si>
  <si>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270695</t>
  </si>
  <si>
    <t>Трамвай инерционный (пластик, красный, открывающиеся двери, в пакете) (арт.ИК-4552)</t>
  </si>
  <si>
    <t>ИК-4552</t>
  </si>
  <si>
    <t>4670419745524</t>
  </si>
  <si>
    <t>Инерционный транспорт понравится любому мальчишке! Яркий трамвай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</si>
  <si>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270693</t>
  </si>
  <si>
    <t>Троллейбус инерционный (пластик, голубой, открывающиеся двери, в пакете) (арт.ИК-4550)</t>
  </si>
  <si>
    <t>ИК-4550</t>
  </si>
  <si>
    <t>4670419745500</t>
  </si>
  <si>
    <t>Инерционный транспорт понравится любому мальчишке! Яркий троллейбус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</si>
  <si>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270694</t>
  </si>
  <si>
    <t>Троллейбус инерционный (пластик, красный, открывающиеся двери, в пакете) (арт.ИК-4551)</t>
  </si>
  <si>
    <t>ИК-4551</t>
  </si>
  <si>
    <t>4670419745517</t>
  </si>
  <si>
    <t>Инерционный транспорт понравится любому мальчишке! Яркий троллейбус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</si>
  <si>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Городской транспорт в наборе</t>
  </si>
  <si>
    <t>271017</t>
  </si>
  <si>
    <t>Автобус инерционный (16,5*3,7*4,7см.,в к-те светофор, открыв. двери, 4 знака, желтый)(Арт.ИК-4781)</t>
  </si>
  <si>
    <t>ИК-4781</t>
  </si>
  <si>
    <t>4670419747726</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</si>
  <si>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автобуса 16,5*3,7*4,7 см
В комплекте: светофор, 4 знака. Цвет: жёлтый.</t>
  </si>
  <si>
    <t>212406</t>
  </si>
  <si>
    <t>Автобус инерционный в наборе со светофором. Открывающиеся двери 16.5х5х21см, в пакете (Арт. И-8790)</t>
  </si>
  <si>
    <t>И-8790</t>
  </si>
  <si>
    <t>4670159087908</t>
  </si>
  <si>
    <t>Автобус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16,5х5х21 см. Особенности: открывающиеся двери. Батарейки 3*LR41 включены в набор. В пакете. Светофор светится и имитирует звук работающего светофора (звуки отсчета секунд). Когда светофор готовится переключиться на другой свет, звук отсчета ускоряется и светофор переключается.</t>
  </si>
  <si>
    <t>271018</t>
  </si>
  <si>
    <t>Набор инерционный (троллейбус и трамвай,16,5*4*5 см, открыв. двери, 4 знака, светофор)(Арт.ИК-4782)</t>
  </si>
  <si>
    <t>ИК-4782</t>
  </si>
  <si>
    <t>4670419747733</t>
  </si>
  <si>
    <t>Транспорт инерционный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лет.Размер троллейбуса 16,5*3,7*4,7 см 
В комплекте: светофор, 4 знака.</t>
  </si>
  <si>
    <t>271016</t>
  </si>
  <si>
    <t>Троллейбус инерционный (16,5*4*5 см,в к-те светофор,открыв. двери, 4 знака, красный)(Арт. ИК-4780)</t>
  </si>
  <si>
    <t>ИК-4780</t>
  </si>
  <si>
    <t>4670419747719</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</si>
  <si>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троллейбуса 16,5*3,7*4,7 см. 
В комплекте: светофор, 4 знака. Цвет: красный.</t>
  </si>
  <si>
    <t>Машинки (свет, звук, пар)</t>
  </si>
  <si>
    <t>268866</t>
  </si>
  <si>
    <t>Машинка инерционная (18.5х10.5х11, свет, звук, пар, 3 двери открыв., желтый, в пакете) (Арт.ИК-3896)</t>
  </si>
  <si>
    <t>ИК-3896</t>
  </si>
  <si>
    <t>4670419738960</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</si>
  <si>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18,5х10,5х11 см. Особенности: открывающиеся двери, светится, издаёт звук, испускает пар. В пакете. В наборе ёмкость для жидкости с пипеткой.
Батарейки 2*AAA приобретаются отдельно.</t>
  </si>
  <si>
    <t>268863</t>
  </si>
  <si>
    <t>Машинка инерционная (18х10х9.8, свет, звук, пар, 3 двери открыв., белый, в пакете) (Арт.ИК-3893)</t>
  </si>
  <si>
    <t>ИК-3893</t>
  </si>
  <si>
    <t>4670419738939</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</si>
  <si>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18х10х9,8 см. Особенности: открывающиеся двери, светится, издаёт звук, испускает пар. В пакете. В наборе ёмкость для жидкости с пипеткой.
Батарейки 2*AAA приобретаются отдельно.</t>
  </si>
  <si>
    <t>268864</t>
  </si>
  <si>
    <t>Машинка инерционная (18х10х9.8, свет, звук, пар, 3 двери открыв., зеленый, в пакете) (Арт.ИК-3894)</t>
  </si>
  <si>
    <t>ИК-3894</t>
  </si>
  <si>
    <t>4670419738946</t>
  </si>
  <si>
    <t>268858</t>
  </si>
  <si>
    <t>Машинка инерционная (19х9.5х9, свет, звук, пар, 3 двери открыв., серый, в пакете) (Арт.ИК-3888)</t>
  </si>
  <si>
    <t>ИК-3888</t>
  </si>
  <si>
    <t>4670419738885</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</si>
  <si>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19х5х9 см. Особенности: открывающиеся двери, светится, издаёт звук, испускает пар. В пакете. В наборе ёмкость для жидкости с пипеткой.
Батарейки 2*AAA приобретаются отдельно.</t>
  </si>
  <si>
    <t>268861</t>
  </si>
  <si>
    <t>Машинка инерционная (19х9.5х9,свет, звук, пар, 3 двери открыв., белый, в пакете) (Арт.ИК-3891)</t>
  </si>
  <si>
    <t>ИК-3891</t>
  </si>
  <si>
    <t>4670419738915</t>
  </si>
  <si>
    <t>268860</t>
  </si>
  <si>
    <t>Машинка инерционная (19х9.5х9,свет, звук, пар, 3 двери открыв., синий, в пакете) (Арт.ИК-3890)</t>
  </si>
  <si>
    <t>ИК-3890</t>
  </si>
  <si>
    <t>4670419738908</t>
  </si>
  <si>
    <t>268859</t>
  </si>
  <si>
    <t>Машинка инерционная (19х9.5х9,свет, звук,пар, 3 двери открыв., красный, в пакете) (Арт.ИК-3889)</t>
  </si>
  <si>
    <t>ИК-3889</t>
  </si>
  <si>
    <t>4670419738892</t>
  </si>
  <si>
    <t>272364</t>
  </si>
  <si>
    <t>Машинка инерционная (20х8,5х7,5см, свет, звук, пар,откр.двери, бат.3*ААА, тёмно-серый) (арт.ИК-4914)</t>
  </si>
  <si>
    <t>ИК-4914</t>
  </si>
  <si>
    <t>4670419749140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</si>
  <si>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20х8,5х7,5 см. Цвет: тёмно-серый. В пакете. Дополнительные эффекты: свет, звук, пар.</t>
  </si>
  <si>
    <t>268865</t>
  </si>
  <si>
    <t>Машинка инерционная (свет, звук,  пар, 3 двери открыв, красный, в пакете) (Арт.ИК-3895)</t>
  </si>
  <si>
    <t>ИК-3895</t>
  </si>
  <si>
    <t>4670419738953</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</si>
  <si>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Особенности: открывающиеся двери, светится, издаёт звук, испускает пар. В пакете. В наборе ёмкость для жидкости с пипеткой.
Батарейки 2*AAA приобретаются отдельно.</t>
  </si>
  <si>
    <t>Машинки (свет, звук)</t>
  </si>
  <si>
    <t>272363</t>
  </si>
  <si>
    <t>Машинка инерционная (15,5х6х7,5 см., свет, звук, белый, в пакете) (арт.ИК-4913)</t>
  </si>
  <si>
    <t>ИК-4913</t>
  </si>
  <si>
    <t>4670419749133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</si>
  <si>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 Дополнительные эффекты: свет, звук.</t>
  </si>
  <si>
    <t>272362</t>
  </si>
  <si>
    <t>Машинка инерционная (15,5х6х7,5 см.,свет, звук зелёный, в пакете) (арт.ИК-4912)</t>
  </si>
  <si>
    <t>ИК-4912</t>
  </si>
  <si>
    <t>4670419749126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</si>
  <si>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зелёный. В пакете. Дополнительные эффекты: свет, звук.</t>
  </si>
  <si>
    <t>255497</t>
  </si>
  <si>
    <t>Машинка инерционная (15,5х8х4 см, 3*AG13 в комплекте) в пакете (Арт. ИК-0861)</t>
  </si>
  <si>
    <t>ИК-0861</t>
  </si>
  <si>
    <t>4650239008610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</si>
  <si>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15,5х8х4 см. В пакете с хедером.</t>
  </si>
  <si>
    <t>255503</t>
  </si>
  <si>
    <t>Машинка инерционная (15х7,5х6,5 см, зелёный, свет, звук, 2 двери откр.) в пакете (Арт. ИК-0841)</t>
  </si>
  <si>
    <t>ИК-0841</t>
  </si>
  <si>
    <t>4650239008412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</si>
  <si>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15х7,5х6,5 см. Особенности: свет, звук, открывающиеся двери. Цвет: зелёный. В пакете с хедером.</t>
  </si>
  <si>
    <t>255504</t>
  </si>
  <si>
    <t>Машинка инерционная (16,7х7,5х5,7 см, голубой, свет, звук, 2 двери откр.) в пакете (Арт.ИК-0842)</t>
  </si>
  <si>
    <t>ИК-0842</t>
  </si>
  <si>
    <t>4650239008429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</si>
  <si>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голубой. В пакете с хедером.</t>
  </si>
  <si>
    <t>255505</t>
  </si>
  <si>
    <t>Машинка инерционная (16,7х7,5х5,7 см, розовый, свет, звук, 2 двери откр.) в пакете (Арт. ИК-0843)</t>
  </si>
  <si>
    <t>ИК-0843</t>
  </si>
  <si>
    <t>4650239008436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</si>
  <si>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розовый. В пакете с хедером.</t>
  </si>
  <si>
    <t>255515</t>
  </si>
  <si>
    <t>Машинка инерционная (16,7х7,5х5,7 см, свет, звук, открывающиеся двери) в пакете (арт.ИК-0862)</t>
  </si>
  <si>
    <t>ИК-0862</t>
  </si>
  <si>
    <t>4650239008665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</si>
  <si>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открывающиеся двери. В пакете с хедером.</t>
  </si>
  <si>
    <t>255507</t>
  </si>
  <si>
    <t>Машинка инерционная (17,5х8х5 см, жёлтый, свет, звук, 2 двери откр.) в пакете (Арт. ИК-0845)</t>
  </si>
  <si>
    <t>ИК-0845</t>
  </si>
  <si>
    <t>4650239008450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</si>
  <si>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жёлтый. В пакете с хедером.</t>
  </si>
  <si>
    <t>255506</t>
  </si>
  <si>
    <t>Машинка инерционная (17,5х8х5 см, красный, свет, звук, 2 двери откр.) в пакете (Арт. ИК-0844)</t>
  </si>
  <si>
    <t>ИК-0844</t>
  </si>
  <si>
    <t>4650239008443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</si>
  <si>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красный. В пакете с хедером.</t>
  </si>
  <si>
    <t>255508</t>
  </si>
  <si>
    <t>Машинка инерционная (17,5х8х5 см,голубой, свет, звук, 2 двери откр.,3*AG13) в пакете (Арт. ИК-0846)</t>
  </si>
  <si>
    <t>ИК-0846</t>
  </si>
  <si>
    <t>4650239008467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</si>
  <si>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голубой. В пакете с хедером.</t>
  </si>
  <si>
    <t>255514</t>
  </si>
  <si>
    <t>Машинка инерционная (18х8х5 см, красный, свет, звук, 2 двери откр.) в пакете (Арт. ИК-0852)</t>
  </si>
  <si>
    <t>ИК-0852</t>
  </si>
  <si>
    <t>4650239008528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</si>
  <si>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красный. В пакете с хедером.</t>
  </si>
  <si>
    <t>255513</t>
  </si>
  <si>
    <t>Машинка инерционная (18х8х5 см,зелёный, свет, звук, 2 двери откр.) в пакете (Арт. ИК-0851)</t>
  </si>
  <si>
    <t>ИК-0851</t>
  </si>
  <si>
    <t>4650239008511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</si>
  <si>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зелёный. В пакете с хедером.</t>
  </si>
  <si>
    <t>255489</t>
  </si>
  <si>
    <t>Машинка инерционная (19,5х8х5 см, свет, звук, 4*AG13 в комплекте)(Арт. ИК-0834)</t>
  </si>
  <si>
    <t>ИК-0834</t>
  </si>
  <si>
    <t>4650239008344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</si>
  <si>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19,5х8х5 см. Особенности: свет, звук. В пакете с хедером.</t>
  </si>
  <si>
    <t>255490</t>
  </si>
  <si>
    <t>Машинка инерционная (19,5х8х5 см, свет, звук, 4*AG13 в комплекте)(Арт. ИК-0835)</t>
  </si>
  <si>
    <t>ИК-0835</t>
  </si>
  <si>
    <t>4650239008351</t>
  </si>
  <si>
    <t>255491</t>
  </si>
  <si>
    <t>Машинка инерционная (19,5х8х5 см, свет, звук,4*AG13 в комплекте) (Арт. ИК-0836)</t>
  </si>
  <si>
    <t>ИК-0836</t>
  </si>
  <si>
    <t>4650239008368</t>
  </si>
  <si>
    <t>Машинки-перевертыши</t>
  </si>
  <si>
    <t>232585</t>
  </si>
  <si>
    <t>Машина-перевертыш, инерционная, 16,5х23 см, голубой, в пакете  (Арт. И-8646)</t>
  </si>
  <si>
    <t>И-8646</t>
  </si>
  <si>
    <t>4670159186465</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</si>
  <si>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Размер: 16,5х23 см. Цвет: голубой. Упаковка: пакет с хедером.</t>
  </si>
  <si>
    <t>232580</t>
  </si>
  <si>
    <t>Машина-перевертыш, инерционная, 16,5х26 см, свет, звук, голубой, в пакете  (Арт. И-8645)</t>
  </si>
  <si>
    <t>И-8645</t>
  </si>
  <si>
    <t>4670159186458</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</si>
  <si>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Крышка багажника прозрачная, при движении светится внутренняя часть и имитирует звук и работу двигателя.
 Размер: 16,5х26 см. Цвет: голубой. Упаковка: пакет с хедером.</t>
  </si>
  <si>
    <t>232576</t>
  </si>
  <si>
    <t>Машина-перевертыш, инерционная, 16,5х26 см, свет, звук, чёрный, в пакете (Арт. И-8644)</t>
  </si>
  <si>
    <t>И-8644</t>
  </si>
  <si>
    <t>4670159186441</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</si>
  <si>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Крышка багажника прозрачная, при движении светится внутренняя часть и имитирует звук и работу двигателя.
 Размер: 16,5х26 см. Цвет: черный. Упаковка: пакет с хедером.</t>
  </si>
  <si>
    <t>Машины и мотоциклы</t>
  </si>
  <si>
    <t>263292</t>
  </si>
  <si>
    <t>Машинка инерционная (10,5х6х5 см, цвет микс, в пакете) (Арт. И-2093)</t>
  </si>
  <si>
    <t>И-2093</t>
  </si>
  <si>
    <t>4670419720934</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</si>
  <si>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10,5х6х5 см. В пакете.</t>
  </si>
  <si>
    <t>255520</t>
  </si>
  <si>
    <t>Машинка инерционная (12,2х5х5,5 см, розовый, откр. двери) в пакете (Арт. ИК-0858)</t>
  </si>
  <si>
    <t>ИК-0858</t>
  </si>
  <si>
    <t>4650239008580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</si>
  <si>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Особенности: открывающиеся двери. Цвет: розовый. В пакете с хедером.</t>
  </si>
  <si>
    <t>210167</t>
  </si>
  <si>
    <t>Машинка инерционная (12,2х5х5,5 см, цвет микс, 2 двери открываются, в пакете) (Арт. МИ-7488)</t>
  </si>
  <si>
    <t>МИ-7488</t>
  </si>
  <si>
    <t>4670159074885</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</si>
  <si>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Цвет микс. В пакете.</t>
  </si>
  <si>
    <t>255492</t>
  </si>
  <si>
    <t>Машинка инерционная (12х6,5х5,5 см, серый, откр. двери) в пакете (Арт. ИК-0853)</t>
  </si>
  <si>
    <t>ИК-0853</t>
  </si>
  <si>
    <t>4650239008535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</si>
  <si>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12х6,5х5,5 см. Особенности: открывающиеся двери. Цвет: серый. В пакете с хедером.</t>
  </si>
  <si>
    <t>210177</t>
  </si>
  <si>
    <t>Машинка инерционная (13,4х5,8х4,5 см, цвет микс, в пакете) (Арт. МИ-7487)</t>
  </si>
  <si>
    <t>МИ-7487</t>
  </si>
  <si>
    <t>4670159074878</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</si>
  <si>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13,4х5,8х4,5 см. Цвет микс. В пакете.</t>
  </si>
  <si>
    <t>270699</t>
  </si>
  <si>
    <t>Машинка инерционная (13,5х5,5х4,5, чёрный, в пакете) (арт.ИК-4554)</t>
  </si>
  <si>
    <t>ИК-4554</t>
  </si>
  <si>
    <t>4670419745548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</si>
  <si>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открываются двери.</t>
  </si>
  <si>
    <t>255495</t>
  </si>
  <si>
    <t>Машинка инерционная (13,5х6х6,5 см, красный, откр. двери) в пакете (Арт. ИК-0856)</t>
  </si>
  <si>
    <t>ИК-0856</t>
  </si>
  <si>
    <t>4650239008566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</si>
  <si>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13,5х6х6,5 см. Особенности: открывающиеся двери. Цвет: красный. В пакете с хедером.</t>
  </si>
  <si>
    <t>270700</t>
  </si>
  <si>
    <t>Машинка инерционная (13х5,5х6,5 см., белый, в пакете) (арт.ИК-4556)</t>
  </si>
  <si>
    <t>ИК-4556</t>
  </si>
  <si>
    <t>4670419745562</t>
  </si>
  <si>
    <t>270705</t>
  </si>
  <si>
    <t>Машинка инерционная (13х5,5х6,5 см., чёрный, в пакете) (арт.ИК-4557)</t>
  </si>
  <si>
    <t>ИК-4557</t>
  </si>
  <si>
    <t>4670419745579</t>
  </si>
  <si>
    <t>272354</t>
  </si>
  <si>
    <t>Машинка инерционная (13х5х5,5 см, белый, в пакете) (арт.ИК-4904)</t>
  </si>
  <si>
    <t>ИК-4904</t>
  </si>
  <si>
    <t>4670419749041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</si>
  <si>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13х5х5,5 см. Цвет: серебристый. В пакете.</t>
  </si>
  <si>
    <t>272350</t>
  </si>
  <si>
    <t>Машинка инерционная (13х6,5х3,5 см., дрифтует, оранжевый, в пакете) (арт.ИК-4900)</t>
  </si>
  <si>
    <t>ИК-4900</t>
  </si>
  <si>
    <t>4670419749003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</si>
  <si>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оранжевый. В пакете.</t>
  </si>
  <si>
    <t>272349</t>
  </si>
  <si>
    <t>Машинка инерционная (13х6,5х3,5 см., красный, в пакете) (арт.ИК-4899)</t>
  </si>
  <si>
    <t>ИК-4899</t>
  </si>
  <si>
    <t>4670419748990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</si>
  <si>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 В пакете.</t>
  </si>
  <si>
    <t>272348</t>
  </si>
  <si>
    <t>Машинка инерционная (13х6,5х3,5 см., синий, в пакете) (арт.ИК-4898)</t>
  </si>
  <si>
    <t>ИК-4898</t>
  </si>
  <si>
    <t>4670419748983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</si>
  <si>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синий. В пакете.</t>
  </si>
  <si>
    <t>272351</t>
  </si>
  <si>
    <t>Машинка инерционная (13х6х3,5 см.дрифтует, белый, в пакете) (арт.ИК-4901)</t>
  </si>
  <si>
    <t>ИК-4901</t>
  </si>
  <si>
    <t>4670419749010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</si>
  <si>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t>
  </si>
  <si>
    <t>255522</t>
  </si>
  <si>
    <t>Машинка инерционная (13х6х4 см, откр. двери) в пакете (Арт.ИК-0860)</t>
  </si>
  <si>
    <t>ИК-0860</t>
  </si>
  <si>
    <t>4650239008603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</si>
  <si>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13х6х4 см. Особенности: открывающиеся двери. В пакете с хедером.</t>
  </si>
  <si>
    <t>255521</t>
  </si>
  <si>
    <t>Машинка инерционная (13х6х4 см,откр. двери) в пакете (Арт. ИК-0859)</t>
  </si>
  <si>
    <t>ИК-0859</t>
  </si>
  <si>
    <t>4650239008597</t>
  </si>
  <si>
    <t>255502</t>
  </si>
  <si>
    <t>Машинка инерционная (14,5х6,5х6 см, желтый, свет, звук,3 двери открываются) в пакете (Арт. ИК-0840)</t>
  </si>
  <si>
    <t>ИК-0840</t>
  </si>
  <si>
    <t>4650239008405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</si>
  <si>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14,5х6,5х6 см. Особенности: свет, звук. Цвет: жёлтый. В пакете с хедером.</t>
  </si>
  <si>
    <t>272353</t>
  </si>
  <si>
    <t>Машинка инерционная (14х5х5 см, белый, в пакете) (арт.ИК-4903)</t>
  </si>
  <si>
    <t>ИК-4903</t>
  </si>
  <si>
    <t>4670419749034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</si>
  <si>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14х5х5 см. Цвет: белый. В пакете.</t>
  </si>
  <si>
    <t>263293</t>
  </si>
  <si>
    <t>Машинка инерционная (16х7,2х4,2 см, цвет микс, в пакете) (Арт. И-2094)</t>
  </si>
  <si>
    <t>И-2094</t>
  </si>
  <si>
    <t>4670419720941</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</si>
  <si>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16х7,2х4,2 см. В пакете.</t>
  </si>
  <si>
    <t>263294</t>
  </si>
  <si>
    <t>Машинка инерционная (16х7,2х5,5 см, цвет микс, в пакете) (Арт. И-2095)</t>
  </si>
  <si>
    <t>И-2095</t>
  </si>
  <si>
    <t>4670419720958</t>
  </si>
  <si>
    <t>225002</t>
  </si>
  <si>
    <t>Машинка инерционная (4,7х10х4 см, жёлтая, в пакете)(Арт.И-5502)</t>
  </si>
  <si>
    <t>И-5502</t>
  </si>
  <si>
    <t>4670159155027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</si>
  <si>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4,7х10х4 см. Цвет: жёлтый. В пакете с хедером.</t>
  </si>
  <si>
    <t>272352</t>
  </si>
  <si>
    <t>Машинка инерционная (чёрный, в пакете) (арт.ИК-4902)</t>
  </si>
  <si>
    <t>ИК-4902</t>
  </si>
  <si>
    <t>4670419749027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</si>
  <si>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чёрный. В пакете.</t>
  </si>
  <si>
    <t>271025</t>
  </si>
  <si>
    <t>Машинка инерционная с прицепом (27,5х6,5х5,2 см,зеленый, в пакете) (арт. ИК-4789)</t>
  </si>
  <si>
    <t>ИК-4789</t>
  </si>
  <si>
    <t>4670419747801</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</si>
  <si>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Размер: 27,5х6,5х5,2 см.</t>
  </si>
  <si>
    <t>271026</t>
  </si>
  <si>
    <t>Машинка инерционная с прицепом (27,7х6,5х5,2 см,черный, подсветка в прицепе,в пакете) (арт. ИК-4790)</t>
  </si>
  <si>
    <t>ИК-4790</t>
  </si>
  <si>
    <t>4670419747818</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</si>
  <si>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чёрный. Размер: 27,7х6,5х5,2 см. Подсветка в прицепе.</t>
  </si>
  <si>
    <t>271024</t>
  </si>
  <si>
    <t>Машинка инерционная с прицепом (28,8х6,5х5,2 см,синий, подсветка в прицепе, в пакете) (арт.ИК-4788)</t>
  </si>
  <si>
    <t>ИК-4788</t>
  </si>
  <si>
    <t>4670419747795</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</si>
  <si>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синий. Размер: 28,8х6,5х5,2 см.  В прицепе -внутренняя подсветка.</t>
  </si>
  <si>
    <t>253998</t>
  </si>
  <si>
    <t>Машинка инерц. в наборе со светофором (13,5*6,5*6 см, красный, откр. 3 двери, в пакете) (Арт.И-0502)</t>
  </si>
  <si>
    <t>И-0502</t>
  </si>
  <si>
    <t>4650239004025</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</si>
  <si>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Материл: пластик. Упаковка: пакет с хедером.</t>
  </si>
  <si>
    <t>237421</t>
  </si>
  <si>
    <t>Машинка инерционная в наборе со светофором (16,5х23см,чёрный, в пакете) (Арт. МИ-1173)</t>
  </si>
  <si>
    <t>МИ-1173</t>
  </si>
  <si>
    <t>4670159211730</t>
  </si>
  <si>
    <t xml:space="preserve">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наборе: машинка со светофором. Размер: 16,5х23 см. </t>
  </si>
  <si>
    <t>212403</t>
  </si>
  <si>
    <t>Мотоцикл инерционный в наборе со светофором 16,5х5х21 см, красный, в пакете (Арт. И-8787)</t>
  </si>
  <si>
    <t>И-8787</t>
  </si>
  <si>
    <t>4670159087878</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</si>
  <si>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Особенности: в наборе со светофором. Размер: 16,5х5х21 см. В пакете. Размер светофора 12х4,4 см, размер мотоцикла: длина 13 см., ширина 6,5 см., высота 8,5 см.</t>
  </si>
  <si>
    <t>Наборы с дорожными знаками</t>
  </si>
  <si>
    <t>255753</t>
  </si>
  <si>
    <t>Машинка инерционая в наборе (13,5*6,5*6 см, свет,звук,светофор, 4 дор. знака,красный) (арт.ИК-3123)</t>
  </si>
  <si>
    <t>ИК-3123</t>
  </si>
  <si>
    <t>4620387731234</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</si>
  <si>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 и звук работает от батареек 3*AG3. Двери у машины открываются. Цвет машинки: красный. В пакете с хедером.</t>
  </si>
  <si>
    <t>255768</t>
  </si>
  <si>
    <t>Машинка инерционная в наборе (11,5*5*3 см, светофор,дор. знаки,заправка,карта, белый) (арт.ИК-3137)</t>
  </si>
  <si>
    <t>ИК-3137</t>
  </si>
  <si>
    <t>4620387731371</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</si>
  <si>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4 дорожных знака, игровое поле, 1 дерево). Заправка и светофор свет/звук работают от 6*AG3 (в комплекте). Цвет машинки: белый. В пакете с хедером.</t>
  </si>
  <si>
    <t>255750</t>
  </si>
  <si>
    <t>Машинка инерционная в наборе (12,2*5*5,5 см,двери откр,светофор, 4 дор. знака,красный) (арт.ИК-3120)</t>
  </si>
  <si>
    <t>ИК-3120</t>
  </si>
  <si>
    <t>4620387731203</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</si>
  <si>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Размер машинки:12,2*5*5,5 см. В наборе: 4 дорожных знака, светофор. Светофор работает от батареек 3*AG3 (в комплекте). Двери открываются. Цвет машинки: красный. В пакете с хедером.</t>
  </si>
  <si>
    <t>255755</t>
  </si>
  <si>
    <t>Машинка инерционная в наборе (12*6,5*5,5 см, свет, звук,светофор, дор. знаки, зеленый) (арт.ИК-3125)</t>
  </si>
  <si>
    <t>ИК-3125</t>
  </si>
  <si>
    <t>4620387731258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</si>
  <si>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свет/звук работает от 3*AG3 (в комплекте). Двери в машину открываются. Цвет машинки: зелёный. В пакете с хедером.</t>
  </si>
  <si>
    <t>255751</t>
  </si>
  <si>
    <t>Машинка инерционная в наборе (13,4*5,8*4,5 см,двери откр, 4 дор. знака,светофор,белый) (арт.ИК-3121)</t>
  </si>
  <si>
    <t>ИК-3121</t>
  </si>
  <si>
    <t>4620387731210</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</si>
  <si>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наборе:4 дорожных знака, светофор. Светофор на батарейках 3*AG3  (в комплекте). Двери открываются. Цвет машинки: белый. В пакете с хедером.</t>
  </si>
  <si>
    <t>255758</t>
  </si>
  <si>
    <t>Машинка инерционная в наборе (13,5*6,5*5 см,свет, звук, светофор, дор. знаки, чёрный) (арт.ИК-3128)</t>
  </si>
  <si>
    <t>ИК-3128</t>
  </si>
  <si>
    <t>4620387731289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</si>
  <si>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дорожные знаки).Светофор свет/звук работает от батареек 3*AG3 (в комплекте). Двери у машинки открываются. Цвет машинки: чёрный. В пакете с хедером.</t>
  </si>
  <si>
    <t>255762</t>
  </si>
  <si>
    <t>Машинка инерционная в наборе (13,5*6,5*6 см,светофор, дор. знаки, заправка, белый) (арт.ИК-3130)</t>
  </si>
  <si>
    <t>ИК-3130</t>
  </si>
  <si>
    <t>4620387731302</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</si>
  <si>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(заправка,светофор, 4 дорожных знака). Светофор и заправка свет/звук работают от батареек 6*AG3. Двери открываются.  Цвет машинки: белый. В пакете с хедером.</t>
  </si>
  <si>
    <t>255763</t>
  </si>
  <si>
    <t>Машинка инерционная в наборе(13,5*6,5*6 см, светофор, дор. знаки, заправка, красный) (арт.ИК-3131)</t>
  </si>
  <si>
    <t>ИК-3131</t>
  </si>
  <si>
    <t>4620387731319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</si>
  <si>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 светофор, 4 дорожных знака). Светофор и заправка свет/звук работают от батареек 6*AG3 (в комплекте). Двери открываются.  Цвет машинки: красный. В пакете с хедером.</t>
  </si>
  <si>
    <t>255765</t>
  </si>
  <si>
    <t>Машинка инерционная в наборе(13,5*6,5*6 см, светофор, дор. знаки, заправка, синий) (арт.ИК-3133)</t>
  </si>
  <si>
    <t>ИК-3133</t>
  </si>
  <si>
    <t>4620387731333</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</si>
  <si>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 светофор, 4 дорожных знака). Заправка и светофор свет/звук работают от батареек 6*AG3 (в комплекте). двери открываются. Цвет машинки: синий. В пакете с хедером.</t>
  </si>
  <si>
    <t>255769</t>
  </si>
  <si>
    <t>Машинка инерционная в наборе(13,5*6,5*6 см,светофор,дор. знаки,заправка,карта,черный) (арт.ИК-3138)</t>
  </si>
  <si>
    <t>ИК-3138</t>
  </si>
  <si>
    <t>4620387731388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</si>
  <si>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игровое поле, 4 дорожных знака, 1 дерево). Заправка и светофор свет/звук работают от батареек 6*AG13 (в комплекте). Двери открываются. Цвет машинки: чёрный. В пакете с хедером.</t>
  </si>
  <si>
    <t>255766</t>
  </si>
  <si>
    <t>Машинка инерционная наборе(13,5*6,5*6 см,светофор,дор. знаки,заправка,карта,синий) (арт.ИК-3135)</t>
  </si>
  <si>
    <t>ИК-3135</t>
  </si>
  <si>
    <t>4620387731357</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</si>
  <si>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4 дорожных знака, игровое поле, 1 дерево). Заправка и светофор свет/звук работают от батареек 6*AG3(в комплекте). Двери открываются. Цвет машинки: белый. В пакете с хедером.</t>
  </si>
  <si>
    <t>271821</t>
  </si>
  <si>
    <t>Мотоцикл инерционный в наборе 6 предметов, зеленый, в пакете (арт. И-4869)</t>
  </si>
  <si>
    <t>И-4869</t>
  </si>
  <si>
    <t>4670419748693</t>
  </si>
  <si>
    <t>Мотоцикл - отличный выбор для детей, которые любят играть с транспортными средствами и хотят добавить немного реализма в свои игры. В комплекте: мотоцикл, 4 дорожных знака и светофор. Материал: пластик. В пакете с хедером.</t>
  </si>
  <si>
    <t>Спецтехника</t>
  </si>
  <si>
    <t>272355</t>
  </si>
  <si>
    <t>Вертолёт инерционный (15,5х10х6,5 см.,черный, в пакете) (арт.ИК-4905)</t>
  </si>
  <si>
    <t>ИК-4905</t>
  </si>
  <si>
    <t>4670419749058</t>
  </si>
  <si>
    <t xml:space="preserve">Вертолёт инерционный понравится любому мальчишке! Нужно лишь потянуть игрушку на себя, отпустить, и она тут же поедет вперед, успешно преодолевая препятствия. Вертолёт предназначен для сюжетно-ролевых игр, способствует развитию познавательного мышления, моторики, координации движений, внимания и ловкости. Цвет: чёрный. В пакете. </t>
  </si>
  <si>
    <t>270697</t>
  </si>
  <si>
    <t>Машинка "Полиция"инерционная (13,5х5,5х5,5 см., белый,в пакете) (арт.ИК-4555)</t>
  </si>
  <si>
    <t>ИК-4555</t>
  </si>
  <si>
    <t>4670419745555</t>
  </si>
  <si>
    <t>270696</t>
  </si>
  <si>
    <t>Машинка "Полиция"инерционная (13х5,5х6,5 см., белый,в пакете) (арт.ИК-4553)</t>
  </si>
  <si>
    <t>ИК-4553</t>
  </si>
  <si>
    <t>4670419745531</t>
  </si>
  <si>
    <t>210168</t>
  </si>
  <si>
    <t>Машинка "Скорая помощь" инерционная (12,2х5,2х6,5 см, пластик, цвет микс, в пакете) ( Арт. МИ-7491)</t>
  </si>
  <si>
    <t>МИ-7491</t>
  </si>
  <si>
    <t>4670159074915</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</si>
  <si>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12,2х5,2х6,5 см. Цвет микс. В пакете.</t>
  </si>
  <si>
    <t>210170</t>
  </si>
  <si>
    <t>Машинка инерционная (12,5х6х6,2 см, пластик, цвет микс, в пакете)(Арт. МИ-7496)</t>
  </si>
  <si>
    <t>МИ-7496</t>
  </si>
  <si>
    <t>4670159074960</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</si>
  <si>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12,5х6,0х6,2 см. Цвет микс. В пакете.</t>
  </si>
  <si>
    <t>210174</t>
  </si>
  <si>
    <t>Машинка инерционная (13х4,5х7 см, цвет микс, в пакете) (Арт. МИ-7494)</t>
  </si>
  <si>
    <t>МИ-7494</t>
  </si>
  <si>
    <t>4670159074946</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</si>
  <si>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13х4,5х7 см. Цвет микс. В пакете.</t>
  </si>
  <si>
    <t>272356</t>
  </si>
  <si>
    <t>Танк инерционный (15х6х5 см.,зелёный, в пакете) (арт.ИК-4906)</t>
  </si>
  <si>
    <t>ИК-4906</t>
  </si>
  <si>
    <t>4670419749065</t>
  </si>
  <si>
    <t>Инерционный танк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зелёный. В пакете.</t>
  </si>
  <si>
    <t>спецтехника (свет,звук)</t>
  </si>
  <si>
    <t>272001</t>
  </si>
  <si>
    <t>Машинка инерционная "Автоперевозчик" (21х7,5х10 см, свет, звук, бат.3хAG13, синий) (арт. ИК-4954)</t>
  </si>
  <si>
    <t>ИК-4954</t>
  </si>
  <si>
    <t>4670419749546</t>
  </si>
  <si>
    <t>Инерционная машинка "Автоперевозчик"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21х7,5х10 см. Цвет: синий. Дополнительные эффекты: свет, звук.</t>
  </si>
  <si>
    <t>271999</t>
  </si>
  <si>
    <t>Машинка инерционная "Бетонномешалка" (22,5х7,5х11,5см, свет, звук, бат.3хAG13,синий) (арт. ИК-4952)</t>
  </si>
  <si>
    <t>ИК-4952</t>
  </si>
  <si>
    <t>4670419749522</t>
  </si>
  <si>
    <t>Инерционная машинка "Бетонномешалка"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22,5х7,5х11,5 см. Цвет: синий. Дополнительные эффекты: свет, звук.</t>
  </si>
  <si>
    <t>271998</t>
  </si>
  <si>
    <t>Машинка инерционная "Мусоровоз" (23х7,5х10,5см, свет, звук, бат.3хAG13,зелёный) (арт. ИК-4951)</t>
  </si>
  <si>
    <t>ИК-4951</t>
  </si>
  <si>
    <t>4670419749515</t>
  </si>
  <si>
    <t>Инерционная машинка "Мусоровоз"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23х7,5х10,5 см. Цвет: зелёный.</t>
  </si>
  <si>
    <t>272000</t>
  </si>
  <si>
    <t>Машинка инерционная "Погрузчик" (21х7,5х10 см, свет, звук, бат.3хAG13, жёлтый) (арт. ИК-4953)</t>
  </si>
  <si>
    <t>ИК-4953</t>
  </si>
  <si>
    <t>4670419749539</t>
  </si>
  <si>
    <t>Инерционная машинка "Погрузчик"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21х7,5х10 см. Цвет: жёлтый. Дополнительные эффекты: свет, звук.</t>
  </si>
  <si>
    <t>271995</t>
  </si>
  <si>
    <t>Машинка инерционная "Пожарная" (21х7,5х11,5см, свет, звук, бат.3хAG13,красный) (арт. ИК-4949)</t>
  </si>
  <si>
    <t>ИК-4949</t>
  </si>
  <si>
    <t>4670419749492</t>
  </si>
  <si>
    <t>Инерционная машинка "Пожарная"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21х7,5х11,5 см. Цвет: красный. Дополнительные эффекты: свет, звук.</t>
  </si>
  <si>
    <t>271996</t>
  </si>
  <si>
    <t>Машинка инерционная "Самосвал" (23х7,5х10,5см, свет, звук, бат.3хAG13,синий) (арт. ИК-4950)</t>
  </si>
  <si>
    <t>ИК-4950</t>
  </si>
  <si>
    <t>4670419749508</t>
  </si>
  <si>
    <t>Инерционная машинка "Самосвал"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23х7,5х10,5 см. Цвет: синий. Дополнительные эффекты: свет, звук.</t>
  </si>
  <si>
    <t>Стройтехника</t>
  </si>
  <si>
    <t>214390</t>
  </si>
  <si>
    <t>Бетономешалка инерционная (барабан крутится, в пакете) (Арт. И-9432)</t>
  </si>
  <si>
    <t>И-9432</t>
  </si>
  <si>
    <t>4670159098423</t>
  </si>
  <si>
    <t>Машинка "Бетономешалка"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барабан крутится. В пакете.</t>
  </si>
  <si>
    <t>270724</t>
  </si>
  <si>
    <t>Спецтранспорт инерционный "Автокран" (10,5х6,5х7,5 см., жёлтый, в пакете) (арт.ИК-4568)</t>
  </si>
  <si>
    <t>ИК-4568</t>
  </si>
  <si>
    <t>4670419745685</t>
  </si>
  <si>
    <t xml:space="preserve">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t>
  </si>
  <si>
    <t>270714</t>
  </si>
  <si>
    <t>Спецтранспорт инерционный "Бетономешалка" (12х6,5х6,5 см., жёлтый, в пакете) (арт.ИК-4565)</t>
  </si>
  <si>
    <t>ИК-4565</t>
  </si>
  <si>
    <t>4670419745654</t>
  </si>
  <si>
    <t>270712</t>
  </si>
  <si>
    <t>Спецтранспорт инерционный "Бетономешалка" (пластик, жёлтый, в пакете) (арт.ИК-4564)</t>
  </si>
  <si>
    <t>ИК-4564</t>
  </si>
  <si>
    <t>4670419745647</t>
  </si>
  <si>
    <t>270711</t>
  </si>
  <si>
    <t>Спецтранспорт инерционный "Бульдозер" (пластик, жёлтый, в пакете) (арт.ИК-4563)</t>
  </si>
  <si>
    <t>ИК-4563</t>
  </si>
  <si>
    <t>4670419745630</t>
  </si>
  <si>
    <t>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t>
  </si>
  <si>
    <t>270708</t>
  </si>
  <si>
    <t>Спецтранспорт инерционный "Каток" (10,6х5х5,5 см., жёлтый, в пакете) (арт.ИК-4560)</t>
  </si>
  <si>
    <t>ИК-4560</t>
  </si>
  <si>
    <t>4670419745609</t>
  </si>
  <si>
    <t>270718</t>
  </si>
  <si>
    <t>Спецтранспорт инерционный "Самосвал" (12х6,5х6,5 см., жёлтый, в пакете) (арт.ИК-4566)</t>
  </si>
  <si>
    <t>ИК-4566</t>
  </si>
  <si>
    <t>4670419745661</t>
  </si>
  <si>
    <t>270710</t>
  </si>
  <si>
    <t>Спецтранспорт инерционный "Самосвал" (9,5х5х4,8 см., жёлтый, в пакете) (арт.ИК-4562)</t>
  </si>
  <si>
    <t>ИК-4562</t>
  </si>
  <si>
    <t>4670419745623</t>
  </si>
  <si>
    <t>270720</t>
  </si>
  <si>
    <t>Спецтранспорт инерционный "Экскаватор" (10,5х6,5х7,5 см., жёлтый, в пакете) (арт.ИК-4567)</t>
  </si>
  <si>
    <t>ИК-4567</t>
  </si>
  <si>
    <t>4670419745678</t>
  </si>
  <si>
    <t>270709</t>
  </si>
  <si>
    <t>Спецтранспорт инерционный "Экскаватор" (8,5х5х4,5 см., жёлтый, в пакете) (арт.ИК-4561)</t>
  </si>
  <si>
    <t>ИК-4561</t>
  </si>
  <si>
    <t>4670419745616</t>
  </si>
  <si>
    <t>270706</t>
  </si>
  <si>
    <t>Строительные машины инерционные (2 шт, 7,5х3,5х5/7,5х3,5х4 см., в пакете) (арт.ИК-4558)</t>
  </si>
  <si>
    <t>ИК-4558</t>
  </si>
  <si>
    <t>4670419745586</t>
  </si>
  <si>
    <t xml:space="preserve">Инерционные строительные машинки понравятся любому мальчишке! Нужно лишь потянуть игрушку на себя, отпустить, и она тут же поедет вперед, успешно преодолевая препятствия. Машинки предназначены для сюжетно-ролевых игр, способствует развитию познавательного мышления, моторики, координации движений, внимания и ловкости. Количество: 2 шт. Материал: пластик. </t>
  </si>
  <si>
    <t>270707</t>
  </si>
  <si>
    <t>Строительные машины инерционные (2 шт, 8х4х5/8х4х6 см., в пакете) (арт.ИК-4559)</t>
  </si>
  <si>
    <t>ИК-4559</t>
  </si>
  <si>
    <t>4670419745593</t>
  </si>
  <si>
    <t>214337</t>
  </si>
  <si>
    <t>Экскаватор инерционный (20,2х8,2х9,7 см, подвижные детали, в пакете) (Арт. И-9418)</t>
  </si>
  <si>
    <t>И-9418</t>
  </si>
  <si>
    <t>4670159098287</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</si>
  <si>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20,2х8,2х9,7 см. Особенности: подвижные детали. В пакете.</t>
  </si>
  <si>
    <t>Стройтехника в наборе</t>
  </si>
  <si>
    <t>212401</t>
  </si>
  <si>
    <t>Спецтехника. Самосвал инерционный в наборе со светофором, в пакете (Арт. И-8785)</t>
  </si>
  <si>
    <t>И-8785</t>
  </si>
  <si>
    <t>4670159087854</t>
  </si>
  <si>
    <t>Строительная техника "Самосвал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лет.Кузов грузовика поднимается. Размер: 16,5х5х21 см. В пакете. Размер светофора 12х4,4 см, размер машинки: длина 12,5 см., ширина 5,2 см., высота 6 см.</t>
  </si>
  <si>
    <t>Трактора</t>
  </si>
  <si>
    <t>270727</t>
  </si>
  <si>
    <t>Спецтранспорт инерционный "Трактор с прицепом" (27,5х7х7,5 см., зелёный, в пакете) (арт.ИК-4570)</t>
  </si>
  <si>
    <t>ИК-4570</t>
  </si>
  <si>
    <t>4670419745708</t>
  </si>
  <si>
    <t>270728</t>
  </si>
  <si>
    <t>Спецтранспорт инерционный "Трактор с прицепом" (27,5х7х7,5 см., зелёный, в пакете) (арт.ИК-4571)</t>
  </si>
  <si>
    <t>ИК-4571</t>
  </si>
  <si>
    <t>4670419745715</t>
  </si>
  <si>
    <t>270729</t>
  </si>
  <si>
    <t>Спецтранспорт инерционный "Трактор с прицепом" (27,5х7х7,5 см., зелёный, в пакете) (арт.ИК-4572)</t>
  </si>
  <si>
    <t>ИК-4572</t>
  </si>
  <si>
    <t>4670419745722</t>
  </si>
  <si>
    <t>270726</t>
  </si>
  <si>
    <t>Спецтранспорт инерционный "Трактор" (10,5х7х7,5 см., зелёный, в пакете) (арт.ИК-4569)</t>
  </si>
  <si>
    <t>ИК-4569</t>
  </si>
  <si>
    <t>4670419745692</t>
  </si>
  <si>
    <t>271020</t>
  </si>
  <si>
    <t>Трактор с инерционным механизмом (19х5х4,8 см.,в наборе прицеп, зеленый) (арт. ИК-4784)</t>
  </si>
  <si>
    <t>ИК-4784</t>
  </si>
  <si>
    <t>4670419747757</t>
  </si>
  <si>
    <t>Инерционный трактор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Тип прицепа: открытый.</t>
  </si>
  <si>
    <t>271023</t>
  </si>
  <si>
    <t>Трактор с прицепом (19х5х4,8 см.) (арт. ИК-4787)</t>
  </si>
  <si>
    <t>ИК-4787</t>
  </si>
  <si>
    <t>4670419747788</t>
  </si>
  <si>
    <t>Игрушечный трактор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Тип прицепа: закрытый.</t>
  </si>
  <si>
    <t>271019</t>
  </si>
  <si>
    <t>Трактор с прицепом для перевозки животных (19х5х4,8 см.,в наборе корова, забор, сено) (арт.ИК-4783)</t>
  </si>
  <si>
    <t>ИК-4783</t>
  </si>
  <si>
    <t>4670419747740</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</si>
  <si>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забор, сено. Тип прицепа: открытый.</t>
  </si>
  <si>
    <t>271022</t>
  </si>
  <si>
    <t>Трактор с прицепом для перевозки животных (19х5х4,8 см.,в наборе корова,прицеп-2шт, ) (арт. ИК-4786)</t>
  </si>
  <si>
    <t>ИК-4786</t>
  </si>
  <si>
    <t>4670419747771</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</si>
  <si>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дополнительный прицеп с брёвнами. Тип прицепа: открытый.</t>
  </si>
  <si>
    <t>01. ТРАНСПОРТ В АССОРТИМЕНТЕ (металл)</t>
  </si>
  <si>
    <t xml:space="preserve">Автовозы </t>
  </si>
  <si>
    <t>132493</t>
  </si>
  <si>
    <t>Автовоз  (32 см) "Гоночные машинки " 3 цвета микс (Арт. 1498373)</t>
  </si>
  <si>
    <t>1498373</t>
  </si>
  <si>
    <t xml:space="preserve">4665308091707 </t>
  </si>
  <si>
    <t>Автовоз  понравится любому мальчишке! Он очень легко разбирается, а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t>
  </si>
  <si>
    <t>132496</t>
  </si>
  <si>
    <t>Автовоз "Рабочая техника ", 3 вида микс, 32х4х9 см, в кор. (Арт. 1498377)</t>
  </si>
  <si>
    <t>1498377</t>
  </si>
  <si>
    <t xml:space="preserve">4665308091721 </t>
  </si>
  <si>
    <t>199005</t>
  </si>
  <si>
    <t>Набор метал. машинок "Автовоз"(21х3,5х6 см)(2 машинки в наборе,в кор.) (Арт. 2084566)</t>
  </si>
  <si>
    <t>2084566</t>
  </si>
  <si>
    <t>4670159006619</t>
  </si>
  <si>
    <t>Автовоз  понравится любому мальчишке! Он очень легко разбирается, а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Количество машинок в наборе: 2 шт. Размер: 21х3,5х6 см. В коробке.</t>
  </si>
  <si>
    <t>Грузовики,  строительная техника</t>
  </si>
  <si>
    <t>Инерционные</t>
  </si>
  <si>
    <t>206217</t>
  </si>
  <si>
    <t>Кран строительный 1:55 метал, 34,5х6х22,2 см, в кор. (Арт. 2300552)</t>
  </si>
  <si>
    <t>2300552</t>
  </si>
  <si>
    <t>4670159052739</t>
  </si>
  <si>
    <t>Кран строительный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34,5х6х22,2см. Масштаб: 1:55. В коробке.</t>
  </si>
  <si>
    <t>195250</t>
  </si>
  <si>
    <t>Машинка инерционная "Экскаватор" 31x10x14,6 cм,(металл, в коробке) (Арт. 2108906)</t>
  </si>
  <si>
    <t>2108906</t>
  </si>
  <si>
    <t>4620129789295</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</si>
  <si>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аш ребенок будет счастлив и увлечен, играя с игрушечным экскаватором! Рекомендовано детям от 3-х лет. Размер: 31x10x14,6 cм. В коробке.</t>
  </si>
  <si>
    <t>Машинки легковые инерционные</t>
  </si>
  <si>
    <t>205854</t>
  </si>
  <si>
    <t>Машинка инерционная 12,2х5,2х3,6см,  металл, 1:36, 3 открыв. дверцы, микс, в кор. (Арт. M1523-9A-2)</t>
  </si>
  <si>
    <t>M1523-9A-2</t>
  </si>
  <si>
    <t>4670159050315</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</si>
  <si>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белый, зелёный. В ассортименте: микс. В коробке.</t>
  </si>
  <si>
    <t>205858</t>
  </si>
  <si>
    <t>Машинка инерционная 12,2х5,2х3,6см,  металл, 1:36, 3 открыв. дверцы, микс, в кор. (Арт.M1523-11A-2)</t>
  </si>
  <si>
    <t>M1523-11A-2</t>
  </si>
  <si>
    <t>4670159050353</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</si>
  <si>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красный, синий. В ассортименте: микс. В коробке.</t>
  </si>
  <si>
    <t>205855</t>
  </si>
  <si>
    <t>Машинка инерционная 12,2х5,2х3,6см, металл (1:36), 3 открыв. дверцы, микс, в кор. (Арт. M1523-10A-1)</t>
  </si>
  <si>
    <t>M1523-10A-1</t>
  </si>
  <si>
    <t>4670159050322</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</si>
  <si>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белый, чёрный. В ассортименте: микс. В коробке.</t>
  </si>
  <si>
    <t>205856</t>
  </si>
  <si>
    <t>Машинка инерционная 12,2х5,2х3,6см, металл, 1:36, 3 открыв. дверцы, микс, в кор. (Арт. M1523-10A-2)</t>
  </si>
  <si>
    <t>M1523-10A-2</t>
  </si>
  <si>
    <t>4670159050339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</si>
  <si>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оранжевый, жёлтый. В ассортименте: микс. В коробке.</t>
  </si>
  <si>
    <t>205857</t>
  </si>
  <si>
    <t>Машинка инерционная 12,2х5,2х3,6см, металл, 1:36, 3 открыв. дверцы, микс, в кор. (Арт. M1523-11A-1)</t>
  </si>
  <si>
    <t>M1523-11A-1</t>
  </si>
  <si>
    <t>4670159050346</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</si>
  <si>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металлик. В ассортименте: микс. В коробке.</t>
  </si>
  <si>
    <t>205862</t>
  </si>
  <si>
    <t>Машинка инерционная 12,2х5,2х3,6см, металл, 1:36, 3 открыв. дверцы, микс, в кор. (Арт. M1523-13A-1)</t>
  </si>
  <si>
    <t>M1523-13A-1</t>
  </si>
  <si>
    <t>4670159050360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</si>
  <si>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серый, красный. В ассортименте: микс. В коробке.</t>
  </si>
  <si>
    <t>205865</t>
  </si>
  <si>
    <t>Машинка инерционная 12,2х5,2х3,6см, металл, 1:36, 3 открыв. дверцы, микс, в кор. (Арт. M1523-13A-2)</t>
  </si>
  <si>
    <t>M1523-13A-2</t>
  </si>
  <si>
    <t>4670159050377</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</si>
  <si>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золотой, жёлтый. В ассортименте: микс. В коробке.</t>
  </si>
  <si>
    <t>205873</t>
  </si>
  <si>
    <t>Машинка инерционная 12,2х5,2х3,6см, металл, 1:36, 3 открыв. дверцы, микс, в кор. (Арт. M1523-14A-1)</t>
  </si>
  <si>
    <t>M1523-14A-1</t>
  </si>
  <si>
    <t>4670159050384</t>
  </si>
  <si>
    <t>205874</t>
  </si>
  <si>
    <t>Машинка инерционная 12,2х5,2х3,6см, металл, 1:36, 3 открыв. дверцы, микс, в кор. (Арт. M1523-14A-2)</t>
  </si>
  <si>
    <t>M1523-14A-2</t>
  </si>
  <si>
    <t>4670159050391</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</si>
  <si>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синий, чёрный. В ассортименте: микс. В коробке.</t>
  </si>
  <si>
    <t>205843</t>
  </si>
  <si>
    <t>Машинка инерционная 12,2х5,2х3,6см, металл, 1:36, 3 открыв. дверцы, микс, в кор. (Арт. M1523-7A-1)</t>
  </si>
  <si>
    <t>M1523-7A-1</t>
  </si>
  <si>
    <t>4670159050247</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</si>
  <si>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белый, металлик. В ассортименте: микс. В коробке.</t>
  </si>
  <si>
    <t>205844</t>
  </si>
  <si>
    <t>Машинка инерционная 12,2х5,2х3,6см, металл, 1:36, 3 открыв. дверцы, микс, в кор. (Арт. M1523-7A-2)</t>
  </si>
  <si>
    <t>M1523-7A-2</t>
  </si>
  <si>
    <t>4670159050254</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</si>
  <si>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красный, жёлтый. В ассортименте: микс. В коробке.</t>
  </si>
  <si>
    <t>205848</t>
  </si>
  <si>
    <t>Машинка инерционная 12,2х5,2х3,6см, металл, 1:36, 3 открыв. дверцы, микс, в кор. (Арт. M1523-8A-1)</t>
  </si>
  <si>
    <t>M1523-8A-1</t>
  </si>
  <si>
    <t>4670159050285</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</si>
  <si>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оранжевый, зелёный. В ассортименте: микс. В коробке.</t>
  </si>
  <si>
    <t>205831</t>
  </si>
  <si>
    <t>Машинка инерционная металл 12,2х5,2х3,6 см, 3 открыв. двери (1:36, микс, в коробке)(Арт. M1523-1A-1)</t>
  </si>
  <si>
    <t>M1523-1A-1</t>
  </si>
  <si>
    <t>4670159050131</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</si>
  <si>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чёрный, зелёный. В ассортименте: микс. В коробке.</t>
  </si>
  <si>
    <t>205832</t>
  </si>
  <si>
    <t>Машинка инерционная металл 12,2х5,2х3,6 см, 3 открыв.двери (1:36, микс, в коробке) (Арт. M1523-1A-2)</t>
  </si>
  <si>
    <t>M1523-1A-2</t>
  </si>
  <si>
    <t>4670159050148</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</si>
  <si>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оранжевый. В ассортименте: микс. В коробке.</t>
  </si>
  <si>
    <t>205834</t>
  </si>
  <si>
    <t>Машинка инерционная металл 12,2х5,2х3,6см, 3 открыв. дверцы (1:36, микс, в кор.) (Арт. M1523-3A-1)</t>
  </si>
  <si>
    <t>M1523-3A-1</t>
  </si>
  <si>
    <t>4670159050162</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</si>
  <si>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голубой. В ассортименте: микс. В коробке.</t>
  </si>
  <si>
    <t>156553</t>
  </si>
  <si>
    <t>Машинка инерционная металл. 11х4,5х5,5 см "СМЕЛЫЙ ГОНЩИК-2"(10 видов микс,в коробке) (Арт. 1722243)</t>
  </si>
  <si>
    <t>1722243</t>
  </si>
  <si>
    <t>4680088488189</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</si>
  <si>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11х4,5х5,5 см. Ассортимент: 10 видов микс. В коробке.</t>
  </si>
  <si>
    <t>Шоубокс</t>
  </si>
  <si>
    <t>156584</t>
  </si>
  <si>
    <t>Машинка инерционная "Спорткар" (32х17х21 см, металл, 48шт.в шоубоксе,микс) кратно 48 (Арт. 1766440)</t>
  </si>
  <si>
    <t>1766440</t>
  </si>
  <si>
    <t>4680088488240</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</si>
  <si>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32х17х21 см. В шоубоксе 48 шт.</t>
  </si>
  <si>
    <t>199953</t>
  </si>
  <si>
    <t>Машинка свободное колесо металлическая "Гоночная" (7,5х3 см, микс,24 шт. в шоубоксе)( Арт. 2176240)</t>
  </si>
  <si>
    <t>2176240</t>
  </si>
  <si>
    <t>4670159016939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</si>
  <si>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7,5х3 см. В ассортименте: микс. В шоубоксе.</t>
  </si>
  <si>
    <t>Машинки легковые свет, звук, эффекты</t>
  </si>
  <si>
    <t>244678</t>
  </si>
  <si>
    <t>Машинка инерц. (свет/звук,12,2х5х5,3см,металл,коричневый, 1:36, 3 открыв. двери)(Арт.M1523-36B-2)</t>
  </si>
  <si>
    <t>M1523-36B-2</t>
  </si>
  <si>
    <t>4640163456427</t>
  </si>
  <si>
    <t>Металлический инерционный автомобиль со звуковыми и световыми эффектами. 3 двери открываются. Батарейки 3*AG3 в комплекте. Размеры: 12,2х5х5,3 см. Материал: металл. В коробке с окном.</t>
  </si>
  <si>
    <t>244680</t>
  </si>
  <si>
    <t>Машинка инерционная металл, 3 цвета микс,мвет/звук,1:36,5х5,3х12,2 см, 3 открыв.двери(Арт.M1523-37B)</t>
  </si>
  <si>
    <t>M1523-37B</t>
  </si>
  <si>
    <t>4640163456441</t>
  </si>
  <si>
    <t>Металлический инерционный автомобиль со звуковыми и световыми эффектами. 3 двери открываются. Батарейки 3*AG3 в комплекте. Размеры: 12,2х5х5,3 см. Материал: металл. В коробке с окном. 3 цвета микс</t>
  </si>
  <si>
    <t>244676</t>
  </si>
  <si>
    <t>Машинка инерционная свет/звук,металл,цвет белый,1:36, 12,2х5,5х5,3 см, 3 открытые двери(M1523-35B)</t>
  </si>
  <si>
    <t>M1523-35B</t>
  </si>
  <si>
    <t>4640163456403</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</si>
  <si>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свет и звук. Батарейки 3*AG3 в комплекте. Размер: 12,2х5,5х5,3 см. Материал: металл. В коробке с окном.</t>
  </si>
  <si>
    <t>Наборы машинок, игровые наборы</t>
  </si>
  <si>
    <t>Коробка, блистер</t>
  </si>
  <si>
    <t>261147</t>
  </si>
  <si>
    <t>Набор машинок (4 машинки в наборе, в коробке) (Арт. 2015683)</t>
  </si>
  <si>
    <t>2015683</t>
  </si>
  <si>
    <t>4670419710379</t>
  </si>
  <si>
    <t>Набор машинокпонравится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металл, пластик. Количество машинок в наборе: 4 машинки. В коробке.</t>
  </si>
  <si>
    <t>261150</t>
  </si>
  <si>
    <t>Набор машинок инерционные (3 машинки в наборе 7,5х3,3х2,3 см, в коробке)(Арт. 3106588)</t>
  </si>
  <si>
    <t>3106588</t>
  </si>
  <si>
    <t>4670419710393</t>
  </si>
  <si>
    <t>Набор машинокпонравится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металл, пластик. Количество машинок в наборе: 3 машинки. Размер: 7,5х3,3х2,3 см. В коробке.</t>
  </si>
  <si>
    <t>Спецтехника (Полиция, пожарные, скорая помощь), городской транспорт</t>
  </si>
  <si>
    <t>206229</t>
  </si>
  <si>
    <t>Машинка инерционная (22,5 см, металл/пластик, свет, звук, вода, 3*AG13 бат.в комп.)(Арт. 2375271)</t>
  </si>
  <si>
    <t>2375271</t>
  </si>
  <si>
    <t>4670159052784</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</si>
  <si>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22,5см. Особенности: свет, звук, поливает водой. Батарейки 3*AG13 в комплекте. Материал: металл/пластик.В коробке.</t>
  </si>
  <si>
    <t>Тракторы</t>
  </si>
  <si>
    <t>164775</t>
  </si>
  <si>
    <t>Машинка инерц.металл.(10см) Сельхозтехника. Трактор(12 шт.в ш/б,в кор.,4в. микс)(Арт.1956742)крат.12</t>
  </si>
  <si>
    <t>1956742</t>
  </si>
  <si>
    <t>4610144839174</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</si>
  <si>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10 см. Количество в шоубоксе: 12 шт. Ассортимент: 4 вида микс. В коробке.</t>
  </si>
  <si>
    <t>137975</t>
  </si>
  <si>
    <t>Машинка инерц.металл.(36,5см)"Трактор с прицепом №4"(12 шт. в ш/б,микс)в кор.(Арт. 1887191)кратно 12</t>
  </si>
  <si>
    <t>1887191</t>
  </si>
  <si>
    <t xml:space="preserve">4665308139331 </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</si>
  <si>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36,5 см.</t>
  </si>
  <si>
    <t>194966</t>
  </si>
  <si>
    <t>Машинка инерционная "Трактор" (металлическая, 12 см, два вида микс, в коробке)(Арт. 2091392)</t>
  </si>
  <si>
    <t>2091392</t>
  </si>
  <si>
    <t>4620129788403</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</si>
  <si>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 см. В ассортименте: 2 вида микс. В коробке.</t>
  </si>
  <si>
    <t>02. ТРАНСПОРТ В АССОРТИМЕНТЕ (пластик)</t>
  </si>
  <si>
    <t>214305</t>
  </si>
  <si>
    <t>Автовоз инерционный (46 см, машинки 4 шт., свет,звук, бат.3*LR44 в к-те,микс,в коробке)(Арт.2415006)</t>
  </si>
  <si>
    <t>2415006</t>
  </si>
  <si>
    <t>4670159098546</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</si>
  <si>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46 см.  Белый и черный джипы размер 8,5х7х6,5 см, размер желтой спецтехники 8,5х6х8 см. Ассртимент: микс. Особенности: свет, звук. В комплекте: машинки 4 шт, батарейки 3*LR44. В коробке.</t>
  </si>
  <si>
    <t>214304</t>
  </si>
  <si>
    <t>Автовоз инерционный (46 см, машинки 4 шт.,свет,звук, бат.3*LR44 в к-те, микс,в коробке)(Арт.2415008)</t>
  </si>
  <si>
    <t>2415008</t>
  </si>
  <si>
    <t>4670159098539</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</si>
  <si>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46 см. Ассртимент: микс. Особенности: свет, звук. В комплекте: машинки 4 шт, батарейки 3*LR44. В коробке.</t>
  </si>
  <si>
    <t>239515</t>
  </si>
  <si>
    <t>Автовоз-катапульта,инерц, в н-е(10 м-к,свет,звук),автовоз 51*12*22,2АА не в к-те (Арт. 2776621)</t>
  </si>
  <si>
    <t>2776621</t>
  </si>
  <si>
    <t>4640163450494</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</si>
  <si>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10 машинок. Такая инерционная игрушка полезна для развития координации, мелкой моторики пальцев рук, восприятия цвета и воображения. Размеры маленьких машинок 6,5х3,0х2,0 см. Размеры автовоза 51х22х12 см. Работает от батареек 2*AA (не входят в комплект). Размер трэка 211 см, включая переднюю и заднюю части кузова. Размер трэка без автовоза: 140 см. Размер упаковки 18х12,6х51,1см. Особенности: свет, звук. Материал: пластик, сплав. В коробке.</t>
  </si>
  <si>
    <t>239517</t>
  </si>
  <si>
    <t>Автовоз,инерц., в н-е (катапульта, 6 м-к). Цвет желтый,автовоз 10*90,5*57см (Арт. 2806393)</t>
  </si>
  <si>
    <t>2806393</t>
  </si>
  <si>
    <t>4640163450517</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</si>
  <si>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трэка 10 ширинах90,5 длина автовоза с собранным трэкомх57 высота спуска см. В комплекте 6 машинок. Размеры маленьких машинок 7,2х3,2х2,2 см. Корпус автомобиля изготовлен из сплава, остальные детали - из пластика. Размер упаковки 11х50,5х19,5 см. Материал: пластик, сплав. Цвет: желтый. В коробке.</t>
  </si>
  <si>
    <t>239518</t>
  </si>
  <si>
    <t>Автовоз,инерц., в н-е (катапульта, 6 м-к).Цвет оранжевый,автовоз 10*90,5*57см (Арт. 2806392)</t>
  </si>
  <si>
    <t>2806392</t>
  </si>
  <si>
    <t>4640163450524</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</si>
  <si>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автовоза 10 ширинах90,5 длина автовоза с собранным трэкомх57 высота спуска см. В комплекте 6 машинок. Размеры маленьких машинок7,2х3,2х2,2 см. Корпус автомобиля изготовлен из сплава, остальные детали - из пластика. Размер упаковки 11х50,5х19,5 см. Цвет: оранжевый. Материал: пластик, сплав. В коробке.</t>
  </si>
  <si>
    <t>239519</t>
  </si>
  <si>
    <t>Автовоз,инерц., в н-е (катапульта, 8 м-к). Цвет красный,10,4*48*22см (Арт. 2818486)</t>
  </si>
  <si>
    <t>2818486</t>
  </si>
  <si>
    <t>4640163450531</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</si>
  <si>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8 машинок. Такая инерционная игрушка полезна для развития координации, мелкой моторики пальцев рук, восприятия цвета и воображения. Длина трэка 2,26 м, включая переднюю и заднюю части кузова. Корпус машинок иля изготовлен из сплава, остальные детали - из пластика. Большой автомобиль пластиковый. Размер автовоза в собранном виде: 10,4х48х22 см. Размер упаковки 28,3х11х49,6 см. Цвет: красный. Материал: пластик, сплав. В коробке.</t>
  </si>
  <si>
    <t>239516</t>
  </si>
  <si>
    <t>Автовоз,инерц., в н-е (катапульта,6 м-к). Цвет зеленый,автовоз 10*90,5*57см (Арт. 2806391)</t>
  </si>
  <si>
    <t>2806391</t>
  </si>
  <si>
    <t>4640163450500</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</si>
  <si>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трэка 10 ширинах90,5 длина автовоза с собранным трэкомх57 высота спуска см. В комплекте 6 машинок. Размеры маленьких машинок 7,2х3,2х2,2 см. Корпус автомобиля изготовлен из сплава, остальные детали - из пластика. Размер упаковки 11х50,5х19,5 см. Материал: пластик, сплав. Цвет: зелёный. В коробке.</t>
  </si>
  <si>
    <t>176827</t>
  </si>
  <si>
    <t>Машинка инерц. "Автовоз с 3 гоночными машинками и 3 мотоциклами"(62х9х16,5 см,в кор.)(Арт.2090334)</t>
  </si>
  <si>
    <t>2090334</t>
  </si>
  <si>
    <t>4610144897389</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</si>
  <si>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Количество: 3 машинки, 3 гоночных мотоцикла. Размер: 62*9*16,5 см. В коробке.</t>
  </si>
  <si>
    <t>176825</t>
  </si>
  <si>
    <t>Машинка инерционная "Автовоз с 4 гоночными машинками"(41х9х16,5 см, в кор.)(Арт. 2090331)</t>
  </si>
  <si>
    <t>2090331</t>
  </si>
  <si>
    <t>4610144897372</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</si>
  <si>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В наборе: автовоз и 4 гоночные машинки. В коробке. Размер: 41х9х16,5 см.</t>
  </si>
  <si>
    <t>176823</t>
  </si>
  <si>
    <t>Машинка инерционная "Автовоз с прицепом и 4 гоночными машинками" (66х9х13,5 см, в кор.)(Арт.2090321)</t>
  </si>
  <si>
    <t>2090321</t>
  </si>
  <si>
    <t>4610144897358</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</si>
  <si>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В наборе: автовоз с прицепом и 4 гоночные машинки. В коробке. Размер: 66х9х13,5 см.</t>
  </si>
  <si>
    <t>131889</t>
  </si>
  <si>
    <t>Машинка инерционная "Автовоз. Мега монстр-2" (2 машинки в наборе, 41 см, в коробке) (Арт. 1529376)</t>
  </si>
  <si>
    <t>1529376</t>
  </si>
  <si>
    <t>4665308020264</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</si>
  <si>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комплект входят автовоз, 2 машинки. Упаковано в коробку. Размер: 41 см.</t>
  </si>
  <si>
    <t>131893</t>
  </si>
  <si>
    <t>Машинка инерционная "Перевозчик скоростных машин" (2 машины, 2 мотоцикла,в коробке)(Арт. 1847307)</t>
  </si>
  <si>
    <t>1847307</t>
  </si>
  <si>
    <t xml:space="preserve">4665308020554 </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</si>
  <si>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комплект входят автовоз, 2 машинки, 2 мотоцикла. Упаковано в коробку.</t>
  </si>
  <si>
    <t xml:space="preserve">Грузовики, строительная техника </t>
  </si>
  <si>
    <t>270945</t>
  </si>
  <si>
    <t>Машинка инерционная "Военная" (12,0х4,5х6,7, в пакете) (Арт.3057951)</t>
  </si>
  <si>
    <t>3057951</t>
  </si>
  <si>
    <t>4670419747061</t>
  </si>
  <si>
    <t>Инерционная машинка "Военная"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</si>
  <si>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199705</t>
  </si>
  <si>
    <t>Машинка инерционная "Спецмашина" (20х5,5х8 см)(3 вида микс) ( Арт. 2057871)</t>
  </si>
  <si>
    <t>2057871</t>
  </si>
  <si>
    <t>4670159012115</t>
  </si>
  <si>
    <t>Пополните коллекцию машин ребёнка современным инерционным транспортом. Инерционная машинка "Спецмашина" порадует ребенка детальным исполнением. Гонщику точно понравится его оригинальный дизайн. Чтобы привести машину в движение, откатите её назад и отпустите. Автомобиль поедет под действием инерционного механизма, быстро разовьёт скорость и достигнет намеченной цели. В процессе игры ребёнок разовьёт воображение, координацию движений, пространственное мышление и скорость реакции. Размер: 20х5,5х8 см. В пакете. В ассортименте: 3 вида микс.</t>
  </si>
  <si>
    <t>196738</t>
  </si>
  <si>
    <t>Машинка инерционная. Пожарный кран (16х22х28,5 см, в пакете)(Арт. 2172668)</t>
  </si>
  <si>
    <t>2172668</t>
  </si>
  <si>
    <t>4620129796873</t>
  </si>
  <si>
    <t>Инерционная машинка "Пожарный кран"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краном! Рекомендовано детям от 3-х лет. Размер: 16х22х28,5 cм. В коробке.</t>
  </si>
  <si>
    <t>196741</t>
  </si>
  <si>
    <t>Машинка инерционная. Самосвал (20х8х10 см, в пакете)(Арт. 2036603)</t>
  </si>
  <si>
    <t>2036603</t>
  </si>
  <si>
    <t>4620129796903</t>
  </si>
  <si>
    <t>Инерционная машинка "Самосвал"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подъемным краном! Рекомендовано детям от 3-х лет. Размер: 20х8х10 cм. В коробке.</t>
  </si>
  <si>
    <t>196743</t>
  </si>
  <si>
    <t>Машинка инерционная. Трактор с ковшом (22х7,5х9 см, В пакете)(Арт. 2036601)</t>
  </si>
  <si>
    <t>2036601</t>
  </si>
  <si>
    <t>4620129796927</t>
  </si>
  <si>
    <t>Инерционная машинка "Трактор с ковшом"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трактором! Рекомендовано детям от 3-х лет. Размер: 22х7,5х9 см. В коробке.</t>
  </si>
  <si>
    <t>196744</t>
  </si>
  <si>
    <t>Машинка инерционная. Экскаватор (22х7,5х18 см, в пакете)(Арт. 2036599)</t>
  </si>
  <si>
    <t>2036599</t>
  </si>
  <si>
    <t>4620129796934</t>
  </si>
  <si>
    <t>Инерционная 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22х7,5х18 см. В коробке.</t>
  </si>
  <si>
    <t>270941</t>
  </si>
  <si>
    <t>Машинка инерционная."Внедорожник" (12,0х4,5х6,7, в пакете) (Арт.3057948)</t>
  </si>
  <si>
    <t>3057948</t>
  </si>
  <si>
    <t>4670419747054</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</si>
  <si>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</si>
  <si>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270940</t>
  </si>
  <si>
    <t>Машинка инерционная."Полиция" (11,5х4,5х6,5, в пакете) (Арт.3057944)</t>
  </si>
  <si>
    <t>3057944</t>
  </si>
  <si>
    <t>4670419747047</t>
  </si>
  <si>
    <t>Инерционная машинка "Полиция"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11,5х4,5х6,5 см. В пакете.</t>
  </si>
  <si>
    <t>196740</t>
  </si>
  <si>
    <t>Машинка инерционная.Автомобильный кран (21х9х12 см, в пакете)( Арт. 2036605)</t>
  </si>
  <si>
    <t>2036605</t>
  </si>
  <si>
    <t>4620129796897</t>
  </si>
  <si>
    <t>Инерционная машинка "Автомобильный кран"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краном! Рекомендовано детям от 3-х лет. Размер: 21х9х12 cм. В коробке.</t>
  </si>
  <si>
    <t>Знаки дорожного движения, светофоры</t>
  </si>
  <si>
    <t>270947</t>
  </si>
  <si>
    <t>Дорожные знаки (22,0х8,0х14,5 см, свет звук)(Арт. 3213182)</t>
  </si>
  <si>
    <t>3213182</t>
  </si>
  <si>
    <t>4670419747085</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</si>
  <si>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 Батарейки 2хАА не в комплекте. 21 предмет в наборе.Светофор размер 19*7,5 см.Размер коробки 24,2*8,5*19,3. Высота знаков 9 см. Если на одной стороне светофора горит зеленый свет, на второй стороне горит красный свет, перед тем как светофор будет менять свет, мигание ускоряется и сопровождается звуковыми сигналами. Далее загорается желтый свет и светофор на обоих сторонах меняется. Аналог работы реального светофора.</t>
  </si>
  <si>
    <t>270948</t>
  </si>
  <si>
    <t>Дорожные знаки (22,0х8,0х15,5 см, свет звук)(Арт. 3213457)</t>
  </si>
  <si>
    <t>3213457</t>
  </si>
  <si>
    <t>4670419747092</t>
  </si>
  <si>
    <t xml:space="preserve">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звук.Батарейки 2хАА не в комплекте.18 предметов в наборе. Светофор размер 20,5*16,5 см.Размер коробки 22*8*15,5. Высота знаков 9 см. Крайняя левая секция светофора горит красным светом 10 секунд, одновремено 2 левых секции горят зелены светом. Далее зеленый свет сменяется на желтый свет и горит 3 секунды. Затем на крайней левой секции загорается зеленый свет, а на 2-х правых загорается красный свет на 18 секунд.Аналог работы реального светофора. </t>
  </si>
  <si>
    <t>270946</t>
  </si>
  <si>
    <t>Дорожные знаки (24,2х8,5х19,3 см, свет звук) (Арт. 3213181)</t>
  </si>
  <si>
    <t>3213181</t>
  </si>
  <si>
    <t>4670419747078</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</si>
  <si>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 Батарейки 2хАА не в комплекте. 22 предмета в наборе. Размер игрового поля 60*80 см. Светофор размер 19*7,5 см.Размер коробки 24,2*8,5*19,3. Высота знаков 9 см. Когда на одной стороне светофора горит зеленый свет, на второй стороне горит красный свет, перед тем как светофор будет менять свет, мигание ускоряется и сопровождается звуковыми сигналами. Далее загорается желтый свет и светофор на обоих сторонах меняется. Аналог работы реального светофора.</t>
  </si>
  <si>
    <t>234122</t>
  </si>
  <si>
    <t>Дорожные знаки (5 знаков в наборе, 70х21,5 см)(Арт. Y19400185)</t>
  </si>
  <si>
    <t>Y19400185</t>
  </si>
  <si>
    <t>4670159195061</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</si>
  <si>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В наборе: 5 знаков. Размер каждого знака: 70х21,5 см. В коробке.</t>
  </si>
  <si>
    <t>235488</t>
  </si>
  <si>
    <t>Светофор  (99 см, батарея 3х1, 5В не в к-те)(Арт. Y22924001)</t>
  </si>
  <si>
    <t>Y22924001</t>
  </si>
  <si>
    <t>4670159201212</t>
  </si>
  <si>
    <t>Светофор - познакомит ребенка с правилами дорожного движения и дорожными знаками. Реалистичный дизайн со светом и звуком делают светофор детский как прекрасным подарком для вашего ребенка, так и для детей в садик. Высота: 99 см. Тип питания: батарея 3х1,5В (не в комплекте). Материал: пластик. В коробке.</t>
  </si>
  <si>
    <t>201249</t>
  </si>
  <si>
    <t>Светофор (25х75 см, со светом и звуком, 3*AAA  не в к-те)(Арт. 2029137)</t>
  </si>
  <si>
    <t>2029137</t>
  </si>
  <si>
    <t>4670159023753</t>
  </si>
  <si>
    <t>Реалистично выполненная игрушка «Светофор» с яркими светозвуковыми эффектами поможет ребёнку разобраться в правилах дорожного движения.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Батарейки 3*AAA не в комплекте. Особенности: со светом и звуком. Размер светофора 25х75см. В коробке.</t>
  </si>
  <si>
    <t>201246</t>
  </si>
  <si>
    <t>Светофор (4,5х4,5х11,8 см,3*AG3 в к-те)( Арт. 2340527)</t>
  </si>
  <si>
    <t>2340527</t>
  </si>
  <si>
    <t>4670159023746</t>
  </si>
  <si>
    <t>Светофор станет прекрасным подарком для ребёнка!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В комплекте: батарейки 3*AG3. Размер светофора 4,5х4,5х11,8 см. В коробке.</t>
  </si>
  <si>
    <t>201252</t>
  </si>
  <si>
    <t>Светофор 2шт(в к-те 2 маш. инерц,игров.поле,13 дор.знак.)5,5х5,5х16 см(3*LR44 в к-те) (Арт. 2323767)</t>
  </si>
  <si>
    <t>2323767</t>
  </si>
  <si>
    <t>4670159023777</t>
  </si>
  <si>
    <t>Светофор с машинками станет отличным пополнением игрушек вашего ребенка.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2 машинки, батарейки 3*LR44, 13 дорожных знаков, игровой поле. Размер светофора 5,5х5,5х16 см. Размер игрового поля: 57х44 см. В коробке.</t>
  </si>
  <si>
    <t>201251</t>
  </si>
  <si>
    <t>Светофор(в к-те 4 машинки,13 дорож.знаков, разм.светоф. 5,5х5,5х16 см)(3*LR44 в к-те) (Арт. 2323772)</t>
  </si>
  <si>
    <t>2323772</t>
  </si>
  <si>
    <t>4670159023760</t>
  </si>
  <si>
    <t>Светофор с машинками станет отличным пополнением игрушек вашего ребенка.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4 машинки, батарейки 3*LR44, 13 дорожных знаков. Размер светофора 5,5х5,5х16 см. В коробке.</t>
  </si>
  <si>
    <t>234125</t>
  </si>
  <si>
    <t>Шлагбаум (110х68см) (арт. 2815137)</t>
  </si>
  <si>
    <t>2815137</t>
  </si>
  <si>
    <t>4670159195115</t>
  </si>
  <si>
    <t>Детский игровой шлагбаум - яркая и красочная игрушка, которая позволяет детям весело играть в роли дорожных работников. Шлагбаум можно поднимать и опускать, имитируя проезд автомобилей или поездов. Эта игрушка развивает моторику и воображение у малышей, а также помогает им изучать правила дорожного движения. Размер: 110х68 см. Материал: пластик. Упаковка: коробка.</t>
  </si>
  <si>
    <t>Лодки и катера</t>
  </si>
  <si>
    <t>203512</t>
  </si>
  <si>
    <t>Катер заводной "Экстрим" (26,5х12х5,5 см, цвет-микс, в пакете)(Арт. 1543840)</t>
  </si>
  <si>
    <t>1543840</t>
  </si>
  <si>
    <t>4670159034957</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</si>
  <si>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заводной катер "Экстрим", которая подарит крохе много радостных минут. Размер:26,5х12х5,5 см. Цвет микс. В пакете.</t>
  </si>
  <si>
    <t>203510</t>
  </si>
  <si>
    <t>Катер заводной (16,5х18х4,5см, цвет-микс, в пакете) ( Арт. 1803058)</t>
  </si>
  <si>
    <t>1803058</t>
  </si>
  <si>
    <t>4670159034940</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</si>
  <si>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заводную игрушку "Катер", которая подарит крохе много радостных минут. Размер:16,5х18х4,5 см. Цвет микс. В пакете.</t>
  </si>
  <si>
    <t>Машинки свет, звук, пар с гаражом</t>
  </si>
  <si>
    <t>Машинки с гаражом</t>
  </si>
  <si>
    <t>268675</t>
  </si>
  <si>
    <t>Машинка инерционная (свет, звук, пар, 3 двери откр., конт. с подсв., белый, в пак.) (Арт.Y26039138)</t>
  </si>
  <si>
    <t>Y26039138</t>
  </si>
  <si>
    <t>4670419738519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</si>
  <si>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Машинка светится, издаёт звук и выпускает пар. Материал: пластик. 3 открывающиеся двери. Батарейки 2*AAA (не в комплекте). В комплекте контейнер пластиковый. Размер контейнера: 21,4х12,1х11,7. Батарейки 3*AG13 в комплекте.</t>
  </si>
  <si>
    <t>268674</t>
  </si>
  <si>
    <t>Машинка инерционная (свет, звук, пар, 3 двери откр., конт. с подсв., синий, в пак.) (Арт.Y26039135)</t>
  </si>
  <si>
    <t>Y26039135</t>
  </si>
  <si>
    <t>4670419738502</t>
  </si>
  <si>
    <t>268671</t>
  </si>
  <si>
    <t>Машинка инерционная (свет, звук, пар, 3 двери откр., конт. с подсв., чёрный, в пак.) (Арт.Y26039123)</t>
  </si>
  <si>
    <t>Y26039123</t>
  </si>
  <si>
    <t>4670419738472</t>
  </si>
  <si>
    <t>268673</t>
  </si>
  <si>
    <t>Машинка инерционная (свет, звук, пар, 3 двери откр., конт. с подсв.,красный, в пак.) (Арт.Y26039130)</t>
  </si>
  <si>
    <t>Y26039130</t>
  </si>
  <si>
    <t>4670419738496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</si>
  <si>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стороне контейнера.</t>
  </si>
  <si>
    <t>268676</t>
  </si>
  <si>
    <t>Машинка инерционная (свет, звук, пар, 3 двери откр., конт. с подсв.,красный, в пак.) (Арт.Y26039142)</t>
  </si>
  <si>
    <t>Y26039142</t>
  </si>
  <si>
    <t>4670419738526</t>
  </si>
  <si>
    <t>268680</t>
  </si>
  <si>
    <t>Машинка инерционная (свет, звук, пар, 3 двери откр.,конт. с подсв., желтый, в пак.) (Арт.Y26039150)</t>
  </si>
  <si>
    <t>Y26039150</t>
  </si>
  <si>
    <t>4670419738557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</si>
  <si>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стороне контейнера.</t>
  </si>
  <si>
    <t>268681</t>
  </si>
  <si>
    <t>Машинка инерционная (свет, звук, пар, 3 двери откр.,конт. с подсв., желтый, в пак.) (Арт.Y26039163)</t>
  </si>
  <si>
    <t>Y26039163</t>
  </si>
  <si>
    <t>4670419738564</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</si>
  <si>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стороны контейнера.</t>
  </si>
  <si>
    <t>Набор машинок в сумке</t>
  </si>
  <si>
    <t>242417</t>
  </si>
  <si>
    <t>Инерционные машины в сумочке, в наборе 6 шт (Арт. 2386222)</t>
  </si>
  <si>
    <t>2386222</t>
  </si>
  <si>
    <t>4640163454386</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</si>
  <si>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комплекте 6 машинок. Упаковка: пластиковая сумка. Материал: пластик.</t>
  </si>
  <si>
    <t>244117</t>
  </si>
  <si>
    <t>Инерционные машины в сумочке, в наборе 6 шт (арт. 2802854)</t>
  </si>
  <si>
    <t>2802854</t>
  </si>
  <si>
    <t>4640163455697</t>
  </si>
  <si>
    <t>Миниатюрные инерционные машинки в удобной сумочке - отличный подарок для юного любителя автомобилей! В наборе 6 разных моделей, которые можно запускать снова и снова. Размер машинки: 9,5х3,3х10,5 см. Материал: пластик. Упаковка: пластиковая сумка.</t>
  </si>
  <si>
    <t>261167</t>
  </si>
  <si>
    <t>Машинки инерционные (4 машинки, 1 самолёт, 11х3х11 см, в сумке) (Арт. 2386220)</t>
  </si>
  <si>
    <t>2386220</t>
  </si>
  <si>
    <t>4670419710683</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</si>
  <si>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4 машинки, 1 самолёт. Материал: пластик. Размер: 11х3х11 см. В сумке.</t>
  </si>
  <si>
    <t>Пакет, сетка</t>
  </si>
  <si>
    <t>131810</t>
  </si>
  <si>
    <t>Машинка инерционная  "Супер рейсер" (19 см, в пакете) (Арт. 1929339)</t>
  </si>
  <si>
    <t>1929339</t>
  </si>
  <si>
    <t>4665308039679</t>
  </si>
  <si>
    <t>Инерционная машинка "СУПЕР РЕЙСЕР ЖЕЛТЫЙ" понравится любому мальчишке! Она порадует ребенка своей скоростью: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19 см.</t>
  </si>
  <si>
    <t>147000</t>
  </si>
  <si>
    <t>Машинка инерционная "Спорткар" (17 см, 3 цвета микс, в пак.) (Арт. 1984301)</t>
  </si>
  <si>
    <t>1984301</t>
  </si>
  <si>
    <t xml:space="preserve">4665308312727 </t>
  </si>
  <si>
    <t>Инерционная машинка "Спорткар"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 см. В ассортименте: 3 цвета микс. В пакете.</t>
  </si>
  <si>
    <t>185253</t>
  </si>
  <si>
    <t>Машинка инерционная "Супергонки" (17,5 см,в пакете) (Арт. 2036377)</t>
  </si>
  <si>
    <t>2036377</t>
  </si>
  <si>
    <t>4620129739214</t>
  </si>
  <si>
    <t>Инерционная машинка "Супер гонки"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17,5 см. В пакете.</t>
  </si>
  <si>
    <t>261160</t>
  </si>
  <si>
    <t>Машинка инерционная (18 см, цвет микс, в пакете) (Арт. 3112355)</t>
  </si>
  <si>
    <t>3112355</t>
  </si>
  <si>
    <t>4670419710416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</si>
  <si>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18 см. Цвет: микс. В пакете.</t>
  </si>
  <si>
    <t>261151</t>
  </si>
  <si>
    <t>Машинка инерционная (19 см, в пакете) (Арт. 3029356)</t>
  </si>
  <si>
    <t>3029356</t>
  </si>
  <si>
    <t>4670419710300</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</si>
  <si>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19 см. В пакете.</t>
  </si>
  <si>
    <t>261159</t>
  </si>
  <si>
    <t>Машинка инерционная (22 см, цвет микс, в пакете) (Арт. 3100597)</t>
  </si>
  <si>
    <t>3100597</t>
  </si>
  <si>
    <t>4670419710409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</si>
  <si>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22 см. Цвет: микс. В пакете.</t>
  </si>
  <si>
    <t>261157</t>
  </si>
  <si>
    <t>Машинка инерционная (24 см, цвет микс, в пакете) (Арт. 3059014)</t>
  </si>
  <si>
    <t>3059014</t>
  </si>
  <si>
    <t>4670419710355</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</si>
  <si>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24 см. Цвет: микс. В пакете.</t>
  </si>
  <si>
    <t>261158</t>
  </si>
  <si>
    <t>Машинка инерционная (24 см, цвет микс, в пакете) (Арт. 3059015)</t>
  </si>
  <si>
    <t>3059015</t>
  </si>
  <si>
    <t>4670419710362</t>
  </si>
  <si>
    <t>242544</t>
  </si>
  <si>
    <t>Машинка инерционная (5,7х10,5х4,5 см, в пакете) (Арт. M1797-39)</t>
  </si>
  <si>
    <t>M1797-39</t>
  </si>
  <si>
    <t>4640163454430</t>
  </si>
  <si>
    <t xml:space="preserve">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5,7х10,5х4,5 см. В пакете с хедером. Материал: пластик. </t>
  </si>
  <si>
    <t>242549</t>
  </si>
  <si>
    <t>Машинка инерционная (7х3,8х3 см, цвет микс, в пакете) (Арт. Y26916011)</t>
  </si>
  <si>
    <t>Y26916011</t>
  </si>
  <si>
    <t>4640163454454</t>
  </si>
  <si>
    <t>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7х3,8х3 см. В пакете с хедером. Материал: пластик. Цвет: микс.</t>
  </si>
  <si>
    <t>258920</t>
  </si>
  <si>
    <t>Набор машинок (4 машинки в наборе, в коробке)(Арт. 2926359)</t>
  </si>
  <si>
    <t>2926359</t>
  </si>
  <si>
    <t>4670419703678</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</si>
  <si>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4 машинки. В коробке.</t>
  </si>
  <si>
    <t>214945</t>
  </si>
  <si>
    <t>Машинка "Военная техника" (4 шт. в наборе, микс, 30,5х5,5х17 см, в пакете) (Арт. 2443258)</t>
  </si>
  <si>
    <t>2443258</t>
  </si>
  <si>
    <t>4670159102601</t>
  </si>
  <si>
    <t>Машинка "Военная техника"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30,5х5,5х17см. В пакете 4 шт. Цвет микс.</t>
  </si>
  <si>
    <t>214933</t>
  </si>
  <si>
    <t>Машинка "Строительная техника" (4 шт. в наборе, микс, 24,5х5,5х17 см, в пакете) (Арт. 2443289)</t>
  </si>
  <si>
    <t>2443289</t>
  </si>
  <si>
    <t>4670159102533</t>
  </si>
  <si>
    <t>Машинка "Строительная техника"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24,5х5,5х17 см. В пакете 4 шт. Цвет микс.</t>
  </si>
  <si>
    <t>258916</t>
  </si>
  <si>
    <t>Набор машинок "Пожарные"(4 машинки и вертолёт, в пакете)(Арт. 2926328)</t>
  </si>
  <si>
    <t>2926328</t>
  </si>
  <si>
    <t>4670419703630</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</si>
  <si>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4 машинки и вертолёт. В пакете.</t>
  </si>
  <si>
    <t>258917</t>
  </si>
  <si>
    <t>Набор машинок "Полиция" (4 машинки и вертолёт, в пакете)(Арт. 2926329)</t>
  </si>
  <si>
    <t>2926329</t>
  </si>
  <si>
    <t>4670419703647</t>
  </si>
  <si>
    <t>258918</t>
  </si>
  <si>
    <t>Набор машинок "Скорая помощь" (4 машинки и вертолёт, в пакете)(Арт. 2926327)</t>
  </si>
  <si>
    <t>2926327</t>
  </si>
  <si>
    <t>4670419703654</t>
  </si>
  <si>
    <t>258919</t>
  </si>
  <si>
    <t>Набор машинок "Спецслужбы" (4 машинки, 1 вертолёт, микс, в пакете)(Арт. 2926320)</t>
  </si>
  <si>
    <t>2926320</t>
  </si>
  <si>
    <t>4670419703661</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</si>
  <si>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и 2 вертолёта. В пакете.</t>
  </si>
  <si>
    <t>270934</t>
  </si>
  <si>
    <t>Набор машинок (3 машинки в наборе, в пакете) (Арт. 2445503)</t>
  </si>
  <si>
    <t>2445503</t>
  </si>
  <si>
    <t>4670419747030</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</si>
  <si>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3 машинки. В пакете.</t>
  </si>
  <si>
    <t>258923</t>
  </si>
  <si>
    <t>Набор машинок (6 машинок в наборе, в пакете) (Арт. 2914986)</t>
  </si>
  <si>
    <t>2914986</t>
  </si>
  <si>
    <t>4670419703708</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</si>
  <si>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В блистере.</t>
  </si>
  <si>
    <t>271004</t>
  </si>
  <si>
    <t>Набор машинок свободное колесо (4 машинки в наборе, в пакете)(Арт. 1790810)</t>
  </si>
  <si>
    <t>1790810</t>
  </si>
  <si>
    <t>4670419747023</t>
  </si>
  <si>
    <t>Самолеты, вертолеты</t>
  </si>
  <si>
    <t>214917</t>
  </si>
  <si>
    <t>Самолёт инерционный (размер в собранном виде 28х28см, в пакете) (Арт. 2443479)</t>
  </si>
  <si>
    <t>2443479</t>
  </si>
  <si>
    <t>4670159102687</t>
  </si>
  <si>
    <t>Инерционный самолёт понравится любому мальчишке! Яркая "летающая птица"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в собранном виде: 28х28 см. В пакете. Батарейки 3шт. AG13 в комплекте.</t>
  </si>
  <si>
    <t>Спецтехника, городской транспорт</t>
  </si>
  <si>
    <t>202229</t>
  </si>
  <si>
    <t>Машинка инерционная "Пожарная" (28 см, пластик, в пакете) (Арт.2077300)</t>
  </si>
  <si>
    <t>2077300</t>
  </si>
  <si>
    <t>4670159030041</t>
  </si>
  <si>
    <t>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28 cм. В пакете.</t>
  </si>
  <si>
    <t>С эффектами</t>
  </si>
  <si>
    <t>152618</t>
  </si>
  <si>
    <t>Двухэтажный автобус-1 инерционный (32см, свет, звук, бат.3шт.AG13) (Арт.1964647)</t>
  </si>
  <si>
    <t>1964647</t>
  </si>
  <si>
    <t>4680088464237</t>
  </si>
  <si>
    <t>Инерционный автобус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32 см. Работает от батареек (3 шт., тип AG13).</t>
  </si>
  <si>
    <t>176833</t>
  </si>
  <si>
    <t>Машинка инерционная "Бетономешалка" (свет, звук, бат.3шт.AG13 в компл., в коробке) (Арт. 2050168)</t>
  </si>
  <si>
    <t>2050168</t>
  </si>
  <si>
    <t>4610144897280</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</si>
  <si>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машинки: 35х12х17 см. В коробке. Батарейки 3*AG13 в комплекте.</t>
  </si>
  <si>
    <t>193517</t>
  </si>
  <si>
    <t>Машинка инерционная "Дорожная служба" (27,3х12,3х9,3 см, свет, звук, батарейки 3*AG13)(Арт. 2168140)</t>
  </si>
  <si>
    <t>2168140</t>
  </si>
  <si>
    <t>4620129781480</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</si>
  <si>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27,3х12,3х9,3 см. В коробке с окном.</t>
  </si>
  <si>
    <t>193516</t>
  </si>
  <si>
    <t>Машинка инерционная "Мусоровоз" (27,3х12,3х9,3 см, свет, звук, батарейки 3*AG13) (Арт. 2168139)</t>
  </si>
  <si>
    <t>2168139</t>
  </si>
  <si>
    <t>4620129781473</t>
  </si>
  <si>
    <t>176831</t>
  </si>
  <si>
    <t>Машинка инерционная "Самосвал" (свет,звук,бат.3шт.AG13 в компл.,в коробке) ( Арт. 2050166)</t>
  </si>
  <si>
    <t>2050166</t>
  </si>
  <si>
    <t>4610144897266</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</si>
  <si>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свет, звук. Батарейки 3 шт. AG13в комплекте. В коробке.</t>
  </si>
  <si>
    <t>193518</t>
  </si>
  <si>
    <t>Машинка инерционная "Эвакуатор с машинкой" (свет,звук,бат.3шт.AG13 в компл.,в коробке)(Арт. 2168141)</t>
  </si>
  <si>
    <t>2168141</t>
  </si>
  <si>
    <t>4620129781497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</si>
  <si>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29,5х11х9,3 см. В коробке с окном.</t>
  </si>
  <si>
    <t>176836</t>
  </si>
  <si>
    <t>Машинка инерционная "Эвакуатор с машинкой"(свет,звук,бат.3шт.AG13 в компл.,в коробке)(Арт.2050170)</t>
  </si>
  <si>
    <t>2050170</t>
  </si>
  <si>
    <t>4610144897303</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</si>
  <si>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В коробке. Батарейки 3*AG13 и маленькая машинка в комплекте. Размер: 35х12х17 см.</t>
  </si>
  <si>
    <t>152612</t>
  </si>
  <si>
    <t>Троллейбус двойной  инерционный (48 см, свет, звук, бат.3шт.AG13) (Арт.1964657)</t>
  </si>
  <si>
    <t>1964657</t>
  </si>
  <si>
    <t>4680088464336</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</si>
  <si>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48 см.</t>
  </si>
  <si>
    <t>152608</t>
  </si>
  <si>
    <t>Троллейбус двойной инерционный (48 см,свет, звук, бат.3шт.AG13) (Арт. 1964649)</t>
  </si>
  <si>
    <t>1964649</t>
  </si>
  <si>
    <t>4680088464251</t>
  </si>
  <si>
    <t>Инерционный троллейбус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48 см. Работает от батареек (3 шт., тип AG13).</t>
  </si>
  <si>
    <t>199700</t>
  </si>
  <si>
    <t>Трактор инерционный "Сельский" (12х6,5х7,5 см, цвет микс, в пакете) (Арт. 1834514)</t>
  </si>
  <si>
    <t>1834514</t>
  </si>
  <si>
    <t>4670159012085</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</si>
  <si>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12х6,5х7,5 см. В пакете. Цвет микс.</t>
  </si>
  <si>
    <t>184602</t>
  </si>
  <si>
    <t>Трактор инерционный, в наборе с прицепом (23х5х5 см, в пакете) (Арт.1834505)</t>
  </si>
  <si>
    <t>1834505</t>
  </si>
  <si>
    <t>4620129738453</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</si>
  <si>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23,0х5,0х5,0 см. В пакете.</t>
  </si>
  <si>
    <t>184606</t>
  </si>
  <si>
    <t>Трактор инерционный, в наборе с прицепом (25,5х8,5х6,2 см, в пакете) (Арт. 2057898)</t>
  </si>
  <si>
    <t>2057898</t>
  </si>
  <si>
    <t>4620129738491</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</si>
  <si>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25,5х8,5х6,2 см. В пакете.</t>
  </si>
  <si>
    <t>184603</t>
  </si>
  <si>
    <t>Трактор инерционный, в наборе с прицепом (29,5х6,5х7 см, в пакете) (Арт. 1834521)</t>
  </si>
  <si>
    <t>1834521</t>
  </si>
  <si>
    <t>4620129738460</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</si>
  <si>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29,5х6,5х7,0 см. В пакете.</t>
  </si>
  <si>
    <t>Транспорт на батарейках</t>
  </si>
  <si>
    <t>098511</t>
  </si>
  <si>
    <t>Машинка "Машинка-перевёртыш. Полиция" (12 см, свет, звук, переворот 360) (Арт. 1640170)</t>
  </si>
  <si>
    <t>1640170</t>
  </si>
  <si>
    <t>4665306660325</t>
  </si>
  <si>
    <t>Машинка на р/у "МАШИНКА-ПЕРЕВЁРТЫШ. ПОЛИЦИЯ" понравится любому мальчишке! Авто со световыми и звуковыми эффектами непременно порадует ребенка своей скоростью и маневренностью: машинка может делать переворот на 360°. Такая игрушка способствует развитию познавательного мышления, моторики, координации, внимания и ловкости. Размер: 12 см.</t>
  </si>
  <si>
    <t>03. МАШИНКИ НА РАДИОУПРАВЛЕНИИ</t>
  </si>
  <si>
    <t>Внедорожники, большие колеса РУ</t>
  </si>
  <si>
    <t xml:space="preserve"> до 15 см</t>
  </si>
  <si>
    <t>273868</t>
  </si>
  <si>
    <t>Джип на р/у  (13,7х7,8х8,5 см, 2хАА не в к-е, белый) (Арт. Y28022006)</t>
  </si>
  <si>
    <t>Y28022006</t>
  </si>
  <si>
    <t>4670419752034</t>
  </si>
  <si>
    <t xml:space="preserve">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13,7х8,5х7,3 см. </t>
  </si>
  <si>
    <t>273862</t>
  </si>
  <si>
    <t>Джип на р/у  (13,7х8,5х7,3 см, 2хАА не в к-е, красный) (Арт. Y28022005)</t>
  </si>
  <si>
    <t>Y28022005</t>
  </si>
  <si>
    <t>4670419752027</t>
  </si>
  <si>
    <t>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13,7х8,5х7,3 см.</t>
  </si>
  <si>
    <t>273873</t>
  </si>
  <si>
    <t>Джип на р/у  (14х8х8,2 см, 2хАА не в к-е, синий) (Арт. Y28022007)</t>
  </si>
  <si>
    <t>Y28022007</t>
  </si>
  <si>
    <t>4670419752041</t>
  </si>
  <si>
    <t>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14*8*8.2 см.</t>
  </si>
  <si>
    <t>239714</t>
  </si>
  <si>
    <t>Джип на р/у (14х8х8,5 см, оранжевый, 2*АА не в к-е) (Арт.Y26011017)</t>
  </si>
  <si>
    <t>Y26011017</t>
  </si>
  <si>
    <t>4640163451101</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</si>
  <si>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Пульт управления входит в комплект. Скорость: 8-9 км/ч, радиус действия пульта: 15-20 м. Батарейки 2*АА —  для пульта управления и для машинки приобретаются отдельно. Размер коробки 8,8х9,6х17,2 см. Размер игрушки 8х14х8,5 см. Цвет: микс.</t>
  </si>
  <si>
    <t>258519</t>
  </si>
  <si>
    <t>Машинка р/у (размер 14х8,5х7,5 см, 4 канала)(свет, в кор.) (арт. Y27662043)</t>
  </si>
  <si>
    <t>Y27662043</t>
  </si>
  <si>
    <t>4670419703173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</si>
  <si>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Материал: пластик. Особенности: свет, 4 канала. Размер: 14х8,5х7,5 см. Работает от: аккумулятора, батарейки 2*AA (пульт в комплекте). В коробке с окном.</t>
  </si>
  <si>
    <t>258518</t>
  </si>
  <si>
    <t>Машинка р/у (размер 14х8,5х8,5 см, 4 канала)(свет, в кор.) (арт. Y27662035)</t>
  </si>
  <si>
    <t>Y27662035</t>
  </si>
  <si>
    <t>4670419703166</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</si>
  <si>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Материал: пластик. Особенности: свет, 4 канала. Размер: 14х8,5х8,5 см. Работает от: аккумулятора, батарейки 2*AA (пульт в комплекте). В коробке с окном.</t>
  </si>
  <si>
    <t>262345</t>
  </si>
  <si>
    <t>Машинка р/у (размер 14х9х9 см, 1:43, пульт, 2*AA, 3*ААА не в компл, в кор.) (арт. YS0502628)</t>
  </si>
  <si>
    <t>YS0502628</t>
  </si>
  <si>
    <t>4670419716999</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</si>
  <si>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четырехходовой автомобиль Функции вперёд, назад, влево, вправо. Размер машинки: 14х9х9 см.Пульт работает от батареек типа 2*AA, машинка от 3*ААА (не в комплекте). Движение вперед/назад/влево/вправо. В коробке.</t>
  </si>
  <si>
    <t>15 - 25см</t>
  </si>
  <si>
    <t>273885</t>
  </si>
  <si>
    <t>Джип на р/у  (21х10х13 см, USB,  2хАА не в к-е, УФ-фиолетовый) (Арт. Y28022002)</t>
  </si>
  <si>
    <t>Y28022002</t>
  </si>
  <si>
    <t>4670419752065</t>
  </si>
  <si>
    <t>способствует развитию познавательного мышления, моторики, координации, внимания и ловкости. Особенности: 4 канала. Скорость: 15 км/ч, радиус действия пульта: 15 м. Пульт управления входит в комплект. Батарейки 3.7V, usb — для машинки, 2*АА — для пульта. Батарейки приобретаются отдельно. Размер коробки 25.5*15*13.5 см. Размер машинки 21*13*10 см.</t>
  </si>
  <si>
    <t>273881</t>
  </si>
  <si>
    <t>Джип на р/у  (21х10х13 см, USB, 2*АА не в к-е, УФ-зелёный) (Арт. Y28022004)</t>
  </si>
  <si>
    <t>Y28022004</t>
  </si>
  <si>
    <t>4670419752058</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</si>
  <si>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4 канала. Скорость: 10 км/ч, радиус действия пульта: 15 м. Пульт управления входит в комплект.Аккамулятор 3.7V, usb — для машинки, 2*АА — для пульта. Батарейки приобретаются отдельно. Размер коробки 25,5*15*13,5 см. Размер машинки 21*13*10 см.</t>
  </si>
  <si>
    <t>231353</t>
  </si>
  <si>
    <t>Машина на р/у (трюк, свет,USB,12х12х16,5 см,3.7v литиевая батарея,пульт 2*AA не в к-те)(арт.2402721)</t>
  </si>
  <si>
    <t>2402721</t>
  </si>
  <si>
    <t>4670159180234</t>
  </si>
  <si>
    <t>Трюковая машинка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USB в комплекте, пульт: батарейки 2*AA ( не в комплекте). Размер: 12х12х16,5 см. В коробке с окном.</t>
  </si>
  <si>
    <t>228763</t>
  </si>
  <si>
    <t>Машинка на р/у (21,5х13,5х10 см, со светом, цвет красный, в коробке) (Арт. Y13651778)</t>
  </si>
  <si>
    <t>Y13651778</t>
  </si>
  <si>
    <t>4670159172550</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</si>
  <si>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красный. Материал: пластик. Размер: 21,5х13,5х10 см. Упаковка: коробка.</t>
  </si>
  <si>
    <t>262283</t>
  </si>
  <si>
    <t>Машинка р/у "Полиция" (размер 21х13х10 см)(пульт, USB , в кор.) (Арт. Y28022001)</t>
  </si>
  <si>
    <t>Y28022001</t>
  </si>
  <si>
    <t>4670419716043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</si>
  <si>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наборе пульт работает от батареек. Машинка работает от аккумулятора, зарядка от USB (в комплекте). Размер машинки: 21х13х10 см. Время игры 25-30 мин. Время зарядки 2,5-3 часа. Движение вперед/назад/влево/вправо. Материал: пластик. Упаковка: коробка, размер 25,5х13,5х15 см.</t>
  </si>
  <si>
    <t>257784</t>
  </si>
  <si>
    <t>Машинка р/у (1:16, свет,звук, 3,7V, USB, 2*AA не в компл, в кор.) (арт. 2899691)</t>
  </si>
  <si>
    <t>2899691</t>
  </si>
  <si>
    <t>4670419701315</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</si>
  <si>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пульт.4 канала движения:вперед/назад/влево/вправо.  Материал: пластик. Время зарядки 2,5-3 часа, время игры 25-30 мин. Радиус действия пульта 15 м, скорость 10 км/ч. Литиевая батарея 3,7V, USB зарядка в комплекте. Особенности: свет, звук. Работает от батереек типа: 2*АА (не в комплекте). В коробке с окном 30,6*13,9*18,3 см. </t>
  </si>
  <si>
    <t>257787</t>
  </si>
  <si>
    <t>Машинка р/у (размер 19х13х10 см,свет,3,7V,USB, 2*AA не в компл, в кор.) (арт. 3029890)</t>
  </si>
  <si>
    <t>3029890</t>
  </si>
  <si>
    <t>4670419701339</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</si>
  <si>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 Материал: пластик. Размер машинки: 19х13х10 см. Особенности: подсветка на днище машинки.Пульт работает от батереек типа: 2*АА (не в комплекте). В коробке с окном 23*14*12 см. 4 канала движения:вперед/назад/влево/вправо. Радиус действия пульта 10-15 м, скорость 7 км/ч. Литиевая батарея 3,7V, USB зарядка в комплекте. </t>
  </si>
  <si>
    <t>262335</t>
  </si>
  <si>
    <t>Машинка р/у (размер 21х12х8,4 см)(1:18, пульт, USB, 2*AA не в компл, в кор.)(Арт. FCJ0940708)</t>
  </si>
  <si>
    <t>FCJ0940708</t>
  </si>
  <si>
    <t>4670419716968</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</si>
  <si>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21х12х8,4 см. Машинка работает от аккумулятора,USB в комплекте). Пульт пистолет работает от батареек типа 2*AA (не в комплекте). Время игры 25-30 см. Время зарядки 2,5-3 часа. Движение вперед/назад/влево/вправо. Корпус выполнен из мягкого, но крепкого и ударопрочного нейлона. В коробке.</t>
  </si>
  <si>
    <t>262343</t>
  </si>
  <si>
    <t>Машинка р/у (размер 22х12х8,5 см)(1:18, пульт, USB,  2*AA не в компл, в кор.)(Арт. FCJ0940706)</t>
  </si>
  <si>
    <t>FCJ0940706</t>
  </si>
  <si>
    <t>4670419716982</t>
  </si>
  <si>
    <t>Гоночный автомобиль с дистанционным управлением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22х12х8,5 см.Машинка с аккумуляторо, USB (в комплекте). Пульт работает от батареек типа 2*AA (не в комплекте).Корпус выполнен из мягкого, но крепкого и ударопрочного нейлона. Движение вперед/назад/влево/вправо. Скорость 10 км/ч. Время игры 25-30 мин. Время зарядки 2,5-3 часа. Радиус действия пульта 15-20 м. В коробке.</t>
  </si>
  <si>
    <t>262339</t>
  </si>
  <si>
    <t>Машинка р/у (размер 23,5х12,5х8 см,1:16, пульт, USB, 2*AA не в компл, в кор.)(Арт. FCJ0987731)</t>
  </si>
  <si>
    <t>FCJ0987731</t>
  </si>
  <si>
    <t>4670419716975</t>
  </si>
  <si>
    <t>Гоночный автомобиль с дистанционным управлением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23,5х12,5х8 см. Машинка работает от аккумулятора, USB (в комплекте). Пульт работает от батареек типа 2*AA (не в комплекте). Время игры 25-30 мин. Время зарядки батареи 2,5-3 часа. Радиус действия пульта 15-20 м.Корпус выполнен из мягкого, но крепкого и ударопрочного нейлона. Движение вперед/назад/влево/вправо. В коробке.</t>
  </si>
  <si>
    <t>257783</t>
  </si>
  <si>
    <t>Машинка р/у (размер 23х12х10 см,3,7V,USB зарядка, пульт, 2*AA не в компл, в кор.) (арт. 2982528)</t>
  </si>
  <si>
    <t>2982528</t>
  </si>
  <si>
    <t>4670419701308</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</si>
  <si>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 Материал: пластик. Размер машинки: 23х12х10 см. Пульт работает от батереек типа: 2*АА (не в комплекте). 4 канала движения:вперед/назад/влево/вправо. Материал: пластик. Время зарядки 2,5-3 часа, время игры 25-30 мин. Радиус действия пульта 10 м, скорость 7 км/ч. Литиевая батарея 3,7V, USB зарядка в комплекте.В коробке с окном 26,5*14,5*12. </t>
  </si>
  <si>
    <t>262334</t>
  </si>
  <si>
    <t>Машинка р/у (размер 23х14х12,5 см)( свет, пульт, 6*AA не в компл, в кор.) (арт. FCJ1354125)</t>
  </si>
  <si>
    <t>FCJ1354125</t>
  </si>
  <si>
    <t>4670419716944</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</si>
  <si>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23х14х12,5 см. Особенности: четырехходовой внедорожный легкий автомобиль с дистанционным управлением, расстояние дистанционного управления: 20 метров, скорость: 10 км/час. LED подсветка корпуса. Корпус выполнен из мягкого, но крепкого и ударопрочного нейлона. Функции вперёд, назад, влево, вправо, свет. Машинка и пульт работают от батареек типа 6*AA (не в комплекте). В коробке.</t>
  </si>
  <si>
    <t>262333</t>
  </si>
  <si>
    <t>Машинка р/у (размер 24х14х13,5 см)(свет, пульт, 6*AA не в компл, в кор.) (арт.  FCJ1354122)</t>
  </si>
  <si>
    <t>FCJ1354122</t>
  </si>
  <si>
    <t>4670419716951</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</si>
  <si>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24х14х13,5 см. Особенности: четырехходовой внедорожный легкий автомобиль с дистанционным управлением, расстояние дистанционного управления 20 метров, скорость 10 км/час. Функции вперёд, назад, влево, вправо, свет. Пульт работает от батареек типа 6*AA (не в комплекте). В коробке.</t>
  </si>
  <si>
    <t>более 25см</t>
  </si>
  <si>
    <t>229050</t>
  </si>
  <si>
    <t>Машина на р/у (масштаб 1:18, 36 км/ч, 4 канала, USB, в коробке)(Арт.Y23979008)</t>
  </si>
  <si>
    <t>Y23979008</t>
  </si>
  <si>
    <t>4670159173090</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</si>
  <si>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 </t>
  </si>
  <si>
    <t>236463</t>
  </si>
  <si>
    <t>Машина на р/у (подсветка,USB, камера,аккум,3,7Vлит, пульт 2*AA не в к-те, в коробке)(Арт. 2789883)</t>
  </si>
  <si>
    <t>2789883</t>
  </si>
  <si>
    <t>4670159206477</t>
  </si>
  <si>
    <t>Самые увлекательные игрушки современности, безусловно, радиоуправляемые машинки. Безмерный восторг и умопомрачительные эмоции – это именно то, что дарит управление такой машинкой мальчику. Легкость управления модели на радиоуправлении делает игру поистине приятной и полезной. Игровой процесс с радиоуправляемой машинкой переполняет впечатлениями не только маленьких мальчиков, но и вполне взрослых любителей. Игра с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Материал: пластик, металл. Упаковка: коробка с окном. Особенности: подсветка, USB, камера, аккумулятор, 3,7 V, пульт 2*AA не идет в комплекте.  
Время заряда 3-4 часа
Время работы 15-20 мин
Радиус работы 30-40 метров
Камера 0,3 мегапикселя, 480p
Негабаритные противоскользящие шины TPR,
 сильное сцепление, независимые амортизационные пружины, с фарами на крыше,
 корпус автомобиля из сплава, реалистичная текстура, сильная мощн</t>
  </si>
  <si>
    <t>257780</t>
  </si>
  <si>
    <t>Машинка р/у (микс,27,5х13,5х11 см, свет, 3,7V, USB,пульт, 2*AA не в компл, в кор.) (арт. 2979680)</t>
  </si>
  <si>
    <t>2979680</t>
  </si>
  <si>
    <t>4670419701278</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</si>
  <si>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пульт-пистолет, литиевая батарея 3,7V, USB зарядка. Материал: пластик. Размер машинки: 27,5х13,5х11 см. Особенности: свет. Работает от батереек типа: 2*АА (не в комплекте). В коробке 27,5*15*14,5 см. 4 канала движения:вперед/назад/влево/вправо. Время зарядки 2,5-3 часа, время игры 25-30 мин. Радиус действия пульта 10-15 м, скорость 10 км/ч.</t>
  </si>
  <si>
    <t>Воздушный транспорт на р/у</t>
  </si>
  <si>
    <t>183811</t>
  </si>
  <si>
    <t>Вертолет на ИК управлении (42 см, акк.3.7V 180mah, б.6хAA не в ком.,в коробке)(Арт. Y15352034)</t>
  </si>
  <si>
    <t>Y15352034</t>
  </si>
  <si>
    <t>4620129730228</t>
  </si>
  <si>
    <t>Вертолет на ИК управлении придется по душе и детям, и взрослым! Такая игрушка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Расстояние действия пульта - 15 метров. Особенности: система стабилизации - гироскоп; вертолет может двигаться вверх/вниз, вперед/назад и в стороны, также останавливаться на месте; свет фар спереди. Размер: 42 см. Аккумулятор 3,7V 180mAh в комплекте, батарейки б.6хAA приобретаются отдельно.</t>
  </si>
  <si>
    <t>268943</t>
  </si>
  <si>
    <t>Самолет на р/у (25,5х5,5х18 см,акк. 3,7 V в компл.,бат. ААА не в компл., синий,в кор.) (Арт.2952030)</t>
  </si>
  <si>
    <t>2952030</t>
  </si>
  <si>
    <t>4670419739066</t>
  </si>
  <si>
    <t>Самолет на радиоуправлении понравится любому мальчишке! Он позволит малышу почувтсвовать себя настоящим профессионалом пилотажа. Такая игрушка способствует развитию познавательного мышления, моторики, координации движений, внимания и ловкости. Размер самолета: 25,5х5,5х18 см. Аккумулятор 3,7В в комплекте, батарейки 3*AAA (не в комплекте), свет. Размер коробки: 35,5х8,0хх20,5 см. Особенности управления: подьём/снижение, поворот налево/поворот направо, переключение скоростей, поворот на 360*С, переворот в 4 стороны, точная подстройка вперед/назад/вправо/влево, может делать круг на маленькой высоте, аварийную остановку при взлете/посадке.</t>
  </si>
  <si>
    <t>Квадрокоптеры</t>
  </si>
  <si>
    <t>228348</t>
  </si>
  <si>
    <t>Квадрокоптер на радиоуправлении (12,5х7,5х5 см, USB, Wi-Fi, в коробке)(Арт. КВД-7072)</t>
  </si>
  <si>
    <t>КВД-7072</t>
  </si>
  <si>
    <t>4670159170723</t>
  </si>
  <si>
    <t>Квадрокоптер на радиоуправлении - это компактное устройство, которое может летать в разных направлениях и выполнять маневры в воздухе. Он оснащен радиоуправлением, что позволяет пользователю полностью контролировать его движения с помощью пульта дистанционного управления. Квадрокоптер может быть использован как для развлечения и игр, так и для профессиональной съемки и наблюдения за объектами. Размер: 12,5х7,5х5 см. Материал: пластик. Упаковка: коробка. Особенности: размер квадрокоптера 24*24*5 , максимальное время полета 15 минут, разрешение камеры 480, в комплекте USB-шнур, батарейка AAA*3(не идет в комплекте) Четырехсторонний обход препятствий, складывание по четырем осям, зависание оптического потока, вверх / вниз, поворот влево / вправо, вперед / назад, полет влево и вправо, 3D-вращение, преобразование вращения, безголовый режим, запись с камеры Wi-Fi / фотосъемка / двойная камера.</t>
  </si>
  <si>
    <t>Городская техника на Р/У</t>
  </si>
  <si>
    <t>198828</t>
  </si>
  <si>
    <t>Машинка на р/у "Автовоз" (41х9х17,5 см, 3*АА и 2*АА не в к-те,в кор.)(Арт. 2104203)</t>
  </si>
  <si>
    <t>2104203</t>
  </si>
  <si>
    <t>4670159006763</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</si>
  <si>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Батарейки 3*АА и 2*АА приобретаются отдельно. Размер:41х9х17,5 см. В коробке.</t>
  </si>
  <si>
    <t>203550</t>
  </si>
  <si>
    <t>Машинка на р/у "Грузовик"(20х7,5х9,5 см,3.7V аккум.,USB в к-те.,2*АА не в к-те,в кор)( Арт. 2315398)</t>
  </si>
  <si>
    <t>2315398</t>
  </si>
  <si>
    <t>4670159037309</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</si>
  <si>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В комплекте: 3.7V аккумулятор,USB. Батарейки 2*АА приобретаются отдельно. Размер: 20х7,5х9,5см. В коробке.</t>
  </si>
  <si>
    <t>224884</t>
  </si>
  <si>
    <t>Мусоровоз на р/у (20х7х11 см, бат.3*АА в к-те, бат.2*АА на пульт не в-кте, в кор.)(Арт.2426626)</t>
  </si>
  <si>
    <t>2426626</t>
  </si>
  <si>
    <t>4670159152682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</si>
  <si>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Питание игрушки: батарейки 3*АА в комплекте.Питание пульта управления: батарейки 2*АА не в комплекте. Размер: 20х7х11см. Материал: пластик. Упаковка: коробка с окном.</t>
  </si>
  <si>
    <t>231352</t>
  </si>
  <si>
    <t>Мусоровоз р\у (15,5х11х36 см, свет, машина 3.7v литиевая батарея,пульт 2*AA не в к-те)(Арт. 2758840)</t>
  </si>
  <si>
    <t>2758840</t>
  </si>
  <si>
    <t>4670159180296</t>
  </si>
  <si>
    <t>Мусоровоз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</si>
  <si>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231351</t>
  </si>
  <si>
    <t>Самосвал р/у  (15,5х11х36см, свет, машина 3.7v литиевая батарея, пульт 2*AA не в к-те)(Арт. 2758833)</t>
  </si>
  <si>
    <t>2758833</t>
  </si>
  <si>
    <t>4670159180289</t>
  </si>
  <si>
    <t>Самосвал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</si>
  <si>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Иномарки на Р/У</t>
  </si>
  <si>
    <t>268639</t>
  </si>
  <si>
    <t>Машинка для дрифта на р/у (20*9*6 см, аккум., пульт,  USB, свет, белый, в кор.) (Арт.3139205)</t>
  </si>
  <si>
    <t>3139205</t>
  </si>
  <si>
    <t>4670419738052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</si>
  <si>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пульт-пистолет. Материал: пластик. Особенности: свет, звук. В комплекте 4 конуса, 4 сменных колеса. Размер машинки:20*9*6 см. Тип работы: работает от аккумулятора 3,7 V, USB. Корпус выполнен из мягкого, но крепкого и ударопрочного нейлона. Время игры 25-30 мин. Время зарядки 2,5-3 часа. Радиус действия пульта 15-25 м. Тип батареек для пульта: 2*AA (не в комплекте). В коробке. Размер коробки 26*24*11,3 см.</t>
  </si>
  <si>
    <t>268647</t>
  </si>
  <si>
    <t>Машинка на р/у ( 32*16*13.2 см, аккум., пульт, заправка,  USB, синий , в коробке) (Арт.3100887)</t>
  </si>
  <si>
    <t>3100887</t>
  </si>
  <si>
    <t>4670419738120</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</si>
  <si>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заправки: 9х13,6 см. Тип работы: работает от аккумулятора, USB. Размер машинки: 32*16*13.2 см. Тип батареек для пульта: 2*AA (не в комплекте).Время игры 25*30 мин. Время зарядки 2,5-3 часа. Радиус действия пульта 15-20 метров. В коробке. Размер коробки 58*23*19,5 см.</t>
  </si>
  <si>
    <t>268236</t>
  </si>
  <si>
    <t>Машинка на р/у (1:16, 25,5х11х8,5 см, аккум., пульт, USB, свет, чёрный, в коробке) (Арт.Y25096083)</t>
  </si>
  <si>
    <t>Y25096083</t>
  </si>
  <si>
    <t>4670419737222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</si>
  <si>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Размер машинки:25,5х11х8,5 см.  Время игры: 25-30 мин. Время зарядки 2,5-3 часа. Радиус действия пульта: 10-15 метров. Тип работы: работает от аккумулятора, USB. Тип батареек для пульта: 2*AA (не в комплекте). В коробке. Размер коробки 37*13,8*13,5 см.</t>
  </si>
  <si>
    <t>268645</t>
  </si>
  <si>
    <t>Машинка на р/у (1:16, 26,5х11х9 см, свет, дым, аккум., пульт, USB, в кор.) (Арт.3163275)</t>
  </si>
  <si>
    <t>3163275</t>
  </si>
  <si>
    <t>4670419738106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</si>
  <si>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дым. Пипетка для воды входит в комплект. В комплекте: ёмкость для жидкости, пульт. Тип работы: работает от аккумулятора, USB. Тип батареек: 2*AA (не в комплекте). Размер машинки: 26,5х11х9 см. Время игры 25-30 мин. Время зарядки 2,5-3 ч. радиус действия пульта 15-20 м. В коробке. Размер коробки 31,9*14,5*13,3 см.</t>
  </si>
  <si>
    <t>268642</t>
  </si>
  <si>
    <t>Машинка на р/у (1:18, 23х9,5х7 см, жёлтый, пульт, в кор.)(Арт.3072726)</t>
  </si>
  <si>
    <t>3072726</t>
  </si>
  <si>
    <t>4670419738076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</si>
  <si>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Тип работы: машинка работает от батареек типа 4*AA (не в комплекте).Пульт работает от батареек 2*АА (не в комплекте) Радиус действия пульта 10-15 см. Размер машинки: 23х9,5х7 см. В коробке.Размер коробки 31,5*10,5*13,5 см.</t>
  </si>
  <si>
    <t>268644</t>
  </si>
  <si>
    <t>Машинка на р/у (1:20, 21х8,5х6,5 см, аккум., пульт,  USB, красный, в коробке) (Арт.2952501)</t>
  </si>
  <si>
    <t>2952501</t>
  </si>
  <si>
    <t>4670419738090</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</si>
  <si>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Тип работы: работает от аккумулятора, USB. Тип батареек: 2*AA (не в комплекте). Размер: 21х8,5х6,5 см. В коробке.</t>
  </si>
  <si>
    <t>268640</t>
  </si>
  <si>
    <t>Машинка на р/у (16*10*9 cм, с подсветкой, аккум., пульт,  USB, синий, в коробке) (Арт.3112522)</t>
  </si>
  <si>
    <t>3112522</t>
  </si>
  <si>
    <t>4670419738069</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</si>
  <si>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Особенности: подсветка. Тип работы: работает от аккумулятора, USB. Размер машинки:16*10*9 см.Время игры 25-30 мин. Время зарядки 2,5-3 часа. Радиус действия пульта 10-15 м. В коробке. Размер коробки 24*12*11,5 см.Тип батареек для пульта: 2*AA (не в комплекте).</t>
  </si>
  <si>
    <t>268646</t>
  </si>
  <si>
    <t>Машинка на р/у (19х7,5х6,7 см, заправка, свет, 3,7 V, пульт,  USB, в коробке) (Арт.3163240)</t>
  </si>
  <si>
    <t>3163240</t>
  </si>
  <si>
    <t>4670419738113</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</si>
  <si>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машинки: 19х7,5х6,7 см. Размер заправки: 8х4,5х11,5 см. Время игры 25-30 мин. Время зарядки 2,5-3 часа. Радиус действия пульта 15-20 метров. Тип работы: работает от аккумулятора, USB. Тип батареек для пульта: 2*AA (не в комплекте). В коробке. Размер коробки 28*11*11,5 см.</t>
  </si>
  <si>
    <t>268643</t>
  </si>
  <si>
    <t>Машинка на р/у (27,5х11,5х10,2 см, пульт, чёрный, в коробке) (Арт.2981740)</t>
  </si>
  <si>
    <t>2981740</t>
  </si>
  <si>
    <t>4670419738083</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</si>
  <si>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Машинка работает от батареек 4*АА (не в комплекте). Тип батареек: 2*AA (не в комплекте). Размер: 27,5х11,5х10,2 см. Размер коробки 36,6*15,6*16 см.</t>
  </si>
  <si>
    <t>Краны на Р/У</t>
  </si>
  <si>
    <t>256573</t>
  </si>
  <si>
    <t>Подъемный кран на р/у (140*95*60 см,пульт, 2*AA не в к-те)(Арт.2858897)</t>
  </si>
  <si>
    <t>2858897</t>
  </si>
  <si>
    <t>4620387738233</t>
  </si>
  <si>
    <t>Подъемный кран на радиоуправлении высота 140 см. Размер в собранном виде 95х60х140 см. Вращение стрелы на 360 градусов, вращающаяся кабина. Пульт работает от батареек типа 2*АА ( не в комплекте). Пульт 7 каналов движения:  вращение стрелы вправо/влево, крюк опускается/поднимается, движение вдоль стрелы вперед/назад, свет/звук. На верхней части крана находится световой маяк. Звук - имитация работы реального крана. Литиевая батарейка 3,7V в комплекте. USB провод зарядка в комплекте. Время игры 25-30 мин. Время зарядки 2,5-3 часа.</t>
  </si>
  <si>
    <t>214289</t>
  </si>
  <si>
    <t>Подъемный кран на р/у(р-р в собр.виде 94х43х128 см; 4,8В аккум.в к-те, 2*AA не в к-те)(Арт. 1771019)</t>
  </si>
  <si>
    <t>1771019</t>
  </si>
  <si>
    <t>4670159098607</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</si>
  <si>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в собранном виде: 94х43х128 см. Тип батареек: 2*АА, нет в комплекте.</t>
  </si>
  <si>
    <t>Машинки легковые Р/У</t>
  </si>
  <si>
    <t>236307</t>
  </si>
  <si>
    <t>Машина на р/у (17,5х8х5,5см, машина 3хАА бат,  пульт 2хАА  бат не в к-те) (арт. И-0577)</t>
  </si>
  <si>
    <t>И-0577</t>
  </si>
  <si>
    <t>4670159205777</t>
  </si>
  <si>
    <t>Машинка на радиоуправлении понравится любому ребенку! Мальчикам будет очень интересно играть с такиой машинкой, придумывая множество захватывающих сюжетов для тематической игры. Машинка способствует развитию познавательного мышления, моторики, координации движений, внимания и ловкости. В коробке с окном. Батарейки 3*АА не в комплекте,  пульт 2хАА. Размер: 17,5х8х5,5 см. Материал: пластик.</t>
  </si>
  <si>
    <t>236305</t>
  </si>
  <si>
    <t xml:space="preserve">Машина на р/у (17,5х8х5,5см, машина 3хАА бат,  пульт 2хАА  бат не в к-те) (арт.И-0576) </t>
  </si>
  <si>
    <t>И-0576</t>
  </si>
  <si>
    <t>4670159205760</t>
  </si>
  <si>
    <t>245716</t>
  </si>
  <si>
    <t>Машина р/у "Трейлер" (1:18, 4 канала, свет, аккум-ор)(Арт.1272199)</t>
  </si>
  <si>
    <t>1272199</t>
  </si>
  <si>
    <t>4627202037977</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</si>
  <si>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4 канала. Есть свет. На батарейках (не входят в комплект). Масштаб: 1:18. На аккумуляторе.</t>
  </si>
  <si>
    <t>228811</t>
  </si>
  <si>
    <t>Машинка на р/у  (14,5х6,45х4,8 см, бат. 2*АА на машинку, 2*АА на пульт не в к-те) Арт.Y23432199)</t>
  </si>
  <si>
    <t>Y23432199</t>
  </si>
  <si>
    <t>4670159172666</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</si>
  <si>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Размер: 14,5х6,45х4,8 см. Упаковка: коробка. Материал: пластик.</t>
  </si>
  <si>
    <t>202764</t>
  </si>
  <si>
    <t>Машинка на р/у "Быстрый заезд-2"(20х9,5х5,5 см,бат.3AA и 2AA не в к-те,цв.микс,в кор.)(Арт. 2330152)</t>
  </si>
  <si>
    <t>2330152</t>
  </si>
  <si>
    <t>4670159034001</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</si>
  <si>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Цвета в ассортименте. Батарейки 3AA и 2AA не в комплекте. Размер: 20*9.5*5.5 см. В коробке.</t>
  </si>
  <si>
    <t>185220</t>
  </si>
  <si>
    <t>Машинка на р/у "Гонщик" (24см, бат.3AA+2AA не в компл., 3 цвет-микс, свет, в коробке) (Арт. 2041437)</t>
  </si>
  <si>
    <t>2041437</t>
  </si>
  <si>
    <t>4620129741415</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</si>
  <si>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Размер: 24 см. Батарейки 2*АА и 3*АА приобретаются отдельно. 3 цвета микс.</t>
  </si>
  <si>
    <t>151874</t>
  </si>
  <si>
    <t>Машинка на р/у "Мега драйв 4" (25,5 см, акк.3,6V в компл.,бат.2*АА не в компл.,в кор.)(Арт. 1994496)</t>
  </si>
  <si>
    <t>1994496</t>
  </si>
  <si>
    <t>4680088454252</t>
  </si>
  <si>
    <t xml:space="preserve">Машинка на р/у "Мега драйв 4"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Аккумулятор 3,6V в комплекте, батарейки 2*АА покупаются отдельно. Размер: 20 см. </t>
  </si>
  <si>
    <t>185212</t>
  </si>
  <si>
    <t>Машинка на р/у "Спортивный кабриолет" (23,5 см, 2 цвета микс, в коробке) (Арт. 2068668)</t>
  </si>
  <si>
    <t>2068668</t>
  </si>
  <si>
    <t>4620129741354</t>
  </si>
  <si>
    <t>Машинка на р/у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внимания и ловкости. Размер: 23,5 см. Батарейки 2*АА и 3*ААА приобретаются отдельно. 2 цвета микс.</t>
  </si>
  <si>
    <t>228810</t>
  </si>
  <si>
    <t>Машинка на р/у (14,5х6,45х4,8 см, бат. 2*АА на машинку, 2*АА на пульт не в к-те) (Арт. Y23432198)</t>
  </si>
  <si>
    <t>Y23432198</t>
  </si>
  <si>
    <t>4670159172659</t>
  </si>
  <si>
    <t>228808</t>
  </si>
  <si>
    <t>Машинка на р/у (17,5х8х5,5 см, бат. 3*АА на машинку, 2*АА на пульт не в к-те,в кор.)(Арт. Y23432165)</t>
  </si>
  <si>
    <t>Y23432165</t>
  </si>
  <si>
    <t>4670159172635</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</si>
  <si>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Размер: 17,5х8х5,5 см. Упаковка: коробка. Материал: пластик.</t>
  </si>
  <si>
    <t>228809</t>
  </si>
  <si>
    <t>Машинка на р/у (17,5х8х5,5 см, бат. 3*АА на машинку, 2*АА на пульт не в к-те,в кор.)(Арт. Y23432194)</t>
  </si>
  <si>
    <t>Y23432194</t>
  </si>
  <si>
    <t>4670159172642</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</si>
  <si>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Скорость 10-15 км/ч. Размер: 17,5х8х5,5 см. Упаковка: коробка. Материал: пластик.</t>
  </si>
  <si>
    <t>228807</t>
  </si>
  <si>
    <t>Светящаяся машинка на радиоуправлении (20х8х6,5 см, в кор.)(Арт. Y98113256)</t>
  </si>
  <si>
    <t>Y98113256</t>
  </si>
  <si>
    <t>4670159172628</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</si>
  <si>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20х8х6,5 см. Радиус Действие пульта 20 м. Скорость машинки 15 км/ ч. Материал: пластик. Упаковка: коробка с окном.</t>
  </si>
  <si>
    <t>198835</t>
  </si>
  <si>
    <t>Машинка на р/у "Гонка" (26х11х6 см, 2 цвета микс, свет, 4*АА и 2*АА не в к-те, в кор.)(Арт. 2300246)</t>
  </si>
  <si>
    <t>2300246</t>
  </si>
  <si>
    <t>4670159006725</t>
  </si>
  <si>
    <t>Игрушки на радиоуправлении приводят в восторг ребенка любого возраста. Такой подарок – настоящий праздник. Радиоуправляемые предметы интересны сами по себе или как элемент обширной игрушечной среды, с машинками на радиоуправлении можно играть дома, на пляже, во дворе. Современные машины на радиоуправлении позволяют не только интересно и увлекательно провести время. Они являются мощным стимулом к самостоятельному развитию, учат концентрировать внимание, логически мыслить, придумывать нестандартные ходы, развивают мелкую моторику. Особенности: свет.  Батарейки 4*АА и 2*АА приобретаются отдельно. Размер:26х11х6 см. В коробке. 2 цвета микс</t>
  </si>
  <si>
    <t>167252</t>
  </si>
  <si>
    <t>Машинка на р/у "Гоночная" (28х12х8 см, бат.4шт.AA в компл., в пульт 2шт.АА не в компл)(Арт. 2068669)</t>
  </si>
  <si>
    <t>2068669</t>
  </si>
  <si>
    <t>4610144852777</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</si>
  <si>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Батарейки 4*ААв комплекте, 2*АА приобретаются отдельно. Размер: 28*12*8 см.</t>
  </si>
  <si>
    <t>168195</t>
  </si>
  <si>
    <t>Машинка на р/у "Дорожная гонка-1" (24 см, USB, пар, акк.6 V,2 цвета микс, в коробке)(Арт. M1232-5C)</t>
  </si>
  <si>
    <t>M1232-5C</t>
  </si>
  <si>
    <t>4610144860086</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</si>
  <si>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Скорость машины: 10 км/ч. Радиус действия пульта: 40 м.  Во время движения модель выпускает пар. Работает от аккумулятора 3,6V. USB-шнур в комплекте. Батарейки для пульта 2*АА (не в комплекте). Размер: 24 см. 2 цвета микс</t>
  </si>
  <si>
    <t>243535</t>
  </si>
  <si>
    <t>Машинка на р/у 3цвета микс (26х11х7см,откр. двери,свет,пар,USB,3,7V, бат 2АА в к-те)(Арт. Y25308095)</t>
  </si>
  <si>
    <t>Y25308095</t>
  </si>
  <si>
    <t>4640163454911</t>
  </si>
  <si>
    <t>Эта машинка на радиоуправлении выглядит как настоящий автомобиль! Она имеет размеры 26х11х7 см и открывающиеся двери. У неё есть световые и звуковые эффекты, а также функция пара. Работает от встроенного аккумулятора 3,7V и двух батареек типа АА, которые идут в комплекте. Размер коробки: 29,3х7,2х11,2. Размер машинки: 11х26х7 см. Материал: пластик. В коробке с окном. 3 цвета микс</t>
  </si>
  <si>
    <t>256572</t>
  </si>
  <si>
    <t>Машинка на р/у с заправкой (голубой, 29х20х21 см)(аккум,свет,звук, 2*AA не в компл) (арт. 2928506)</t>
  </si>
  <si>
    <t>2928506</t>
  </si>
  <si>
    <t>4620387738240</t>
  </si>
  <si>
    <t>Машинка на радиоуправлении со светом и звуком и имитацией заправки. Размер машинки 36*15*13. Размер коробки: 49х20х21 см. Цвет: голубой. В наборе: заправка-зарядка. Пульт работает от батареек 2*АА (не в комплекте).Время работы машинки до 50 мин.Радиус действия 20 м. Быстрая зарядка 40 мин (в машине встроенная батарея). 11 каналов движения с пульта управления: вперед/назад, разворот на 360 градусов вправо/влево, управление светом, управление дверьми открываются/закрываются, переключение музыки, режим парковки (загораются задние габариты), автомобильный гудок ( при непрерывном нажатии эффект сигнализации), параллельное скольжение вправо/влево.</t>
  </si>
  <si>
    <t>243536</t>
  </si>
  <si>
    <t>Машинка на р/у цвет микс (26х11х7 см, откр. двери, свет, пар, USB, 3,7V)(Арт.Y7489128)</t>
  </si>
  <si>
    <t>Y7489128</t>
  </si>
  <si>
    <t>4640163454928</t>
  </si>
  <si>
    <t>Эта машинка на радиоуправлении выглядит как настоящий автомобиль! Она оснащена открывающимися дверями, светом фар. У нее есть функция пара, а также она заряжается от USB. Работает от встроенного аккумулятора 3,7V и пульт работает от двух батареек типа АА (не в комплекте). Пульт имеет 5 каналов движения:влево/вправо/вперед/назад/подача дыма с пульта (spray)/one click demo демонстрационный режим/ореn door- функция открытия двери с пульта.Размер коробки: 30х13,5 см. Размеры машинки: 26х11х7 см. Материал: пластик. В коробке с окном. Цвет микс: 2 цвета</t>
  </si>
  <si>
    <t>256564</t>
  </si>
  <si>
    <t>Машинка р/у (синяя, 35х18х14см)(soft-touch,свет, звук,пульт,USB,2*AA не в компл) (арт. 2968195-1)</t>
  </si>
  <si>
    <t>2968195-1</t>
  </si>
  <si>
    <t>4620387738172</t>
  </si>
  <si>
    <t>Машинка на радиоуправлении с мягким покрытием (soft-touch), со светом и звуком. Пульт управления пистолет работает от батареек 2*AA (не входят в комплект),литиевая батарея 3,7V в комплекте, USB зарядка в комплекте. Скорость 10-15 км/ч, радиус действия 15-20 м.Время игры 25-30 мин.Время зарядки 2,5-3 часа.Светящийся элемент на капоте машини. Звук имитация реального авто. Размеры:  35х18х14 см. В коробке.</t>
  </si>
  <si>
    <t>Машины с LED подсветкой корпуса Р/У</t>
  </si>
  <si>
    <t>228764</t>
  </si>
  <si>
    <t>Машинка на р/у (22,5х15,5х17,5см, 2 цвета микса) (Арт. Y13651779)</t>
  </si>
  <si>
    <t>Y13651779</t>
  </si>
  <si>
    <t>4670159172567</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</si>
  <si>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микс. Материал: пластик. Размер упаковки: 31,5х18,7х17,5 см. Упаковка: коробка. 2 цвета микс</t>
  </si>
  <si>
    <t>257132</t>
  </si>
  <si>
    <t>Машинка р/у (размер 18,5х8х7 см,свет, пульт, 5*AA не в компл, в кор.) (арт.FCJ1312066)</t>
  </si>
  <si>
    <t>FCJ1312066</t>
  </si>
  <si>
    <t>4620387739841</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</si>
  <si>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18,5х8х7 см. В наборе: пульт. Работает от батареек типа: 5*АА (не в комплекте). Радиус действия пульта 20 м, скорость 10 км/ч. Функции: вперед, назад, поворот налево, поворот направо, свет. LED подсветка всего корпуса машинки. Корпус выполнен из мягкого, но крепкого и ударопрочного нейлона.Кнопка включающая LED подсветку машинки работает от 3*AG-13 (в комплекте). В коробке 26,3*12,7*10,4 см.</t>
  </si>
  <si>
    <t>257138</t>
  </si>
  <si>
    <t>Машинка р/у (размер 19х7,9х5,5 см,свет, пульт, 5*AA не в компл, в кор.) (арт.FCJ0878940-1)</t>
  </si>
  <si>
    <t>FCJ0878940-1</t>
  </si>
  <si>
    <t>4620387739889</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</si>
  <si>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19х7,9х5,5 см. LED подсветка корпуса машинки.Корпус выполнен из мягкого, но крепкого и ударопрочного нейлона. В наборе: пульт. Работает от батареек типа: 5*АА (не в комплекте).Радиус действия пульта 15 м, скорость 10 км/ч. Функции: вперед, назад, поворот налево, поворот направо, свет.В коробке 27*13,5*12 см.</t>
  </si>
  <si>
    <t>257137</t>
  </si>
  <si>
    <t>Машинка р/у (размер 19х7,9х5,5 см,свет, пульт, 5*AA не в компл, в кор.) (арт.FCJ0878940)</t>
  </si>
  <si>
    <t>FCJ0878940</t>
  </si>
  <si>
    <t>4620387739872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</si>
  <si>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авто: 19х7,9х5,5 см. LED подсветка корпуса машинки.  Корпус выполнен из мягкого, но крепкого и ударопрочного нейлона. В наборе: пульт. Работает от батареек типа: 5*АА (не в комплекте).Радиус действия пульта 15 м, скорость 10 км/ч. Функции: вперед, назад, поворот налево, поворот направо, свет. В коробке размер 27*13,5*12 см.</t>
  </si>
  <si>
    <t>257134</t>
  </si>
  <si>
    <t>Машинка р/у (размер 19х7,9х5,5 см,свет, пульт, 5*AA не в компл, в кор.) (арт.FCJ0878942)</t>
  </si>
  <si>
    <t>FCJ0878942</t>
  </si>
  <si>
    <t>4620387739865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</si>
  <si>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19х7,9х5,5 см.LED подсветка корпуса автомобиля. Корпус выполнен из мягкого, но крепкого и ударопрочного нейлона. В наборе: пульт. Работает от батареек типа: 5*АА (не в комплекте). Радиус действия пульта 15 м, скорость 10 км/ч. Функции: вперед, назад, поворот налево, поворот направо, свет. В коробке размер 27*13,5*12 см.</t>
  </si>
  <si>
    <t>257133</t>
  </si>
  <si>
    <t>Машинка р/у (размер 19х7,9х6 см, свет, пульт, 5*AA не в компл, в кор.) (арт.FCJ0878943)</t>
  </si>
  <si>
    <t>FCJ0878943</t>
  </si>
  <si>
    <t>4620387739858</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</si>
  <si>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19х7,9х6 см. В наборе: пульт. Работает от батареек типа: 5*АА (не в комплекте). LED подсветка корпуса.Корпус выполнен из мягкого, но крепкого и ударопрочного нейлона. Радиус действия пульта 15 м, скорость 10 км/ч. Функции: вперед, назад, поворот налево, поворот направо, свет. В коробке размер 27*13,5*12 см.</t>
  </si>
  <si>
    <t>257162</t>
  </si>
  <si>
    <t>Машинка р/у, размер 23,5х11х11 (свет, пульт, 5*AA не в компл, в кор.) (арт.FCJ1354126)</t>
  </si>
  <si>
    <t>FCJ1354126</t>
  </si>
  <si>
    <t>4620387739926</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</si>
  <si>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23,5х11х11 см. В наборе: пульт. Работает от батареек типа: 5*АА (не в комплекте).LED подсветка всего корпуса машинки. Корпус выполнен из мягкого, но крепкого и ударопрочного нейлона. Кнопка включающая LED подсветку машинки работает от 3*AG-13 (в комплекте). Радиус действия пульта 20 м, скорость 10 км/ч. Функции: вперед, назад, поворот налево, поворот направо, свет.  В коробке размер 31,5*15,5*15 см.</t>
  </si>
  <si>
    <t>Машины для дрифта Р/У</t>
  </si>
  <si>
    <t>255523</t>
  </si>
  <si>
    <t>Дрифт машинка р/у (21х9х7 см, 2 пары колес, отвертка, 3,7V, USB зарядка) (Арт.Y9452194)</t>
  </si>
  <si>
    <t>Y9452194</t>
  </si>
  <si>
    <t>4650239008627</t>
  </si>
  <si>
    <t>Дрифт машинка на радиоуправлении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машинки: 21х9х7 см. В комплекте: 2 пары колёс, отвёртка, батарея 3,7 V, зарядка USB.  Корпус выполнен из мягкого, но крепкого и ударопрочного нейлона. Время игры 25-30 мин, время зарядки 2,5-3 часа. Радиус действия пульта 15-20 метров. Скорость машинки 10 км/ч. 4 канала движения: вперед/назад/влево/вправо. Пульт-пистолет работает от батареек 2*АА (не в комплекте).В коробке.</t>
  </si>
  <si>
    <t>255524</t>
  </si>
  <si>
    <t>Дрифт машинка р/у (21х9х7 см, 2 пары колес, отвертка, синий, 3,7V, USB зарядка) (Арт.Y9452194-1)</t>
  </si>
  <si>
    <t>Y9452194-1</t>
  </si>
  <si>
    <t>4650239008634</t>
  </si>
  <si>
    <t>Дрифт машинка на радиоуправлении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машинки: 21х9х7 см. В комплекте: 2 пары колёс, отвёртка, батарея 3,7 V, зарядка USB. Корпус выполнен из мягкого, но крепкого и ударопрочного нейлона. Время игры 25-30 мин, время зарядки 2,5-3 часа. Радиус действия пульта 15-20 метров. Скорость машинки 10 км/ч. 4 канала движения: вперед/назад/влево/вправо/ дрифт. Пульт-пистолет работает от батареек 2*АА (не в комплекте).В коробке.</t>
  </si>
  <si>
    <t>257145</t>
  </si>
  <si>
    <t>Дрифт машинка р/у (свет,27х11,8х7,5 см,7,4V, usb, в кор.) (арт.FCJ1119855)</t>
  </si>
  <si>
    <t>FCJ1119855</t>
  </si>
  <si>
    <t>4620387739902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</si>
  <si>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Пульт-пистолет на батарейках 2*АА ( не в комлекте). Машинка на литиевой батарейке 7.4 V,usb зарядка, отвертка, сменные покрышки в комплекте. LED подсветка всего корпуса машинки. Корпус выполнен из мягкого, но крепкого и ударопрочного нейлона. Радиус действия пульта 20 м, скорость 15 км/ч. Время зарядки батареи 2,5-3 часа, время игры 25 мин. Функции: вперед, назад, поворот налево, поворот направо, свет. Размер авто: 29*11,8*7,5 см. В коробке размер 40*17*16 см.</t>
  </si>
  <si>
    <t>256570</t>
  </si>
  <si>
    <t>Дрифт машинка р/у, размер 27х11,3х7,5 см, свет/звук, эффект дыма (арт. 2978273)</t>
  </si>
  <si>
    <t>2978273</t>
  </si>
  <si>
    <t>4620387738226</t>
  </si>
  <si>
    <t xml:space="preserve">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t>
  </si>
  <si>
    <t>256568</t>
  </si>
  <si>
    <t>Дрифт машинка р/у, размер 27х11,3х7,5см, свет/звук, с эффектом дыма (арт. 2978272-1)</t>
  </si>
  <si>
    <t>2978272-1</t>
  </si>
  <si>
    <t>4620387738219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</si>
  <si>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Цвет:зеленый.</t>
  </si>
  <si>
    <t>256565</t>
  </si>
  <si>
    <t>Дрифт машинка р/у, размер 27х11,3х7,5см, свет/звук, эффект дыма (арт. 2978271)</t>
  </si>
  <si>
    <t>2978271</t>
  </si>
  <si>
    <t>4620387738189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</si>
  <si>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Цвет:бело-красный.</t>
  </si>
  <si>
    <t>256567</t>
  </si>
  <si>
    <t>Дрифт машинка р/у, размер 27х11,3х7,5см, свет/звук,эффект дыма (арт. 2978274)</t>
  </si>
  <si>
    <t>2978274</t>
  </si>
  <si>
    <t>4620387738202</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</si>
  <si>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Цвет:сине-черный.</t>
  </si>
  <si>
    <t>256566</t>
  </si>
  <si>
    <t>Дрифт машинка р/у,размер 27х11,3х7,5см, свет/звук, эффект дыма (арт. 2978272)</t>
  </si>
  <si>
    <t>2978272</t>
  </si>
  <si>
    <t>4620387738196</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</si>
  <si>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 красно-серый.</t>
  </si>
  <si>
    <t>238573</t>
  </si>
  <si>
    <t>Машина на радиоуправлении (11х25,5х8 см, свет, в коробке)(Арт. Y13651784)</t>
  </si>
  <si>
    <t>Y13651784</t>
  </si>
  <si>
    <t>4670159217510</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</si>
  <si>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2 часа, время работы 25 минут, максимальная скорость машины 10-12 км/ч, диаметр колес 4 см, 3,7V литиевая батарейка в комплекте, 2*АА не в комплекте. Особенности: свет. Размер: 11х25,5х8 см.</t>
  </si>
  <si>
    <t>254754</t>
  </si>
  <si>
    <t>Машинка для дрифта на р/у(18,5 см, с 6 конусами, сменные колеса,3,7 V,USB(Арт.1939949)</t>
  </si>
  <si>
    <t>1939949</t>
  </si>
  <si>
    <t>4650239006180</t>
  </si>
  <si>
    <t>Радиоуправляемая машинка с 6 конусами для дрифта, 2 пары колес(обычные и для дрифта), литиевая батарейка 3,7V, USB провод, отвертка в комплекте. Размер: 18,5*8*6 см. Поверхность машинки soft touch. Расстоянии действия пульта 35m. Скорость15 км/ч. Время зарядки батареи 2,5-3 часа, время игры 25-30 мин. Пульт пистолет. Батарейки для пульта 2*АА не в комплекте. В коробке.</t>
  </si>
  <si>
    <t>254760</t>
  </si>
  <si>
    <t>Машинка для дрифта на р/у(свет,19,5 см,3 конуса,сменные колеса,3,7V, USB,отвертка)(Арт. 2889713)</t>
  </si>
  <si>
    <t>2889713</t>
  </si>
  <si>
    <t>4650239006173</t>
  </si>
  <si>
    <t>Радиоуправляемая машинка для дрифта 19,5*5*4,5 см, 2 пары колес -обычные и для дрифта, 3 конуса в комплекте. В комплекте отвертка, литиевая батарея 3,7V, USB. Фары светятся. Радиус действия пульта 30 м. Скорость 12 км/ч. Время зарядки 2,5*3 часа, время игры 25-30 см. Пульт пистолет. Батарейки 2*АА для пульта не в комплекте. В коробке.</t>
  </si>
  <si>
    <t>238575</t>
  </si>
  <si>
    <t>Набор машинок (2 шт.) "Погоня" на радиоуправлении (11х25,5х8см, свет, в коробке)(арт.Y13651786)</t>
  </si>
  <si>
    <t>Y13651786</t>
  </si>
  <si>
    <t>4670159217534</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</si>
  <si>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2 часа, время работы 18-20 минут, максимальная скорость машины 8-10 км/ч, диаметр колес 4 см, 3,6Vх2 литиевая батарейка в комплекте, 2*ААх2 не в комплекте. Особенности: свет. Размер: 11х25,5х8 см.</t>
  </si>
  <si>
    <t>Перевертыши, вездеходы, амфибии Р/У</t>
  </si>
  <si>
    <t>223938</t>
  </si>
  <si>
    <t>Машинка р/у  (13,5х18х12 см, красный,USB и аккум. 3.4V в ком-е, бат. 2*AA не в ком-е)(Арт.И-4914)</t>
  </si>
  <si>
    <t>И-4914</t>
  </si>
  <si>
    <t>4670159149149</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</si>
  <si>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3.4 В. Батарейки 2*АА не входят. Размеры: 13,5х18х12 см. Материал: пластик. Упаковка: коробка с окном.</t>
  </si>
  <si>
    <t>223940</t>
  </si>
  <si>
    <t>Машинка р/у  (13,5х18х12 см, синий, USB и аккум. 3.4V в ком-е, бат. 2*AA не в ком-е)(Арт.И-4916)</t>
  </si>
  <si>
    <t>И-4916</t>
  </si>
  <si>
    <t>4670159149163</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</si>
  <si>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3.4 В. Батарейки 2*АА не входят. Размеры: 13,5х18х12 см. Материал: пластик. Упаковка: коробка с окном.</t>
  </si>
  <si>
    <t>210587</t>
  </si>
  <si>
    <t>Машинка р/у "Перевертыш-вездеход" (29х18х17 см, 3,7В в к-те, 2*АА не в к-те, цв. микс)(Арт. 2378696)</t>
  </si>
  <si>
    <t>2378696</t>
  </si>
  <si>
    <t>4670159077732</t>
  </si>
  <si>
    <t>Машинка на р/у "Перевертыш-вездеход"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В наборе: машинка, аккумулятор 3,7В. Батарейки 2*АА не в комплекте. Размер: 29х18х17 см. Цвет микс.</t>
  </si>
  <si>
    <t>223936</t>
  </si>
  <si>
    <t>Машинка р/у (13,5х18х12 см, зелёный, USB и аккум. 3.4V в ком-е, бат. 2*AA не в ком-е)(Арт.И-4913)</t>
  </si>
  <si>
    <t>И-4913</t>
  </si>
  <si>
    <t>4670159149132</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</si>
  <si>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зеленый. В комплекте: USB и аккумулятор 3.4 В. Батарейки 2*АА не входят. Размеры: 13,5х18х12 см. Материал: пластик. Упаковка: коробка с окном.</t>
  </si>
  <si>
    <t>223932</t>
  </si>
  <si>
    <t>Машинка р/у (25х17,5х16,5 см, красный, USB и аккум. 7.4V в ком-е, бат. 2*AA не в ком-е)(Арт.И-4912)</t>
  </si>
  <si>
    <t>И-4912</t>
  </si>
  <si>
    <t>4670159149125</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</si>
  <si>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7.4 В. Батарейки 2*АА не входят. Размеры: 25х17,5х16,5 см. Материал: пластик. Упаковка: коробка с окном.</t>
  </si>
  <si>
    <t>223928</t>
  </si>
  <si>
    <t>Машинка р/у (25х17,5х16,5 см, синий, USB и аккум. 7.4V в ком-е, бат. 2*AA не в ком-е)(Арт.И-4911)</t>
  </si>
  <si>
    <t>И-4911</t>
  </si>
  <si>
    <t>4670159149118</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</si>
  <si>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7.4 В. Батарейки 2*АА не входят. Размеры: 25х17,5х16,5 см. Материал: пластик. Упаковка: коробка с окном.</t>
  </si>
  <si>
    <t>Строительная техника на Р/У</t>
  </si>
  <si>
    <t>224883</t>
  </si>
  <si>
    <t>Спецтехника на р/у (20х7х11 см, бат.3*АА в к-те, бат.2*АА на пульт не в-кте, в кор.)(Арт.2426624)</t>
  </si>
  <si>
    <t>2426624</t>
  </si>
  <si>
    <t>4670159152675</t>
  </si>
  <si>
    <t>Танки, Танковый бой, военная техника Р/У</t>
  </si>
  <si>
    <t>238581</t>
  </si>
  <si>
    <t>Машина на радиоуправлении (12,5х25х18 см, свет, звук, в коробке)(Арт.Y25218009)</t>
  </si>
  <si>
    <t>Y25218009</t>
  </si>
  <si>
    <t>4670159217596</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</si>
  <si>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1 час, время работы 20 минут, максимальная скорость машины 5 км/ч, 3х1,2V никелевая батарейка в комплекте, 3хAG13 батаейка в комплекте, 2*АА не в комплекте, диаметр колес 6 см. Особенности: свет, звук. Размер: 12,5х25х18 см.</t>
  </si>
  <si>
    <t>Управление гиробраслетом и сенсорное</t>
  </si>
  <si>
    <t>207517</t>
  </si>
  <si>
    <t>Машинка (2.4G, со светом, бат. в машинку 3.7V входят，в часы входит 1*CR2032)(Арт. И-6162)</t>
  </si>
  <si>
    <t>И-6162</t>
  </si>
  <si>
    <t>4670159061625</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</si>
  <si>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2.4G, со светом. Батарейки  в машинку 3.7V входят, в часы входит 1*CR2032т.</t>
  </si>
  <si>
    <t>207518</t>
  </si>
  <si>
    <t>Машинка (23x15,5x12,5 см, 2.4G, бат. в машинку 3.7V входят, в часы входит 1*CR2032)(Арт. И-6163)</t>
  </si>
  <si>
    <t>И-6163</t>
  </si>
  <si>
    <t>4670159061632</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</si>
  <si>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9 каналов движения, дальность действия пульта - 40 метров. Размер: 23х15,5х12,5 см, 2.4G. Батарейки  в машинку 3.7V входят, в часы входит 1*CR2032.</t>
  </si>
  <si>
    <t>223941</t>
  </si>
  <si>
    <t>Машинка р/у (16х15,5х7,5 см, USB и аккум. 7.4V в ком-е, бат. 2*AA не в ком-е)(Арт.И-4917)</t>
  </si>
  <si>
    <t>И-4917</t>
  </si>
  <si>
    <t>4670159149170</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</si>
  <si>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вездеходом-перевертышем: может преодолевать снег, грязь и даже плыть по воде. Это красивый, увлекательный и полезный подарок. В комплекте: USB и аккумулятор 7.4 В. Батарейки 2*АА не входят. Размеры: 16х15,5х7,5 см. Материал: пластик. Упаковка: коробка.</t>
  </si>
  <si>
    <t>05. ТРЕКИ</t>
  </si>
  <si>
    <t>Гибкие треки</t>
  </si>
  <si>
    <t>257103</t>
  </si>
  <si>
    <t>Автотрек (маш. в компл., бат. 1*AA не в компл) (арт.2997310)</t>
  </si>
  <si>
    <t>2997310</t>
  </si>
  <si>
    <t>4670419700165</t>
  </si>
  <si>
    <t>Ни один мальчик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Размер дороги в собранном виде: 86х55х14 см. Работает от батареек: тип 1*АА (не в комплекте).В наборе 2 машинки, одна работает от батарейки, вторая машинка свободное колесо. В коробке.</t>
  </si>
  <si>
    <t>217025</t>
  </si>
  <si>
    <t>Трек "Ремонт дорог" (96х56х7 см, 4 маш., длина дороги 282 см, 255 деталей )(Арт.Y12076065)</t>
  </si>
  <si>
    <t>Y12076065</t>
  </si>
  <si>
    <t>4670159113560</t>
  </si>
  <si>
    <t>Трек "Ремонт дорог"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96х56х7 см. В комплекте: 4 машинки, длина дороги 282 см, 255 деталей. В коробке. Внутренняя ширина трека: 4,5 см.</t>
  </si>
  <si>
    <t>Треки с батарейками</t>
  </si>
  <si>
    <t>261166</t>
  </si>
  <si>
    <t>Автотрек (62 детали, 89х80х19 см в собранном виде, 2*AAA не в к-те, в кор.)(Арт. Y24430028)</t>
  </si>
  <si>
    <t>Y24430028</t>
  </si>
  <si>
    <t>4670419710959</t>
  </si>
  <si>
    <t>Ни один ребенок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Количество деталей: 62 шт. Машинка с прицепом в комплекте. Батарейки типа: 2*AAA (не в комплекте). В собранном виде 89*80*19 см. В коробке.</t>
  </si>
  <si>
    <t>216961</t>
  </si>
  <si>
    <t>Автотрек (размер в собранном виде 117х49х23 см, 2 машинки, 2 литиевые бат.3,7В в к-те)(Арт.2050385)</t>
  </si>
  <si>
    <t>2050385</t>
  </si>
  <si>
    <t>4670159113539</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</si>
  <si>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2 машинки. Размер в собранном виде: 117х49х23 см. Работает от литиевых батареек 3,7В (2 шт в комплеекте). В коробке.</t>
  </si>
  <si>
    <t>Треки с механическим запуском, ручные</t>
  </si>
  <si>
    <t>216959</t>
  </si>
  <si>
    <t>Автотрек (размер в собранном виде 21,3 см, 5 машинок в к-те)(Арт.2106759)</t>
  </si>
  <si>
    <t>2106759</t>
  </si>
  <si>
    <t>4670159113515</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</si>
  <si>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5 машинок. Размер в собранном виде: 21,3 см. В коробке.</t>
  </si>
  <si>
    <t>216960</t>
  </si>
  <si>
    <t>Автотрек (размер в собранном виде 35х12х45 см, 8 машинок в к-те)(Арт.2086260)</t>
  </si>
  <si>
    <t>2086260</t>
  </si>
  <si>
    <t>4670159113522</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</si>
  <si>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8 машинок. Размер в собранном виде: 35х12х45 см. В коробке.</t>
  </si>
  <si>
    <t>217027</t>
  </si>
  <si>
    <t>Трек "Кто быстрее?" (36 деталей, 8 маш., 10,5х28,5х43,5 см) (Арт.Y25859012)</t>
  </si>
  <si>
    <t>Y25859012</t>
  </si>
  <si>
    <t>4670159113584</t>
  </si>
  <si>
    <t>Трек "Кто быстрее?"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10,5х28,5х43,5см. В комплекте: 36деталей, 8 машинок. В коробке.</t>
  </si>
  <si>
    <t>06. ПАРКОВКИ, ГАРАЖИ</t>
  </si>
  <si>
    <t>Парковки</t>
  </si>
  <si>
    <t>217024</t>
  </si>
  <si>
    <t>Парковка "Динозавры" (57х36х29 см, на бат. 3*АА не в компл., свет, звук)(Арт.Y24430014)</t>
  </si>
  <si>
    <t>Y24430014</t>
  </si>
  <si>
    <t>4670159113553</t>
  </si>
  <si>
    <t>Парковка "Динозавры"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57х36х29 см. В комплекте: 4 машинки. Особенности: свет, звук. Батарейки 3*АА  приобретаются отдельно. В коробке.</t>
  </si>
  <si>
    <t>214286</t>
  </si>
  <si>
    <t>Парковка "Мегаполис" (размер в собр. виде 35х15х25 см, лифт на бат. 3*AA не в к-те)(Арт. 2294335)</t>
  </si>
  <si>
    <t>2294335</t>
  </si>
  <si>
    <t>4670159098577</t>
  </si>
  <si>
    <t>Парковка из "Мегаполис"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35x15x25 см. Лифт работает на 3*АА батарейках, не в комплекте.</t>
  </si>
  <si>
    <t>260507</t>
  </si>
  <si>
    <t>Парковка. Городская (44х29х6,5 см, 2 авто., 1 вертл., в кейсе)(Арт. Y25284099)</t>
  </si>
  <si>
    <t>Y25284099</t>
  </si>
  <si>
    <t>4670419708932</t>
  </si>
  <si>
    <t>Игровой набор парковка. В наборе: 2 металлические машинки (красная и синяя), 1 вертолет. Есть: свет и звук. Есть кнопка для ускорения. Размер: 44х29х6,5 см.</t>
  </si>
  <si>
    <t>196251</t>
  </si>
  <si>
    <t>Парковка. Городская (56х7,5х37 см, 4 авто., 1 вертл., в кор.)(Арт. 2106817)</t>
  </si>
  <si>
    <t>2106817</t>
  </si>
  <si>
    <t>4620129792882</t>
  </si>
  <si>
    <t>Игровые парковки — это многофункциональные игрушки для детей от 3 лет и старше. Игра с парковкой невероятно увлекает — и не только озорных непосед-мальчишек: многим девочкам она тоже по вкусу. И это не удивительно, ведь парковка "Городская " обладает всеми достоинствами развивающих интерактивных центров. Игровая парковка дарит детям широкие возможности по воплощению в жизнь их фантазий и сценариев для сюжетно-ролевой игры. Манипуляции с миниатюрными машинками в пространстве паркинга помогут малышам потренировать ловкость, точность мелких движений, улучшить моторику пальцев и зрительно-двигательную координацию. Увлекательная игра для истинных любителей транспорта и горок!  Подарите ребенку интересные часы игр вместе с многоуровневым гаражом. В комплекте: 4 авто, 1 вертолет. Размер: 56х7,5х37 см. В коробке.</t>
  </si>
  <si>
    <t>196250</t>
  </si>
  <si>
    <t>Парковка. Городская (58х8х41,5 см, 4 авто., 1 вертл., в кор.)(Арт. 2130265)</t>
  </si>
  <si>
    <t>2130265</t>
  </si>
  <si>
    <t>4620129792875</t>
  </si>
  <si>
    <t>Игровые парковки — это многофункциональные игрушки для детей от 3 лет и старше. Игра с парковкой невероятно увлекает — и не только озорных непосед-мальчишек: многим девочкам она тоже по вкусу. И это не удивительно, ведь парковка "Городская " обладает всеми достоинствами развивающих интерактивных центров. Игровая парковка дарит детям широкие возможности по воплощению в жизнь их фантазий и сценариев для сюжетно-ролевой игры. Манипуляции с миниатюрными машинками в пространстве паркинга помогут малышам потренировать ловкость, точность мелких движений, улучшить моторику пальцев и зрительно-двигательную координацию. Увлекательная игра для истинных любителей транспорта и горок!  Подарите ребенку интересные часы игр вместе с многоуровневым гаражом. В комплекте: 4 авто, 1 вертолет. Размер: 58х8х41,5 см. В коробке.</t>
  </si>
  <si>
    <t>260509</t>
  </si>
  <si>
    <t>Парковка. Пожарная станция (51х15х16,5 см, 1 авто, в коробке)(Арт. Y25284102)</t>
  </si>
  <si>
    <t>Y25284102</t>
  </si>
  <si>
    <t>4670419708956</t>
  </si>
  <si>
    <t>Игровой набор Парковка. В разобранном виде размер: 51х15х16,5. Варианты сборки 3 в 1. В наборе: 1 металлическая машинка. Размер коробки: 33х22х6 см.</t>
  </si>
  <si>
    <t>260508</t>
  </si>
  <si>
    <t>Парковка. Полиция (33х22х6 см, 1 авто, в коробке)(Арт. Y25284101)</t>
  </si>
  <si>
    <t>Y25284101</t>
  </si>
  <si>
    <t>4670419708949</t>
  </si>
  <si>
    <t>Игровой набор. Парковка. Варианты сборки 3 в 1. В наборе: 1 металлическая машинка. Размер: 33х22х6 см.</t>
  </si>
  <si>
    <t>261821</t>
  </si>
  <si>
    <t>Парковка. Стройка (52х6,5х33,6 см, 55 деталей, в коробке) (арт.Y26549117)</t>
  </si>
  <si>
    <t>Y26549117</t>
  </si>
  <si>
    <t>4670419712502</t>
  </si>
  <si>
    <t>Компактная парковка с 55 деталями — идеальный конструктор для малышей! Понравится любому ребенку! Пазмер парковки в собранном виде 55*25*25 см. Количество деталей 55 шт. Башенный кран с опускающимся крюком. В набор входит: строительная машина, знаки дорожного движения, 3 человечка-строителя. На парковке присутствует катапульта для запуска машинки. Размеры: 52×6,5×33,6 см. В коробке.
Развивает воображение и мелкую моторику, собирает даже дошкольник!</t>
  </si>
  <si>
    <t>261823</t>
  </si>
  <si>
    <t>Парковка. Стройка (64х40х9 см, 84 детали, в коробке) (арт.Y12998443)</t>
  </si>
  <si>
    <t>Y12998443</t>
  </si>
  <si>
    <t>4670419712519</t>
  </si>
  <si>
    <t>Компактная парковка из 84 деталей — играем вместе всей семьей!  
Размер в собранном виде: 91,4×69×28 см. В набор входит 6 строительных машинок (свободное колесо)+1 вертолет. Подъемник поднимается/опускается. Стрела крана поворачивается. В коробке. Размер коробки 64*40*9 см.</t>
  </si>
  <si>
    <t>07. ЖЕЛЕЗНЫЕ ДОРОГИ</t>
  </si>
  <si>
    <t>Железные дороги на батарейках, ручные</t>
  </si>
  <si>
    <t>166610</t>
  </si>
  <si>
    <t>Железная дорога "Молния-2" (153x62 см, 69 эл., на бат., в коробке)(Арт. 1964775)</t>
  </si>
  <si>
    <t>1964775</t>
  </si>
  <si>
    <t>4610144844949</t>
  </si>
  <si>
    <t>Кто из взрослых не мечтал в детстве о домашней железной дороге? Самостоятельно движущийся по рельсам паровоз вызывает восторг у каждого малыша! Железная дорога "Молния-2"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69 элементов. Особенности: световые и звуковые эффекты. Батарейки 2АА не в комплекте. Длина пути: 397 см. Размер:130 см x 66,5 см. В коробке.</t>
  </si>
  <si>
    <t>257205</t>
  </si>
  <si>
    <t>Железная дорога 108 дет, поезд на бат.2*ААА,размер 100х60,5х17 см, свет, звук,в кор(Арт.Y26050042)</t>
  </si>
  <si>
    <t>Y26050042</t>
  </si>
  <si>
    <t>4670419700721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</si>
  <si>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 Поезд на батарейказ 2*ААА (не в комплекте), платформа на батарейках 2*ААА (не в комплекте). Платформа с функцией свет и звук. Светофор с функцией света батарейки 3*AG3 в комплекте.Стрелками (стрелочные переводы) можно в ручную менять положение рельс и соответственно направление поезда. Вагоны сцепляются между собой магнитами.Размер в собранном виде: 100х60,5х17 см. В коробке.</t>
  </si>
  <si>
    <t>256703</t>
  </si>
  <si>
    <t>Железная дорога 215 см, свет, звук, 2*АА не в к-те, в кор.(Арт.Y19686018)</t>
  </si>
  <si>
    <t>Y19686018</t>
  </si>
  <si>
    <t>4620387739773</t>
  </si>
  <si>
    <t>Железная дорога с реалистичным светом и звуком, работает от 2 батареек типа АА (не входят в комплект). Увлекательная игра для детей гарантированна!  Элементы паровоза двигаются. В комплекте: железная дорога, паровоз, вагоны. Длина: 215 см. В коробке.</t>
  </si>
  <si>
    <t>257204</t>
  </si>
  <si>
    <t>Железная дорога 91 дет., батарейки.2*ААА,размер 100х60,5х16 см, свет, звук,в кор(Арт.Y26050040)</t>
  </si>
  <si>
    <t>Y26050040</t>
  </si>
  <si>
    <t>4670419700714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</si>
  <si>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звук.Батарейки 2*ААА (не в комплекте). Стрелками (стрелочные переводы) можно в ручную менять положение рельс и соответственно направление поезда. Вагоны сцепляются между собой магнитами. Размер в собранном виде: 100х60,5х16 см. В коробке.</t>
  </si>
  <si>
    <t>257200</t>
  </si>
  <si>
    <t>Железная дорога 92 дет, поезд на бат.2*АА,звук,размер 103х61х15 см, в кор(Арт.Y24891004)</t>
  </si>
  <si>
    <t>Y24891004</t>
  </si>
  <si>
    <t>4670419700684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</si>
  <si>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звук. Размер в собранном виде: 103х61х15 см. Поезд на батарейках 2*АА (не в комплекте). В коробке.</t>
  </si>
  <si>
    <t>257097</t>
  </si>
  <si>
    <t>Железная дорога с ретро поездом, 1*АА не в к-те, в кор. (арт.3001116)</t>
  </si>
  <si>
    <t>3001116</t>
  </si>
  <si>
    <t>4670419700110</t>
  </si>
  <si>
    <t>Классическая железная дорога с ретро поездом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Материал: пластик. Паровоз+1 вагон.Особенности: 2 вида сборки рельсов, первый вариант размер 48х33 см, второй вариант размер 27х27 см. Работает от батареек: тип 1*АА (не в комплекте). В коробке 26*17,7*4,3.</t>
  </si>
  <si>
    <t>257098</t>
  </si>
  <si>
    <t>Железная дорога с ретро поездом, 1*АА не в к-те, в кор. (арт.3001118)</t>
  </si>
  <si>
    <t>3001118</t>
  </si>
  <si>
    <t>4670419700127</t>
  </si>
  <si>
    <t>Классическая железная дорога с ретро поездом—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Материал: пластик. Паровоз+3 вагона. Особенности: 2 вида сборки рельсов, первый вариант размер 68х33 см, второй вариант размер 27х27 см. Работает от батареек: тип 1*АА (не в комплекте). В коробке 41,9*17,7*4,3 см.</t>
  </si>
  <si>
    <t>257099</t>
  </si>
  <si>
    <t>Железная дорога с ретро поездом, 1*АА не в к-те, в кор. (арт.3001120)</t>
  </si>
  <si>
    <t>3001120</t>
  </si>
  <si>
    <t>4670419700134</t>
  </si>
  <si>
    <t>Классическая железная дорога с ретро поездом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Материал: пластик. Паровоз+2 вагона. Особенности: 2 вида сборки рельсов, первый вариант размер 68х33 см, второй вариант размер 27х27 см. Работает от батареек: тип 1*АА (не в комплекте). В коробке 33,9*17,7*4,3 см.</t>
  </si>
  <si>
    <t>257100</t>
  </si>
  <si>
    <t>Железная дорога, размер в собр. виде 53х40,5 см, свет, звук, 1*АА не в к-те, в кор.  (арт.2463971)</t>
  </si>
  <si>
    <t>2463971</t>
  </si>
  <si>
    <t>4670419700141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</si>
  <si>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Материал: пластик. Особенности: свет, звук. Размер рельсов в собранном виде: 53х40,5 см. Работает от батареек: тип 1*АА (не в комплекте). В коробке.</t>
  </si>
  <si>
    <t>257101</t>
  </si>
  <si>
    <t>Железная дорога, размер в собр. виде 54,5х26 см,  1*АА не в к-те, в кор.  (арт.2819609)</t>
  </si>
  <si>
    <t>2819609</t>
  </si>
  <si>
    <t>4670419700158</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</si>
  <si>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Материал: пластик. Особенности: 2 вида сборки рельсов, первый вариант размер 54,5х26 см, второй вариант размер 40х40 см. Работает от батареек: тип 1*АА (не в комплекте). В коробке.</t>
  </si>
  <si>
    <t>Железные дороги на радиоуправлении</t>
  </si>
  <si>
    <t>256706</t>
  </si>
  <si>
    <t>Железная дорога на р/у (188 см,свет, звук, 21 эл.,4*АА,в коробке) (Арт. Y5399336)</t>
  </si>
  <si>
    <t>Y5399336</t>
  </si>
  <si>
    <t>4620387739780</t>
  </si>
  <si>
    <t>Железная дорога на радиоуправлении с реалистичным светом и звуком. Отличный подарок для детей, увлекающихся железнодорожными моделями. Пульт работает от 2 батареек типа АА (не входят в комплект). Радиус действия 7-8 м. Поезд работает от батареек типа 4*АА (не в комплекте).Длина железной дороги: 188 см. В наборе: 21 элемент. В коробке.</t>
  </si>
  <si>
    <t>11. ИГРУШКИ ДЛЯ МАЛЬЧИКОВ</t>
  </si>
  <si>
    <t>Микроскопы</t>
  </si>
  <si>
    <t>193976</t>
  </si>
  <si>
    <t>Микроскоп в наборе белый "Биолог"(свет,линза на тел.,в кор.)(19x7,3x29cм) ( Арт. ИК-7642)</t>
  </si>
  <si>
    <t>ИК-7642</t>
  </si>
  <si>
    <t>4620129776424</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</si>
  <si>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линза для телефона-1шт. Размеры микроскопа:13,3*7,5*6,3см. Батарейки 1хААА (не в комплекте) и 2хAG13 (в комплекте). Микроскоп можно снять с подстваки и взять с собой. Внутри инструкция на русском.</t>
  </si>
  <si>
    <t>193972</t>
  </si>
  <si>
    <t>Микроскоп в наборе голубой"Юный лаборант"(свет, 2*AА не в к-те, в кор.)(19x8,5x24 cм) (Арт. ИК-7638)</t>
  </si>
  <si>
    <t>ИК-7638</t>
  </si>
  <si>
    <t>4620129776387</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</si>
  <si>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t>
  </si>
  <si>
    <t>Наборы пиратов</t>
  </si>
  <si>
    <t>178289</t>
  </si>
  <si>
    <t>Игровой набор "Пиратский остров-7"(труба, серьга, ружье, кутласс, на планшете) (Арт. ИН-0229)</t>
  </si>
  <si>
    <t>ИН-0229</t>
  </si>
  <si>
    <t>4620129702294</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</si>
  <si>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труба, серьга, ружье, кутласс. На планшете.</t>
  </si>
  <si>
    <t>Оружие</t>
  </si>
  <si>
    <t>231700</t>
  </si>
  <si>
    <t>Пистолет с мягкими патронами 12штук  (арт. И-8213)</t>
  </si>
  <si>
    <t>И-8213</t>
  </si>
  <si>
    <t>4670159182139</t>
  </si>
  <si>
    <t>Пистолет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В комплекте: 12 патронов. В коробке.</t>
  </si>
  <si>
    <t>231704</t>
  </si>
  <si>
    <t>Пистолет с мягкими патронами 12штук  (арт. И-8214)</t>
  </si>
  <si>
    <t>И-8214</t>
  </si>
  <si>
    <t>4670159182146</t>
  </si>
  <si>
    <t>01. ОРУЖИЕ</t>
  </si>
  <si>
    <t>ЛАЗЕРНОЕ ОРУЖИЕ</t>
  </si>
  <si>
    <t>239836</t>
  </si>
  <si>
    <t>Лазертаг, а наборе( 33,5х10х21см, свет, звук, бронежилет 2шт, 12*1.5AA не в к-те) (арт. Y15921062-2)</t>
  </si>
  <si>
    <t>Y15921062-2</t>
  </si>
  <si>
    <t>4640163451415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</si>
  <si>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12*1.5AA (не в комплекте). Размер: 33,5х10х21 см. В наборе: 2 бронежилета. Материал: пластик. В коробке.</t>
  </si>
  <si>
    <t>239835</t>
  </si>
  <si>
    <t>Лазертаг, в наборе( 33,5х10х21см, свет, звук, бронежилет 2шт, 12*1.5AA не в к-те) (арт. Y15921062-1)</t>
  </si>
  <si>
    <t>Y15921062-1</t>
  </si>
  <si>
    <t>4640163451408</t>
  </si>
  <si>
    <t>239832</t>
  </si>
  <si>
    <t>Лазертаг, в наборе(26х5х16,5см,свет,звук,вибро,бат 12*1.5AA не к в-те) (арт. Y15921061)</t>
  </si>
  <si>
    <t>Y15921061</t>
  </si>
  <si>
    <t>4640163451378</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</si>
  <si>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а также вибрацию. Работает от батареек типа 12*1.5AA (не в комплекте). В наборе. Размер: 26х5х16,5 см. Материал: пластик.</t>
  </si>
  <si>
    <t>239833</t>
  </si>
  <si>
    <t>Лазертаг, в наборе(46х5,5х33см, свет,звук, бат  6*1.5AA не в к-те) (арт. Y15921060-1)</t>
  </si>
  <si>
    <t>Y15921060-1</t>
  </si>
  <si>
    <t>4640163451385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</si>
  <si>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В наборе. Размер: 46х5,5х33 см. Материал: пластик. В коробке.</t>
  </si>
  <si>
    <t>239834</t>
  </si>
  <si>
    <t>Лазертаг, в наборе(46х5,5х33см, свет,звук, бат  6*1.5AA не в к-те) (арт.Y15921060-2)</t>
  </si>
  <si>
    <t>Y15921060-2</t>
  </si>
  <si>
    <t>4640163451392</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</si>
  <si>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Размер: 46х5,5х33 см. Материал: пластик. В коробке.</t>
  </si>
  <si>
    <t>ОРУЖИЕ (механическое)</t>
  </si>
  <si>
    <t>Автоматы</t>
  </si>
  <si>
    <t>198701</t>
  </si>
  <si>
    <t>Автомат "Защитник"  (39,7 см) в пакете (Арт. 2266190)</t>
  </si>
  <si>
    <t>2266190</t>
  </si>
  <si>
    <t>4670159009481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</si>
  <si>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39,7 см. В пакете.</t>
  </si>
  <si>
    <t>263276</t>
  </si>
  <si>
    <t>Автомат-трещотка (20х12х3 см, в пакете)(Арт. Y20097821)</t>
  </si>
  <si>
    <t>Y20097821</t>
  </si>
  <si>
    <t>4670419720774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</si>
  <si>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Издает звук. В пакете.</t>
  </si>
  <si>
    <t>263567</t>
  </si>
  <si>
    <t>Автомат-трещотка (21х3х17 см, в пакете) (АРТ. 2477599)</t>
  </si>
  <si>
    <t>2477599</t>
  </si>
  <si>
    <t>4670419722495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</si>
  <si>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21х3х17 см. В пакете.</t>
  </si>
  <si>
    <t>145437</t>
  </si>
  <si>
    <t>Автомат-трещотка (31,5 см) "Меткий стрелок" в пакете (Арт. 1906338)</t>
  </si>
  <si>
    <t>1906338</t>
  </si>
  <si>
    <t>4665308256120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</si>
  <si>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31,5 см. В пакете с хедером.</t>
  </si>
  <si>
    <t>263282</t>
  </si>
  <si>
    <t>Автомат-трещотка (41,5х12х3,5 см, в пакете)(Арт. Y18889011)</t>
  </si>
  <si>
    <t>Y18889011</t>
  </si>
  <si>
    <t>4670419720835</t>
  </si>
  <si>
    <t>263324</t>
  </si>
  <si>
    <t>Автомат-трещотка (46,5х4,5х15 см, в пакете) (Арт. 2216983)</t>
  </si>
  <si>
    <t>2216983</t>
  </si>
  <si>
    <t>4670419722136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</si>
  <si>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46,5х4,5х15 см. В пакете.</t>
  </si>
  <si>
    <t>263327</t>
  </si>
  <si>
    <t>Автомат-трещотка (46,5х4х15 см, в пакете) (Арт. 2299727)</t>
  </si>
  <si>
    <t>2299727</t>
  </si>
  <si>
    <t>4670419722204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</si>
  <si>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46,5х4х15 см. В пакете.</t>
  </si>
  <si>
    <t>263328</t>
  </si>
  <si>
    <t>Автомат-трещотка (47х4х15 см, в пакете) (Арт. 2052596)</t>
  </si>
  <si>
    <t>2052596</t>
  </si>
  <si>
    <t>4670419722211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</si>
  <si>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47х4х15 см. В пакете.</t>
  </si>
  <si>
    <t>263326</t>
  </si>
  <si>
    <t>Автомат-трещотка (47х4х15 см, в пакете) (Арт. 2052598)</t>
  </si>
  <si>
    <t>2052598</t>
  </si>
  <si>
    <t>4670419722198</t>
  </si>
  <si>
    <t>263330</t>
  </si>
  <si>
    <t>Автомат-трещотка (51х4х14,5 см, в пакете) (Арт. 2456795)</t>
  </si>
  <si>
    <t>2456795</t>
  </si>
  <si>
    <t>4670419722235</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</si>
  <si>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51х4х14,5 см. В пакете. </t>
  </si>
  <si>
    <t>263279</t>
  </si>
  <si>
    <t>Автомат-трещотка в пакете (45х15х3 см, в пакете)(Арт. Y19118149)</t>
  </si>
  <si>
    <t>Y19118149</t>
  </si>
  <si>
    <t>4670419720804</t>
  </si>
  <si>
    <t>263275</t>
  </si>
  <si>
    <t>Автомат-трещотка в пакете (Арт. Y23193103)</t>
  </si>
  <si>
    <t>Y23193103</t>
  </si>
  <si>
    <t>4670419720767</t>
  </si>
  <si>
    <t>263274</t>
  </si>
  <si>
    <t>Автомат-трещотка в пакете (Арт. Y23193104)</t>
  </si>
  <si>
    <t>Y23193104</t>
  </si>
  <si>
    <t>4670419720750</t>
  </si>
  <si>
    <t>263273</t>
  </si>
  <si>
    <t>Автомат-трещотка в пакете (Арт. Y28048001)</t>
  </si>
  <si>
    <t>Y28048001</t>
  </si>
  <si>
    <t>4670419720743</t>
  </si>
  <si>
    <t>195543</t>
  </si>
  <si>
    <t>Игрушечное оружие с прицелом"Точная цель" (пластик,в пакете) (43x3,2х13,5cм) ( Арт. 2313612)</t>
  </si>
  <si>
    <t>2313612</t>
  </si>
  <si>
    <t>4620129790109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</si>
  <si>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43x3,2х13,5 см. В пакете.</t>
  </si>
  <si>
    <t>202782</t>
  </si>
  <si>
    <t>Игрушечное оружие"Винтовка" (40,5x3х13cм, в пакете) ( Арт. 2180283)</t>
  </si>
  <si>
    <t>2180283</t>
  </si>
  <si>
    <t>4670159034544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</si>
  <si>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40,5x3х13 см. В пакете.</t>
  </si>
  <si>
    <t>Пистолеты</t>
  </si>
  <si>
    <t>137348</t>
  </si>
  <si>
    <t>Пистолет-трещотка (23 см) "Армейский" (Арт. 1911063)</t>
  </si>
  <si>
    <t>1911063</t>
  </si>
  <si>
    <t xml:space="preserve">4665308134602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</si>
  <si>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23 см.</t>
  </si>
  <si>
    <t>262068</t>
  </si>
  <si>
    <t>Пистолет-трещотка (30х3,5х17 см, в пакете) (арт.3086947)</t>
  </si>
  <si>
    <t>3086947</t>
  </si>
  <si>
    <t>4670419714315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</si>
  <si>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30х3,5х17 см. В пакете.</t>
  </si>
  <si>
    <t>ОРУЖИЕ (свет/звук)</t>
  </si>
  <si>
    <t>Автоматы, ружья</t>
  </si>
  <si>
    <t>216805</t>
  </si>
  <si>
    <t>Оружие "Военное"(свет, звук, 3*AА не в к-те,в кор.)(17х39cм) (Арт.Y8629097)</t>
  </si>
  <si>
    <t>Y8629097</t>
  </si>
  <si>
    <t>4670159112099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</si>
  <si>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Размер:17х39 см. В коробке. Батарейки 3*АА приобретаются отдельно.</t>
  </si>
  <si>
    <t>216804</t>
  </si>
  <si>
    <t>Оружие "Военное"(свет, звук, 3*AА не в к-те,в кор.)(19х45см) (Арт.Y8629151)</t>
  </si>
  <si>
    <t>Y8629151</t>
  </si>
  <si>
    <t>4670159112082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</si>
  <si>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Размер:19х45 см. В коробке. Батарейки 3*АА приобретаются отдельно.</t>
  </si>
  <si>
    <t>216807</t>
  </si>
  <si>
    <t>Оружие "Военное"(свет, звук, 3*AА не в к-те,в кор.)(24х37cм) (Арт.Y8629101)</t>
  </si>
  <si>
    <t>Y8629101</t>
  </si>
  <si>
    <t>4670159112112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</si>
  <si>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Размер:24х37 см. В коробке. Батарейки 3*АА приобретаются отдельно.</t>
  </si>
  <si>
    <t>216803</t>
  </si>
  <si>
    <t>Оружие "Военное"(свет, звук,вибрация, 3*AА не в к-те,в кор.)(25х54cм) (Арт.Y8629134)</t>
  </si>
  <si>
    <t>Y8629134</t>
  </si>
  <si>
    <t>4670159112075</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</si>
  <si>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25х54 см. В коробке. Батарейки 3*АА приобретаются отдельно. У автомата 2 отсека для батареек, чтобы автомат работал в любой отсек можно поставить батарейки. Если ставишь батарейки в оба отсека сразу мощность будет больше. </t>
  </si>
  <si>
    <t>216808</t>
  </si>
  <si>
    <t>Оружие "Военное"(свет, звук,проектор, прицел, 3*AА не в к-те,в кор.)(29х17,5cм) (Арт.Y8629160)</t>
  </si>
  <si>
    <t>Y8629160</t>
  </si>
  <si>
    <t>4670159112129</t>
  </si>
  <si>
    <t>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проектор, прицел. Размер:29х17,5 см. В коробке. Батарейки 3*АА приобретаются отдельно.</t>
  </si>
  <si>
    <t>185503</t>
  </si>
  <si>
    <t>Автомат "Военный арсенал"(33 см, свет,звук, бат. 3*АА не в компл.,в пакете) ( Арт. 2000633)</t>
  </si>
  <si>
    <t>2000633</t>
  </si>
  <si>
    <t>4620129740258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</si>
  <si>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проектор, прицел. Размер: 33 см. В пакете. Батарейки 3*АА приобретаются отдельно.</t>
  </si>
  <si>
    <t>270920</t>
  </si>
  <si>
    <t>Автомат (31,0х4,0х15, свет, звук, в пакете) (Арт. 2351608)</t>
  </si>
  <si>
    <t>2351608</t>
  </si>
  <si>
    <t>4670419746989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</si>
  <si>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31х4х15 см. Дополнительные эффекты: свет, звук. В пакете. Батарейки 3хAA не в комплекте.</t>
  </si>
  <si>
    <t>268969</t>
  </si>
  <si>
    <t>Автомат (31,5*4*15,5, свет, звук, вибр.,  3хАА не в компл, зеленый, в пак.) (Арт. Y6009015)</t>
  </si>
  <si>
    <t>Y6009015</t>
  </si>
  <si>
    <t>4670419739165</t>
  </si>
  <si>
    <t>268964</t>
  </si>
  <si>
    <t>Автомат (31х5,5х16, свет, звук, вибр., пар, 4хАА не в компл, красный, в пак.) (Арт. Y6009018)</t>
  </si>
  <si>
    <t>Y6009018</t>
  </si>
  <si>
    <t>4670419739134</t>
  </si>
  <si>
    <t>270916</t>
  </si>
  <si>
    <t>Автомат (32,5х4,0х18, свет, звук, в пакете) (Арт. 1651323)</t>
  </si>
  <si>
    <t>1651323</t>
  </si>
  <si>
    <t>4670419746941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</si>
  <si>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32,5х4х18 см. Дополнительные эффекты: свет, звук. В пакете. Батарейки 3хAA не в комплекте.</t>
  </si>
  <si>
    <t>270914</t>
  </si>
  <si>
    <t>Автомат (32,5х4,0х18, свет, звук,в пакете) (Арт. 1651322)</t>
  </si>
  <si>
    <t>1651322</t>
  </si>
  <si>
    <t>4670419746934</t>
  </si>
  <si>
    <t>268951</t>
  </si>
  <si>
    <t>Автомат (32х3,5х15, свет, звук, вибр., пар,3хАА не в компл., красный, в пак.) (Арт. Y6009023)</t>
  </si>
  <si>
    <t>Y6009023</t>
  </si>
  <si>
    <t>4670419739080</t>
  </si>
  <si>
    <t>268963</t>
  </si>
  <si>
    <t>Автомат (35х4,5х19, свет, звук, вибр., пар, 4хАА не в компл, зеленый, в пак.) (Арт. Y6009019)</t>
  </si>
  <si>
    <t>Y6009019</t>
  </si>
  <si>
    <t>4670419739127</t>
  </si>
  <si>
    <t>259940</t>
  </si>
  <si>
    <t>Автомат (35х4х18 см)(свет, звук,имитация отдачи, 2*ААА не в к-те, в пакете) (арт.3102360)</t>
  </si>
  <si>
    <t>3102360</t>
  </si>
  <si>
    <t>4670419708048</t>
  </si>
  <si>
    <t>Автомат. Размер автомата: 35х4х18 см. Имеет свет, звук. Цвет: чёрный. Работаеет от батареек типа  2*ААА (не в комплекте). Свет, звук, имитация отдачи. В пакете.</t>
  </si>
  <si>
    <t>270919</t>
  </si>
  <si>
    <t>Автомат (40,0х4,0х15, свет, звук, в пакете) (Арт. 2351607)</t>
  </si>
  <si>
    <t>2351607</t>
  </si>
  <si>
    <t>4670419746972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</si>
  <si>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40х4х15 см. Дополнительные эффекты: свет, звук. В пакете. Батарейки 3хAA не в комплекте.</t>
  </si>
  <si>
    <t>270922</t>
  </si>
  <si>
    <t>Автомат (40,0х4,0х15, свет, звук, в пакете) (Арт. 2351609)</t>
  </si>
  <si>
    <t>2351609</t>
  </si>
  <si>
    <t>4670419746996</t>
  </si>
  <si>
    <t>259942</t>
  </si>
  <si>
    <t>Автомат (45*18*3,8 см)(свет, звук, имитация отдачи, 2*AA не к -те, в коробке) (арт.3102361)</t>
  </si>
  <si>
    <t>3102361</t>
  </si>
  <si>
    <t>4670419708055</t>
  </si>
  <si>
    <t>Автомат. Размер автомата:45*18*3,8 см. Имеет свет, звук, имитация отдачи. Цвет:  чёрный. Работаеет от батареек типа 2*AA (не комплекте). В коробке.</t>
  </si>
  <si>
    <t>270917</t>
  </si>
  <si>
    <t>Автомат (47,6х4,0х17,6, свет, звук, в пакете) (Арт. 2056583)</t>
  </si>
  <si>
    <t>2056583</t>
  </si>
  <si>
    <t>4670419746958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</si>
  <si>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47,6х4х17,6 см. Дополнительные эффекты: свет, звук. В пакете. Батарейки 3хAA не в комплекте.</t>
  </si>
  <si>
    <t>270931</t>
  </si>
  <si>
    <t>Автомат (55,0х5,0х19,0, свет, звук, пар, вибр., в пакете) (Арт. 3207282)</t>
  </si>
  <si>
    <t>3207282</t>
  </si>
  <si>
    <t>4670419747016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</si>
  <si>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55,0х5,0х19,0 см. Дополнительные эффекты: свет, звук, пар, вибрация. В пакете. Батарейки 3хAA не в комплекте.</t>
  </si>
  <si>
    <t>270918</t>
  </si>
  <si>
    <t>Автомат (61,8х4,4х23,6, свет, звук, в пакете) (Арт. 2106536)</t>
  </si>
  <si>
    <t>2106536</t>
  </si>
  <si>
    <t>4670419746965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</si>
  <si>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61,8х4,4х23,6 см. Дополнительные эффекты: свет, звук. В пакете. Батарейки 3хAA не в комплекте.</t>
  </si>
  <si>
    <t>270924</t>
  </si>
  <si>
    <t>Автомат (64,0х5,0х18,5, свет, звук, пар, вибр., в пакете) (Арт. 3207279)</t>
  </si>
  <si>
    <t>3207279</t>
  </si>
  <si>
    <t>4670419747009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</si>
  <si>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64х5х18,5 см. Дополнительные эффекты: свет, звук, пар, вибрация. В пакете. Батарейки 3хAA не в комплекте.</t>
  </si>
  <si>
    <t>261916</t>
  </si>
  <si>
    <t>Пистолет (свет, звук, батарейки 3*AA не в к-те, в коробке)  (арт.2903984)</t>
  </si>
  <si>
    <t>2903984</t>
  </si>
  <si>
    <t>4670419713226</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</si>
  <si>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3*АА (не в комплекте). Материал: пластик. Упаковка: коробка.</t>
  </si>
  <si>
    <t>236852</t>
  </si>
  <si>
    <t>Пистолет (свет, звук, батарейки не в наборе) (арт. M1778-1)</t>
  </si>
  <si>
    <t>M1778-1</t>
  </si>
  <si>
    <t>4670159208471</t>
  </si>
  <si>
    <t>Все мальчишки любят играть в войнушку, поэтому револьвер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не в комплекте. Материал: пластик. Упаковка: цветная коробка.</t>
  </si>
  <si>
    <t>268962</t>
  </si>
  <si>
    <t>Пистолет (27х3,5х19, свет, звук, вибр., пар, 4хАА не в компл.,голубой, в пак.) (Арт.Y6009020)</t>
  </si>
  <si>
    <t>Y6009020</t>
  </si>
  <si>
    <t>4670419739110</t>
  </si>
  <si>
    <t>ОРУЖИЕ С ГИЛЬЗАМИ</t>
  </si>
  <si>
    <t>213548</t>
  </si>
  <si>
    <t>Винтовка,размер 90 см,20патронов,6 шт в заряд,пластик,коробка 66,8*26,5*7 арт. Y25249002</t>
  </si>
  <si>
    <t>Y25249002</t>
  </si>
  <si>
    <t>4640163452443</t>
  </si>
  <si>
    <t>Детская винтовка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винтовки: 90 см, 20 патронов, 6 шт. в заряде. Размер коробки: 66,8х26,5х7 см. Дальность стрельбы 9 м. В наборе 24 предмета. Возрастная категория 8+. Механический, одиночная стрельба. Материал: пластик: ABS-пластик. Упаковка: коробка.</t>
  </si>
  <si>
    <t>213560</t>
  </si>
  <si>
    <t>Пистолет золотой, 10 мягких пуль,8 в обойме,глушитель.арт.Y25190004-1</t>
  </si>
  <si>
    <t>Y25190004-1</t>
  </si>
  <si>
    <t>4640163452481</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</si>
  <si>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золотой.</t>
  </si>
  <si>
    <t>213562</t>
  </si>
  <si>
    <t>Пистолет серый 10 мягких пуль, 8 в обойме,глушитель. арт. Y25190004-2</t>
  </si>
  <si>
    <t>Y25190004-2</t>
  </si>
  <si>
    <t>4640163452498</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</si>
  <si>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серый.</t>
  </si>
  <si>
    <t>213564</t>
  </si>
  <si>
    <t>Пистолет черный 10 мягких пуль, 8 в обойме,глушитель. арт. Y25190004-3</t>
  </si>
  <si>
    <t>Y25190004-3</t>
  </si>
  <si>
    <t>4640163452504</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</si>
  <si>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черный.</t>
  </si>
  <si>
    <t>217089</t>
  </si>
  <si>
    <t>Пистолет-пулемёт (36х3,7х15см) (10 пуль, 8 гильз) в гофрокоробе (Арт.Y26638001)</t>
  </si>
  <si>
    <t>Y26638001</t>
  </si>
  <si>
    <t>4670159113621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</si>
  <si>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10 пуль, 8 гильз.Размер пули 1,5*0,7 см, размер гильзы 2,5*1 см. Размер: 36х3,7х15см. В коробке.</t>
  </si>
  <si>
    <t>217090</t>
  </si>
  <si>
    <t>Пистолет-пулемёт (36х3,7х15см) (10 пуль, 8 гильз), в гофрокоробе (Арт.Y26638002)</t>
  </si>
  <si>
    <t>Y26638002</t>
  </si>
  <si>
    <t>4670159113638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</si>
  <si>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Очередью не стреляет. В комплекте: 10 пуль, 8 гильз. Размер: 36х3,7х15см. В коробке.</t>
  </si>
  <si>
    <t>ОРУЖИЕ С МЯГКИМИ ПУЛЯМИ, ПРИСОСКАМИ, ШАРИКАМИ, ГИЛЬЗАМИ</t>
  </si>
  <si>
    <t>АВТОМАТЫ, РУЖЬЯ</t>
  </si>
  <si>
    <t>212446</t>
  </si>
  <si>
    <t>Пистолет с софт-патронами (20 патронов), длина 57,5см (арт. 2144543)</t>
  </si>
  <si>
    <t>2144543</t>
  </si>
  <si>
    <t>4670159087731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</si>
  <si>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57,5 см. В комплекте: 20 патронов. В коробке.</t>
  </si>
  <si>
    <t>259941</t>
  </si>
  <si>
    <t>Автомат (35х3,5х16 см,10 патронов,свет,звук, имитация отдачи, 2*АА не в к-те,в пакете)(арт.3102368)</t>
  </si>
  <si>
    <t>3102368</t>
  </si>
  <si>
    <t>4670419708062</t>
  </si>
  <si>
    <t>Автомат. Размер автомата: 35х3,5х16 см. 10 софт-патронов. Цвет: чёрный. Функции: свет,звук, имитация отдачи.Работаеет от батареек типа 2*АА (не в комплекте. В пакете.</t>
  </si>
  <si>
    <t>259939</t>
  </si>
  <si>
    <t>Автомат (35х3,5х16 см)(10 софт-патронов, имитация вибрации, 2*АА не в к-те, в пакете)(Арт. 3102370)</t>
  </si>
  <si>
    <t>3102370</t>
  </si>
  <si>
    <t>4670419708031</t>
  </si>
  <si>
    <t>Автомат. Размер автомата: 35х3,5х16 см. 10 софт-патронов. Цвет: темно-зелёный. Функции: свет, звук, имитация вибрации.Работает от батареек типа 2*АА (не в комплекте). В пакете.</t>
  </si>
  <si>
    <t>ЛУКИ, АРБАЛЕТЫ</t>
  </si>
  <si>
    <t>176586</t>
  </si>
  <si>
    <t>Лук (16х4х70 см) (стрелы на присосках 3шт.,планшет) ( Арт. Y12849079)</t>
  </si>
  <si>
    <t>Y12849079</t>
  </si>
  <si>
    <t>4610144895026</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</si>
  <si>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(3 шт.). Размер: 16х4х70 см. Упаковка: планшет. Рекомендовано детям от 3х лет.</t>
  </si>
  <si>
    <t>199667</t>
  </si>
  <si>
    <t>Лук (58×8×2,5 см) (стрелы на присосках 3 шт., в пакете) ( Арт. 1915257)</t>
  </si>
  <si>
    <t>1915257</t>
  </si>
  <si>
    <t>4670159010890</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</si>
  <si>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Размер: 58×8×2,5 см. Упаковка: пакет. Рекомендовано детям от 3х лет.</t>
  </si>
  <si>
    <t>176584</t>
  </si>
  <si>
    <t>Лук (68×3.5×18 см) (стрелы на присосках 3шт.,планшет) ( Арт. Y12849073)</t>
  </si>
  <si>
    <t>Y12849073</t>
  </si>
  <si>
    <t>4610144895002</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</si>
  <si>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(3 шт.). Размер: 68х3,5х18 см. Упаковка: планшет. Рекомендовано детям от 3х лет.</t>
  </si>
  <si>
    <t>НАБОРЫ</t>
  </si>
  <si>
    <t>231711</t>
  </si>
  <si>
    <t>Набор автоматов (2 шт.) с мягкими патронами и мишенью  54,6х4,7х28см (арт. Y16376010)</t>
  </si>
  <si>
    <t>Y16376010</t>
  </si>
  <si>
    <t>4670159182252</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</si>
  <si>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54,6х4,7х28 см. В коробке с окном.</t>
  </si>
  <si>
    <t>ПИСТОЛЕТЫ</t>
  </si>
  <si>
    <t>231682</t>
  </si>
  <si>
    <t>Автомат с мягкими патронами 44х6,6х15см (6 патронов) (арт. Y16376036)</t>
  </si>
  <si>
    <t>Y16376036</t>
  </si>
  <si>
    <t>4670159182177</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</si>
  <si>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44х6,6х15 см. В комплекте: 6 патронов. В коробке.</t>
  </si>
  <si>
    <t>259946</t>
  </si>
  <si>
    <t>Пистолет (20*4*14,10 софт-патронов, в коробке)  (арт.3060913)</t>
  </si>
  <si>
    <t>3060913</t>
  </si>
  <si>
    <t>4670419708109</t>
  </si>
  <si>
    <t>Пистолет. Размер пистолета: 20х1х14 см. Размер коробки 20,5*5*15 см.10 софт-патронов. Для перезарядки пистолета необходимо передернуть затвор.</t>
  </si>
  <si>
    <t>259947</t>
  </si>
  <si>
    <t>Пистолет (20х4х14 см,10 софт-патронов, в коробке)  (арт.3060912)</t>
  </si>
  <si>
    <t>3060912</t>
  </si>
  <si>
    <t>4670419708116</t>
  </si>
  <si>
    <t>Пистолет. Размер пистолета 20*4*14 см. Размер коробки: 20,5х5х15 см.  10 софт-патронов.  Чтобы перезарядить пистолет необходимо передернуть затвор. В коробке.</t>
  </si>
  <si>
    <t>199147</t>
  </si>
  <si>
    <t>Бластер "Космический выстрел" (32х26х5,5 см) (5 софт-патронов, цвет микс,в пакете) ( Арт. 2206032)</t>
  </si>
  <si>
    <t>2206032</t>
  </si>
  <si>
    <t>4670159008064</t>
  </si>
  <si>
    <t>Все мальчишки любят играть в войнушку, поэтому бластер "Космический выстрел" станет отличным подарком для вашего ребенка! Бластер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32х26х5,5 см. В комплекте: 5 софт-патронов. В пакете. Цвет микс.</t>
  </si>
  <si>
    <t>195532</t>
  </si>
  <si>
    <t>Игрушечное оружие "Цель" (мишень,пули мягкие,в пакете) (18x16,5х5,5cм) ( Арт. 2313622)</t>
  </si>
  <si>
    <t>2313622</t>
  </si>
  <si>
    <t>4620129790260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</si>
  <si>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пули мягкие. Размер: 18x16,5х5,5 см. В пакете.</t>
  </si>
  <si>
    <t>259938</t>
  </si>
  <si>
    <t>Пистолет (27х21,5х3,5 см)(патрон, свет, звук, 3*ААА не в к-те, в пакете) (арт.3081072)</t>
  </si>
  <si>
    <t>3081072</t>
  </si>
  <si>
    <t>4670419708024</t>
  </si>
  <si>
    <t>Пистолет. Размер: 27х21,5х3,5 см. Имеет патрон, свет, звук, пар. Работает от батареек типа 3*ААА (не в комплекте). В пакете.</t>
  </si>
  <si>
    <t>259937</t>
  </si>
  <si>
    <t>Пистолет (3 софт-патрона, зелёный, в пакете)  (арт.3104095)</t>
  </si>
  <si>
    <t>3104095</t>
  </si>
  <si>
    <t>4670419708017</t>
  </si>
  <si>
    <t>Пистолет. 3 софт-патрона. Цвет: зелёный. В пакете.</t>
  </si>
  <si>
    <t>202777</t>
  </si>
  <si>
    <t>Пистолет с пулями-присосками (16х2,2х10 см) (3 пули, в пакете) ( Арт. 2095995)</t>
  </si>
  <si>
    <t>2095995</t>
  </si>
  <si>
    <t>4670159034506</t>
  </si>
  <si>
    <t>Какой мальчишка не любит играть в "войнушку"? Пистолет "Сила"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пули. Размер: 16х2,2х10 см. В пакете.</t>
  </si>
  <si>
    <t>ОРУЖИЕ С ОРБИЗАМИ</t>
  </si>
  <si>
    <t>262357</t>
  </si>
  <si>
    <t>Автомат с орбизами в наборе ( 1000 пуль, свет, граната, глушитель, USB) (арт. 3117292)</t>
  </si>
  <si>
    <t>3117292</t>
  </si>
  <si>
    <t>4670419717170</t>
  </si>
  <si>
    <t xml:space="preserve">Автомат с гидропулями - это мощный инструмент. В комплекте: 1000 пуль, граната, глушитель, свет, USB. </t>
  </si>
  <si>
    <t>262361</t>
  </si>
  <si>
    <t>Автомат с орбизами в наборе (41*4.5*25.5 см, 500 пуль, граната, USB) (арт. 3119022)</t>
  </si>
  <si>
    <t>3119022</t>
  </si>
  <si>
    <t>4670419717200</t>
  </si>
  <si>
    <t>Автомат с гидропулями - это мощный инструмент. В комплекте: 500 пуль, граната, USB. Размер автомата 41*4.5*25.5 см.</t>
  </si>
  <si>
    <t>262362</t>
  </si>
  <si>
    <t>Автомат с орбизами в наборе (43*4.5*25.5см, 500 пуль, глушитель, граната, USB) (арт. 3116594)</t>
  </si>
  <si>
    <t>3116594</t>
  </si>
  <si>
    <t>4670419717217</t>
  </si>
  <si>
    <t>Автомат с гидропулями - это мощный инструмент. В комплекте: 500 пуль, граната, глушитель, USB. Размер автомата 43*4.5*25.5 см</t>
  </si>
  <si>
    <t>262355</t>
  </si>
  <si>
    <t>Автомат с орбизами в наборе (54,9 см, 500 пуль, глушитель, USB) (арт. 3116495)</t>
  </si>
  <si>
    <t>3116495</t>
  </si>
  <si>
    <t>4670419717163</t>
  </si>
  <si>
    <t>Погрузите ваших маленьких героев в мир увлекательных приключений с автоматом с орбизами! Этот игрушечный автомат, сделанный из высококачественного безопасного пластика, подарит вашим детям часы активных игр и незабываемые эмоции, а также поспособствует развитию координации, ловкости и командного духа. Тип питания: от USB. Размер: 54,9 см. С глушителем. 500 пуль.</t>
  </si>
  <si>
    <t>262360</t>
  </si>
  <si>
    <t>Автомат с орбизами в наборе (74 см, 5000 пуль, очки, глушитель, свет, дым, USB) (арт. 3116458)</t>
  </si>
  <si>
    <t>3116458</t>
  </si>
  <si>
    <t>4670419717194</t>
  </si>
  <si>
    <t xml:space="preserve">Автомат с гидропулями - это мощный инструмент. Размер: 74 см. В комплекте: 5000 пуль, очки, глушитель, свет, дым, USB. </t>
  </si>
  <si>
    <t>262358</t>
  </si>
  <si>
    <t>Пистолет 2 в 1 с орбизами и софт патронами (600 пуль, 3 софт патрона) (арт. 3129349)</t>
  </si>
  <si>
    <t>3129349</t>
  </si>
  <si>
    <t>4670419717187</t>
  </si>
  <si>
    <t xml:space="preserve">Пистолет 2 в 1 с орбизами и софт патронами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В комплекте: 600 пуль, 3 софт патрона. </t>
  </si>
  <si>
    <t>237081</t>
  </si>
  <si>
    <t>Пистолет с орбизами (17х3х15см,100 пуль в к-те,дальность выстрела 16м) (арт. Y19739235)</t>
  </si>
  <si>
    <t>Y19739235</t>
  </si>
  <si>
    <t>4640163451613</t>
  </si>
  <si>
    <t>Пистолет с гидропулями - это мощный и компактный инструмент. Размеры: 17х3х15 см, дальность выстрела: 16 метров. В комплекте: 100 пуль. Размер шарика: 0,6 см.</t>
  </si>
  <si>
    <t>262363</t>
  </si>
  <si>
    <t>Пистолет с орбизами (500 пуль, граната, глушитель, USB) (арт. 3116590)</t>
  </si>
  <si>
    <t>3116590</t>
  </si>
  <si>
    <t>4670419717224</t>
  </si>
  <si>
    <t xml:space="preserve">Автомат с гидропулями - это мощный инструмент. В комплекте: 500 пуль, граната, глушитель, USB. </t>
  </si>
  <si>
    <t>ХОЛОДНОЕ ОРУЖИЕ</t>
  </si>
  <si>
    <t>259935</t>
  </si>
  <si>
    <t xml:space="preserve"> Световой меч, набор (2 шт.)(звук, 6*ААА не к-те, в пакете) (арт.3076950)</t>
  </si>
  <si>
    <t>3076950</t>
  </si>
  <si>
    <t>4670419707997</t>
  </si>
  <si>
    <t>Световой меч, набор (2 шт.). Есть звук. Двусторонний, 7 цветов свечения, выдвижной. Работает от батареек типа 6*ААА (не в комплекте). В пакете.</t>
  </si>
  <si>
    <t>199671</t>
  </si>
  <si>
    <t>Меч "Воин" (59х11х2,5 см)(в пакете) ( Арт. 1915292)</t>
  </si>
  <si>
    <t>1915292</t>
  </si>
  <si>
    <t>4670159010913</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</si>
  <si>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59х11х2,5 см. В пакете.</t>
  </si>
  <si>
    <t>02. ИГРОВЫЕ НАБОРЫ</t>
  </si>
  <si>
    <t>НАБОРЫ "ВОЕННЫЙ"</t>
  </si>
  <si>
    <t>Наборы с оружием</t>
  </si>
  <si>
    <t>261177</t>
  </si>
  <si>
    <t>Игровой набор "Военный" (10 предметов,  свет, европодвес в пакете) (Арт. Y11813306)</t>
  </si>
  <si>
    <t>Y11813306</t>
  </si>
  <si>
    <t>4670419710805</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</si>
  <si>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набор входит 10 предметов:камуфляжный жилет на молнии с карманами, пистолет трещетка,нож с чехлом, фонарик работает от батареек 3*AG13, компас, бинокль,газовый балончик, граната. Европодвес в пакете.</t>
  </si>
  <si>
    <t>261180</t>
  </si>
  <si>
    <t>Игровой набор "Военный" (10 предметов, в пакете) (Арт. Y18999103)</t>
  </si>
  <si>
    <t>Y18999103</t>
  </si>
  <si>
    <t>4670419710836</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</si>
  <si>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текстиль. В наборе: 10 предметов:жилет, каска, граната, часы, автомат,наручники, рация, бинокль, фляга. Жилет размер 28*33 (застегивается на защелку сзади на резинках.) В пакете.</t>
  </si>
  <si>
    <t>261179</t>
  </si>
  <si>
    <t>Игровой набор "Военный" (11 предметов, в пакете) (Арт. Y18999085)</t>
  </si>
  <si>
    <t>Y18999085</t>
  </si>
  <si>
    <t>4670419710829</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</si>
  <si>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текстиль. В наборе: 11 предметов: военный жилет, каска, автомат, рация, нож, очки, бинокль, наручники, граната, фляга, наушники и микрофон. В пакете.</t>
  </si>
  <si>
    <t>261176</t>
  </si>
  <si>
    <t>Игровой набор "Военный" (5 предметов, в коробке) (Арт. Y11813308)</t>
  </si>
  <si>
    <t>Y11813308</t>
  </si>
  <si>
    <t>4670419710799</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</si>
  <si>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наборе: 5 предметов:пистолет трещетка, граната, рация, ножик с чехлом. В коробке с окном.</t>
  </si>
  <si>
    <t>261178</t>
  </si>
  <si>
    <t>Игровой набор "Военный" (7 предметов,  свет, звук,  в кейсе) (Арт. Y11813265)</t>
  </si>
  <si>
    <t>Y11813265</t>
  </si>
  <si>
    <t>4670419710812</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</si>
  <si>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комплект входят 7 предметов: пистолет (3*AG10, свет/звук), нож, свисток, граната, бинокль, компас и часы. В кейсе.Размер кейса: 29*23*6,5 см.</t>
  </si>
  <si>
    <t>Наборы с солдатами</t>
  </si>
  <si>
    <t>194110</t>
  </si>
  <si>
    <t>Военный игровой набор "Спецоперация"(четыре фигур.,лодка,мотоц. в кор.) (35x4x25 cм) ( Арт. 2180024)</t>
  </si>
  <si>
    <t>2180024</t>
  </si>
  <si>
    <t>4620129784023</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</si>
  <si>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В наборе: четыре фигурки, лодка, мотоцикл, 8 предметов. Все это нравится мальчикам, они часто предпочитают именно такие игрушки всем остальным. Размер: 35x4x25 cм. В коробке.</t>
  </si>
  <si>
    <t>194106</t>
  </si>
  <si>
    <t>Военный игровой набор "Храбрый воин"(одна фигур.,танк в кор.)(27x11,5x18 cм) ( Арт. 2178580)</t>
  </si>
  <si>
    <t>2178580</t>
  </si>
  <si>
    <t>4620129783989</t>
  </si>
  <si>
    <t>Мальчишки всех времен любили играть в войнушку, бегать по улицам и дворам с пистолетами и разыгрывая различные военные сражения, увиденные в приключенческих фильмах или прочитанные в книгах. Обычно, в таких сражениях побеждает дружба, мало кто хочет играть отрицательным героем, которого побеждают. А чтобы игры были более реалистичными и захватывающими понадобятся специальные тематические наборы. Военный игровой набор "Храбрый воин" сможет понравиться тем мальчишкам, которые любят военные игры и фильмы. В комплекте: одна фигурка, танк. Размер: 27x11,5x18 cм. В коробке</t>
  </si>
  <si>
    <t>НАБОРЫ "КОВБОЙ"</t>
  </si>
  <si>
    <t>200972</t>
  </si>
  <si>
    <t>Игровой набор "Ковбой" (10 предметов, в блистере) ( Арт. Y15065037)</t>
  </si>
  <si>
    <t>Y15065037</t>
  </si>
  <si>
    <t>4670159022282</t>
  </si>
  <si>
    <t>Игровой набор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10 предметов. В блистере.</t>
  </si>
  <si>
    <t>200973</t>
  </si>
  <si>
    <t>Игровой набор "Ковбой" (7 предметов, в блистере) ( Арт. Y15065036)</t>
  </si>
  <si>
    <t>Y15065036</t>
  </si>
  <si>
    <t>4670159022299</t>
  </si>
  <si>
    <t>Игровой набор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7 предметов. В блистере.</t>
  </si>
  <si>
    <t>200971</t>
  </si>
  <si>
    <t>Игровой набор "Ковбой" (9 предметов, в блистере) ( Арт. Y15065038)</t>
  </si>
  <si>
    <t>Y15065038</t>
  </si>
  <si>
    <t>4670159022275</t>
  </si>
  <si>
    <t>Игровой набор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9 предметов. В блистере.</t>
  </si>
  <si>
    <t>200975</t>
  </si>
  <si>
    <t>Игровой набор "Юный ковбой" (4 предмета, в блистере) ( Арт. Y15065018)</t>
  </si>
  <si>
    <t>Y15065018</t>
  </si>
  <si>
    <t>4670159022312</t>
  </si>
  <si>
    <t>Игровой набор "Юный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4 предмета. В блистере.</t>
  </si>
  <si>
    <t>200974</t>
  </si>
  <si>
    <t>Игровой набор "Юный ковбой" (4 предмета, в пакете) ( Арт. Y15065034)</t>
  </si>
  <si>
    <t>Y15065034</t>
  </si>
  <si>
    <t>4670159022305</t>
  </si>
  <si>
    <t>НАБОРЫ "КОСМОС"</t>
  </si>
  <si>
    <t>210462</t>
  </si>
  <si>
    <t>Игровой набор Космос "Космическое путешествие" 25х6,5х17см (4 предмета) ( Арт. Y19254042)</t>
  </si>
  <si>
    <t>Y19254042</t>
  </si>
  <si>
    <t>4670159076940</t>
  </si>
  <si>
    <t>Игровые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В наборе: 4 предмета. Все это нравится мальчикам, они часто предпочитают именно такие игрушки всем остальным. Размер: 25х6,5х17см. В коробке.</t>
  </si>
  <si>
    <t>210464</t>
  </si>
  <si>
    <t>Игровой набор Космос "Космическое путешествие2" 25х6,5х17см (4 предмета) ( Арт. Y19254043)</t>
  </si>
  <si>
    <t>Y19254043</t>
  </si>
  <si>
    <t>4670159076957</t>
  </si>
  <si>
    <t>НАБОРЫ "ПОЖАРНЫЙ"</t>
  </si>
  <si>
    <t>200962</t>
  </si>
  <si>
    <t>Игровой набор "Юный пожарный " (5 предметов,распыляется вода, в сетке) ( Арт. Y25829002)</t>
  </si>
  <si>
    <t>Y25829002</t>
  </si>
  <si>
    <t>4670159022206</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</si>
  <si>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5 предметов. Изготовлен из качественного, безопасного пластика. Особенности: распыляется вода. В сетке.</t>
  </si>
  <si>
    <t>200964</t>
  </si>
  <si>
    <t>Игровой набор "Юный пожарный " (7 предметов,распыляется вода, в сетке) ( Арт. Y25829001)</t>
  </si>
  <si>
    <t>Y25829001</t>
  </si>
  <si>
    <t>4670159022213</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</si>
  <si>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7 предметов. Изготовлен из качественного, безопасного пластика. Особенности: распыляется вода. В сетке.</t>
  </si>
  <si>
    <t>200967</t>
  </si>
  <si>
    <t>Игровой набор "Юный пожарный " (8 предметов,распыляется вода, в пакете) ( Арт. Y19697015)</t>
  </si>
  <si>
    <t>Y19697015</t>
  </si>
  <si>
    <t>4670159022237</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</si>
  <si>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8 предметов. Изготовлен из качественного, безопасного пластика. Особенности: распыляется вода. В пакете.</t>
  </si>
  <si>
    <t>200969</t>
  </si>
  <si>
    <t>Игровой набор "Юный пожарный "(33х15х5,5см) (7 предметов,распыляется вода,в пакете)( Арт. Y19697013)</t>
  </si>
  <si>
    <t>Y19697013</t>
  </si>
  <si>
    <t>4670159022251</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</si>
  <si>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7 предметов. Изготовлен из качественного, безопасного пластика. Размер: 33х15х5,5 см. Особенности: распыляется вода. В пакете.</t>
  </si>
  <si>
    <t>НАБОРЫ "ПОЛИЦЕЙСКИЙ"</t>
  </si>
  <si>
    <t>196210</t>
  </si>
  <si>
    <t>Набор полицейского.Защита.(10 предм.,2*AA не в компл. и 2*9V в компл., в кор.)(40х8,5х23 см).2294130</t>
  </si>
  <si>
    <t>2294130</t>
  </si>
  <si>
    <t>4620129790864</t>
  </si>
  <si>
    <t>Все мальчишки любят играть в войнушку, поэтому набор полицейского из 10 предметов "Защита" станет отличным подарком для вашего ребенка! Предназначен для сюжетно-ролевых игр, способствует развитию мышления, фантазии и моторики. Кобура пристегивается к ноге. Аккумулятор 2*9V идет в комплекте, батарейки 2*AA приобретаются отдельно. В коробке. Размер: 40х8,5х23 см. Размеры: удостоверение - 4х6 см., нож - 22 см., наручники - 12х10 см., пистолет - 22 см., щит - 40х22 см., дубинка - 40 см., желет - 19х16 см., значок - 4х5 см., рации - 6х18 см.</t>
  </si>
  <si>
    <t>196211</t>
  </si>
  <si>
    <t>Набор полицейского.Защита.(10 предм.,2*AA не в компл.,в кор.)(40х8,5х23 см).Арт. 2294126</t>
  </si>
  <si>
    <t>2294126</t>
  </si>
  <si>
    <t>4620129790871</t>
  </si>
  <si>
    <t>Все мальчишки любят играть в войнушку, поэтому набор полицейского из 10 предметов "Защита" станет отличным подарком для вашего ребенка! Предназначен для сюжетно-ролевых игр, способствует развитию мышления, фантазии и моторики. Черный пистолет не стреляет, ружье стреляет. Бинокль не приближает. Батарейки 2*AA  приобретаются отдельно. В комплекте: бинокль (12х11 см), патроны (4 см), винтовка (22 см), щит (40х22 см), бита (40 см), значок (4х5 см), обложка на значок (4х6 см), пистолет (22 см), компас (16,5 см), солнцезащитные очки (13х14х5 см), защитные очки (13х14х5 см). Размер коробки: 40х8,5х23 см.</t>
  </si>
  <si>
    <t>196214</t>
  </si>
  <si>
    <t>Набор полицейского.Защита.(11 предм.,2*AG13 в компл., 2*AA не в компл.,в кор.)(40х8,5х23 см) 2294121</t>
  </si>
  <si>
    <t>2294121</t>
  </si>
  <si>
    <t>4620129790901</t>
  </si>
  <si>
    <t>Все мальчишки любят играть в войнушку, поэтому набор полицейского из 11 предметов "Защита" станет отличным подарком для вашего ребенка! Предназначен для сюжетно-ролевых игр, способствует развитию мышления, фантазии и моторики. Батарейки 2*AG13 идут в комплекте, 2*AA  приобретается отдельно. В коробке. Размер: 40х8,5х23 см. Размеры: удостоверение - 4х6 см., нож - 22 см., наручники - 12х10 см., очки - 14х7 см., граната - 8х2 см., пистолет - 22 см., щит - 40х22 см., дубинка - 40 см., желет - 19х16 см., значок - 4х5 см., бинокль - 12х11 см.</t>
  </si>
  <si>
    <t>196212</t>
  </si>
  <si>
    <t>Набор полицейского.Защита.(7 предм.,в кор.)(40х8,5х23 см).Арт. 2294127</t>
  </si>
  <si>
    <t>2294127</t>
  </si>
  <si>
    <t>4620129790888</t>
  </si>
  <si>
    <t>Все мальчишки любят играть в войнушку, поэтому набор полицейского из 7 предметов "Защита" станет отличным подарком для вашего ребенка! Предназначен для сюжетно-ролевых игр, способствует развитию мышления, фантазии и моторики. В пакете. Размер: 40х8,5х23 см. Размеры: удостоверение - 4х6 см., очки - 14х7 см., автомат - 51,5 см., щит - 40х22 см., дубинка - 40 см., значок - 4х5 см., бинокль - 12х11 см.</t>
  </si>
  <si>
    <t>Пакет и сетка</t>
  </si>
  <si>
    <t>200957</t>
  </si>
  <si>
    <t>Игровой набор "Набор полицейского"(18х28х4 см)(4 предмета,в пакете) ( Арт. Y7718462)</t>
  </si>
  <si>
    <t>Y7718462</t>
  </si>
  <si>
    <t>4670159022183</t>
  </si>
  <si>
    <t>Дети обожают игры! Особенно интересно и весело будет играть в полицейского. Придумывая увлекательные сюжеты для игры, дети стимулируют свою фантазию и воображение. Играя с данным набором ваш малыш представит себя настоящим борцом с преступностью. В наборе: 4 предмета. Размер: 18х28х4 см. В пакете.</t>
  </si>
  <si>
    <t>262072</t>
  </si>
  <si>
    <t>Игровой набор "Полиция" (16,5х4х26 см, 10 предметов, в пакете) (арт.2990495)</t>
  </si>
  <si>
    <t>2990495</t>
  </si>
  <si>
    <t>4670419714353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</si>
  <si>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3 пули, пистолет (размер: 15,5х10 см). В пакете.</t>
  </si>
  <si>
    <t>200955</t>
  </si>
  <si>
    <t>Игровой набор "Полиция"(16х33х3 см)(4 предмета,в пакете) ( Арт. Y7718466)</t>
  </si>
  <si>
    <t>Y7718466</t>
  </si>
  <si>
    <t>4670159022176</t>
  </si>
  <si>
    <t>Дети обожают игры! Особенно интересно и весело будет играть в полицейского. Придумывая увлекательные сюжеты для игры, дети стимулируют свою фантазию и воображение. Играя с данным набором ваш малыш представит себя настоящим борцом с преступностью. В наборе: 4 предмета. Размер: 16х33х3 см. В пакете.</t>
  </si>
  <si>
    <t>200952</t>
  </si>
  <si>
    <t>Игровой набор "Полиция"(18х24х3,5 см)(10 предметов,в пакете) ( Арт. Y7718470)</t>
  </si>
  <si>
    <t>Y7718470</t>
  </si>
  <si>
    <t>4670159022169</t>
  </si>
  <si>
    <t>Все мальчишки любят играть в войнушку, поэтому набор полицейского из 10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Размер: 18х24х3,5 см. Размеры: пистолет 1 - 18х10 см; пистолет 2 - 16,5х11 см; рация - 13,5х4 см. В пакете.</t>
  </si>
  <si>
    <t>200951</t>
  </si>
  <si>
    <t>Игровой набор "Полиция"(18х30х4 см)(9 предметов,в пакете) ( Арт. Y7718473)</t>
  </si>
  <si>
    <t>Y7718473</t>
  </si>
  <si>
    <t>4670159022152</t>
  </si>
  <si>
    <t>Все мальчишки любят играть в войнушку, поэтому набор полицейского из 9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Размер: 18х30х4 см. В пакете.</t>
  </si>
  <si>
    <t>142844</t>
  </si>
  <si>
    <t>Набор полицейского 25 см (2 пред.)  "Пистолет в кобуре" (Арт. M1209)</t>
  </si>
  <si>
    <t>M1209</t>
  </si>
  <si>
    <t>4665308234951</t>
  </si>
  <si>
    <t>Все мальчишки любят играть в "войнушку", поэтому набор полицейского из 2 предметов станет отличным подарком для вашего ребенка! Предназначен для сюжетно-ролевых игр, способствует развитию мышления, фантазии и моторики. В наборе: пистолет в кобуре.</t>
  </si>
  <si>
    <t>НАБОРЫ ИНСТРУМЕНТОВ</t>
  </si>
  <si>
    <t>ДРУГАЯ УПАКОВКА</t>
  </si>
  <si>
    <t>240340</t>
  </si>
  <si>
    <t>Детский набор инструментов, 55 предметов, бат 2*АА не в к-те (арт. 2407307)</t>
  </si>
  <si>
    <t>2407307</t>
  </si>
  <si>
    <t>4640163451712</t>
  </si>
  <si>
    <t xml:space="preserve">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55 предметов. Батарейки 2*АА не в комплекте. Материал: пластик. Индивидуальный набор в боксе. </t>
  </si>
  <si>
    <t>240338</t>
  </si>
  <si>
    <t>Детский набор инструментов, 67 предметов, бат 2*АА не в к-те (арт. 2407308)</t>
  </si>
  <si>
    <t>2407308</t>
  </si>
  <si>
    <t>4640163451705</t>
  </si>
  <si>
    <t>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67 предметов. Батарейки 2*АА не в комплекте. Материал: пластик. Индивидуальный набор в боксе.</t>
  </si>
  <si>
    <t>262282</t>
  </si>
  <si>
    <t>Набор инструментов "Юный мастер" (17 пред.,в ящике)(Арт.Y17996019-1)</t>
  </si>
  <si>
    <t>Y17996019-1</t>
  </si>
  <si>
    <t>4670419716135</t>
  </si>
  <si>
    <t>Набор инструментов "Юный мастер" понравится любому ребенку! Развивает мышление и мелкую моторику. В наборе 17 предметов в кейсе: 3 дощечки, линейка уголок, отвертка, пасатижи, разводной гаечный ключ, гаечный ключ, 4 болта, 2 гайки, тиски, фигурка рабочего. В ящике.</t>
  </si>
  <si>
    <t>262281</t>
  </si>
  <si>
    <t>Набор инструментов "Юный мастер" (17 пред.,в ящике)(Арт.Y17996019)</t>
  </si>
  <si>
    <t>Y17996019</t>
  </si>
  <si>
    <t>4670419716128</t>
  </si>
  <si>
    <t>Набор инструментов "Юный мастер" понравится любому ребенку! Развивает мышление и мелкую моторику. В наборе 17 предметов в кейсе: 4 болта, 2 гайки, пила, 3 дощечки, отвертка, 2 гаечных ключа, линейка уголок, молоток, разводной ключ, фигурка рабочего.. В ящике.</t>
  </si>
  <si>
    <t>262276</t>
  </si>
  <si>
    <t>Набор инструментов "Юный мастер" (19 пред.,в кейсе 30х8,5х28 см, 2*АА не в комплект)(Арт. Y23878127)</t>
  </si>
  <si>
    <t>Y23878127</t>
  </si>
  <si>
    <t>4670419716074</t>
  </si>
  <si>
    <t>Набор инструментов "Юный мастер" понравится любому ребенку! Развивает мышление и мелкую моторику. В кейсе 19 предметов:3 болта,3 гайки, 2 самореза, защитные очки, рулетка, дрель с 2 сменными насадками ( работает от 2*АА не в комплекте), отвертка, канцелярский нож, разводной ключ,штангенциркуль, респиратор. Размер: 30х8,5х28 см.</t>
  </si>
  <si>
    <t>262278</t>
  </si>
  <si>
    <t>Набор инструментов "Юный мастер" (19 пред.,в сумке)(Арт.Y13235005)</t>
  </si>
  <si>
    <t>Y13235005</t>
  </si>
  <si>
    <t>4670419716098</t>
  </si>
  <si>
    <t>Набор инструментов "Юный мастер" понравится любому ребенку! Развивает мышление и мелкую моторику. В наборе 19 предметов. В сумке.</t>
  </si>
  <si>
    <t>196890</t>
  </si>
  <si>
    <t>Набор инструментов "Юный мастер" (28 пред.,в сумке)(21х5,5х20,5 см) ( Арт. 2168553)</t>
  </si>
  <si>
    <t>2168553</t>
  </si>
  <si>
    <t>4620129797191</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</si>
  <si>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28 предметов. Размер: 21х5,5х20,5 см. В сумке.</t>
  </si>
  <si>
    <t>262277</t>
  </si>
  <si>
    <t>Набор инструментов "Юный мастер" (45 пред., свет, 2*АА не в комплекте,в кейсе)(Арт.Y4773126)</t>
  </si>
  <si>
    <t>Y4773126</t>
  </si>
  <si>
    <t>4670419716081</t>
  </si>
  <si>
    <t>Набор инструментов "Юный мастер" понравится любому ребенку! Развивает мышление и мелкую моторику. В комплекте 45 предметов. Дрель работает от батареек (не в комплекте). В кейсе.</t>
  </si>
  <si>
    <t>ИГРОВЫЕ МОДУЛИ</t>
  </si>
  <si>
    <t>229307</t>
  </si>
  <si>
    <t>Игровой модуль "Автомеханик" (59 элементов) со светом и звуком, 3*АА не в к-те (арт.2380982)</t>
  </si>
  <si>
    <t>2380982</t>
  </si>
  <si>
    <t>4670159175131</t>
  </si>
  <si>
    <t>Детская игрушка "Автомеханик" - это интерактивный игровой модуль, разработанный специально для малышей, которые интересуются автомобилями и механикой. Модуль включает в себя различные элементы: кнопки, рычаги, руль, которые помогут ребенку развивать моторику, воображение и логическое мышление. Кроме того, игровой модуль "Автомеханик" оснащен звуковыми и световыми эффектами, что делает игру более увлекательной. Благодаря данной игрушке дети смогут познакомиться с основами автомеханики, а также развить свои навыки и умения на пути к мастерству. В наборе: 59 элементов. Батарейки не идут в комплекте. Материал: пластик. Упаковка: коробка.</t>
  </si>
  <si>
    <t>229303</t>
  </si>
  <si>
    <t>Игровой модуль "Автомеханик" (59 элементов) со светом и звуком, 3*АА,не в к-те. (арт.2380980)</t>
  </si>
  <si>
    <t>2380980</t>
  </si>
  <si>
    <t>4670159175124</t>
  </si>
  <si>
    <t>256369</t>
  </si>
  <si>
    <t>Игровой модуль "Набор инструментов" (35,5x18,5x47см)(арт.3015318)</t>
  </si>
  <si>
    <t>3015318</t>
  </si>
  <si>
    <t>4620387737427</t>
  </si>
  <si>
    <t xml:space="preserve">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 35,5х18,5х47 см. Материал: пластик. </t>
  </si>
  <si>
    <t>256367</t>
  </si>
  <si>
    <t>Игровой модуль "Набор инструментов" (48x24x66см)(арт.3015300)</t>
  </si>
  <si>
    <t>3015300</t>
  </si>
  <si>
    <t>4620387737403</t>
  </si>
  <si>
    <t>Игровой модуль «Набор инструментов» – это яркий и функциональный элемент для детской комнаты. Размеры 48х24х66 см позволяют разместить его даже в ограниченном пространстве. В комплекте реалистичные детали, которые помогут детям развивать воображение и мелкую моторику. Подходит для детей от 3 лет. Материал: пластик. В коробке.</t>
  </si>
  <si>
    <t>256370</t>
  </si>
  <si>
    <t>Игровой модуль "Набор инструментов" (48x24x66см)(арт.3015327)</t>
  </si>
  <si>
    <t>3015327</t>
  </si>
  <si>
    <t>4620387737434</t>
  </si>
  <si>
    <t>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 48x24x66 см. Материал: пластик. В коробке.</t>
  </si>
  <si>
    <t>256368</t>
  </si>
  <si>
    <t>Игровой модуль"Набор инструментов"со светом и звуком(58,5x31,5x81см, 2*AA не в к-те)(Арт. 3015309)</t>
  </si>
  <si>
    <t>3015309</t>
  </si>
  <si>
    <t>4620387737410</t>
  </si>
  <si>
    <t>Игровой модуль "Набор инструментов" со светом и звуком – это интерактивная игрушка для юных мастеров. Есть световые и звуковые эффекты, развивает мелкую моторику и воображение. Размеры: 58,5 х 31,5 х 81 см. Работает от 2 батареек типа AA (не входят в комплект). Материал: пластик.</t>
  </si>
  <si>
    <t>КОРОБКА, БЛИСТЕР</t>
  </si>
  <si>
    <t>256638</t>
  </si>
  <si>
    <t>Набор инструментов(27 предметов,31х10х26см, 2*AA не в  к-те,в коробке) (арт. 2302071)</t>
  </si>
  <si>
    <t>2302071</t>
  </si>
  <si>
    <t>4620387738394</t>
  </si>
  <si>
    <t>Набор инструментов (27 предметов) в удобной сумке рюкзаке (31х10х26 см) станет незаменимым помощником дома или в поездках. В комплекте 2 батарейки типа AA (не в комплекте).Ы набор входит: каска, пила,молоток, защитные очки, пассатижи, 2 отвертики, гаечный ключ, дрель с двумя сменными сверлами, 2 дощечки,4 шурупа, 4болта, 4 нерезьбовые гайки.  В коробке.</t>
  </si>
  <si>
    <t>256643</t>
  </si>
  <si>
    <t>Набор инструментов(28 предметов,26х11х30 см, 2*AA не в  к-те,в коробке) (арт. 2354646)</t>
  </si>
  <si>
    <t>2354646</t>
  </si>
  <si>
    <t>4620387738424</t>
  </si>
  <si>
    <t>Набор инструментов (28 предметов) в удобном кейсе (26 х 11 х 30 см) для работы дома и на выезде. В комплекте 2 батарейки типа AA (не в комплекте). В коробке.</t>
  </si>
  <si>
    <t>ПАКЕТ, СЕТКА</t>
  </si>
  <si>
    <t>263323</t>
  </si>
  <si>
    <t>Игровой набор "Юный мастер"(10 элементов, в пакете) (Арт. 3103574)</t>
  </si>
  <si>
    <t>3103574</t>
  </si>
  <si>
    <t>4670419722044</t>
  </si>
  <si>
    <t>Каждый мальчишка берёт пример со своего отца и хочет научиться также умело владеть инструментами.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Количество элементов: 10 шт. Материал: пластик. В пакете.</t>
  </si>
  <si>
    <t>263297</t>
  </si>
  <si>
    <t>Игровой набор "Юный мастер"(10 элементов, в пакете) (Арт. M1774-29)</t>
  </si>
  <si>
    <t>M1774-29</t>
  </si>
  <si>
    <t>4670419721023</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</si>
  <si>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10 элементов. В пакете.</t>
  </si>
  <si>
    <t>263302</t>
  </si>
  <si>
    <t>Игровой набор "Юный мастер"(11 элементов, в пакете) (Арт. M1774-11)</t>
  </si>
  <si>
    <t>M1774-11</t>
  </si>
  <si>
    <t>4670419721078</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</si>
  <si>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</si>
  <si>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185057</t>
  </si>
  <si>
    <t>Игровой набор "Юный плотник"(11 элементов, в сетке) ( Арт. Y24610019)</t>
  </si>
  <si>
    <t>Y24610019</t>
  </si>
  <si>
    <t>4620129738309</t>
  </si>
  <si>
    <t>Каждый мальчишка берёт пример со своего отца и хочет научиться также умело владеть инструментами. Набор из 11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сетке.</t>
  </si>
  <si>
    <t>185061</t>
  </si>
  <si>
    <t>Игровой набор "Юный плотник"(12 элементов, в пакете) ( Арт. Y24610012)</t>
  </si>
  <si>
    <t>Y24610012</t>
  </si>
  <si>
    <t>4620129738323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</si>
  <si>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</si>
  <si>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185056</t>
  </si>
  <si>
    <t>Игровой набор "Юный плотник"(12 элементов, в сетке) ( Арт. Y24610017)</t>
  </si>
  <si>
    <t>Y24610017</t>
  </si>
  <si>
    <t>4620129738293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</si>
  <si>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сетке.</t>
  </si>
  <si>
    <t>258905</t>
  </si>
  <si>
    <t>Игровой набор "Юный плотник"(16 элементов, в пакете)(Арт. 2858327)</t>
  </si>
  <si>
    <t>2858327</t>
  </si>
  <si>
    <t>4670419703609</t>
  </si>
  <si>
    <t>Каждый мальчишка берёт пример со своего отца и хочет научиться также умело владеть инструментами. Набор из 16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</si>
  <si>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185054</t>
  </si>
  <si>
    <t>Игровой набор "Юный плотник"(9 элементов, в пакете) ( Арт. Y24610005)</t>
  </si>
  <si>
    <t>Y24610005</t>
  </si>
  <si>
    <t>4620129738286</t>
  </si>
  <si>
    <t>Каждый мальчишка берёт пример со своего отца и хочет научиться также умело владеть инструментами. Набор из 9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</si>
  <si>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185059</t>
  </si>
  <si>
    <t>Игровой набор "Юный плотник"(9 элементов, в сетке) ( Арт. Y24610020)</t>
  </si>
  <si>
    <t>Y24610020</t>
  </si>
  <si>
    <t>4620129738316</t>
  </si>
  <si>
    <t>Каждый мальчишка берёт пример со своего отца и хочет научиться также умело владеть инструментами. Набор из 9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сетке.</t>
  </si>
  <si>
    <t>202470</t>
  </si>
  <si>
    <t>Игровой набор инструментов "Мини" (4 элемента, в пакете) ( Арт. Y24610039)</t>
  </si>
  <si>
    <t>Y24610039</t>
  </si>
  <si>
    <t>4670159031628</t>
  </si>
  <si>
    <t>Каждый мальчишка берёт пример со своего отца и хочет научиться также умело владеть инструментами. Набор инструментов "Мини"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4 элемента. В пакете.</t>
  </si>
  <si>
    <t>202472</t>
  </si>
  <si>
    <t>Игровой набор инструментов "Плотник-2" (8 элементов, в пакете) ( Арт. Y24610041)</t>
  </si>
  <si>
    <t>Y24610041</t>
  </si>
  <si>
    <t>4670159031642</t>
  </si>
  <si>
    <t>Каждый мальчишка берёт пример со своего отца и хочет научиться также умело владеть инструментами. Набор инструментов "Плотник-2"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8 элементов. В пакете.</t>
  </si>
  <si>
    <t>148029</t>
  </si>
  <si>
    <t>Набор инструментов "Помощник 2" (9 предметов) в пакете (арт. Y24610003)</t>
  </si>
  <si>
    <t>Y24610003</t>
  </si>
  <si>
    <t>4680088426471</t>
  </si>
  <si>
    <t>Каждый мальчишка берёт пример со своего отца и хочет научиться также умело владеть инструментами. Набор инструментов "Помощник 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9 элементов. В пакете.</t>
  </si>
  <si>
    <t>НАБОРЫ НИНДЗЯ, РЫЦАРЯ</t>
  </si>
  <si>
    <t>199887</t>
  </si>
  <si>
    <t>Игровой набор "Ниндзя" красный (катана и нунчаки, в пакете) ( Арт. Y18544179)</t>
  </si>
  <si>
    <t>Y18544179</t>
  </si>
  <si>
    <t>4670159015987</t>
  </si>
  <si>
    <t>Все мальчишки по своей природе отважные воители. Они с раннего детства стремятся доказывать своё лидерство, защищаться от нападений недругов, оберегать своих близких. Самая большая их мечта — стать настоящим героем! Игровой набор «Ниндзя» понравится каждому ребенку. С этим набором маленький защитник сможет попробовать овладеть мастерством ловких воинов. Реалистичный дизайн и яркие детали надолго увлекут ребенка в игре. Все элементы хорошо детализированы, от этого игра становится еще более захватывающей и интересной. В комплект входят: катана и нунчаки. В пакете.</t>
  </si>
  <si>
    <t>200046</t>
  </si>
  <si>
    <t>Набор "Оружие к бою. Ниндзя" (6 предм.: нунчаки, сай, 4 сюрикена)  в пакете ( Арт. M0429)</t>
  </si>
  <si>
    <t>M0429</t>
  </si>
  <si>
    <t>4670159015611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</si>
  <si>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6 предметов: нунчаки, сай, 4 сюрикена. В пакете.</t>
  </si>
  <si>
    <t>03. ФИГУРКИ, РОБОТЫ, СУПЕРГЕРОИ</t>
  </si>
  <si>
    <t>ИГРОВЫЕ НАБОРЫ С ФИГУРКАМИ</t>
  </si>
  <si>
    <t>БОЛЬШИЕ НАБОРЫ</t>
  </si>
  <si>
    <t>235020</t>
  </si>
  <si>
    <t>Полицейский автомобиль, в наборе (свет, звук, бат 3 LR44 в к-те) (арт. Y26934011)</t>
  </si>
  <si>
    <t>Y26934011</t>
  </si>
  <si>
    <t>4670159196631</t>
  </si>
  <si>
    <t>Машинка "СПЕЦИАЛЬНЫЙ АВТОМОБИЛЬ"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3 батарейки LR44 идут в комплекте, специальный полицейский седан: полицейские машины оснащены сигнализацией, ослепительными сигнальными огнями и предупреждающими знаками.</t>
  </si>
  <si>
    <t>235011</t>
  </si>
  <si>
    <t>Скорая помощь, в наборе (2 медработника,свет, звук, бат 3 LR44 в к-те) (арт. Y26934025)</t>
  </si>
  <si>
    <t>Y26934025</t>
  </si>
  <si>
    <t>4670159196532</t>
  </si>
  <si>
    <t>Игрушка Скорая помощь - отличный выбор для детей, которые любят играть в доктора. В наборе: 2 медицинских работника, 1 пациент. Игрушка оснащена световыми и звуковыми эффектами. Работает от батарееек типа 3 LR44 (в комплекте). Материал: пластик. В коробке.</t>
  </si>
  <si>
    <t>НАБОРЫ С ФИГУРКАМИ</t>
  </si>
  <si>
    <t>259676</t>
  </si>
  <si>
    <t>Набор индейцев  (5 фигур) в пакете (Арт. Y6528066)</t>
  </si>
  <si>
    <t>Y6528066</t>
  </si>
  <si>
    <t>4670419706013</t>
  </si>
  <si>
    <t>Набор из фигурок никого не оставит равнодушным! Активные ролевые игры развивают воображение, мышление ребенка, навыки социализации. Руки и ноги фигурок подвижные, Голова лошади подвижная опускается и поднимается. На лошадь можно посадить любого всадника из 4 фигурок.Материал: пластик. В комплекте: 5 фигур. В пакете.</t>
  </si>
  <si>
    <t>259674</t>
  </si>
  <si>
    <t>Набор пиратов (5 фигур) в пакете (Арт. Y6528068)</t>
  </si>
  <si>
    <t>Y6528068</t>
  </si>
  <si>
    <t>4670419706006</t>
  </si>
  <si>
    <t>Набор из фигурок никого не оставит равнодушным! Активные ролевые игры развивают воображение, мышление ребенка, навыки социализации.Руки и ноги фигурок подвижные, Голова лошади подвижная опускается и поднимается. На лошадь можно посадить любого всадника из 4 фигурок. Материал: пластик. В комплекте: 5 фигур. В пакете.</t>
  </si>
  <si>
    <t>СОЛДАТИКИ</t>
  </si>
  <si>
    <t>197192</t>
  </si>
  <si>
    <t>Игровой набор "Армия"(34 предмета, в пакете)(15,7х4х6 см) ( Арт. 2015151)</t>
  </si>
  <si>
    <t>2015151</t>
  </si>
  <si>
    <t>4620129798358</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</si>
  <si>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34 предмета. В пакете. Размер: 15,7х4х6 см.</t>
  </si>
  <si>
    <t>РОБОТЫ (Р/У, свет, звук)</t>
  </si>
  <si>
    <t>194388</t>
  </si>
  <si>
    <t>Робот на ик-управлении "Айрон"(ик луч,звук,пульт,в кор.)(33x17,2x42см) ( Арт. 1969477)</t>
  </si>
  <si>
    <t>1969477</t>
  </si>
  <si>
    <t>4620129786041</t>
  </si>
  <si>
    <t>Умный робот надолго завладеет вниманием многих детей и взрослых! Игра с роботом расширяет знания об окружающем мире и развивает внимание, фантазию, образное мышление и координацию движений. Особенности: Русская озвучка, ходит вперед и назад, USB зарядка, танцует, программирование, управление жестами, работает на гидроенергии (необходимо залить очищенную воду в резервуар), при включении и переходе в боевой режим проверяется уровень воды, если гидроэнергии недостаточно, робот сообщит об этом.Режим патрулирования. Стреляет и издает звук стрельбы. При ожидании более 20 секунд дает подсказки действий. При бездействии прощается и переходит в спящий режим. Для робота аккумулятор 3.7V (входит в комплект), для пульта батарейки 2*AA (не в комплекте). Размер: 33x17,2x42см. В коробке.</t>
  </si>
  <si>
    <t>261153</t>
  </si>
  <si>
    <t>Робот на р/у (17х10х27,5 см, свет, звук, в коробке) (арт. FCJ1417868)</t>
  </si>
  <si>
    <t>FCJ1417868</t>
  </si>
  <si>
    <t>4670419710775</t>
  </si>
  <si>
    <t>Интеллектуальный голосовой робот надолго завладеет вниманием многих детей и взрослых! Игра с роботом расширяет знания об окружающем мире и развивает внимание, фантазию, образное мышление и координацию движений. Материал: пластик. Особенности: содержит три типа музыки, регулируемую громкость, танцует. Размер: 17х10х27,5 см. Батарейки для пульта 1,5V ААА - 2 шт (не в комлекте). В коробке.</t>
  </si>
  <si>
    <t>239846</t>
  </si>
  <si>
    <t>Робот на р/у Рыцарь(св,зв, интеракт,3.7V бат в к-те,2X1.5V AA бат не в к-те) (арт. BG1548)</t>
  </si>
  <si>
    <t>BG1548</t>
  </si>
  <si>
    <t>4640163451460</t>
  </si>
  <si>
    <t>Робот "Рыцарь" способен вести диалог, проводить интеллектуальную автоматическую демонстрацию, интеллектуальное программирование. Двигается влево/вправо, быстро вперед/назад, шаг вперед/назад. Светодиодная подсветка. Поет, танцует. Рассказывает истории и научные факты. Есть режим обучения и режим пения. Стреляет пулями. На управлении пультом 2,4G, есть датчик движений руки, голосовое управление. Расстояние управления: 20-30 м. Полимерная батарея 7V 350 mAh входит в комплект (робот), пульт управления работает от батареек типа 2X1.5V AA (не входят в комплект). Время зарядки: 60 мин. Время работы игрушки: 60 мин. Размер упаковки 53х35х50 см. Размер робота 26х11х 31 см. В коробке.</t>
  </si>
  <si>
    <t>256637</t>
  </si>
  <si>
    <t>Робот на р/у, 18,5x11x18 cм, красный, свет, звук, пульт, 3*AA не в к-те, в кор. (арт. 2214419)</t>
  </si>
  <si>
    <t>2214419</t>
  </si>
  <si>
    <t>4620387738387</t>
  </si>
  <si>
    <t>Робот на радиоуправлении с световыми и звуковыми эффектами. Размер: 18,5х11х18 см. Цвет: красный, работает от пульта управления на батарейках 3*AA ( не входят в комплект). Корпус робота подсвечивается, ботинки робота светятся разноцветными огоньками. Робот управляется с пульта движется вперед/назад/круговые движения. Двигает руками.У робота есть музыка. В коробке.</t>
  </si>
  <si>
    <t>235483</t>
  </si>
  <si>
    <t>Робот на радиоуправлении (свет,звук, сенсор, батарейки 2ААА не в комплекте) (арт. BG1538)</t>
  </si>
  <si>
    <t>BG1538</t>
  </si>
  <si>
    <t>4670159201182</t>
  </si>
  <si>
    <t>Это игрушечный робот, которым можно управлять с помощью радиосигнала. Он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и сенсорное управление рукой 2. Дистанция управления: 10-12 м 3.Батарея робота: литий-полимерная батарея 3,7 В 200 мАч (входит в комплект) 4.Удаленная батарея: батарея 2X1,5 В AAA (не входит в комплект) 5. Время зарядки: 60 минут 6. Время воспроизведения: 60 минут Функция: 1. Запись 15 секунд, режим перечитывания, 2. 4 режима умляута, 3.Сенсорное управление рукой: поворот влево / вправо, вперед / назад. Дистанционное управление: вперед / назад, поворот влево / вправо, режим быстрой перемотки вперед, режим музыки / танца, легкий режим дистанционного управления, режим отладки громкости + -, режим программирования 5. Со светодиодной подсв</t>
  </si>
  <si>
    <t>256714</t>
  </si>
  <si>
    <t>Собака на р/у (22*20,5*14,5 см,свет, звук,3,7V,usb,для пульта 2*ААА не в к-те)(Арт. FCJ1240551)</t>
  </si>
  <si>
    <t>FCJ1240551</t>
  </si>
  <si>
    <t>4620387739827</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</si>
  <si>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пластик. Особенности: свет, звук. В комплекте: аккумулятор. Тип батареи для пульта: 2* ААА (не входит в комплект). Пульт на русском языке. LED подсветка мордочки собаки. Литиевая батарея 3,7 V, usb для зарядки в комплекте. Размер робота 22*205*14*5 см. Упаковка: коробка с окном размер 29*26,5*17,5 см.</t>
  </si>
  <si>
    <t>235486</t>
  </si>
  <si>
    <t>Собака на р/у (свет, звук,аккумулятор в  к-те, батарейки для пульта 2ААА не в к-те) (арт. BG1533)</t>
  </si>
  <si>
    <t>BG1533</t>
  </si>
  <si>
    <t>4670159201199</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</si>
  <si>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2. Дистанция управления: 10 м 3.Батарея робота: литий-полимерная батарея 3,7 В 600 мАч (входит в комплект) 4.Удаленная батарея: батарея 2X1,5 В AAA (не входит в комплект) 5. Время зарядки: 120 минут 6. Время воспроизведения: функция 40 минут:
1. Поздоровайтесь, присядьте, выполните несколько трюков
2. Перевернутое вращение и сальто
3. Отжимания
4. Интеллектуальный сенсорный интерактивный режим дразнения собаки
5. Имитация плавного и изменчивого сочетания музыки для трюков и танца
6. С колесами, волновой коробкой, можно выполнять прямой и обратный поворот влево и вправо, чтобы следовать и другие действия 7. Интеллектуальное программир</t>
  </si>
  <si>
    <t>235487</t>
  </si>
  <si>
    <t>Собака на р/у (свет, звук,аккумулятор в  к-те, батарейки для пульта 2ААА не в к-те) (арт.BG1536)</t>
  </si>
  <si>
    <t>BG1536</t>
  </si>
  <si>
    <t>4670159201205</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</si>
  <si>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 голосовое управление 2. Дистанция управления RC: 10-30 м: дистанция голосового управления: 3-5 м 3.Батарея робота: литий-полимерная батарея 3,7 В 600 мАч (входит в комплект) 4.Удаленная батарея: батарея 2X1,5 В AAA (не входит в комплект) 5. Время зарядки: 120 минут 6. Время воспроизведения: 40 минут Функция: 1. Режим голосового диалога: дистанционное управление голосовым управлением роботом-собакой для выполнения определенных действий и следования за ним.
2. Поздоровайтесь, сядьте, выполните несколько трюков
3. Перевернутое вращение и сальто
4. Отжимания
5. Интеллектуальный сенсорный интерактивный режим дразнения собаки
6. Имитация</t>
  </si>
  <si>
    <t>РОБОТЫ, ТРАНСФОРМЕРЫ</t>
  </si>
  <si>
    <t>214876</t>
  </si>
  <si>
    <t>Машина трансформер на радиоуправлении 23х9х6см, 3*1,2В аккум. в к-те, 2*АА не в к-те (арт. 2383474)</t>
  </si>
  <si>
    <t>2383474</t>
  </si>
  <si>
    <t>4670159102342</t>
  </si>
  <si>
    <t>Машинка-трансформер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Такая машинка способствует развитию познавательного мышления, моторики, координации движений, внимания и ловкости. В коробке. Аккумулятор 3*1,2В в комплекте,  2*AA приобретаются отдельно. Размер: 23х9х6см.</t>
  </si>
  <si>
    <t>185297</t>
  </si>
  <si>
    <t>Робот-трансформер танк(14,5 см)(цвет-микс,в пакете) ( Арт. 2137493)</t>
  </si>
  <si>
    <t>2137493</t>
  </si>
  <si>
    <t>4620129739337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</si>
  <si>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14,5 см. В пакете. Цвет: микс.</t>
  </si>
  <si>
    <t>213825</t>
  </si>
  <si>
    <t>Робот-трансформер, в наборе, микс, 22х7х25см (Арт. И-9511 )</t>
  </si>
  <si>
    <t>И-9511</t>
  </si>
  <si>
    <t>4670159095118</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</si>
  <si>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22х7х25см. В коробке. Микс.</t>
  </si>
  <si>
    <t>256276</t>
  </si>
  <si>
    <t>Робот-трансформер, размер транс. 30,5*16,5*10,5 см, в коробке (Арт. FCJ0859505)</t>
  </si>
  <si>
    <t>FCJ0859505</t>
  </si>
  <si>
    <t>4620387737250</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</si>
  <si>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трансформера 30,5*16,5*10,5 см, размер авто 26,5*11,5*8 см.Размер: 29х15,5х36 см. В коробке.</t>
  </si>
  <si>
    <t>164087</t>
  </si>
  <si>
    <t>Танк-трансформер "Армия-1" (свет,звук,бат.3шт.АА не в компл.,в коробке) (Арт. 1895937)</t>
  </si>
  <si>
    <t>1895937</t>
  </si>
  <si>
    <t>4610144824378</t>
  </si>
  <si>
    <t>Танк-трансформер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Световые и звуковые эффекты сделают игровой процесс еще увлекательнее! В коробке. Батарейки 3*АА приобретаются отдельно.</t>
  </si>
  <si>
    <t>210586</t>
  </si>
  <si>
    <t>Трансформер "Альянс", 4 в 1, 24х9х27,5см, в коробке (Арт. 2358167)</t>
  </si>
  <si>
    <t>2358167</t>
  </si>
  <si>
    <t>4670159077725</t>
  </si>
  <si>
    <t>Трансформеры — одни из самых популярных игрушек у детей. Каждый ребенок мечтает о чудо-роботе, который легким движением руки можно превратить в самолет.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4 в 1. Размер: 24х9х27,5 см. В коробке.</t>
  </si>
  <si>
    <t>210580</t>
  </si>
  <si>
    <t>Трансформер "Танк", цвет микс, 17,4х8,5х27,4см, в коробке (Арт. 2358159)</t>
  </si>
  <si>
    <t>2358159</t>
  </si>
  <si>
    <t>4670159077701</t>
  </si>
  <si>
    <t>Трансформеры — одни из самых популярных игрушек у детей. Каждый ребенок мечтает о чудо-роботе, который легким движением руки можно превратить в самолет.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17,4х8,5х27,4 см. В коробке. Цвет микс.</t>
  </si>
  <si>
    <t>06. РАЦИИ</t>
  </si>
  <si>
    <t>254757</t>
  </si>
  <si>
    <t>Детская рация (17х3.5х7.5 см, дальность связи 30 м, 40МГц, 6*ААА не в комплекте)(Арт.2907465)</t>
  </si>
  <si>
    <t>2907465</t>
  </si>
  <si>
    <t>4650239006197</t>
  </si>
  <si>
    <t xml:space="preserve">Детская рация. Размер: 17х3.5х7.5 см, дальность связи - 30 м. Частота 40 МГц. Батарейки 6*ААА не в комплекте. Материал: пластик. В коробке. </t>
  </si>
  <si>
    <t>201379</t>
  </si>
  <si>
    <t>Рация детская 2 шт., 27 МГц, дальность связи 50м,27,5х3,5х19,5см,бат.4*AAA не в к-те ( Арт. 2338669)</t>
  </si>
  <si>
    <t>2338669</t>
  </si>
  <si>
    <t>4670159026396</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</si>
  <si>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27 МГц, дальность связи 50м. Батарейки 4*AAA не в комплекте. Размер: 27,5х3,5х19,5см. В блистере.</t>
  </si>
  <si>
    <t>201380</t>
  </si>
  <si>
    <t>Рация детская 2 шт.,27 МГц, дальн.св.20м на ул.,10м в помещ.,16х4,5х121,2см,2*9Vв к-те(Арт. 2033882)</t>
  </si>
  <si>
    <t>2033882</t>
  </si>
  <si>
    <t>4670159026402</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</si>
  <si>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27 МГц, дальность связи 20м на улице, 10м в помещении. Батарейки 2*9V в комплекте. Размер: 16х4,5х121,2см. В коробке.</t>
  </si>
  <si>
    <t>12. ИГРУШКИ ДЛЯ ДЕВОЧЕК</t>
  </si>
  <si>
    <t>01. Транспорт для кукол</t>
  </si>
  <si>
    <t>242038</t>
  </si>
  <si>
    <t>Машинка "РОЗОВЫЙ ДЖИП" (17,5х31 см, коробке) (арт. И-9914)</t>
  </si>
  <si>
    <t>И-9914</t>
  </si>
  <si>
    <t>4670159219149</t>
  </si>
  <si>
    <t>Машинка "Розовый джип" - это игрушка для детей, которая подарит им море радости и веселья. Размер машинки составляет 17,5х31 см, что делает её достаточно большой для увлекательных игр. Она упакована в красивую коробку с окном, что делает её идеальным подарком для любого ребенка. Материал: пластик.</t>
  </si>
  <si>
    <t>164455</t>
  </si>
  <si>
    <t>Машинка "РОЗОВЫЙ КАБРИОЛЕТ С КУКЛОЙ"(кукла микс,30 x 15,5 x 13см) (в кор)(Арт. И-1047)</t>
  </si>
  <si>
    <t>И-1047</t>
  </si>
  <si>
    <t>4610144810470</t>
  </si>
  <si>
    <t>Машинка для куклы понравится любой девочке! Такой игровой набор отлично развивает воображение ребенка, мелкую моторику ручек и координацию движений, позволяет придумать множество интересных сюжетно-ролевых игр. Игрушка изготовлена из безопасного и качественного материала. Размер машинки 30 x15,5 x 13 см. Двери не открываются. В машинку можно посадить куклу размером до 30 см по типу барби.</t>
  </si>
  <si>
    <t>164462</t>
  </si>
  <si>
    <t>Машинка "РОЗОВЫЙ КАБРИОЛЕТ-1"(30 x 15,5 x 13 см) (в коробке) (Арт. И-1045)</t>
  </si>
  <si>
    <t>И-1045</t>
  </si>
  <si>
    <t>4610144810456</t>
  </si>
  <si>
    <t>164459</t>
  </si>
  <si>
    <t>Машинка "ФИОЛЕТОВЫЙ КАБРИОЛЕТ-1"(30 x 15,5 x 13 см) (в коробке) (Арт. И-1044)</t>
  </si>
  <si>
    <t>И-1044</t>
  </si>
  <si>
    <t>4610144810449</t>
  </si>
  <si>
    <t>02. Куклы (более 30см)</t>
  </si>
  <si>
    <t>02. Кукла Жасмин 33см</t>
  </si>
  <si>
    <t>254503</t>
  </si>
  <si>
    <t>Кукла 33см (голубые глаза, накладные ресницы) в коробке (арт. LS13RC-3)</t>
  </si>
  <si>
    <t>LS13RC-3</t>
  </si>
  <si>
    <t>4650239004315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</si>
  <si>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голубые глаза, накладные ресницы. Одежда и обувь снимаются. Размер: 33 см.  Упаковка: коробка с окном. Материал: пластик, текстиль.</t>
  </si>
  <si>
    <t>254506</t>
  </si>
  <si>
    <t>Кукла 33см (зеленые глаза, накладные ресницы) в коробке (арт. LS13RC-5)</t>
  </si>
  <si>
    <t>LS13RC-5</t>
  </si>
  <si>
    <t>4650239004339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</si>
  <si>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обусвь снимются. Размер: 33 см.  Упаковка: коробка с окном. Материал: пластик, текстиль.</t>
  </si>
  <si>
    <t>254508</t>
  </si>
  <si>
    <t>Кукла 33см (зеленые глаза, накладные ресницы) в коробке (арт. LS13RC-7)</t>
  </si>
  <si>
    <t>LS13RC-7</t>
  </si>
  <si>
    <t>4650239004353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</si>
  <si>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накладыне ресницы. Одежда и обувь снимаются. Размер: 33 см.  Упаковка: коробка с окном. Материал: пластик, текстиль.</t>
  </si>
  <si>
    <t>205610</t>
  </si>
  <si>
    <t>Кукла 33см в коробке Арт. LS1301</t>
  </si>
  <si>
    <t>LS1301</t>
  </si>
  <si>
    <t>4670159032649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</si>
  <si>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пакете.</t>
  </si>
  <si>
    <t>205627</t>
  </si>
  <si>
    <t>Кукла 33см в коробке Арт. LS1301-1</t>
  </si>
  <si>
    <t>LS1301-1</t>
  </si>
  <si>
    <t xml:space="preserve">4670159032656 </t>
  </si>
  <si>
    <t>238554</t>
  </si>
  <si>
    <t>Кукла 33см в коробке Арт. LS1301-12</t>
  </si>
  <si>
    <t>LS1301-12</t>
  </si>
  <si>
    <t>4670159214571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</si>
  <si>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коробке с окном.</t>
  </si>
  <si>
    <t>238565</t>
  </si>
  <si>
    <t>Кукла 33см в коробке Арт. LS1301-12/1</t>
  </si>
  <si>
    <t>LS1301-12/1</t>
  </si>
  <si>
    <t>4670159216230</t>
  </si>
  <si>
    <t>238555</t>
  </si>
  <si>
    <t>Кукла 33см в коробке Арт. LS1301-13</t>
  </si>
  <si>
    <t>LS1301-13</t>
  </si>
  <si>
    <t>4670159214588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</si>
  <si>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Особенности: при солнечном свете белая прядь волос меняет на розовый цвет. Размер куклы: 33 см. В коробке с окном.</t>
  </si>
  <si>
    <t>238557</t>
  </si>
  <si>
    <t>Кукла 33см в коробке Арт. LS1301-15</t>
  </si>
  <si>
    <t>LS1301-15</t>
  </si>
  <si>
    <t>4670159214601</t>
  </si>
  <si>
    <t>238567</t>
  </si>
  <si>
    <t>Кукла 33см в коробке Арт. LS1301-18</t>
  </si>
  <si>
    <t>LS1301-18</t>
  </si>
  <si>
    <t>4670159216247</t>
  </si>
  <si>
    <t>238558</t>
  </si>
  <si>
    <t>Кукла 33см в коробке Арт. LS1301-19</t>
  </si>
  <si>
    <t>LS1301-19</t>
  </si>
  <si>
    <t>4670159214618</t>
  </si>
  <si>
    <t>238560</t>
  </si>
  <si>
    <t>Кукла 33см в коробке Арт. LS1301-20</t>
  </si>
  <si>
    <t>LS1301-20</t>
  </si>
  <si>
    <t>4670159214632</t>
  </si>
  <si>
    <t>205628</t>
  </si>
  <si>
    <t>Кукла 33см в коробке Арт. LS1301-3</t>
  </si>
  <si>
    <t>LS1301-3</t>
  </si>
  <si>
    <t>4670159032663</t>
  </si>
  <si>
    <t>229433</t>
  </si>
  <si>
    <t>Кукла 33см., в коробке (арт. LS1301-4)</t>
  </si>
  <si>
    <t>LS1301-4</t>
  </si>
  <si>
    <t>4670159139911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</si>
  <si>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33 см. Материал: пластик, текстиль. Упаковка: коробка с окном.</t>
  </si>
  <si>
    <t>229432</t>
  </si>
  <si>
    <t>Кукла 33см., в коробке (арт. LS1301-5)</t>
  </si>
  <si>
    <t>LS1301-5</t>
  </si>
  <si>
    <t>4670159139904</t>
  </si>
  <si>
    <t>03. Кукла Камелия 40см</t>
  </si>
  <si>
    <t>205601</t>
  </si>
  <si>
    <t>Кукла " Лесная фея",  размер 40 см (в коробке) ( Арт. LS1502-4)</t>
  </si>
  <si>
    <t>LS1502-4</t>
  </si>
  <si>
    <t>4620129787345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</si>
  <si>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40 см. Материал: пластик, текстиль. Рекомендовано детям от 3х лет. В коробке.</t>
  </si>
  <si>
    <t>205600</t>
  </si>
  <si>
    <t>Кукла "Водная фея",  размер 40 см (в коробке) ( Арт. LS1502-3)</t>
  </si>
  <si>
    <t>LS1502-3</t>
  </si>
  <si>
    <t>4620129787338</t>
  </si>
  <si>
    <t>205591</t>
  </si>
  <si>
    <t>Кукла "Кира", размер 40 см (в наборе с расческой, в коробке) ( Арт. LS1502)</t>
  </si>
  <si>
    <t>LS1502</t>
  </si>
  <si>
    <t>4620129787307</t>
  </si>
  <si>
    <t>Красивая кукла в коробке понравится всем маленьким девочкам.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40 см. В наборе: расческа. Материал: пластик, текстиль. Рекомендовано детям от 3х лет. В коробке.</t>
  </si>
  <si>
    <t>194690</t>
  </si>
  <si>
    <t>Кукла "Мэри",  размер 40 см (в коробке) ( Арт. LS1502-2)</t>
  </si>
  <si>
    <t>LS1502-2</t>
  </si>
  <si>
    <t>4620129787321</t>
  </si>
  <si>
    <t>04. Кукла Роза 33 см, в наборе</t>
  </si>
  <si>
    <t>259169</t>
  </si>
  <si>
    <t>Кукла 33 см в наборе (2 платья, 2 пары обуви) в коробке (арт.ИК-0404)</t>
  </si>
  <si>
    <t>ИК-0404</t>
  </si>
  <si>
    <t>4670419704040</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</si>
  <si>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2 платья, 2 пары обуви. В коробке.</t>
  </si>
  <si>
    <t>259167</t>
  </si>
  <si>
    <t>Кукла 33 см в наборе (2 платья, туфли, аксессуары) в коробке (арт.ИК-0398)</t>
  </si>
  <si>
    <t>ИК-0398</t>
  </si>
  <si>
    <t>4670419703982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</si>
  <si>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2 платья, туфли, аксессуары. В коробке.</t>
  </si>
  <si>
    <t>259179</t>
  </si>
  <si>
    <t>Кукла 33 см в наборе (3 платья, 2 пары обуви) в коробке (арт.ИК-9402)</t>
  </si>
  <si>
    <t>ИК-9402</t>
  </si>
  <si>
    <t>4670419704026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</si>
  <si>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2 пары обуви. В коробке.</t>
  </si>
  <si>
    <t>259164</t>
  </si>
  <si>
    <t>Кукла 33 см в наборе (3 платья, 3 пары обуви) в коробке (арт.ИК-0396)</t>
  </si>
  <si>
    <t>ИК-0396</t>
  </si>
  <si>
    <t>4670419703968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</si>
  <si>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3 пары обуви. В коробке.</t>
  </si>
  <si>
    <t>259170</t>
  </si>
  <si>
    <t>Кукла 33 см в наборе (платье, туфли) в коробке (арт.ИК-0405)</t>
  </si>
  <si>
    <t>ИК-0405</t>
  </si>
  <si>
    <t>4670419704057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</si>
  <si>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платье, туфли. В коробке.</t>
  </si>
  <si>
    <t>259168</t>
  </si>
  <si>
    <t>Кукла 33 см в наборе (спортивный костюм, кеды, 2 платья, туфли, аксессуары) в коробке (арт.ИК-0399)</t>
  </si>
  <si>
    <t>ИК-0399</t>
  </si>
  <si>
    <t>4670419703999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</si>
  <si>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1 спортивный костюм, кеды, 2 платья, туфли, аксессуары. В коробке.</t>
  </si>
  <si>
    <t>274786</t>
  </si>
  <si>
    <t>Кукла 33см, в пакете ( Арт. ИК-5544)</t>
  </si>
  <si>
    <t>ИК-5544</t>
  </si>
  <si>
    <t>4670419755448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</si>
  <si>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33 см. В пакете. </t>
  </si>
  <si>
    <t>274785</t>
  </si>
  <si>
    <t>Кукла 33см, в пакете ( Арт.ИК-5543 )</t>
  </si>
  <si>
    <t>ИК-5543</t>
  </si>
  <si>
    <t>4670419755431</t>
  </si>
  <si>
    <t>274789</t>
  </si>
  <si>
    <t>Кукла 33см, в пакете ( Арт.ИК-5545 )</t>
  </si>
  <si>
    <t>ИК-5545</t>
  </si>
  <si>
    <t>4670419755455</t>
  </si>
  <si>
    <t>274780</t>
  </si>
  <si>
    <t>Кукла 36см, в пакете ( Арт.ИК-5538 )</t>
  </si>
  <si>
    <t>ИК-5538</t>
  </si>
  <si>
    <t>4670419755387</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</si>
  <si>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36 см. В пакете. </t>
  </si>
  <si>
    <t>274781</t>
  </si>
  <si>
    <t>Кукла 38см, в пакете ( Арт.ИК-5539 )</t>
  </si>
  <si>
    <t>ИК-5539</t>
  </si>
  <si>
    <t>4670419755394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</si>
  <si>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38 см. В пакете. </t>
  </si>
  <si>
    <t>274782</t>
  </si>
  <si>
    <t>Кукла 38см, в пакете ( Арт.ИК-5540 )</t>
  </si>
  <si>
    <t>ИК-5540</t>
  </si>
  <si>
    <t>4670419755400</t>
  </si>
  <si>
    <t>274783</t>
  </si>
  <si>
    <t>Кукла 38см, в пакете ( Арт.ИК-5541 )</t>
  </si>
  <si>
    <t>ИК-5541</t>
  </si>
  <si>
    <t>4670419755417</t>
  </si>
  <si>
    <t>274784</t>
  </si>
  <si>
    <t>Кукла 38см, в пакете ( Арт.ИК-5542 )</t>
  </si>
  <si>
    <t>ИК-5542</t>
  </si>
  <si>
    <t>4670419755424</t>
  </si>
  <si>
    <t>03. Наборы для резки</t>
  </si>
  <si>
    <t>224664</t>
  </si>
  <si>
    <t>Набор фруктов и овощей для резки (10 предметов, фиолетовая доска, зеленый нож, в пакете)(Арт.И-4270)</t>
  </si>
  <si>
    <t>И-4270</t>
  </si>
  <si>
    <t>4670159142706</t>
  </si>
  <si>
    <t>Набор для резки из 10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10 предметов: клубника (4,4х5,5 см), апельсин (6х6,5 см), арбуз (5х7,5 см), банан (3,5х10 см), баклажан (4х8 см), желтый перец (4х6,5 см), кукуруза (4,5х10 см), морковка (3,5х10 см), зеленый нож (4х16 см), разделочная фиолетовая доска (13х18 см). Возрастное ограничение: 3+. Материалы: пластик, текстиль (липучка). Упаковка: пакет с хедером.</t>
  </si>
  <si>
    <t>224673</t>
  </si>
  <si>
    <t>Набор фруктов и овощей для резки (5 предметов, зеленый нож, в пакете) (Арт. И-4274)</t>
  </si>
  <si>
    <t>И-4274</t>
  </si>
  <si>
    <t>4670159142744</t>
  </si>
  <si>
    <t>Набор для резки из 5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5 предметов: банан (3,5х10 см), клубника (4,4х5,5 см), зеленый перец (4х6,5), морковка (3,5х10 см), зеленый нож (4х16 см). Возрастное ограничение: 3+. Материалы: пластик, текстиль (липучка). Упаковка: пакет с хедером.</t>
  </si>
  <si>
    <t>01. КУКЛЫ</t>
  </si>
  <si>
    <t>КУКЛЫ (БОЛЕЕ 20 СМ)</t>
  </si>
  <si>
    <t>КУКЛЫ (БЕЗ ФУНКЦИЙ)</t>
  </si>
  <si>
    <t>201763</t>
  </si>
  <si>
    <t>Кукла "Ася" 31,5см, в наборе расчестка, в пакете ( Арт. Y19471106)</t>
  </si>
  <si>
    <t>Y19471106</t>
  </si>
  <si>
    <t>4670159026303</t>
  </si>
  <si>
    <t>Ваша маленькая модница любит экспериментировать с прическами, придумывать новые образы чуть ли не каждый день? Кукла "Ася" станет незаменимой помощницей вашему ребёнку в этом деле. Комплект: расчёска. Размер: 31,5 см.Упаковка: пакет с хедером.</t>
  </si>
  <si>
    <t>201760</t>
  </si>
  <si>
    <t>Кукла "Даша" 35см, микс, в пакете ( Арт. M6974)</t>
  </si>
  <si>
    <t>M6974</t>
  </si>
  <si>
    <t>4670159026259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</si>
  <si>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"Даша" придётся по душе маленькой хозяюшке! Тело, ноги и глаза изготовлены из безопасного пластика, голова и руки — ПВХ. Размер: 35 см. Упаковка: пакет с хедером.</t>
  </si>
  <si>
    <t>201765</t>
  </si>
  <si>
    <t>Кукла "Катя" 31,5см, в наборе расчестка, в пакете ( Арт. Y19471113)</t>
  </si>
  <si>
    <t>Y19471113</t>
  </si>
  <si>
    <t>4670159026327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</si>
  <si>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расчёска. Размер: 31,5 см.Упаковка: пакет с хедером.</t>
  </si>
  <si>
    <t>201766</t>
  </si>
  <si>
    <t>Кукла "Лена" 31,5см, в наборе расчестка, в пакете ( Арт. Y19471120)</t>
  </si>
  <si>
    <t>Y19471120</t>
  </si>
  <si>
    <t>4670159026334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</si>
  <si>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расческа. Размер: 31,5 см.Упаковка: пакет с хедером.</t>
  </si>
  <si>
    <t>201764</t>
  </si>
  <si>
    <t>Кукла "Саша" 29см, в наборе расчестка, в пакете ( Арт. Y19471111)</t>
  </si>
  <si>
    <t>Y19471111</t>
  </si>
  <si>
    <t>4670159026310</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</si>
  <si>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расческа. Размер: 31,5 см. Упаковка: пакет с хедером.</t>
  </si>
  <si>
    <t>КУКЛЫ В НАБОРЕ</t>
  </si>
  <si>
    <t>261255</t>
  </si>
  <si>
    <t>Кукла 30,5 см в наборе (3 предмета, в коробке) (Арт. FCJ1375468)</t>
  </si>
  <si>
    <t>FCJ1375468</t>
  </si>
  <si>
    <t>4670419711208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</si>
  <si>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3 предмета. Размер: 30,5 см. В коробке.</t>
  </si>
  <si>
    <t>261258</t>
  </si>
  <si>
    <t>Кукла 30,5 см в наборе (3 предмета, в коробке) (Арт. FCJ1375503)</t>
  </si>
  <si>
    <t>FCJ1375503</t>
  </si>
  <si>
    <t>4670419711239</t>
  </si>
  <si>
    <t>261257</t>
  </si>
  <si>
    <t>Кукла 30,5 см в наборе с цветами, в коробке (Арт. FCJ1375499)</t>
  </si>
  <si>
    <t>FCJ1375499</t>
  </si>
  <si>
    <t>4670419711222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</si>
  <si>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цветы. Размер: 30,5 см. В коробке.</t>
  </si>
  <si>
    <t>261253</t>
  </si>
  <si>
    <t>Кукла 30,5 см в наборе с шариками, в коробке (Арт. FCJ1375441)</t>
  </si>
  <si>
    <t>FCJ1375441</t>
  </si>
  <si>
    <t>4670419711185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</si>
  <si>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шарики. Размер: 30,5 см. В коробке.</t>
  </si>
  <si>
    <t>261254</t>
  </si>
  <si>
    <t>Кукла 30,5 см в наборе с шариками, в коробке (Арт. FCJ1375444)</t>
  </si>
  <si>
    <t>FCJ1375444</t>
  </si>
  <si>
    <t>4670419711192</t>
  </si>
  <si>
    <t>274793</t>
  </si>
  <si>
    <t>Кукла 33 см, в наборе c аксессуарами, в коробке ( Арт. Y20058368-1)</t>
  </si>
  <si>
    <t>Y20058368-1</t>
  </si>
  <si>
    <t>4670419755493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</si>
  <si>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аксессуары. Размер: 33 см. В коробке.</t>
  </si>
  <si>
    <t>274792</t>
  </si>
  <si>
    <t>Кукла 33 см, в наборе c аксессуарами, в коробке ( Арт. Y20058368)</t>
  </si>
  <si>
    <t>Y20058368</t>
  </si>
  <si>
    <t>4670419755486</t>
  </si>
  <si>
    <t>274791</t>
  </si>
  <si>
    <t>Кукла 33 см, в наборе c аксессуарами, в коробке ( Арт. Y20058369-1)</t>
  </si>
  <si>
    <t>Y20058369-1</t>
  </si>
  <si>
    <t>4670419755479</t>
  </si>
  <si>
    <t>274790</t>
  </si>
  <si>
    <t>Кукла 33 см, в наборе c аксессуарами, в коробке ( Арт. Y20058369)</t>
  </si>
  <si>
    <t>Y20058369</t>
  </si>
  <si>
    <t>4670419755462</t>
  </si>
  <si>
    <t>ФУНКЦИОНАЛЬНЫЕ, ИНТЕРАКТИВНЫЕ КУКЛЫ</t>
  </si>
  <si>
    <t>238629</t>
  </si>
  <si>
    <t>Кукла "Маленькая Марина" (пьет, писает, звук, с аксесс., закрывает глаза) ( Арт. Y14429812)</t>
  </si>
  <si>
    <t>Y14429812</t>
  </si>
  <si>
    <t>4670159216544</t>
  </si>
  <si>
    <t>Пупс "Маленькая марина"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бутылочка (9 см), детская коляска. В многоразовой сумке.</t>
  </si>
  <si>
    <t>238628</t>
  </si>
  <si>
    <t>Кукла "Маленькая Маруся" (пьет, писает, звук, с аксесс., закрывает глаза) ( Арт. Y14429791)</t>
  </si>
  <si>
    <t>Y14429791</t>
  </si>
  <si>
    <t>4670159216520</t>
  </si>
  <si>
    <t>Пупс "Маленькая Маруся"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соска (4 см), погремушка - 2 шт (10х5 см), бутылочка (9 см), музыкальный детский стульчик. В многоразовой сумке.</t>
  </si>
  <si>
    <t>201767</t>
  </si>
  <si>
    <t>Кукла "Муся" 35см, в наборе с бутылочкой, микс, пьёт , писает, в пакете ( Арт. M9009-1)</t>
  </si>
  <si>
    <t>M9009-1</t>
  </si>
  <si>
    <t>4670159026273</t>
  </si>
  <si>
    <t>Куклы — главные детские развивающие игрушки для девочек-малышей. Кукла "Муся" — лучшая идея для подарка на день рождения, новый год или просто сюрприз на любой праздник. Такая очаровательная игрушка, одетая в яркое платьице, обязательно понравится маленькой девочке и научит её заботиться о младших. У куклы длинные волосы, что позволит маленькой принцессе, фантазируя с прическами, почувствовать себя парикмахером. Кукла пьёт и писает. Размер: 35 см. В наборе: бутылочка для кормления. Упаковка: пакет с хедером.</t>
  </si>
  <si>
    <t>КУКЛЫ-МАНЕКЕНЫ</t>
  </si>
  <si>
    <t>270180</t>
  </si>
  <si>
    <t>Кукла манекен для создания причёсок (с аксессур., 10 предметов, коробка) (Арт.2865789)</t>
  </si>
  <si>
    <t>2865789</t>
  </si>
  <si>
    <t>4670419744305</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</si>
  <si>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10 предметов. Размер упаковки: 27х13х24 см.</t>
  </si>
  <si>
    <t>270185</t>
  </si>
  <si>
    <t>Кукла манекен для создания причёсок (с аксессур., 11 предметов, коробка) (Арт.3078657-1)</t>
  </si>
  <si>
    <t>3078657-1</t>
  </si>
  <si>
    <t>4670419744343</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</si>
  <si>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11 предметов. Размер упаковки: 24,5х10х20 см.</t>
  </si>
  <si>
    <t>270184</t>
  </si>
  <si>
    <t>Кукла манекен для создания причёсок (с аксессур., 11 предметов, коробка) (Арт.3078657)</t>
  </si>
  <si>
    <t>3078657</t>
  </si>
  <si>
    <t>4670419744336</t>
  </si>
  <si>
    <t>270182</t>
  </si>
  <si>
    <t>Кукла манекен для создания причёсок (с аксессур., 6 предметов, коробка) (Арт.2865793)</t>
  </si>
  <si>
    <t>2865793</t>
  </si>
  <si>
    <t>4670419744312</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</si>
  <si>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6 предметов. Размер упаковки: 27х13х24 см.</t>
  </si>
  <si>
    <t>270183</t>
  </si>
  <si>
    <t>Кукла манекен для создания причёсок(20,5х14,5х17,5 см, с аксессуар., 7 предм.,коробка) (Арт.3024737)</t>
  </si>
  <si>
    <t>3024737</t>
  </si>
  <si>
    <t>4670419744329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</si>
  <si>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7 предметов. Размер упаковки: 23,6х15,6х18,6 см.</t>
  </si>
  <si>
    <t>202813</t>
  </si>
  <si>
    <t>Кукла-манекен для создания причесок,в наб.зерк.,расч.,пом.,тени,фен,ободок,микс 40,5х24см ( 2043043)</t>
  </si>
  <si>
    <t>2043043</t>
  </si>
  <si>
    <t>4670159033509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</si>
  <si>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зеркало, расческа, помада, тени, фен, ободок. Размер: 40,5х24 см. В коробке микс.</t>
  </si>
  <si>
    <t>КУКЛЫ-МОДЕЛИ (БОЛЕЕ 20 СМ)</t>
  </si>
  <si>
    <t>КУКЛЫ БЕРЕМЕННЫЕ</t>
  </si>
  <si>
    <t>204714</t>
  </si>
  <si>
    <t>Беременная кукла (29см), в наборе с пупсом и шляпой, в коробке (Арт. 2093706)</t>
  </si>
  <si>
    <t>2093706</t>
  </si>
  <si>
    <t>4670159044161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</si>
  <si>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и шляпой, придется по душе вашей малышке! Размер: 29 см. В коробке.</t>
  </si>
  <si>
    <t>204713</t>
  </si>
  <si>
    <t>Беременная кукла (29см), в наборе с пупсом, 10 аксессуаров, микс, в коробке (Арт. 2107792)</t>
  </si>
  <si>
    <t>2107792</t>
  </si>
  <si>
    <t>4670159044154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</si>
  <si>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2 вида микс. В коробке. Аксессуары в комплекте: 10 шт.</t>
  </si>
  <si>
    <t>270406</t>
  </si>
  <si>
    <t>Кукла беременная (31х4х7, в наборе пупс, бутылочка, коробка) (Арт.3167112)</t>
  </si>
  <si>
    <t>3167112</t>
  </si>
  <si>
    <t>4670419743889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</si>
  <si>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31х4х7 см. В наборе: пупс, бутылочка. В коробке.</t>
  </si>
  <si>
    <t>254739</t>
  </si>
  <si>
    <t>Беременная кукла 28 см., в пакете (арт. 2984317)</t>
  </si>
  <si>
    <t>2984317</t>
  </si>
  <si>
    <t>4650239005695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</si>
  <si>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пакете.</t>
  </si>
  <si>
    <t>270395</t>
  </si>
  <si>
    <t>Кукла беременная (28х6х4, микс, в пакете 1 кукла) (Арт.3061591)</t>
  </si>
  <si>
    <t>3061591</t>
  </si>
  <si>
    <t>4670419743841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</si>
  <si>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28х6х4 см. Микс: в пакете 1 кукла. В пакете.</t>
  </si>
  <si>
    <t>270394</t>
  </si>
  <si>
    <t>Кукла беременная (28х6х8, в наборе с пупсом, пакет) (Арт.2986012)</t>
  </si>
  <si>
    <t>2986012</t>
  </si>
  <si>
    <t>4670419743834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</si>
  <si>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28х6х8 см. В наборе: пупс. В пакете.</t>
  </si>
  <si>
    <t>270398</t>
  </si>
  <si>
    <t>Кукла беременная (29х4х8, в наборе мужчина, два ребенка, пакет) (Арт.2987225)</t>
  </si>
  <si>
    <t>2987225</t>
  </si>
  <si>
    <t>4670419743872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</si>
  <si>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29х4х8 см. В наборе: мужчина, 2 ребёнка. В пакете.</t>
  </si>
  <si>
    <t xml:space="preserve">КУКЛЫ-МОДЕЛИ </t>
  </si>
  <si>
    <t>197629</t>
  </si>
  <si>
    <t>Кукла (28 см) "Звезда вечеринки"(шарнирная, микс: 3 вида,в кор.) ( Арт. 2223747)</t>
  </si>
  <si>
    <t>2223747</t>
  </si>
  <si>
    <t>4620129798747</t>
  </si>
  <si>
    <t>Игры в куклы помогают формировать у ребенка чувство ответственности и навыки заботы о младших. Шарнирная кукла "Звезда вечеринки"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В ассортименте 3 вида микс.</t>
  </si>
  <si>
    <t>197636</t>
  </si>
  <si>
    <t>Кукла (28 см) "Звезда"(шарнирная,в кор.) ( Арт. 2326024)</t>
  </si>
  <si>
    <t>2326024</t>
  </si>
  <si>
    <t>4620129798860</t>
  </si>
  <si>
    <t xml:space="preserve">Игры в куклы помогают формировать у ребенка чувство ответственности и навыки заботы о младших. Шарнирная кукла "Звезда"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t>
  </si>
  <si>
    <t>197639</t>
  </si>
  <si>
    <t>Кукла (28 см) "Кен"(шарнирная, микс: 4 вида,в коробке) ( Арт. 2326220)</t>
  </si>
  <si>
    <t>2326220</t>
  </si>
  <si>
    <t>4620129798907</t>
  </si>
  <si>
    <t>Игры в куклы помогают формировать у ребенка чувство ответственности и навыки заботы о младших. Шарнирная кукла "Кен"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пакете. В ассортименте 4 вида микс.</t>
  </si>
  <si>
    <t>197627</t>
  </si>
  <si>
    <t>Кукла (28 см) "Милена"(шарнирные, микс: 4 вида,в кор.) ( Арт. 2223686)</t>
  </si>
  <si>
    <t>2223686</t>
  </si>
  <si>
    <t>4620129798709</t>
  </si>
  <si>
    <t>Детские игрушки бывают самыми разнообразными, однако центральное место в жизни любого малыша всегда занимает кукла. И, как говорят психологи, не зря. Ведь с ее помощью девочка овладевает основными навыкам самообслуживания, воспроизводит поступки окружающих людей, развивает речь и моторику. А чему еще может научить вашего ребенка эта обычная игрушка?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Особенности: шарнирная. В ассортименте: 4 вида микс. В коробке. Размер: 28 см.</t>
  </si>
  <si>
    <t>197640</t>
  </si>
  <si>
    <t>Кукла (28 см) "Принцесса в шляпе"(шарнирная, микс: 3 вида,в кор.) ( Арт. 2326232)</t>
  </si>
  <si>
    <t>2326232</t>
  </si>
  <si>
    <t>4620129798914</t>
  </si>
  <si>
    <t>Игры в куклы помогают формировать у ребенка чувство ответственности и навыки заботы о младших. Шарнирная кукла "Принцесса в шляпе"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В ассортименте 3 вида микс.</t>
  </si>
  <si>
    <t>197635</t>
  </si>
  <si>
    <t xml:space="preserve">Кукла (28 см) "Принцесса на прогулке"(шарнирные, микс: 4 вида,в кор.) ( Арт. 2326011) </t>
  </si>
  <si>
    <t>2326011</t>
  </si>
  <si>
    <t>4620129798853</t>
  </si>
  <si>
    <t>Игры в куклы помогают формировать у ребенка чувство ответственности и навыки заботы о младших. Шарнирная кукла "Принцесса на прогулке"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В ассортименте 4 вида микс.</t>
  </si>
  <si>
    <t>261240</t>
  </si>
  <si>
    <t>Кукла 29 см, в коробке (Арт. FCJ1459534)</t>
  </si>
  <si>
    <t>FCJ1459534</t>
  </si>
  <si>
    <t>4670419711055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</si>
  <si>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29 см. В коробке.</t>
  </si>
  <si>
    <t>261244</t>
  </si>
  <si>
    <t>Кукла 29 см, в коробке (Арт. FCJ1459538)</t>
  </si>
  <si>
    <t>FCJ1459538</t>
  </si>
  <si>
    <t>4670419711093</t>
  </si>
  <si>
    <t>254723</t>
  </si>
  <si>
    <t>Кукла (28  см) 2 вида микс в пакете (арт. 2853468)</t>
  </si>
  <si>
    <t>2853468</t>
  </si>
  <si>
    <t>4650239005596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</si>
  <si>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2 вида. Размер: 28 см. В пакете.</t>
  </si>
  <si>
    <t>254716</t>
  </si>
  <si>
    <t>Кукла (28  см) 3 вида микс в пакете (арт. 2955057)</t>
  </si>
  <si>
    <t>2955057</t>
  </si>
  <si>
    <t>4650239005572</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</si>
  <si>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3 вида. Размер: 28 см. В пакете. </t>
  </si>
  <si>
    <t>232930</t>
  </si>
  <si>
    <t>Кукла (28см) 2 вида  микс  (арт. 2094118)</t>
  </si>
  <si>
    <t>2094118</t>
  </si>
  <si>
    <t>4670159186366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</si>
  <si>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28 см, 2 вида микс. В пакете. Материал: пластик.</t>
  </si>
  <si>
    <t>232932</t>
  </si>
  <si>
    <t>Кукла (28см) 4 вида  микс  (арт. 2291546)</t>
  </si>
  <si>
    <t>2291546</t>
  </si>
  <si>
    <t>4670159186380</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</si>
  <si>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28 см, 4 вида микс. В пакете. Материал: пластик.</t>
  </si>
  <si>
    <t>254738</t>
  </si>
  <si>
    <t>Кукла 28  см, 5 видов микс в пакете, (арт. 2968368)</t>
  </si>
  <si>
    <t>2968368</t>
  </si>
  <si>
    <t>4650239005688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</si>
  <si>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5 видов. Размер: 28 см. В пакете.</t>
  </si>
  <si>
    <t>254709</t>
  </si>
  <si>
    <t>Кукла 29 см., в пакете (арт. 2987533)</t>
  </si>
  <si>
    <t>2987533</t>
  </si>
  <si>
    <t>4650239005558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</si>
  <si>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29 см. В пакете.</t>
  </si>
  <si>
    <t>КУКЛЫ-МОДЕЛИ В НАБОРЕ</t>
  </si>
  <si>
    <t>197659</t>
  </si>
  <si>
    <t>Кукла (28 см) "Вечерняя прогулка Дарьи"(сумочка,шарнирная, микс: 3 вида,в кор.) ( Арт. 2223759)</t>
  </si>
  <si>
    <t>2223759</t>
  </si>
  <si>
    <t>4620129798754</t>
  </si>
  <si>
    <t>Игры в куклы помогают формировать у ребенка чувство ответственности и навыки заботы о младших. Шарнирная кукла "Вечерняя прогулка Дарьи" в наборе с аксессуарами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В ассортименте 3 вида микс.</t>
  </si>
  <si>
    <t>197646</t>
  </si>
  <si>
    <t>Кукла (29 см) "Морское путешествие"(5 ракушек,шарнирная,микс:4 вида,в кор.) ( Арт. 2185868)</t>
  </si>
  <si>
    <t>2185868</t>
  </si>
  <si>
    <t>4620129798563</t>
  </si>
  <si>
    <t>Куклы окружают ребенка повсюду: в любимых телешоу, фильмах, в местных театральных постановках, в классах и даже в кабинете врача. И хотя большинство родителей могут этого не знать, куклы также являются неотъемлемой частью науки о развитии. Исследователи используют всевозможные кукольные представления, чтобы проверить понимание детьми целого ряда социальных, эмоциональных и когнитивных явлений. В игре с куклой используются творческие способности, есть возможность раскрыть более полно свою фантазию, развивает воображение. Кроме развития стоит напомнить про очень важный момент выплеска эмоций, что очень важно для детей. В комплекте: 5 ракушек. Особенности: шарнирная. В ассортименте: 4 вида микс. В коробке. Размер: 29 см.</t>
  </si>
  <si>
    <t>261251</t>
  </si>
  <si>
    <t>Кукла 29 см в наборе с расчёской, в коробке (Арт. FCJ1459545)</t>
  </si>
  <si>
    <t>FCJ1459545</t>
  </si>
  <si>
    <t>4670419711161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</si>
  <si>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расчёска. Размер: 29 см. В коробке.</t>
  </si>
  <si>
    <t>261252</t>
  </si>
  <si>
    <t>Кукла 29 см в наборе с расчёской, в коробке (Арт. FCJ1459546)</t>
  </si>
  <si>
    <t>FCJ1459546</t>
  </si>
  <si>
    <t>4670419711178</t>
  </si>
  <si>
    <t>261245</t>
  </si>
  <si>
    <t>Кукла 29 см в наборе с сумкой, в коробке (Арт. FCJ1459539)</t>
  </si>
  <si>
    <t>FCJ1459539</t>
  </si>
  <si>
    <t>4670419711109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</si>
  <si>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сумка. Размер: 29 см. В коробке.</t>
  </si>
  <si>
    <t>261246</t>
  </si>
  <si>
    <t>Кукла 29 см в наборе с сумкой, в коробке (Арт. FCJ1459540)</t>
  </si>
  <si>
    <t>FCJ1459540</t>
  </si>
  <si>
    <t>4670419711116</t>
  </si>
  <si>
    <t>261248</t>
  </si>
  <si>
    <t>Кукла 29 см в наборе с сумкой, в коробке (Арт. FCJ1459542)</t>
  </si>
  <si>
    <t>FCJ1459542</t>
  </si>
  <si>
    <t>4670419711130</t>
  </si>
  <si>
    <t>261249</t>
  </si>
  <si>
    <t>Кукла 29 см в наборе с сумкой, в коробке (Арт. FCJ1459543)</t>
  </si>
  <si>
    <t>FCJ1459543</t>
  </si>
  <si>
    <t>4670419711147</t>
  </si>
  <si>
    <t>261250</t>
  </si>
  <si>
    <t>Кукла 29 см в наборе с сумкой, в коробке (Арт. FCJ1459544)</t>
  </si>
  <si>
    <t>FCJ1459544</t>
  </si>
  <si>
    <t>4670419711154</t>
  </si>
  <si>
    <t>254749</t>
  </si>
  <si>
    <t>Кукла (28  см,  с аксессуарами) 3 вида микс в пакете (арт. 2951799)</t>
  </si>
  <si>
    <t>2951799</t>
  </si>
  <si>
    <t>4650239005732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</si>
  <si>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3 вида. Размер: 28 см. Особенности: аксессуары. В пакете.</t>
  </si>
  <si>
    <t>254733</t>
  </si>
  <si>
    <t>Кукла (28 см,  с аксессуарами) 3 вида микс в пакете (арт. 2870833)</t>
  </si>
  <si>
    <t>2870833</t>
  </si>
  <si>
    <t>4650239005664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</si>
  <si>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Микс: 3 вида. Размер: 28 см. Особенности: аксессуары. В пакете.</t>
  </si>
  <si>
    <t>254747</t>
  </si>
  <si>
    <t>Кукла (28 см, с аксессуарами, микс) (арт. 2814492)</t>
  </si>
  <si>
    <t>2814492</t>
  </si>
  <si>
    <t>4650239005718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</si>
  <si>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Особенности: аксессуары. В пакете.</t>
  </si>
  <si>
    <t>254743</t>
  </si>
  <si>
    <t>Кукла (28 см, с аксессуарами, микс) (арт. 2814496)</t>
  </si>
  <si>
    <t>2814496</t>
  </si>
  <si>
    <t>4650239005701</t>
  </si>
  <si>
    <t>254726</t>
  </si>
  <si>
    <t>Кукла (29 см, с аксессуарами) (арт. 2851883)</t>
  </si>
  <si>
    <t>2851883</t>
  </si>
  <si>
    <t>4650239005602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</si>
  <si>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29 см. Особенности: аксессуары. В пакете.</t>
  </si>
  <si>
    <t>254727</t>
  </si>
  <si>
    <t>Кукла (29 см, с аксессуарами) (арт. 2851884)</t>
  </si>
  <si>
    <t>2851884</t>
  </si>
  <si>
    <t>4650239005619</t>
  </si>
  <si>
    <t>254732</t>
  </si>
  <si>
    <t>Кукла с ребенком в наборе, (28см) цвет микс )(арт.  2870835)</t>
  </si>
  <si>
    <t>2870835</t>
  </si>
  <si>
    <t>4650239005657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</si>
  <si>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наборе: 2 куклы. Цвет: микс. В пакете.</t>
  </si>
  <si>
    <t>КУКЛЫ-РУСАЛКИ</t>
  </si>
  <si>
    <t>213576</t>
  </si>
  <si>
    <t>Кукла "Милая русалочка" (28см., цвет микс)  (Арт. Y26468004)</t>
  </si>
  <si>
    <t>Y26468004</t>
  </si>
  <si>
    <t>4670159094401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</si>
  <si>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"Модная русалочка" придется по душе маленькой хозяюшке! Размер: 28 см. В коробке. Цвет микс.</t>
  </si>
  <si>
    <t>213575</t>
  </si>
  <si>
    <t>Кукла "Модная русалочка" (29см., цвет микс, аксессуары в комплекте ) (Арт. Y24048074)</t>
  </si>
  <si>
    <t>Y24048074</t>
  </si>
  <si>
    <t>4670159094395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</si>
  <si>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"Модная русалочка" придется по душе маленькой хозяюшке! Размер: 29 см. Аксессуары в комплекте. В коробке.</t>
  </si>
  <si>
    <t>213579</t>
  </si>
  <si>
    <t>Кукла "Русалочка и ее подруга" (29см,свет,звук,бат. 3*LR44 и аксессуары в комп-те) (Арт. Y24272011)</t>
  </si>
  <si>
    <t>Y24272011</t>
  </si>
  <si>
    <t>4670159094432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</si>
  <si>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"Русалочка и ее подруга" придется по душе маленькой хозяюшке! Размер: 29 см. Особенности: свет, звук. Батарейки 3*LR44 и аксессуары в комплекте. В коробке.</t>
  </si>
  <si>
    <t>254748</t>
  </si>
  <si>
    <t>Кукла (29 см) "Русалочка"  (2 вида микс в пакете) (арт. 2948070)</t>
  </si>
  <si>
    <t>2948070</t>
  </si>
  <si>
    <t>4650239005725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</si>
  <si>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2 вида. Размер: 29 см. Особенности: аксессуары. В пакете.</t>
  </si>
  <si>
    <t>254702</t>
  </si>
  <si>
    <t>Кукла (29 см) "Русалочка" (свет, звук) (арт. 2866960)</t>
  </si>
  <si>
    <t>2866960</t>
  </si>
  <si>
    <t>4650239005541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</si>
  <si>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29 см. Особенности: свет, звук. В пакете.</t>
  </si>
  <si>
    <t>270427</t>
  </si>
  <si>
    <t>Кукла Русалочка (15,5 см,с аксессуарами, свет, бат.2*AG3, пакет) (Арт.3078903)</t>
  </si>
  <si>
    <t>3078903</t>
  </si>
  <si>
    <t>4670419743988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</si>
  <si>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15,5 см. В комплекте: аксессуары. Особенности: свет. Работает от батареек типа: 2*AG3. В пакете. </t>
  </si>
  <si>
    <t>КУКЛЫ-ФЕИ</t>
  </si>
  <si>
    <t>213571</t>
  </si>
  <si>
    <t>Кукла "Волшебная фея" (29см., аксессуары в комплекте) ( Арт. Y19211170)</t>
  </si>
  <si>
    <t>Y19211170</t>
  </si>
  <si>
    <t>4670159094371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</si>
  <si>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"Волшебная фея" придется по душе маленькой хозяюшке! Размер: 29 см. Аксессуары в комплекте. В коробке.</t>
  </si>
  <si>
    <t>213578</t>
  </si>
  <si>
    <t>Кукла "Фея-бабочка" (28см., аксессуары в комплекте) (Арт. Y13114773)</t>
  </si>
  <si>
    <t>Y13114773</t>
  </si>
  <si>
    <t>4670159094425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</si>
  <si>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"Фея-бабочка" придется по душе маленькой хозяюшке! Размер: 28 см. Аксессуары в комплекте. В коробке.</t>
  </si>
  <si>
    <t>213577</t>
  </si>
  <si>
    <t>Кукла "Цветочная фея" (29смсм., свет, звук, бат. 3*AG13 и аксессуары в комплекте) (Арт. Y13114771)</t>
  </si>
  <si>
    <t>Y13114771</t>
  </si>
  <si>
    <t>4670159094418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</si>
  <si>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"Цветочная фея" придется по душе маленькой хозяюшке! Размер: 29 см. Особенности: свет, звук. Батарейки 3*AG13 и аксессуары в комплекте. В коробке.</t>
  </si>
  <si>
    <t>МИНИ-КУКЛЫ (ДО 20 СМ)</t>
  </si>
  <si>
    <t>МИНИ-КУКЛЫ</t>
  </si>
  <si>
    <t>254391</t>
  </si>
  <si>
    <t>Кукла 17 см (7 видов микс, в пакете) (арт. ИК-0416)</t>
  </si>
  <si>
    <t>ИК-0416</t>
  </si>
  <si>
    <t>4650239004162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</si>
  <si>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17 см, 7 видов микс. В пакете. Материал: пластик, текстиль.</t>
  </si>
  <si>
    <t>098766</t>
  </si>
  <si>
    <t>Мини-кукла (17,5см) "КАТЕНЬКА" в платье (арт. M6621)</t>
  </si>
  <si>
    <t>M6621</t>
  </si>
  <si>
    <t>4665306642888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</si>
  <si>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Мини-кукла "КАТЕНЬКА" в платье придется по душе вашей малышке! </t>
  </si>
  <si>
    <t>МИНИ-КУКЛЫ В НАБОРЕ</t>
  </si>
  <si>
    <t>254728</t>
  </si>
  <si>
    <t>Кукла (15 см, с аксессуарами) (арт. 2982905)</t>
  </si>
  <si>
    <t>2982905</t>
  </si>
  <si>
    <t>4650239005626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</si>
  <si>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15 см. Особенности: аксессуары. В пакете.</t>
  </si>
  <si>
    <t>235995</t>
  </si>
  <si>
    <t>Кукла в наборе "Надежда" (5шт в пакете, микс стиль) кратно 5 (арт. 2167886)</t>
  </si>
  <si>
    <t>2167886</t>
  </si>
  <si>
    <t>4670159203865</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</si>
  <si>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"Надежда" придется по душе маленькой хозяюшке! В наборе 5 шт (стиль микс). В пакете.</t>
  </si>
  <si>
    <t>254486</t>
  </si>
  <si>
    <t>Мини-кукла в наборе (5,5х3,5х12 см, 9 предметов) (арт. 2918014)</t>
  </si>
  <si>
    <t>2918014</t>
  </si>
  <si>
    <t>4650239004438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</si>
  <si>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Аксессуары в комплекте. В пакете.</t>
  </si>
  <si>
    <t>254498</t>
  </si>
  <si>
    <t>Мини-кукла в наборе (5,5х3,5х12 см, 9 предметов) (арт. 2918018)</t>
  </si>
  <si>
    <t>2918018</t>
  </si>
  <si>
    <t>4650239004452</t>
  </si>
  <si>
    <t>254493</t>
  </si>
  <si>
    <t>Мини-кукла в наборе (5,5х3,5х12 см, 9 предметов) (арт.2918016)</t>
  </si>
  <si>
    <t xml:space="preserve">2918016 </t>
  </si>
  <si>
    <t>4650239004445</t>
  </si>
  <si>
    <t>197660</t>
  </si>
  <si>
    <t>Набор кукол (15 см) "Малыши"(1 предмет, 2 куклы шарнирные, микс: 3 вида,в кор.) ( Арт. 2223854)</t>
  </si>
  <si>
    <t>2223854</t>
  </si>
  <si>
    <t>4620129798815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</si>
  <si>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15 см. В коробке. В ассортименте 3 вида микс.</t>
  </si>
  <si>
    <t>02. ПУПСЫ</t>
  </si>
  <si>
    <t>МИНИ-ПУПСЫ (ДО 15 СМ)</t>
  </si>
  <si>
    <t>238243</t>
  </si>
  <si>
    <t>Пупс в наборе "МАЛЫШ В КОМБИНЕЗОНЕ" (12шт. в ш/б) кратно 12 (арт. 1832532)</t>
  </si>
  <si>
    <t>1832532</t>
  </si>
  <si>
    <t>4670159216186</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</si>
  <si>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12х4х8 см. Материал: текстиль, пластик. Аксессуары в комплекте, 12 предметов. В пакете с хедером. В шоу-боксе.</t>
  </si>
  <si>
    <t>238235</t>
  </si>
  <si>
    <t>Пупс в наборе "Малыш в шапочке" (23х4,2х17 см, аксесс. 11 предметов, в коробке) (арт. 1923158)</t>
  </si>
  <si>
    <t>1923158</t>
  </si>
  <si>
    <t>4670159216155</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</si>
  <si>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23х4,2х17 см. Материал: текстиль, пластик. Аксессуары в комплекте, 11 предметов. В коробке с окном.</t>
  </si>
  <si>
    <t>238224</t>
  </si>
  <si>
    <t>Мини-пупс "Зайка" (арт. 2090394)</t>
  </si>
  <si>
    <t>2090394</t>
  </si>
  <si>
    <t>4670159216049</t>
  </si>
  <si>
    <t>Мини-пупс "Зайка"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10х19 см. Материал: текстиль, пластик. В пакете с хедером.</t>
  </si>
  <si>
    <t>238231</t>
  </si>
  <si>
    <t>Пупс в наборе (13х9 см) "Готовимся ко сну" (аксесс, в пакете) (арт. 2059564)</t>
  </si>
  <si>
    <t>2059564</t>
  </si>
  <si>
    <t>4670159216117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</si>
  <si>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13х9 см. Материал: текстиль, пластик. Аксессуары в комплекте. В пакете с хедером.</t>
  </si>
  <si>
    <t>238234</t>
  </si>
  <si>
    <t>Пупс в наборе (14х9 см) "Обедаем вместе" (аксесс, в пакете) (арт. 1950873)</t>
  </si>
  <si>
    <t>1950873</t>
  </si>
  <si>
    <t>4670159216148</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</si>
  <si>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14х9 см. Материал: текстиль, пластик. Аксессуары в комплекте. В сетке.</t>
  </si>
  <si>
    <t>238233</t>
  </si>
  <si>
    <t>Пупс в наборе (16х14 см) "Милый пупс" (аксесс, в сумке) (арт. 2153616)</t>
  </si>
  <si>
    <t>2153616</t>
  </si>
  <si>
    <t>4670159216131</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</si>
  <si>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16х14 см. Материал: текстиль, пластик. Аксессуары в комплекте. В многоразовой сумке.</t>
  </si>
  <si>
    <t>ПУПСЫ (БОЛЕЕ 15 СМ)</t>
  </si>
  <si>
    <t>262269</t>
  </si>
  <si>
    <t>Пупс в наборе "Малыш в кроватке" (15 см, в коробке) (арт. FCJ0853528)</t>
  </si>
  <si>
    <t>FCJ0853528</t>
  </si>
  <si>
    <t>4670419715770</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</si>
  <si>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кроватка, размер 15 см. Материал: текстиль, пластик. В коробке.</t>
  </si>
  <si>
    <t>262268</t>
  </si>
  <si>
    <t>Пупс в наборе "Малыш на качелях"(15 см, в коробке) (арт.FCJ0853530)</t>
  </si>
  <si>
    <t>FCJ0853530</t>
  </si>
  <si>
    <t>4670419715763</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</si>
  <si>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качели, размер 15 см. Материал: текстиль, пластик. В коробке.</t>
  </si>
  <si>
    <t>238590</t>
  </si>
  <si>
    <t>Пупс в наборе "Кроха божья коровка" (33см, аксесс.,в пакете) Арт. 2163051</t>
  </si>
  <si>
    <t>2163051</t>
  </si>
  <si>
    <t>4670159216308</t>
  </si>
  <si>
    <t>Пупс "Кроха божья коровка" станет прекрасным подарком для девочек, которые любят играть в дочки-матери. Со звуком. Размер: 33 см. В наборе: ложка (8х3 см.), вилка (8х3 см.), тарелка (11х2,3 см.) В пакете.</t>
  </si>
  <si>
    <t>ПУПСЫ ФУНКЦИОНАЛЬНЫЕ И ИНТЕРАКТИВНЫЕ</t>
  </si>
  <si>
    <t>274797</t>
  </si>
  <si>
    <t>Пупс 30,5 см (пьёт, писает, с аксессуарами,  в пакете) (Арт.Y20058433)</t>
  </si>
  <si>
    <t>Y20058433</t>
  </si>
  <si>
    <t>4670419755554</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</si>
  <si>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30,5 см. В пакете.</t>
  </si>
  <si>
    <t>274796</t>
  </si>
  <si>
    <t>Пупс 30,5 см (пьёт, писает, с аксессуарами,  в пакете) (Арт.Y20058436)</t>
  </si>
  <si>
    <t>Y20058436</t>
  </si>
  <si>
    <t>4670419755547</t>
  </si>
  <si>
    <t>201768</t>
  </si>
  <si>
    <t>Пупс 35см, в наборе с бутылочкой, микс, пьёт , писает, в пакете ( Арт. M9010-1)</t>
  </si>
  <si>
    <t>M9010-1</t>
  </si>
  <si>
    <t>4670159026280</t>
  </si>
  <si>
    <t>Куклы — главные детские развивающие игрушки для девочек-малышей.Этот милый пупс, с детально проработанным личиком, обязательно понравится вашей малышке. Куколка одета в яркий комбинезон с милым принтом и повязку на голову в тон одежде. Комбинезон и маечка легко снимаются и надеваются. Очаровательная кукла непременно вдохновит вашу принцессу на множество новых сюжетов для игр.В наборе: бутылочка для кормления. Размер: 35 см. Упаковка: пакет с хедером.</t>
  </si>
  <si>
    <t>03. АКСЕССУАРЫ ДЛЯ КУКОЛ</t>
  </si>
  <si>
    <t>01. АКСЕССУАРЫ ДЛЯ КУКОЛ</t>
  </si>
  <si>
    <t>197772</t>
  </si>
  <si>
    <t>Гладильная доска (72х24х55,5см) в пакете ( Арт. 9327-3A)</t>
  </si>
  <si>
    <t>9327-3A</t>
  </si>
  <si>
    <t>4670159003564</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</si>
  <si>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В пакете.</t>
  </si>
  <si>
    <t>147061</t>
  </si>
  <si>
    <t>Гладильная доска для кукол (72х24х55,5см) в пакете (Арт. 9327-1A)</t>
  </si>
  <si>
    <t>9327-1A</t>
  </si>
  <si>
    <t>4680088420486</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</si>
  <si>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72x24x55,5 см. В пакете.</t>
  </si>
  <si>
    <t>260778</t>
  </si>
  <si>
    <t>Гладильная доска для кукол (72х24х55,5см) в пакете (Арт. 9327-4A)</t>
  </si>
  <si>
    <t>9327-4A</t>
  </si>
  <si>
    <t>4670419709052</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</si>
  <si>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t>
  </si>
  <si>
    <t>239764</t>
  </si>
  <si>
    <t>Набор 5 в 1 для кукол, коляска, манеж, сумка, мешок для хранения (арт. 9001-A)</t>
  </si>
  <si>
    <t>9001-A</t>
  </si>
  <si>
    <t>4640163451354</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</si>
  <si>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В наборе: коляска, манеж, сумка, мешок для хранения.</t>
  </si>
  <si>
    <t>02. КАРЕТЫ, ТРАНСПОРТ ДЛЯ КУКОЛ</t>
  </si>
  <si>
    <t>02. Карета для куклы</t>
  </si>
  <si>
    <t>196393</t>
  </si>
  <si>
    <t>Карета.Прогулка мечты(ход.,звук,свет,2*АА не в компл.,3*AG13 в компл.,в кор.)(38х14х21,5 см) 2079973</t>
  </si>
  <si>
    <t>2079973</t>
  </si>
  <si>
    <t>4620129789219</t>
  </si>
  <si>
    <t>Карета для куклы "Прогулка мечты"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Батарейки 2*AA приобретаютсся отдельно, 3*AG13 идут в комплекте. Особенности: свет, звук, лошадь ходит. В кробке. Размер: 38х14х21,5 см.</t>
  </si>
  <si>
    <t>03. Транспорт для кукол</t>
  </si>
  <si>
    <t>238677</t>
  </si>
  <si>
    <t>Кукла шарнирная 29 см, в наборе с лошадью, звук, 3*AA в компл. (Арт.FCJ1181494)</t>
  </si>
  <si>
    <t>FCJ1181494</t>
  </si>
  <si>
    <t>4670159216629</t>
  </si>
  <si>
    <t>Транспорт для куклы "Уроки верховой езды" понравится любой девочке! Детки будут с удовольствием придумывать увлекательные приключения. Во время игры развиваются творческие способности, фантазия, воображение. В наборе: лошадь, шарнирная кукла. Батарейки 3*AA (в комплекте). Размер лошади: 25X8X25 см. Лошадь ходит издавая звуки топота копыт и ржания. Шарнирная куклы: 29 см. В коробке с окном. Для детей от 3 лет.</t>
  </si>
  <si>
    <t>262655</t>
  </si>
  <si>
    <t>Машинка "РОЗОВЫЙ КАБРИОЛЕТ" (38х16,5 см, на р/у, свет, звук, в кор.) (арт. ИК-1804)</t>
  </si>
  <si>
    <t>ИК-1804</t>
  </si>
  <si>
    <t>4670419718047</t>
  </si>
  <si>
    <t>Машинка для куклы понравится любой девочке! Такой игровой набор отлично развивает воображение ребёнка, мелкую моторику ручек и координацию движений, позволяет придумать множество интересных сюжетно-ролевых игр. Игрушка изготовлена из безопасного и качественного материала. Размер машинки: 38х16,5 см. Материал: пластик, текстиль. В комплекте литиевый аккумулятор 3,7V, usb-зарядка, 18 цветных стикеров. Крышка заднего багажника открывается. Ремень безопасности в комплект не входит.
Радиоуправляемая машинка, частота: 27 МГц, со световыми и звуковыми эффектами. Радиус действия пульта: 10-15м, работает от батареек 2*AA (в комплект не входит).
Упаковка: коробка. Размер коробки:40,5*21,5*18см. Время игры 25-30 минут. Время зарядки аккумулятора: 2,5-3ч. 
В набор входит: машина+пульт управления.</t>
  </si>
  <si>
    <t>04. КОЛЯСКИ ДЛЯ КУКОЛ И ПУПСОВ</t>
  </si>
  <si>
    <t>00. ТМ "Рыжий Кот"</t>
  </si>
  <si>
    <t xml:space="preserve">Серия "Gloria" </t>
  </si>
  <si>
    <t>216058</t>
  </si>
  <si>
    <t>Коляска для кукол 69X42X80см (Арт. 9695-GL)</t>
  </si>
  <si>
    <t>9695-GL</t>
  </si>
  <si>
    <t>4670159108436</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</si>
  <si>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54х34,5х65,5 см. Упаковка: коробка.</t>
  </si>
  <si>
    <t>216061</t>
  </si>
  <si>
    <t>Коляска для кукол, в наборе 60X44X82см (Арт. 9636-GL)</t>
  </si>
  <si>
    <t>9636-GL</t>
  </si>
  <si>
    <t>4670159108474</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</si>
  <si>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люлька-переноска. Размер: 60х44х82 см. Упаковка: коробка.</t>
  </si>
  <si>
    <t>Серия "Ваниль"</t>
  </si>
  <si>
    <t>259599</t>
  </si>
  <si>
    <t>Коляска для кукол (63х35х71 см, полностью бежевая) в коробке (Арт. 9325-NB)</t>
  </si>
  <si>
    <t>9325-NB</t>
  </si>
  <si>
    <t>4670419705641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</si>
  <si>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В наборе: сумка. Размер: 63х35х71 см. Цвет: бежевый. В пакете.</t>
  </si>
  <si>
    <t>259598</t>
  </si>
  <si>
    <t>Коляска для кукол (69х42х80см, полностью бежевая) в коробке (Арт. 9695-NB)</t>
  </si>
  <si>
    <t>9695-NB</t>
  </si>
  <si>
    <t>4670419705634</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</si>
  <si>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Цвет: бежевый. В коробке. </t>
  </si>
  <si>
    <t>Серия "Заюшка"</t>
  </si>
  <si>
    <t>246215</t>
  </si>
  <si>
    <t>Гладильная доска для кукол "Заюшка" (72х24х55,5см) в пакете (арт. 9327-NF)</t>
  </si>
  <si>
    <t>9327-NF</t>
  </si>
  <si>
    <t>4640163458919</t>
  </si>
  <si>
    <t xml:space="preserve">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 </t>
  </si>
  <si>
    <t>246205</t>
  </si>
  <si>
    <t>Коляска для кукол "Заюшка" (59х34х65см) с козырьком и корзинкой, в пакете (арт. 9304-NF)</t>
  </si>
  <si>
    <t>9304-NF</t>
  </si>
  <si>
    <t>4640163458889</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</si>
  <si>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С козырьком и корзинкой. Размер коляски: 59х34х65см. Размер корзинки: 20*11*19см. Подходит для кукол до 45см и для детей ростом 80-140см. Диаметр колёс: 10см. Чехол можно снять и постирать. Упаковка: пакет. Материал: металл, текстиль. </t>
  </si>
  <si>
    <t>246208</t>
  </si>
  <si>
    <t>Коляска для кукол "Заюшка" (63,5х36х73см) со съемной люлькой, в пакете (арт. 9308-NF)</t>
  </si>
  <si>
    <t>9308-NF</t>
  </si>
  <si>
    <t>4640163458896</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</si>
  <si>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Со съемной люлькой и складным козырьком. Размер люльки: 48*14*21,5см. Размер коляски: 63,5х36х73 см. Высота от пола до ручки:71см. Коляска подходит для кукол до 45см и детей ростом до 80-140см. Диаметр колёс: 10см. Упаковка: пакет. Материал: металл, текстиль. </t>
  </si>
  <si>
    <t>246210</t>
  </si>
  <si>
    <t>Коляска для кукол "Заюшка" в наборе с сумкой (63х35х71см), в пакете (арт. 9325-NF)</t>
  </si>
  <si>
    <t>9325-NF</t>
  </si>
  <si>
    <t>4640163458902</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</si>
  <si>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наборе с сумкой. Размер коляски: 63х35х71 см. Высота от земли до ручки-69см. Подходяит для куклы до 45см. Складной козырёк и съёмный матрасик. Размер люльки: 44*14*22см. Диаметр колёс:10см. Подходит для детей ростом: 80-140см. Упаковка: пакет. Материал: металл, текстиль. </t>
  </si>
  <si>
    <t>246218</t>
  </si>
  <si>
    <t>Кроватка для куклы "Заюшка" (46х27х32 см) в пакете (арт. 9342-NF)</t>
  </si>
  <si>
    <t>9342-NF</t>
  </si>
  <si>
    <t>4640163458926</t>
  </si>
  <si>
    <t xml:space="preserve">Кроватка для куклы понравится любой девочке! Эта металлическая кроватка разнообразит любые игры с куклами и мягкими игрушками. Ребёнок с удовольствием будет учиться заправлять постель и ухаживать за своими маленькими друзьями. Игрушка выполнена из безопасных для ребенка материалов, прочных и устойчивых к повреждениям. Размер: 46х27х32 см. Упаковка: пакет. Материал: металл, текстиль. </t>
  </si>
  <si>
    <t>246221</t>
  </si>
  <si>
    <t>Стульчик для кормления "Заюшка" 40X27,5X65см, в коробке (арт. 9630-NF)</t>
  </si>
  <si>
    <t>9630-NF</t>
  </si>
  <si>
    <t>4640163458933</t>
  </si>
  <si>
    <t xml:space="preserve">Милый стульчик для пупса, где можно его кормить и с ним играть - станет необычным подарком для ребенка. На его примере родители смогут объяснить своему ребенку правила поведения за столом во время еды. Реалистичный стульчик для кормления кукол и пупсов сделает игру намного интереснее. Размер: 40х27,5х65 см. Упаковка: коробка. Материал: металл, текстиль. </t>
  </si>
  <si>
    <t>Серия "Карамель"</t>
  </si>
  <si>
    <t>259588</t>
  </si>
  <si>
    <t>Коляска для кукол (56х35х56 см) в коробке (Арт. 9325A-BB)</t>
  </si>
  <si>
    <t>9325A-BB</t>
  </si>
  <si>
    <t>4670419705573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</si>
  <si>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56х35х56 см. В коробке.</t>
  </si>
  <si>
    <t>259596</t>
  </si>
  <si>
    <t>Коляска для кукол (60х39,5х64,5 см) в пакете (Арт. 9345-BB)</t>
  </si>
  <si>
    <t>9345-BB</t>
  </si>
  <si>
    <t>4670419705610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</si>
  <si>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В пакете.</t>
  </si>
  <si>
    <t>259597</t>
  </si>
  <si>
    <t>Коляска для кукол (62х38х72,5 см) в коробке (9351A-BB)</t>
  </si>
  <si>
    <t>9351A-BB</t>
  </si>
  <si>
    <t>4670419705627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</si>
  <si>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В коробке.</t>
  </si>
  <si>
    <t>259592</t>
  </si>
  <si>
    <t>Коляска для кукол (63х35х71 см) в пакете (Арт. 9325-BB)</t>
  </si>
  <si>
    <t>9325-BB</t>
  </si>
  <si>
    <t>4670419705580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</si>
  <si>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В наборе: сумка. Размер: 63х35х71 см. В пакете.</t>
  </si>
  <si>
    <t>259594</t>
  </si>
  <si>
    <t>Коляска для кукол (66х36х66 см) в коробке (Арт. 9346-BB)</t>
  </si>
  <si>
    <t>9346-BB</t>
  </si>
  <si>
    <t>4670419705597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</si>
  <si>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66х36х66 см. В коробке.</t>
  </si>
  <si>
    <t>259595</t>
  </si>
  <si>
    <t>Коляска для кукол (69х42х80 см) в коробке (Арт. 9695-BB)</t>
  </si>
  <si>
    <t>9695-BB</t>
  </si>
  <si>
    <t>4670419705603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</si>
  <si>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В коробке.</t>
  </si>
  <si>
    <t>Серия "Котята"</t>
  </si>
  <si>
    <t>253037</t>
  </si>
  <si>
    <t>Гладильная доска "Котята"  (72х24х55,5 см), в пакете (арт. 9327-PF)</t>
  </si>
  <si>
    <t>9327-PF</t>
  </si>
  <si>
    <t>4650239003844</t>
  </si>
  <si>
    <t>253032</t>
  </si>
  <si>
    <t>Коляска для кукол "Котята" (56х35х56см), в коробке (арт. 9325A-PF)</t>
  </si>
  <si>
    <t>9325A-PF</t>
  </si>
  <si>
    <t>4650239003790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</si>
  <si>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56х35х56см. Материал: металл, текстиль. </t>
  </si>
  <si>
    <t>253034</t>
  </si>
  <si>
    <t>Коляска для кукол "Котята" (63,5х42х70 см), с корзиной, в коробке (арт. 9680-PF)</t>
  </si>
  <si>
    <t>9680-PF</t>
  </si>
  <si>
    <t>4650239003813</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</si>
  <si>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63,5х42х70 см. Материал: металл, текстиль. </t>
  </si>
  <si>
    <t>253031</t>
  </si>
  <si>
    <t>Коляска для кукол "Котята" (63х35х71 см) с сумкой и корзиной, в пакете (арт. 9325-PF)</t>
  </si>
  <si>
    <t>9325-PF</t>
  </si>
  <si>
    <t>4650239003783</t>
  </si>
  <si>
    <t xml:space="preserve">Игрушечная коляска  с сумкой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Размер: 63х35х71 см. Материал: металл, текстиль, пластик. </t>
  </si>
  <si>
    <t>253033</t>
  </si>
  <si>
    <t>Коляска для кукол "Котята" (66х36х66 см), с люлькой и корзиной, в коробке (арт. 9346-PF)</t>
  </si>
  <si>
    <t>9346-PF</t>
  </si>
  <si>
    <t>4650239003806</t>
  </si>
  <si>
    <t>Игрушечная коляска с люлькой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66х36х66 см. Материал: металл, текстиль.</t>
  </si>
  <si>
    <t>253036</t>
  </si>
  <si>
    <t>Коляска для кукол "Котята" (69х42х80 см), с корзиной, в коробке (арт. 9695-PF)</t>
  </si>
  <si>
    <t>9695-PF</t>
  </si>
  <si>
    <t>4650239003837</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</si>
  <si>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Подходит для детей ростом до 140см. Для куклы до 50см. Размер коляски: 69х42х80см. Ручка ева, регулируется по высоте: 43-80см. Ручка коляски перекидная. Коляска имеет три положения: лежачие, сидячие и люлька-переноска. Козырёк складной. Размер люльки: 57*27см. Размер корзинки: 27*22см. Колёса: передние 12см, поворотные на 360, задние 18.Упаковка: коробка. Размер: 69х42х80 см. Материал: металл, текстиль. </t>
  </si>
  <si>
    <t>253035</t>
  </si>
  <si>
    <t>Коляска для кукол "Котята"(69,5х42х89 см), с корзиной, в коробке (арт. 9673-PF)</t>
  </si>
  <si>
    <t>9673-PF</t>
  </si>
  <si>
    <t>4650239003820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</si>
  <si>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69,5х42х89 см. Материал: металл, текстиль. </t>
  </si>
  <si>
    <t>Серия "Сияние"</t>
  </si>
  <si>
    <t>260982</t>
  </si>
  <si>
    <t>Коляска для кукол (80х40х85 см) в коробке (Арт. 9696-BS)</t>
  </si>
  <si>
    <t>9696-BS</t>
  </si>
  <si>
    <t>4670419709700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</si>
  <si>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t>
  </si>
  <si>
    <t>Серия "Созвездие"</t>
  </si>
  <si>
    <t>260973</t>
  </si>
  <si>
    <t>Коляска для кукол (69,5х42х89 см), с корзиной, в коробке (Арт. 9673-GN)</t>
  </si>
  <si>
    <t>9673-GN</t>
  </si>
  <si>
    <t>4670419709632</t>
  </si>
  <si>
    <t>1. Коляска-трость для куклы</t>
  </si>
  <si>
    <t>01. Трость (обычная) для куклы</t>
  </si>
  <si>
    <t>226407</t>
  </si>
  <si>
    <t>Коляска для кукол (39,5х24х49см) складывается, в пакете (арт.9307-B)</t>
  </si>
  <si>
    <t>9307-B</t>
  </si>
  <si>
    <t>4670159161042</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</si>
  <si>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39,5х24х49 см. Упаковка: пакет с хедером. Материал: металл, текстиль. </t>
  </si>
  <si>
    <t>249102</t>
  </si>
  <si>
    <t>Коляска для кукол (52х26х55см) складывается, в пакете (арт. 9302-8H)</t>
  </si>
  <si>
    <t>9302-8H</t>
  </si>
  <si>
    <t>4650239001956</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</si>
  <si>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52х26х55 см. Пакет с хедером.</t>
  </si>
  <si>
    <t>272539</t>
  </si>
  <si>
    <t>Коляска для кукол (52х26х55см) складывается, в пакете (Арт. 9302-A)</t>
  </si>
  <si>
    <t>9302-A</t>
  </si>
  <si>
    <t>4670419749751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</si>
  <si>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Особенности: складная. Размер: 52х26х55 см. Упаковка: в пакете с хедером.</t>
  </si>
  <si>
    <t>272540</t>
  </si>
  <si>
    <t>Коляска для кукол (52х26х55см) складывается, в пакете (Арт. 9302-B)</t>
  </si>
  <si>
    <t>9302-B</t>
  </si>
  <si>
    <t>4670419749768</t>
  </si>
  <si>
    <t>191483</t>
  </si>
  <si>
    <t>Коляска для кукол (52х26х55см) складывается, в пакете (арт.9302-4D)</t>
  </si>
  <si>
    <t>9302-4D</t>
  </si>
  <si>
    <t>4620129772792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</si>
  <si>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65,5*27*28 см. Упаковка: пакет.</t>
  </si>
  <si>
    <t>191484</t>
  </si>
  <si>
    <t>Коляска для кукол (52х26х55см) складывается, в пакете (арт.9302-5E)</t>
  </si>
  <si>
    <t>9302-5E</t>
  </si>
  <si>
    <t>4620129772808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</si>
  <si>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65,5х27х28 см. Упаковка: пакет.</t>
  </si>
  <si>
    <t>272541</t>
  </si>
  <si>
    <t>Коляска для кукол (52х26х55см) складывается, в пакете (Арт.9302-C)</t>
  </si>
  <si>
    <t>9302-C</t>
  </si>
  <si>
    <t>4670419749775</t>
  </si>
  <si>
    <t>260780</t>
  </si>
  <si>
    <t>Коляска для кукол (65,5х27х28см) складывается, в пакете (арт.9307-D)</t>
  </si>
  <si>
    <t>9307-D</t>
  </si>
  <si>
    <t>4670419709076</t>
  </si>
  <si>
    <t>260781</t>
  </si>
  <si>
    <t>Коляска для кукол (65,5х27х28см) складывается, в пакете (арт.9307-E)</t>
  </si>
  <si>
    <t>9307-E</t>
  </si>
  <si>
    <t>4670419709083</t>
  </si>
  <si>
    <t>197769</t>
  </si>
  <si>
    <t>Коляска трость для кукол (39,5х24х49см) складывается, в пакете ( Арт. 9307-A)</t>
  </si>
  <si>
    <t>9307-A</t>
  </si>
  <si>
    <t>4670159003533</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</si>
  <si>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Особенности коляски: Размер: 39,5х24х49 см. В пакете.</t>
  </si>
  <si>
    <t>02. Трость с поворотными колесами для куклы</t>
  </si>
  <si>
    <t>147050</t>
  </si>
  <si>
    <t>Коляска для кукол (45,5х26х55,5см) складывается, в пакете (Арт. 9302WA)</t>
  </si>
  <si>
    <t>9302WA</t>
  </si>
  <si>
    <t>4680088420431</t>
  </si>
  <si>
    <t>Складная коляска-трость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</si>
  <si>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260783</t>
  </si>
  <si>
    <t>Коляска для кукол (65,5х27х28см) складывается, в пакете (арт.9302WA-5)</t>
  </si>
  <si>
    <t>9302WA-5</t>
  </si>
  <si>
    <t>4670419709106</t>
  </si>
  <si>
    <t>191486</t>
  </si>
  <si>
    <t>Коляска для кукол (65,5х28х29см) складывается, в пакете (арт.9302WA-3)</t>
  </si>
  <si>
    <t>9302WA-3</t>
  </si>
  <si>
    <t>4620129772815</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</si>
  <si>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65,5*28*29 см. Упаковка: пакет.</t>
  </si>
  <si>
    <t>2. Коляска-люлька для куклы</t>
  </si>
  <si>
    <t>01. Коляска-люлька (обычная) для куклы</t>
  </si>
  <si>
    <t>239762</t>
  </si>
  <si>
    <t>Коляска для кукол (43х30,5х56см) (арт. 9320B)</t>
  </si>
  <si>
    <t>9320B</t>
  </si>
  <si>
    <t>4640163451330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</si>
  <si>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Материал: металл, текстиль, пластик. Размер: 43х30, 5х56 см.</t>
  </si>
  <si>
    <t>213686</t>
  </si>
  <si>
    <t>Коляска для кукол (56х35х56см) в коробке (Арт. 9325A-A )</t>
  </si>
  <si>
    <t>9325A-A</t>
  </si>
  <si>
    <t>4670159093176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</si>
  <si>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56х35х56 см. Упаковка: коробка. Колёса 10х15 см, съемный козырёк. Для куклы размером 30-45 см.</t>
  </si>
  <si>
    <t>213687</t>
  </si>
  <si>
    <t>Коляска для кукол (56х35х56см) в коробке (Арт. 9325A-B)</t>
  </si>
  <si>
    <t>9325A-B</t>
  </si>
  <si>
    <t>4670159093183</t>
  </si>
  <si>
    <t>226409</t>
  </si>
  <si>
    <t>Коляска для кукол (56х35х56см) в коробке (арт. 9325A-C)</t>
  </si>
  <si>
    <t>9325A-C</t>
  </si>
  <si>
    <t>4670159161066</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</si>
  <si>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56х35х56 см. Упаковка: коробка. Материал: металл, текстиль. </t>
  </si>
  <si>
    <t>272537</t>
  </si>
  <si>
    <t>Коляска для кукол (58х33х55 см, в коробке) (Арт.9325H-E)</t>
  </si>
  <si>
    <t>9325H-E</t>
  </si>
  <si>
    <t>4670419749683</t>
  </si>
  <si>
    <t>209717</t>
  </si>
  <si>
    <t>Коляска для кукол (58х33х55 см, в коробке)(Арт. 9325H-B)</t>
  </si>
  <si>
    <t>9325H-B</t>
  </si>
  <si>
    <t>4670159070788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</si>
  <si>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58х33х55 см. В коробке.</t>
  </si>
  <si>
    <t>259312</t>
  </si>
  <si>
    <t>Коляска для кукол (60х39,5х64,5 см) в пакете (Арт. 9345-A)</t>
  </si>
  <si>
    <t>9345-A</t>
  </si>
  <si>
    <t>4670419704408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</si>
  <si>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Упаковка: в пакете.</t>
  </si>
  <si>
    <t>259313</t>
  </si>
  <si>
    <t>Коляска для кукол (60х39,5х64,5 см) в пакете (Арт. 9345-B)</t>
  </si>
  <si>
    <t>9345-B</t>
  </si>
  <si>
    <t>4670419704415</t>
  </si>
  <si>
    <t>191490</t>
  </si>
  <si>
    <t>Коляска для кукол (63,5*36*73см) со складной люлькой (арт. 9308C)</t>
  </si>
  <si>
    <t>9308C</t>
  </si>
  <si>
    <t>4620129772846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</si>
  <si>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37,5х37,5х70 см. Упаковка: пакет.</t>
  </si>
  <si>
    <t>191489</t>
  </si>
  <si>
    <t>Коляска для кукол (63,5х36х73см) со складной люлькой (арт. 9308B)</t>
  </si>
  <si>
    <t>9308B</t>
  </si>
  <si>
    <t>4620129772839</t>
  </si>
  <si>
    <t>260785</t>
  </si>
  <si>
    <t>Коляска для кукол (69,5х42х89см) в коробке (Арт. 9673C)</t>
  </si>
  <si>
    <t>9673C</t>
  </si>
  <si>
    <t>4670419709137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</si>
  <si>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69,5х42х89 см. Упаковка: коробка.</t>
  </si>
  <si>
    <t>239750</t>
  </si>
  <si>
    <t>Коляска для кукол (арт. 9308-E)</t>
  </si>
  <si>
    <t>9308-E</t>
  </si>
  <si>
    <t>4640163451279</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</si>
  <si>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Материал: металл, текстиль, пластик.</t>
  </si>
  <si>
    <t>02. Коляска-люлька в наборе для куклы</t>
  </si>
  <si>
    <t>197771</t>
  </si>
  <si>
    <t>Коляска для кукол (58х33х55см) в коробке ( Арт. 9325H-A)</t>
  </si>
  <si>
    <t>9325H-A</t>
  </si>
  <si>
    <t>4670159003557</t>
  </si>
  <si>
    <t>226412</t>
  </si>
  <si>
    <t>Коляска для кукол (58х33х55см) в коробке (арт.9325D-B)</t>
  </si>
  <si>
    <t>9325D-B</t>
  </si>
  <si>
    <t>4670159161080</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</si>
  <si>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58х33х55 см. Упаковка: коробка. Материал: металл, текстиль. </t>
  </si>
  <si>
    <t>249104</t>
  </si>
  <si>
    <t xml:space="preserve">Коляска для кукол (58х33х55см) в наборе с люлькой, в пакете (арт.9325H-D) </t>
  </si>
  <si>
    <t>9325H-D</t>
  </si>
  <si>
    <t>4650239001970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</si>
  <si>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58х33х55 см. Упаковка: коробка. Колёса 10х15 см, съемный козырёк. Для куклы размером 30-45 см. В коробке.</t>
  </si>
  <si>
    <t>213698</t>
  </si>
  <si>
    <t>Коляска для кукол (63,5х42х70см) в коробке (Арт. 9680A )</t>
  </si>
  <si>
    <t>9680A</t>
  </si>
  <si>
    <t>4670159093268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</si>
  <si>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63,5х42х70 см. Упаковка: коробка. Колёса 10х15 см и задние колёса 5х18 см, регулируемая ручка, размер ручки 45~72,5 см, складной козырёк, сетчатая корзина. Для куклы размером 25~45 см.</t>
  </si>
  <si>
    <t>213699</t>
  </si>
  <si>
    <t>Коляска для кукол (63,5х42х70см) в коробке (Арт. 9680В)</t>
  </si>
  <si>
    <t>9680B</t>
  </si>
  <si>
    <t>4670159093275</t>
  </si>
  <si>
    <t>209712</t>
  </si>
  <si>
    <t>Коляска для кукол (63х35х71см) в наборе с люлькой, в пакете ( Арт. 9325-E)</t>
  </si>
  <si>
    <t>9325-E</t>
  </si>
  <si>
    <t>4670159070757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</si>
  <si>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Осбенности: в наборе с люлькой. Размер: 54х36х61,5см. В пакете.</t>
  </si>
  <si>
    <t>213708</t>
  </si>
  <si>
    <t>Коляска для кукол (63х35х71см) в наборе с сумкой, в пакете (Арт. 9325-F )</t>
  </si>
  <si>
    <t>9325-F</t>
  </si>
  <si>
    <t>4670159093305</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</si>
  <si>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Идет в наборе с сумкой. Упаковка: пакет.</t>
  </si>
  <si>
    <t>213711</t>
  </si>
  <si>
    <t>Коляска для кукол (63х35х71см) в наборе с сумкой, в пакете (Арт. 9325-G )</t>
  </si>
  <si>
    <t>9325-G</t>
  </si>
  <si>
    <t>4670159093312</t>
  </si>
  <si>
    <t>197765</t>
  </si>
  <si>
    <t>Коляска для кукол (63х35х71см) с сумкой и корзинкой, в пакете ( Арт. 9325-D)</t>
  </si>
  <si>
    <t>9325-D</t>
  </si>
  <si>
    <t>4670159003496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</si>
  <si>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В пакете.</t>
  </si>
  <si>
    <t>260786</t>
  </si>
  <si>
    <t>Коляска для кукол (63х35х71см) с сумкой и корзинкой, в пакете ( Арт. 9325-H)</t>
  </si>
  <si>
    <t>9325-H</t>
  </si>
  <si>
    <t>4670419709120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</si>
  <si>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63х35х71 см. Упаковка: пакет.</t>
  </si>
  <si>
    <t>213689</t>
  </si>
  <si>
    <t>Коляска для кукол (69,5х42х89см) в коробке (Арт. 9673A )</t>
  </si>
  <si>
    <t>9673A</t>
  </si>
  <si>
    <t>4670159093206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</si>
  <si>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25см, съемный козырёк, пластиковая корзина. Для куклы размером 30~50 см.</t>
  </si>
  <si>
    <t>213690</t>
  </si>
  <si>
    <t>Коляска для кукол (69,5х42х89см) в коробке (Арт. 9673B )</t>
  </si>
  <si>
    <t>9673B</t>
  </si>
  <si>
    <t>4670159093213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</si>
  <si>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10х25см, съемный козырёк, пластиковая корзина. Для куклы размером 30~50 см.</t>
  </si>
  <si>
    <t>260788</t>
  </si>
  <si>
    <t>Коляска для кукол (69х42х80см) в коробке (Арт. 9695D)</t>
  </si>
  <si>
    <t>9695D</t>
  </si>
  <si>
    <t>4670419709151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</si>
  <si>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69х42х80 см. Упаковка: коробка.</t>
  </si>
  <si>
    <t>226416</t>
  </si>
  <si>
    <t>Коляска-люлька для кукол  (59х36,5х58см) в коробке (арт. 9619-B)</t>
  </si>
  <si>
    <t>9619-B</t>
  </si>
  <si>
    <t>4670159161103</t>
  </si>
  <si>
    <t>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</si>
  <si>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213710</t>
  </si>
  <si>
    <t>Коляска-люлька для кукол (59х36,5х58см) в коробке (Арт. 9619A )</t>
  </si>
  <si>
    <t>9619A</t>
  </si>
  <si>
    <t>4670159093336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</si>
  <si>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</si>
  <si>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3. Коляска сидячая с козырьком для куклы</t>
  </si>
  <si>
    <t>01. Коляска- с козырьком для куклы (сидячие положение)</t>
  </si>
  <si>
    <t>197770</t>
  </si>
  <si>
    <t>Коляска для кукол (46,5х26,5х51см) складывается, в пакете ( Арт. 9318-A)</t>
  </si>
  <si>
    <t>9318-A</t>
  </si>
  <si>
    <t>4670159003540</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</si>
  <si>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Размер: 46,5х26,5х51 см. В пакете.</t>
  </si>
  <si>
    <t>249098</t>
  </si>
  <si>
    <t>Коляска для кукол (50х28х62см) складывается, в пакете (Арт. 9642A-A)</t>
  </si>
  <si>
    <t>9642A-A</t>
  </si>
  <si>
    <t>4650239001918</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</si>
  <si>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Soft-touch пластик на ручках. Размер собранной коляски: 50х28х62 см. Размер сложенной коляски: 70*14*15см. Материал: металл, текстиль. Легко складывается для хранения и раскладывается для использования. Поместится одна кукла до 45 см. Сетчатая корзинка 23*15*8см . Размер колес: 11,5см. В пакете.</t>
  </si>
  <si>
    <t>272543</t>
  </si>
  <si>
    <t>Коляска для кукол (50х28х62см) складывается, в пакете (Арт. 9642A-C)</t>
  </si>
  <si>
    <t>9642A-C</t>
  </si>
  <si>
    <t>4670419749829</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</si>
  <si>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50х28х62 см. Упаковка: пакет. Материал: металл, текстиль.</t>
  </si>
  <si>
    <t>249099</t>
  </si>
  <si>
    <t>Коляска для кукол (50х28х62см) складывается, в пакете (Арт. 9642А-B)</t>
  </si>
  <si>
    <t>9642A-B</t>
  </si>
  <si>
    <t>4650239001925</t>
  </si>
  <si>
    <t>272545</t>
  </si>
  <si>
    <t>Коляска для кукол (54х34,5х65,5 см) в коробке (Арт.9618-A)</t>
  </si>
  <si>
    <t>9618-A</t>
  </si>
  <si>
    <t>4670419749737</t>
  </si>
  <si>
    <t>Каждая девочка мечтает о коляске для своих "дочек", чтобы катать их во время прогулок. Теперь игры с любимыми куклами будут еще увлекательнее! Упаковка: пакет. Материал: металл, текстиль, пластик. Упаковка: пакет, коробка.</t>
  </si>
  <si>
    <t>272544</t>
  </si>
  <si>
    <t>Коляска для кукол (55х39х71см) с люлькой, в коробке (Арт.9643-C)</t>
  </si>
  <si>
    <t>9643-C</t>
  </si>
  <si>
    <t>4670419749850</t>
  </si>
  <si>
    <t xml:space="preserve">Каждая девочка мечтает о коляске для своих "дочек", чтобы катать их во время прогулок. Поэтому коляска с люлькой для кукол станет отличным подарком! Она устойчива, имеет довольно прочный каркас и приятную ткань яркой расцветки. Теперь игры с любимыми куклами будут еще увлекательнее! Особенности: с люлькой. Размер коляски: 55х39х71 см. Упаковка: пакет, коробка. Материал: металл, текстиль. </t>
  </si>
  <si>
    <t>239747</t>
  </si>
  <si>
    <t>Коляска для кукол (арт. 9304M-A)</t>
  </si>
  <si>
    <t>9304M-A</t>
  </si>
  <si>
    <t>4640163451255</t>
  </si>
  <si>
    <t>230230</t>
  </si>
  <si>
    <t>Коляска для кукол 63х39х82см, в пакете (арт.9343B-A)</t>
  </si>
  <si>
    <t>9343B-A</t>
  </si>
  <si>
    <t>4670159177906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</si>
  <si>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пакет. Материал: металл, текстиль.</t>
  </si>
  <si>
    <t>02. Коляска сидячая с козырьком для куклы (два положения)</t>
  </si>
  <si>
    <t>191494</t>
  </si>
  <si>
    <t>Коляска для кукол (52х32,5х53см) (арт. 9351B)</t>
  </si>
  <si>
    <t>9351B</t>
  </si>
  <si>
    <t>4620129772877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</si>
  <si>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52*32,5*53 см. Упаковка: коробка.</t>
  </si>
  <si>
    <t>147054</t>
  </si>
  <si>
    <t>Коляска для кукол (54х34.5х65.5см) складывается, с козырьком, в коробке (Арт. 9351A)</t>
  </si>
  <si>
    <t>9351A</t>
  </si>
  <si>
    <t>4680088420523</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</si>
  <si>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t>
  </si>
  <si>
    <t>260787</t>
  </si>
  <si>
    <t>Коляска для кукол (54х34.5х65.5см) складывается, с козырьком, в коробке (Арт. 9351C)</t>
  </si>
  <si>
    <t>9351C</t>
  </si>
  <si>
    <t>4670419709144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</si>
  <si>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54х34,5х65,5 см. Упаковка: коробка.</t>
  </si>
  <si>
    <t>259314</t>
  </si>
  <si>
    <t>Коляска для кукол (62х38х72,5 см) в коробке (Арт. 9351A-A)</t>
  </si>
  <si>
    <t>9351A-A</t>
  </si>
  <si>
    <t>4670419704422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</si>
  <si>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62х38х72,5 см. Упаковка: в коробке.</t>
  </si>
  <si>
    <t>259315</t>
  </si>
  <si>
    <t>Коляска для кукол (62х38х72,5 см) в коробке (Арт. 9351A-B)</t>
  </si>
  <si>
    <t>9351A-B</t>
  </si>
  <si>
    <t>4670419704439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</si>
  <si>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Упаковка: в коробке.</t>
  </si>
  <si>
    <t>259316</t>
  </si>
  <si>
    <t>Коляска для кукол (62х38х72,5 см) в коробке (Арт. 9351A-C)</t>
  </si>
  <si>
    <t>9351A-C</t>
  </si>
  <si>
    <t>4670419704446</t>
  </si>
  <si>
    <t>259317</t>
  </si>
  <si>
    <t>Коляска для кукол (62х38х72,5 см) в коробке (Арт. 9351A-D)</t>
  </si>
  <si>
    <t>9351A-D</t>
  </si>
  <si>
    <t>4670419704453</t>
  </si>
  <si>
    <t>272542</t>
  </si>
  <si>
    <t>Коляска для кукол (63х39х82 см) в коробке (Арт. 9699-B)</t>
  </si>
  <si>
    <t>9699-B</t>
  </si>
  <si>
    <t>4670419749812</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</si>
  <si>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</si>
  <si>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230231</t>
  </si>
  <si>
    <t>Коляска для кукол 63х39х82см, в коробке (арт. 9699-A)</t>
  </si>
  <si>
    <t>9699-A</t>
  </si>
  <si>
    <t>4670159177913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</si>
  <si>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</si>
  <si>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4. Коляска-трансформер для куклы</t>
  </si>
  <si>
    <t>249100</t>
  </si>
  <si>
    <t>Коляска для кукол (55*39*71см) с люлькой, в коробке (Арт.9643-A)</t>
  </si>
  <si>
    <t>9643-A</t>
  </si>
  <si>
    <t>4650239001932</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</si>
  <si>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</si>
  <si>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249101</t>
  </si>
  <si>
    <t>Коляска для кукол (55*39*71см) с люлькой, в коробке (Арт.9643-B)</t>
  </si>
  <si>
    <t>9643-B</t>
  </si>
  <si>
    <t>4650239001949</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</si>
  <si>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</si>
  <si>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213688</t>
  </si>
  <si>
    <t>Коляска для кукол (60х44х82см) в наборе с люлькой, в коробке (Арт. 9636A )</t>
  </si>
  <si>
    <t>9636A</t>
  </si>
  <si>
    <t>4670159093190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</si>
  <si>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60х44х82 см. Упаковка: коробка. Особенности: в наборе с люлькой. Поворотные передние колёса 5х15см и задние колёса 5х18см, сетчатая корзина, складной козырёк. Размер ручки 58~86см. Для куклы размером 30~50 см.</t>
  </si>
  <si>
    <t>213696</t>
  </si>
  <si>
    <t>Коляска для кукол (62х39х68,5см) в коробке (Арт. 9620B)</t>
  </si>
  <si>
    <t>9620B</t>
  </si>
  <si>
    <t>4670159093244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</si>
  <si>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 см и задние колёса 5х15  см, регулируемая ручка, размер ручки 34,5~73см, складной козырёк, сетчатая корзина. Для куклы размером 30~50 см.</t>
  </si>
  <si>
    <t>213697</t>
  </si>
  <si>
    <t>Коляска для кукол (62х39х68,5см) в коробке (Арт. 9620C )</t>
  </si>
  <si>
    <t>9620C</t>
  </si>
  <si>
    <t>4670159093251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</si>
  <si>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5х13см и задние колёса 5х15см, регулируемая ручка, размер ручки 34,5~73см, складной козырёк, сетчатая корзина. Для куклы размером 30~50 см.</t>
  </si>
  <si>
    <t>147056</t>
  </si>
  <si>
    <t>Коляска для кукол (62х39х68,5см) складывается, с люлькой, трансформер, в коробке (Арт. 9620A)</t>
  </si>
  <si>
    <t>9620A</t>
  </si>
  <si>
    <t>4670159093237</t>
  </si>
  <si>
    <t>249105</t>
  </si>
  <si>
    <t xml:space="preserve">Коляска для кукол (66х36х66см) со съем.люлькой, корзиной, в кор. (арт.9346E) </t>
  </si>
  <si>
    <t>9346E</t>
  </si>
  <si>
    <t>4650239001987</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</si>
  <si>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66х36х66 см. Подходит для куклы до 45 см. Съемная люлька. В коробке.</t>
  </si>
  <si>
    <t>213682</t>
  </si>
  <si>
    <t>Коляска для кукол (67х45х71см) в коробке (Арт. 9633A )</t>
  </si>
  <si>
    <t>9633A</t>
  </si>
  <si>
    <t>4670159093138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</si>
  <si>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67х45х71 см. Упаковка: коробка. Поворотные передние колёса 5х12 см и задние колёса 5х18 см, регулируемая ручка, размер ручки 38~73,5 см, складной козырёк, сетчатая корзина. Для куклы размером 30~50 см.</t>
  </si>
  <si>
    <t>213683</t>
  </si>
  <si>
    <t>Коляска для кукол (69х42х80см) в коробке (Арт. 9695A )</t>
  </si>
  <si>
    <t>9695A</t>
  </si>
  <si>
    <t>4670159093145</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</si>
  <si>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69х42х80 см. Упаковка: коробка. Поворотные передние колёса 5х12см и задние колёса 5х18см, регулируемая ручка, размер ручки 39~77см, складной козырёк, сетчатая корзина. Для куклы размером 30~50 см.</t>
  </si>
  <si>
    <t>213684</t>
  </si>
  <si>
    <t>Коляска для кукол (69х42х80см) в коробке (Арт. 9695B )</t>
  </si>
  <si>
    <t>9695B</t>
  </si>
  <si>
    <t>4670159093152</t>
  </si>
  <si>
    <t>213685</t>
  </si>
  <si>
    <t>Коляска для кукол (69х42х80см) в коробке (Арт. 9695C )</t>
  </si>
  <si>
    <t>9695C</t>
  </si>
  <si>
    <t>4670159093169</t>
  </si>
  <si>
    <t>239751</t>
  </si>
  <si>
    <t>Коляска для кукол (арт. 9620D)</t>
  </si>
  <si>
    <t>9620D</t>
  </si>
  <si>
    <t>4640163451286</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</si>
  <si>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t>
  </si>
  <si>
    <t>230227</t>
  </si>
  <si>
    <t>Коляска для кукол 69х46х82см, в коробке (арт. 9641-A)</t>
  </si>
  <si>
    <t>9641-A</t>
  </si>
  <si>
    <t>4670159177876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</si>
  <si>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69х46х82 см. Упаковка: коробка. Материал: металл, текстиль.</t>
  </si>
  <si>
    <t>230228</t>
  </si>
  <si>
    <t>Коляска для кукол 80х40х85см, в коробке (арт. 9696-A)</t>
  </si>
  <si>
    <t>9696-A</t>
  </si>
  <si>
    <t>4670159177883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</si>
  <si>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80х40х85 см. Упаковка: коробка. Материал: металл, текстиль.</t>
  </si>
  <si>
    <t>230229</t>
  </si>
  <si>
    <t>Коляска для кукол 80х40х85см, в коробке (арт. 9696-B)</t>
  </si>
  <si>
    <t>9696-B</t>
  </si>
  <si>
    <t>4670159177890</t>
  </si>
  <si>
    <t>239749</t>
  </si>
  <si>
    <t>Коляска для кукол в наборе с сумкой (арт. 9333-C)</t>
  </si>
  <si>
    <t>9333-C</t>
  </si>
  <si>
    <t>4640163451262</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</si>
  <si>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Сумка идет в наборе.</t>
  </si>
  <si>
    <t>226414</t>
  </si>
  <si>
    <t>Коляска-трансформер для куклы (51х37х61,5см) с поворот-ми колесами и корзиной, в кор (Арт.9651BS-A)</t>
  </si>
  <si>
    <t>9651BS-A</t>
  </si>
  <si>
    <t>4670159161110</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</si>
  <si>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Высота ручки от пола: 32-66 см. Упаковка: коробка. Материал: металл, текстиль. </t>
  </si>
  <si>
    <t>226413</t>
  </si>
  <si>
    <t>Коляска-трансформер для куклы (51х37х61,5см) с поворот-ми колесами и корзиной, в кор (Арт.9651BS-B)</t>
  </si>
  <si>
    <t>9651BS-B</t>
  </si>
  <si>
    <t>4670159161127</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</si>
  <si>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Высотка ручки от пола: 32-66см. Упаковка: коробка. Материал: металл, текстиль. </t>
  </si>
  <si>
    <t>239755</t>
  </si>
  <si>
    <t>Коляска-трансформер для куклы (59х35,5х62см) со съемной люлькой и корзинкой, в кор.(арт. 9672-C)</t>
  </si>
  <si>
    <t>9672-C</t>
  </si>
  <si>
    <t>4640163451309</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</si>
  <si>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Особенности коляски: Положения: сидя, лежа. Ручка не перекидная, высота ручки: 36-60 см. Съемная люлька размером 40х18х8 см. Диаметр колес: 140 мм. Размер коляски: 59х35,5х62 см. Упаковка: коробка. Материал: металл, текстиль, пластик.</t>
  </si>
  <si>
    <t>256533</t>
  </si>
  <si>
    <t>Коляска-трансформер для куклы (60х35х70см) со съемной люлькой и корзиной (арт. 9706-A)</t>
  </si>
  <si>
    <t>9706-A</t>
  </si>
  <si>
    <t>4620387737861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</si>
  <si>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Материал: металл, тестиль. Особенности: съёмная люлька и корзина. Размер: 60х35х70 см. В коробке.</t>
  </si>
  <si>
    <t>256534</t>
  </si>
  <si>
    <t>Коляска-трансформер для куклы (72х41х82см) со съемной люлькой и корзиной (арт. 9707-A)</t>
  </si>
  <si>
    <t>9707-A</t>
  </si>
  <si>
    <t>4620387737878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</si>
  <si>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Материал: металл, тестиль. Особенности: съёмная люлька и корзина. Размер: 72х41х82 см. В коробке.</t>
  </si>
  <si>
    <t>5. Коляска сидячая 3-х колесная для куклы</t>
  </si>
  <si>
    <t>239753</t>
  </si>
  <si>
    <t>Коляска для кукол (арт. 9354-A)</t>
  </si>
  <si>
    <t>9354-A</t>
  </si>
  <si>
    <t>4640163451293</t>
  </si>
  <si>
    <t>05. ИГРОВЫЕ ДОМА, ЗАМКИ, ЗООПАРК</t>
  </si>
  <si>
    <t>ДОМА ИГРОВЫЕ</t>
  </si>
  <si>
    <t>171430</t>
  </si>
  <si>
    <t>Домик для кукол "Вилла"(41.5*40*52) (мебель, кукла,в коробке) ( Арт. 2013225)</t>
  </si>
  <si>
    <t>2013225</t>
  </si>
  <si>
    <t>4610144873048</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</si>
  <si>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41,5х40х52 см. В комплекте: кукла и мебель.</t>
  </si>
  <si>
    <t>171428</t>
  </si>
  <si>
    <t>Домик для кукол "Вилла"(68.8*39.5*51.5) (мебель, 2 куклы, 2 питомца, в коробке) ( Арт. 2009409)</t>
  </si>
  <si>
    <t>2009409</t>
  </si>
  <si>
    <t>4610144873024</t>
  </si>
  <si>
    <t xml:space="preserve">Яркий и компактный домик для кукол "Вилла"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68,8х39,5х51,5 см. В комплекте: 2 куклы: 1 большая-15 см, 1 маленькая-10 см,; 2 питомца: 3,5х2,3 см и 3х3,5 см, мебель. </t>
  </si>
  <si>
    <t>193916</t>
  </si>
  <si>
    <t>Игровой набор "Домик мечты"(свет,меб., две куколки ) (10х9x10,5cм) ( Арт. 2104354)</t>
  </si>
  <si>
    <t>2104354</t>
  </si>
  <si>
    <t>4620129783088</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</si>
  <si>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10х9x10,5 cм.</t>
  </si>
  <si>
    <t>193915</t>
  </si>
  <si>
    <t>Игровой набор "Мини домик"(свет,меб., две куколки) (10,5x9x11cм) ( Арт. 2104355)</t>
  </si>
  <si>
    <t>2104355</t>
  </si>
  <si>
    <t>4620129783071</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</si>
  <si>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10,5x9x11 cм.</t>
  </si>
  <si>
    <t>193766</t>
  </si>
  <si>
    <t>Кукольный домик "Вилла"(свет,пар,мебель,3 куклы, питомцы,в кор.) (69x52x73) ( Арт. 2165232)</t>
  </si>
  <si>
    <t>2165232</t>
  </si>
  <si>
    <t>4620129782722</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</si>
  <si>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В комплекте: мебель,3 куклы, питомцы. Батарейки 3**AG13*2 идут в комплекте, 3*AAA приобретаются отдельно. Особенности: со светом; нет звука; с паром (нужно отдельно добавить воду). Размеры домика в собраном виде: 69x52x73 см; кукла 13,5 см; питомец 2 см. В коробке.</t>
  </si>
  <si>
    <t>РУМБОКСЫ</t>
  </si>
  <si>
    <t>273817</t>
  </si>
  <si>
    <t>Румбокс (13x13x16,5см, 3*AG3 в к-те, кор.)(Арт. Y28233001)</t>
  </si>
  <si>
    <t>Y28233001</t>
  </si>
  <si>
    <t>4670419752577</t>
  </si>
  <si>
    <t>Этот румбокс для детей станет уютным пространством для любимых фигурок и настоящим центром сюжетно-ролевых игр. Размер собранной комнаты: 13x13x16,5 см. В комлпекте 3 батарейки AG3, каждая с напряжением 1,5 В. Размер коробки: 15x6,5x23 см. Особенности: свет.</t>
  </si>
  <si>
    <t>273818</t>
  </si>
  <si>
    <t>Румбокс (13x13x16,5см, 3*AG3 в к-те, кор.)(Арт. Y28233003)</t>
  </si>
  <si>
    <t>Y28233003</t>
  </si>
  <si>
    <t>4670419752584</t>
  </si>
  <si>
    <t>273819</t>
  </si>
  <si>
    <t>Румбокс (13x13x16,5см, 3*AG3 в к-те, кор.)(Арт. Y28233004)</t>
  </si>
  <si>
    <t>Y28233004</t>
  </si>
  <si>
    <t>4670419752591</t>
  </si>
  <si>
    <t>273820</t>
  </si>
  <si>
    <t>Румбокс (13x13x16,5см, 3*AG3 в к-те, кор.)(Арт. Y28233011)</t>
  </si>
  <si>
    <t>Y28233011</t>
  </si>
  <si>
    <t>4670419752607</t>
  </si>
  <si>
    <t>273816</t>
  </si>
  <si>
    <t>Румбокс (17,5x12,3x15,4 см, 3*AG3 в к-те, кор.)(Арт. Y28233005)</t>
  </si>
  <si>
    <t>Y28233005</t>
  </si>
  <si>
    <t>4670419752560</t>
  </si>
  <si>
    <t>Этот румбокс для детей станет уютным пространством для любимых фигурок и настоящим центром сюжетно-ролевых игр. Размер собранной комнаты: 17,5x12,3x15,4 см. В комлпекте 3 батарейки AG3, каждая с напряжением 1,5 В. Размер коробки: 19,5x7x29 см. Особенности: свет.</t>
  </si>
  <si>
    <t>273815</t>
  </si>
  <si>
    <t>Румбокс (17,5x12,3x15,4 см, 3*AG3 в к-те, кор.)(Арт. Y28233006)</t>
  </si>
  <si>
    <t>Y28233006</t>
  </si>
  <si>
    <t>4670419752553</t>
  </si>
  <si>
    <t>273814</t>
  </si>
  <si>
    <t>Румбокс (17,5x12,3x15,4 см, 3*AG3 в к-те, кор.)(Арт. Y28233007)</t>
  </si>
  <si>
    <t>Y28233007</t>
  </si>
  <si>
    <t>4670419752546</t>
  </si>
  <si>
    <t>273813</t>
  </si>
  <si>
    <t>Румбокс (17,5x12,3x15,4 см, 3*AG3 в к-те, кор.)(Арт. Y28233008)</t>
  </si>
  <si>
    <t>Y28233008</t>
  </si>
  <si>
    <t>4670419752539</t>
  </si>
  <si>
    <t>273811</t>
  </si>
  <si>
    <t>Румбокс (17,5x12,3x15,4 см, 3*AG3 в к-те, кор.)(Арт. Y28233009)</t>
  </si>
  <si>
    <t>Y28233009</t>
  </si>
  <si>
    <t>4670419752515</t>
  </si>
  <si>
    <t>273812</t>
  </si>
  <si>
    <t>Румбокс (17,5x12,3x15,4 см, 3*AG3 в к-те, кор.)(Арт. Y28233010)</t>
  </si>
  <si>
    <t>Y28233010</t>
  </si>
  <si>
    <t>4670419752522</t>
  </si>
  <si>
    <t>06. ИГРОВЫЕ НАБОРЫ "ДОМАШНЕЕ ХОЗЯЙСТВО"</t>
  </si>
  <si>
    <t>01. КУХНИ</t>
  </si>
  <si>
    <t>258510</t>
  </si>
  <si>
    <t>Игровой модуль "Кухня" (108х35,5х98 см, в наборе 49 предметов)(Арт. Y18552145)</t>
  </si>
  <si>
    <t>Y18552145</t>
  </si>
  <si>
    <t>4670419702930</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</si>
  <si>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Материал: пластик. Особенности: свет и звук. Размер: 108х35,5х98 см. В наборе 49 предметов. Функционал: варочная панель, духовка,мойка (подача воды), холодильник, посуда, еда, корзины и места для хранения продуктов. Наклейки в комплекте. Работает: от батареек типа 3*AAA+2*AA (не в комплекте). Размер коробки: 48х23.6х66см.</t>
  </si>
  <si>
    <t>258506</t>
  </si>
  <si>
    <t>Игровой модуль "Кухня" со светом и звуком (94х23,5х68,5 см, 56 предметов)(Арт. Y18552328)</t>
  </si>
  <si>
    <t>Y18552328</t>
  </si>
  <si>
    <t>4670419702893</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</si>
  <si>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Материал: пластик.  Размер: 94х23,5х68,5 см. В наборе: 56 предметов (посуда, продукты, подвесные корзинки и полки, контейнеры для хранения продуктов). Функционал: мойка, варочная панель (свет, звук), духовка, холодильник, блендер (можно наливать воду), автомат для сыпучих круп, радиомагнитофон, кофемашина (можно наливать воду), кубики льда, угощения, подвесные полочки. Работает: от батареек 10*AA (не в комплекте). В коробке. Размер коробки: 41х20х47см.</t>
  </si>
  <si>
    <t>256379</t>
  </si>
  <si>
    <t>Игровой модуль "Кухня" со светом и звуком(48х24х66см,2*AA не в к-те)(Арт. 3015306)</t>
  </si>
  <si>
    <t>3015306</t>
  </si>
  <si>
    <t>4620387737472</t>
  </si>
  <si>
    <t>Игровой модуль «Кухня» со светом и звуком – это реалистичная миниатюра с функциями, которые порадуют вашего малыша! Отличный выбор для увлекательной игры и развития творческих способностей ребенка. Размеры: 48х24х66 см. Работает от 2 батареек типа AA (в комплект не входят). В коробке.</t>
  </si>
  <si>
    <t>256384</t>
  </si>
  <si>
    <t>Игровой модуль "Кухня"(35,5х18х47см)(Арт. 3015323)</t>
  </si>
  <si>
    <t>3015323</t>
  </si>
  <si>
    <t>4620387737526</t>
  </si>
  <si>
    <t>Игровой модуль «Кухня» — это реалистичная миниатюра кухонного гарнитура с основными элементами интерьера, которая подарит множество часов увлекательной игры детям. Модуль выполнен в ярких цветах и оснащён световыми и звуковыми эффектами для максимальной правдоподобности. Размеры: 35,5 х 18 х 47 см.</t>
  </si>
  <si>
    <t>256386</t>
  </si>
  <si>
    <t>Игровой модуль "Кухня"(48х24х66см)(Арт. 3015333)</t>
  </si>
  <si>
    <t>3015333</t>
  </si>
  <si>
    <t>4620387737540</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</si>
  <si>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48х24х66 см.</t>
  </si>
  <si>
    <t>192970</t>
  </si>
  <si>
    <t>Игровой набор кухня "Маленький шеф-повар 1" на батарейках, размер 46х20х70 см ( Арт. ИК-7957)</t>
  </si>
  <si>
    <t>ИК-7957</t>
  </si>
  <si>
    <t>4620129779579</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</si>
  <si>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35х14х47 см. Особенности изделия: пар, вода, звук, свет. Батарейки 3*AA не входят. В коробке.</t>
  </si>
  <si>
    <t>192969</t>
  </si>
  <si>
    <t>Игровой набор кухня "Маленький шеф-повар" на батарейках, размер 46х20х70 см ( Арт. ИК-7956)</t>
  </si>
  <si>
    <t>ИК-7956</t>
  </si>
  <si>
    <t>4620129779562</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</si>
  <si>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коробки: 35х14х47 см. Размер кухни: 46*20*70 см, 42 предмета.Особенности изделия: пар, вода, звук, свет. Батарейки 3*AA не входят. В коробке.</t>
  </si>
  <si>
    <t>192971</t>
  </si>
  <si>
    <t>Игровой набор кухня "Талантливый шеф-повар" на батарейках, размер 34,5х33х72,5 см ( Арт. ИК-7958)</t>
  </si>
  <si>
    <t>ИК-7958</t>
  </si>
  <si>
    <t>4620129779586</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</si>
  <si>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48х11,5х70 см. Особенности изделия: пар, вода, звук, свет. Батарейки 6*AA не входят. В коробке.</t>
  </si>
  <si>
    <t>02. БЫТОВАЯ ТЕХНИКА</t>
  </si>
  <si>
    <t>БЫТОВАЯ ТЕХНИКА</t>
  </si>
  <si>
    <t>258522</t>
  </si>
  <si>
    <t>Бытовая техника. Утюг 19*10*10см (свет, звук, вода, пар) 2АА не в комплекте(Арт. 2446296)</t>
  </si>
  <si>
    <t>2446296</t>
  </si>
  <si>
    <t>4670419703050</t>
  </si>
  <si>
    <t>Утюг. Размер: 19х10х10 см. (свет, звук, наполняется водой), работает от батареек типа 2*АА (не в комплекте). Упаковка: коробка с окном.</t>
  </si>
  <si>
    <t>262036</t>
  </si>
  <si>
    <t>Игровой набор "Тостер" (звук, 3*AAA не к-те, в кор.) (арт. Y9260081)</t>
  </si>
  <si>
    <t>Y9260081</t>
  </si>
  <si>
    <t>4670419713561</t>
  </si>
  <si>
    <t>Игровой набор "Тостер". Особенности: звук, работает от батареек типа 3*AAA (не комплекте). Материал: пластик. В коробке.</t>
  </si>
  <si>
    <t>03. НАБОРЫ ПОСУДЫ</t>
  </si>
  <si>
    <t>НАБОР МЕТАЛЛ</t>
  </si>
  <si>
    <t>105944</t>
  </si>
  <si>
    <t>Набор металл. посуды (8предметов) "СЕМЕЙНЫЙ РЕЦЕПТ" (с прихваткой, цвет микс, в сетке)(арт. 1445551)</t>
  </si>
  <si>
    <t>1445551</t>
  </si>
  <si>
    <t>4665306906768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</si>
  <si>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t>
  </si>
  <si>
    <t>201443</t>
  </si>
  <si>
    <t>Набор посуды металл (14 предметов), 35,8х4,5х26см, в коробке ( Арт. 1840036)</t>
  </si>
  <si>
    <t>1840036</t>
  </si>
  <si>
    <t>4670159026761</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</si>
  <si>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14 предметов. Размер: 35,8х4,5х26см. Материал: нержавеющая сталь+пластик. В коробке.</t>
  </si>
  <si>
    <t>201441</t>
  </si>
  <si>
    <t>Набор посуды металл (9 предметов), 31х10,7х21,5см, в коробке ( Арт. 1940888)</t>
  </si>
  <si>
    <t>1940888</t>
  </si>
  <si>
    <t>4670159026754</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</si>
  <si>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9 предметов. Размер: 31х10,7х21,5см. Материал: нержавеющая сталь+текстиль. В коробке.</t>
  </si>
  <si>
    <t>261351</t>
  </si>
  <si>
    <t>Набор посуды металлический (30 предметов) 23х12х15 см,в коробке (Арт. FCJ0510960)</t>
  </si>
  <si>
    <t>FCJ0510960</t>
  </si>
  <si>
    <t>4670419711871</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</si>
  <si>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30 предметов. Размер: 23х12х15 см. В коробке.</t>
  </si>
  <si>
    <t>261352</t>
  </si>
  <si>
    <t>Набор посуды металлический с варочной панелью(32 предмета)33,7х17,5х21,7см, в коробке(Арт.YS0297750)</t>
  </si>
  <si>
    <t>YS0297750</t>
  </si>
  <si>
    <t>4670419711888</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</si>
  <si>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32 предмета. Особенности: варочная панель. Размер: 33,7х17,5х21,7 см. В коробке.</t>
  </si>
  <si>
    <t>НАБОР ПЛАСТИК</t>
  </si>
  <si>
    <t>Другая упаковка</t>
  </si>
  <si>
    <t>201965</t>
  </si>
  <si>
    <t>Игровой набор посуды (12 предметов) в корзинке ( Арт. Y16657125)</t>
  </si>
  <si>
    <t>Y16657125</t>
  </si>
  <si>
    <t>4670159023913</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</si>
  <si>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12 предметов. Упаковка: пластиковая корзинка в пакете.</t>
  </si>
  <si>
    <t>201964</t>
  </si>
  <si>
    <t>Игровой набор посуды (15 предметов) в корзинке ( Арт. Y16657087)</t>
  </si>
  <si>
    <t>Y16657087</t>
  </si>
  <si>
    <t>4670159023906</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</si>
  <si>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15 предметов. Упаковка: пластиковая корзинка в пакете.</t>
  </si>
  <si>
    <t>193896</t>
  </si>
  <si>
    <t>Игровой набор посуды "Ранний завтрак" (11 предм.,в кор.) (23,5x12,5x14,5 cм) ( Арт. 2107602)</t>
  </si>
  <si>
    <t>2107602</t>
  </si>
  <si>
    <t>4620129783149</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</si>
  <si>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В наборе: 11 предметов. В коробке. Размер: 23,5x12,5x14,5 cм</t>
  </si>
  <si>
    <t>193893</t>
  </si>
  <si>
    <t>Игровой набор посуды "Утреннее чаепитие" (17 предметов, в кор.) (27x11x17 cм) ( Арт. 2107604)</t>
  </si>
  <si>
    <t>2107604</t>
  </si>
  <si>
    <t>4620129783125</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</si>
  <si>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В наборе: 17 предметов. В коробке с окном. Размер: 27x11x17 cм.</t>
  </si>
  <si>
    <t>193895</t>
  </si>
  <si>
    <t>Игровой набор посуды"Ранний завтрак"(свет,звук,3*AA не в к-те,в кор.)(21,5x13x17,5cм) (Арт. 2107603)</t>
  </si>
  <si>
    <t>2107603</t>
  </si>
  <si>
    <t>4620129783132</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</si>
  <si>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Особенности: свет, звук. Батарейки 3*АА приобретаются отдельно. В коробке. Размер: 21,5x13x17,5cм.</t>
  </si>
  <si>
    <t>269661</t>
  </si>
  <si>
    <t>Игровой набор посуды (15 предметов, пакет) (Арт. FCJ1422693)</t>
  </si>
  <si>
    <t>FCJ1422693</t>
  </si>
  <si>
    <t>4670419742523</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</si>
  <si>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15 предметов.</t>
  </si>
  <si>
    <t>258521</t>
  </si>
  <si>
    <t>Игровой набор посуды 15 предметов (Арт.2386730)</t>
  </si>
  <si>
    <t>2386730</t>
  </si>
  <si>
    <t>4670419703043</t>
  </si>
  <si>
    <t>Игровой набор посуды 15 предметов. В пакете.</t>
  </si>
  <si>
    <t>201388</t>
  </si>
  <si>
    <t>Набор посуды (10 предметов) пластик, 26х29см, в пакете ( Арт. 2258609)</t>
  </si>
  <si>
    <t>2258609</t>
  </si>
  <si>
    <t>4670159026464</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</si>
  <si>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10 предметов. Размер: 26х29см. В пакете.</t>
  </si>
  <si>
    <t>201417</t>
  </si>
  <si>
    <t>Набор посуды (10 предметов) пластик, 30х5х22,5см, в пакете ( Арт. 2133767)</t>
  </si>
  <si>
    <t>2133767</t>
  </si>
  <si>
    <t>4670159026723</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</si>
  <si>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10 предметов. Размер: 30х5х22,5см. В пакете.</t>
  </si>
  <si>
    <t>270272</t>
  </si>
  <si>
    <t>Набор посуды (13 предметов)  (Арт. Арт. 3103520)</t>
  </si>
  <si>
    <t>3103520</t>
  </si>
  <si>
    <t>4670419745159</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</si>
  <si>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текстиль. В наборе: 13 предметов. Размер упаковки: 30,0х6,0х21,5 см. В пакете с хедером.</t>
  </si>
  <si>
    <t>270274</t>
  </si>
  <si>
    <t>Набор посуды (13 предметов)  (Арт. Арт. 3112684)</t>
  </si>
  <si>
    <t>3112684</t>
  </si>
  <si>
    <t>4670419745166</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</si>
  <si>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текстиль. В наборе: 13 предметов. Размер упаковки: 26,0х6,0х24,0 см. В пакете с хедером.</t>
  </si>
  <si>
    <t>201403</t>
  </si>
  <si>
    <t>Набор посуды (13 предметов) пластик, 16х13х15см, в сетке ( Арт. 2332827)</t>
  </si>
  <si>
    <t>2332827</t>
  </si>
  <si>
    <t>4670159026648</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</si>
  <si>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13 предметов. Размер: 16х13х15см. В сетке.</t>
  </si>
  <si>
    <t>201396</t>
  </si>
  <si>
    <t>Набор посуды (13 предметов) пластик, 27х13х17см, в пакете ( Арт. 2332829)</t>
  </si>
  <si>
    <t>2332829</t>
  </si>
  <si>
    <t>4670159026570</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</si>
  <si>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13 предметов. Размер: 27х13х17см. В пакете.</t>
  </si>
  <si>
    <t>201399</t>
  </si>
  <si>
    <t>Набор посуды (17 предметов) пластик, 18х10х14см, в сетке ( Арт. 2332826)</t>
  </si>
  <si>
    <t>2332826</t>
  </si>
  <si>
    <t>4670159026600</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</si>
  <si>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17 предметов. Размер: 18х10х14см. В сетке.</t>
  </si>
  <si>
    <t>201397</t>
  </si>
  <si>
    <t>Набор посуды (21 предмет) пластик, 25х13х15см, в пакете ( Арт. 2332830)</t>
  </si>
  <si>
    <t>2332830</t>
  </si>
  <si>
    <t>4670159026587</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</si>
  <si>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21 предмет. Размер: 25х13х15см. В пакете.</t>
  </si>
  <si>
    <t>270271</t>
  </si>
  <si>
    <t>Набор посуды (23 предмета)  (Арт. Арт. 3105538)</t>
  </si>
  <si>
    <t>3105538</t>
  </si>
  <si>
    <t>4670419745142</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</si>
  <si>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В наборе: 23 предмета. Размер упаковки: 27,0х7,0х26,0 см. В пакете с хедером.</t>
  </si>
  <si>
    <t>201400</t>
  </si>
  <si>
    <t>Набор посуды (6 предметов) пластик, 28х16х17см, в пакете ( Арт. 2107599)</t>
  </si>
  <si>
    <t>2107599</t>
  </si>
  <si>
    <t>4670159026617</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</si>
  <si>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6 предметов. Размер: 28х16х17см. В пакете.</t>
  </si>
  <si>
    <t>201411</t>
  </si>
  <si>
    <t>Набор посуды, цвет микс (11 предметов) пластик, 30х5х22,5см, в пакете ( Арт. 2187052)</t>
  </si>
  <si>
    <t>2187052</t>
  </si>
  <si>
    <t>4670159026716</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</si>
  <si>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11 предметов. Размер: 30х5х22,5см. В пакете.</t>
  </si>
  <si>
    <t>201409</t>
  </si>
  <si>
    <t>Набор посуды, цвет микс (12 предметов) пластик, 30х5х22,5см, в пакете ( Арт. 2187048)</t>
  </si>
  <si>
    <t>2187048</t>
  </si>
  <si>
    <t>4670159026693</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</si>
  <si>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12 предметов. Размер: 30х5х22,5см. В пакете.</t>
  </si>
  <si>
    <t>04. НАБОРЫ ПРОДУКТОВ</t>
  </si>
  <si>
    <t>НАБОРЫ ДЛЯ РЕЗКИ</t>
  </si>
  <si>
    <t>270266</t>
  </si>
  <si>
    <t>Набор для резки  (9 предметов) (Арт. 2978175)</t>
  </si>
  <si>
    <t>2978175</t>
  </si>
  <si>
    <t>4670419745104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</si>
  <si>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9 предметов. Размер упаковки: 23,0х5,5х17,0 см. Упаковка: пакет с хедером.</t>
  </si>
  <si>
    <t>176607</t>
  </si>
  <si>
    <t>Набор для резки "Здоровое питание"(10 предметов,в пакете) ( Арт. 1897924)</t>
  </si>
  <si>
    <t>1897924</t>
  </si>
  <si>
    <t>4610144896146</t>
  </si>
  <si>
    <t>Набор для резки из 10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10 предметов: 6 фруктов, 2 тарелки, нож, досточка. Упаковка: пакет. Рекомендовано детям от 3х лет.
Размер фруктов: Апельсин- 5,8 см, банан-12 см, яблоко-5,5 см, виноград- 7,5 см.</t>
  </si>
  <si>
    <t>270268</t>
  </si>
  <si>
    <t>Набор для резки (10 предметов) (Арт. 3178911)</t>
  </si>
  <si>
    <t>3178911</t>
  </si>
  <si>
    <t>4670419745111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</si>
  <si>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10 предметов. Размер упаковки: 29,5х5,0х20,5 см. Упаковка: пакет с хедером.</t>
  </si>
  <si>
    <t>202189</t>
  </si>
  <si>
    <t>Набор для резки (10 предметов), 30х23см, в пакете ( Арт. Y25868001)</t>
  </si>
  <si>
    <t>Y25868001</t>
  </si>
  <si>
    <t>4670159031055</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</si>
  <si>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Размер: 30х23см. В наборе: 10 предметов. В пакете.</t>
  </si>
  <si>
    <t>202177</t>
  </si>
  <si>
    <t>Набор для резки (14 предметов), в пакете ( Арт. Y22429006)</t>
  </si>
  <si>
    <t>Y22429006</t>
  </si>
  <si>
    <t>4670159030942</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</si>
  <si>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наборе: 14 предметов. В пакете.</t>
  </si>
  <si>
    <t>202176</t>
  </si>
  <si>
    <t>Набор для резки (15 предметов), в пакете ( Арт. Y22429005)</t>
  </si>
  <si>
    <t>Y22429005</t>
  </si>
  <si>
    <t>4670159030935</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</si>
  <si>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наборе: 15 предметов. В пакете.</t>
  </si>
  <si>
    <t>270263</t>
  </si>
  <si>
    <t>Набор для резки (25 предметов) ( Арт. 3197167)</t>
  </si>
  <si>
    <t>3197167</t>
  </si>
  <si>
    <t>4670419745081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</si>
  <si>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25 предметов. Размер упаковки: 24,5х21,0х21,0 см. В коробке с пакетом.</t>
  </si>
  <si>
    <t>269718</t>
  </si>
  <si>
    <t>Набор для резки (6 предметов) (Арт.Y26297012)</t>
  </si>
  <si>
    <t>Y26297012</t>
  </si>
  <si>
    <t>4670419742646</t>
  </si>
  <si>
    <t>Набор продуктов с которым можно погрузиться в игру и представить себя настоящим шеф-поваром. В наборе есть все необходимые продукты для приготовления кулинарного шедевра. Материал: пластик, текстиль. В наборе: поднос, нож , банан, киви, манго, яблоко, фрукты на липучках. Размер: яблоко 6х4,5х4,5 см, банан 10х3х3,5 см, манго 6,5х4х3,5 см, киви 6х4,5х4 см, поднос 21х23,5х1 см, нож 14х3,5х0,5 см. Размер упаковки: 27,5х5х19 см. В пакете с хедером.</t>
  </si>
  <si>
    <t>269717</t>
  </si>
  <si>
    <t>Набор для резки (8 предметов) (Арт.Y28207032)</t>
  </si>
  <si>
    <t>Y28207032</t>
  </si>
  <si>
    <t>4670419742639</t>
  </si>
  <si>
    <t>Набор продуктов состоит из множества игрушечных блюд, которые очень похожи на любимые всеми детьми угощения из ресторанов быстрого питания. В наборе: поднос, нож для пиццы, лопатка, тарелка, пицца, картофель фри, сэндвич, хот-дог. Материал: пластик, текстиль. Размер: пицца 16 см, поднос 22х16,5 см, картофель фри 7х 6 см, тарелка 9,5 см, нож для пиццы 13х6 см, лопатка 13х 3 см, хот-дог 7,5 х3,5 см, сэндвич 6х3 см. Размер упаковки: 28,5х22,5 см. В пакете с хедером.</t>
  </si>
  <si>
    <t>270269</t>
  </si>
  <si>
    <t>Набор для резки в контейнере (11 предметов)  (Арт. 3194979)</t>
  </si>
  <si>
    <t>3194979</t>
  </si>
  <si>
    <t>4670419745128</t>
  </si>
  <si>
    <t>Набор для резки в контейнере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11 предметов. Размер упаковки: 17,0х7,5х13,5 см. Упаковка: слюда с картоном.</t>
  </si>
  <si>
    <t>212963</t>
  </si>
  <si>
    <t>Набор для резки в корзинке ( 13 предметов ) ( Арт. FCJ0954113)</t>
  </si>
  <si>
    <t>FCJ0954113</t>
  </si>
  <si>
    <t>4670159093077</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</si>
  <si>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13 предметов. Упаковка: слюда с картоном. Рекомендовано детям от 3х лет.</t>
  </si>
  <si>
    <t>212964</t>
  </si>
  <si>
    <t>Набор для резки в корзинке ( 32 предмета, с тарелками и ножами ) ( Арт. FCJ0887053)</t>
  </si>
  <si>
    <t>FCJ0887053</t>
  </si>
  <si>
    <t>4670159093084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</si>
  <si>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32 предмета, с тарелками и ножами. Упаковка: слюда с картоном. Рекомендовано детям от 3х лет.</t>
  </si>
  <si>
    <t>270265</t>
  </si>
  <si>
    <t>Набор для резки в корзинке (11 предметов) (Арт. 2944418)</t>
  </si>
  <si>
    <t>2944418</t>
  </si>
  <si>
    <t>4670419745098</t>
  </si>
  <si>
    <t xml:space="preserve">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11 предметов. Размер упаковки: 18,0х7,0х13,0 см. Упаковка: слюда с картоном. </t>
  </si>
  <si>
    <t>НАБОРЫ ПРОДУКТОВ</t>
  </si>
  <si>
    <t>258523</t>
  </si>
  <si>
    <t>Детская тележка на колесах с продуктами (53 предмета) 26*37*52см,(Арт. 2367879)</t>
  </si>
  <si>
    <t>2367879</t>
  </si>
  <si>
    <t>4670419703067</t>
  </si>
  <si>
    <t>Детская тележка на колесах с продуктами (53 предмета). Размер: 26х37х52 см. В коробке.</t>
  </si>
  <si>
    <t>153726</t>
  </si>
  <si>
    <t>Игровой набор "ПРИГОТОВЬ САМ-2" (8 предметов в пакете) (арт. 1783033)</t>
  </si>
  <si>
    <t>1783033</t>
  </si>
  <si>
    <t>4680088470948</t>
  </si>
  <si>
    <t>Игровой набор из 8 предметов – это замечательный подарок для малышей! Он отлично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пакете.</t>
  </si>
  <si>
    <t>214010</t>
  </si>
  <si>
    <t>Набор продуктов (13 предметов + тарелочка) 13х19х8см, в сетке(Арт. 1870338)</t>
  </si>
  <si>
    <t>1870338</t>
  </si>
  <si>
    <t>4670159096269</t>
  </si>
  <si>
    <t>Набор продуктов поможет ребенку познакомиться с разнообразием форм и цветов. Дети постарше могут использовать игрушечные пластиковые овощи в сюжетно-ролевых играх. Набор отличается детальной проработкой, яркими цветами и максимально приближен к настоящим овощам. Игрушки выполнены из безвредного пластика и не представляют опасности для ребенка. Состав набора: 13 предметов + тарелочка. Размер: 13х19х8см. В сетке.</t>
  </si>
  <si>
    <t>05. НАБОРЫ ПОМОЩНИЦЫ</t>
  </si>
  <si>
    <t>258525</t>
  </si>
  <si>
    <t>Детский игровой набор.Уборка в доме 33*33*60см(23 предмета)3АА не в компл.,звук(Арт.2278383)</t>
  </si>
  <si>
    <t>2278383</t>
  </si>
  <si>
    <t>4670419703081</t>
  </si>
  <si>
    <t>Детский игровой набор «Уборка в доме» (23 предмета). Размер: 33х33х60 см. Работает от батареек типа 3*АА (не в комплекте), есть звук. В коробке.
Пылесос без света, имитация звука работающего мотора, можно всасывать частицы пены, в комплекте идет упаковка частиц пены.</t>
  </si>
  <si>
    <t>258524</t>
  </si>
  <si>
    <t>Игровой модуль "Уборка" 55*42,5*32см (20 предм-ручной пылесос)3АА не в компл,звук(Арт.2843451)</t>
  </si>
  <si>
    <t>2843451</t>
  </si>
  <si>
    <t>4670419703074</t>
  </si>
  <si>
    <t>Детский набор для уборки с ручным пылесосом. Размер собраного модуля: 55х42,5х32см. В наборе - 20 предметов. В набор входит все необходимое для полноценной уборки: щетка с совком (для пола и для стола- можно подметать), ведро с отжимом, маленькая швабра, тряпка, пульверизатор (можно наливать воды, пшикает) мыло, губка, детский ручной пылесос (без света, звук работающего мотора, открывается прозрачная пластиковая крышка и можно достать мусор), дополнительная насадка для пылесоса. Пылесос работает от батареек типа 3*АА (не в комплекте). Также у модуля 4 подвижных колеса, что позволяет возить тележку. В коробке.</t>
  </si>
  <si>
    <t>256380</t>
  </si>
  <si>
    <t>Игровой модуль "Чистый дом" со светом и звуком(43х25х53,5см,2*AA не в к-те)(Арт. 3015313)</t>
  </si>
  <si>
    <t>3015313</t>
  </si>
  <si>
    <t>4620387737489</t>
  </si>
  <si>
    <t>Игровой модуль «Чистый дом» с реалистичным светом и звуками – идеальный подарок для юных хозяюшек! Размеры: 43х25х53,5 см. Работает от 2-х батареек типа AA (в комплект не входят).</t>
  </si>
  <si>
    <t>176284</t>
  </si>
  <si>
    <t>Игровой набор "Чистый дом" (6предметов) ( Арт. 1985135)</t>
  </si>
  <si>
    <t>1985135</t>
  </si>
  <si>
    <t>4610144894159</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</si>
  <si>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Изготовлено из качественного и безопасного пластика и текстиля. Набор из 6 предметов. Рекомендовано детям от 3х лет.</t>
  </si>
  <si>
    <t>07. ИГРОВЫЕ НАБОРЫ "ПРОФЕССИЯ"</t>
  </si>
  <si>
    <t>ИГРОВЫЕ НАБОРЫ "ДОКТОР"</t>
  </si>
  <si>
    <t>212966</t>
  </si>
  <si>
    <t>Игровой модуль "Медицинская помощь"  (37 предметов, 35х39х46см) ( Арт. 2367676)</t>
  </si>
  <si>
    <t>2367676</t>
  </si>
  <si>
    <t>4670159093404</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</si>
  <si>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В наборе: 37 предметов. Размер: 35х39х46 см. В коробке.</t>
  </si>
  <si>
    <t>256371</t>
  </si>
  <si>
    <t>Игровой модуль "Медицинская помощь"  (37х28х23см)(Арт. 1825258)</t>
  </si>
  <si>
    <t>1825258</t>
  </si>
  <si>
    <t>4620387737441</t>
  </si>
  <si>
    <t>Игровой модуль «Медицинская помощь» – это реалистичная копия медицинского оборудования для увлекательной игры в врача и пациента! Отличный подарок для юного доктора. Размеры: 37х28х23 см. Материал: пластик. В коробке.</t>
  </si>
  <si>
    <t>256373</t>
  </si>
  <si>
    <t>Игровой модуль "Медицинская помощь"  со светом и звуком(48х24х66см,2*LR44 в компл)(Арт. 3015304)</t>
  </si>
  <si>
    <t>3015304</t>
  </si>
  <si>
    <t>4620387737465</t>
  </si>
  <si>
    <t>Игровой модуль «Медицинская помощь» со светом и звуком – это реалистичная интерактивная игрушка для детей от 3 лет. Отличный выбор для ролевых игр и развития воображения у ребенка. Размеры: 48 х 24 х 66 см. В комплекте 2 батарейки LR44. В коробке.</t>
  </si>
  <si>
    <t>197442</t>
  </si>
  <si>
    <t>Игровой модуль (47х12х37,3см) "Кабинет врача" (24 предмета, свет, звук, в коробке)( Арт. 2315774)</t>
  </si>
  <si>
    <t>2315774</t>
  </si>
  <si>
    <t>4670159002260</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</si>
  <si>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световые и звуковые эффекты. Батарейки 2*AG10+4*AG13 в комплекте, 2*АА приобретаются отдельно. Размер: 47х12х37,3 см. В коробке.</t>
  </si>
  <si>
    <t>197443</t>
  </si>
  <si>
    <t>Игровой модуль (47х12х37,3см) "Кабинет врача" (26 предмета, свет, звук, в коробке)( Арт.2315901)</t>
  </si>
  <si>
    <t>2315901</t>
  </si>
  <si>
    <t>4670159002277</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</si>
  <si>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световые и звуковые эффекты. В наборе: 26 предметов. Батарейки 2*АА приобретаются отдельно. Размер: 47х12х37,3 см. В коробке.</t>
  </si>
  <si>
    <t>НАБОРЫ ДОКТОРА</t>
  </si>
  <si>
    <t>199138</t>
  </si>
  <si>
    <t>Игровой набор "Сумочка доктора"(14 дет.,цвет микс, в сумке) ( Арт. Y25782001)</t>
  </si>
  <si>
    <t>Y25782001</t>
  </si>
  <si>
    <t>4670159007906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</si>
  <si>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14 детали, медицинский фартук. В сумке. Цвет микс.</t>
  </si>
  <si>
    <t>199129</t>
  </si>
  <si>
    <t>Игровой набор "Добрый доктор"(9 дет.,цвет микс, в пакете) ( Арт. Y25780001)</t>
  </si>
  <si>
    <t>Y25780001</t>
  </si>
  <si>
    <t>4670159007821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</si>
  <si>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9 деталей. В пакете. Цвет микс.</t>
  </si>
  <si>
    <t>199131</t>
  </si>
  <si>
    <t>Игровой набор "Доктор"(16 дет.,цвет микс, в пакете) ( Арт. Y19700006)</t>
  </si>
  <si>
    <t>Y19700006</t>
  </si>
  <si>
    <t>4670159007845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</si>
  <si>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16 деталей. В пакете. Цвет микс.</t>
  </si>
  <si>
    <t>199133</t>
  </si>
  <si>
    <t>Игровой набор "Медик" (8 дет.,цвет микс, в пакете) ( Арт. Y18636003)</t>
  </si>
  <si>
    <t>Y18636003</t>
  </si>
  <si>
    <t>4670159007869</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</si>
  <si>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8 деталей. В пакете. Цвет микс.</t>
  </si>
  <si>
    <t>263311</t>
  </si>
  <si>
    <t>Игровой набор доктора "Малыш стоматолог" (12 предметов, в пакете) (Арт. Y25779038)</t>
  </si>
  <si>
    <t>Y25779038</t>
  </si>
  <si>
    <t>4670419721795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</si>
  <si>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12 предметов. Размер упаковки: 21х31 см. В пакете.</t>
  </si>
  <si>
    <t>263309</t>
  </si>
  <si>
    <t>Игровой набор доктора (10 предметов, в пакете) (Арт. Y26492028)</t>
  </si>
  <si>
    <t>Y26492028</t>
  </si>
  <si>
    <t>4670419721771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</si>
  <si>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10 предметов. Размер упаковки: 21х26 см. В пакете.</t>
  </si>
  <si>
    <t>263308</t>
  </si>
  <si>
    <t>Игровой набор доктора (13 предметов, цвет микс, в пакете) (Арт. Y26492040)</t>
  </si>
  <si>
    <t>Y26492040</t>
  </si>
  <si>
    <t>4670419721764</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</si>
  <si>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13 предметов. Размер упаковки: 21х26 см. В пакете.</t>
  </si>
  <si>
    <t>263315</t>
  </si>
  <si>
    <t>Игровой набор доктора (9 предметов, в пакете) (Арт. Y15003061)</t>
  </si>
  <si>
    <t>Y15003061</t>
  </si>
  <si>
    <t>4670419721825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</si>
  <si>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 В пакете.</t>
  </si>
  <si>
    <t>263312</t>
  </si>
  <si>
    <t>Игровой набор доктора (9 предметов, в пакете) (Арт. Y2193241)</t>
  </si>
  <si>
    <t>Y2193241</t>
  </si>
  <si>
    <t>4670419721801</t>
  </si>
  <si>
    <t>ИГРОВЫЕ НАБОРЫ "МАГАЗИН"</t>
  </si>
  <si>
    <t>230217</t>
  </si>
  <si>
    <t>Игровой модуль "Касса"(48 предметов,свет,звук,2*AA,2*AA не вход.46х12,5х37,5см) (арт. 2413851)</t>
  </si>
  <si>
    <t>2413851</t>
  </si>
  <si>
    <t>4670159176831</t>
  </si>
  <si>
    <t>Благодаря игровому модулю ребенок сможет почувствовать себя настоящим работником магазина и познакомиться с новой профессией. У ребенка будет 48 предметов в наборе, так что он реалистично погрузиться в атмосферу работы! Размер: 46х12,5х37,5 см. Материал: пластик. Упаковка: коробка. Особености: свет, звук, батарейки 2*AA, 2*AA не входят в комплект.</t>
  </si>
  <si>
    <t>232786</t>
  </si>
  <si>
    <t>Игровой набор. Касса-калькулятор  с акс.(36х16х12,5см) голубой (арт. 2422914)</t>
  </si>
  <si>
    <t>2422914</t>
  </si>
  <si>
    <t>4670159186304</t>
  </si>
  <si>
    <t>Игровой набор "Касса-калькулятор"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36х16х12,5 см. Цвет: голубой. Материал: пластик. Упаковка: коробка.</t>
  </si>
  <si>
    <t>245678</t>
  </si>
  <si>
    <t>Кассовый аппарат,со светом,рассчитывает,выставляет счет,цвет:розовый, 3+(Арт.LS820A55)</t>
  </si>
  <si>
    <t>LS820A55</t>
  </si>
  <si>
    <t>4640163457905</t>
  </si>
  <si>
    <t>Игрушечный кассовый аппарат – это увлекательная и образовательная игрушка, идеально подходящая для маленьких бизнесменов и предпринимателей! С ярким дизайном и реалистичными функциями, он помогает развивать математические навыки, воображение и социальные взаимодействия. Игрушечный кассовый аппарат станет отличным подарком для детей, вдохновляя их на игры в магазин и помогая осваивать основы финансовой грамотности. Цвет: розовый. Материал: пластик. Упаковка: коробка с окном. бат. 2*AA не в копмп. Особенности: со светом, рассчитывает, выставляет счет, 3+.</t>
  </si>
  <si>
    <t>ИГРОВЫЕ НАБОРЫ "ПАРИКМАХЕР"</t>
  </si>
  <si>
    <t>256382</t>
  </si>
  <si>
    <t>Игровой модуль"Столик для макияжа"(35,5х18х47см)(Арт. 3015320)</t>
  </si>
  <si>
    <t>3015320</t>
  </si>
  <si>
    <t>4620387737502</t>
  </si>
  <si>
    <t>Игровой модуль "Столик для макияжа" – это реалистичная копия настоящего косметического столика.  Подойдет для детских игр и поможет развить творческие способности у ребенка. Отличный подарок для девочек! Размеры: 35,5 х 18 х 47 см.</t>
  </si>
  <si>
    <t>256372</t>
  </si>
  <si>
    <t>Игровой модуль"Столик для макияжа"со светом и звуком(48х24х66см,2*AA не в к-те)(Арт. 3015302)</t>
  </si>
  <si>
    <t>3015302</t>
  </si>
  <si>
    <t>4620387737458</t>
  </si>
  <si>
    <t>Игровой модуль "Столик для макияжа" со светом и звуком – это реалистичная копия взрослого предмета мебели.  Создайте волшебный мир красоты для вашей маленькой принцессы! Включает два аккумулятора типа AA (не входят в комплект). Размер: 48х24х66 см. В коробке.</t>
  </si>
  <si>
    <t>098774</t>
  </si>
  <si>
    <t>Игровой набор в коробке. Столик для макияжа-2 "ИМИДЖ-ДИЗАЙНЕР" (арт. M9491-2)</t>
  </si>
  <si>
    <t>M9491-2</t>
  </si>
  <si>
    <t>4665306642963</t>
  </si>
  <si>
    <t>Столик для макияжа со световыми и звуковыми эффектами "ИМИДЖ-ДИЗАЙНЕР"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Столик оснащен световыми, звуковыми и визуальными эффектами. Включаются приближением руки к  кнопке в форме сердца на раме, над зеркалом (дистанция срабатывания сенсора - 20 см). Одновременно открываются дверки, закрывающие зеркало. При повторном приближении руки к сердечку, дверки закрываются. Игра с таким набором развивает сюжетно-ролевое мышление, воображение и мелкую моторику. В комплекте: рабочий фен, 20 аксессуаров. Размер коробки: 44х12х50,3 см. Размер в сборе: 44х32х74 см. Батарейки (3*АА и 1*АА) приобретаются отдельно.</t>
  </si>
  <si>
    <t>ИГРОВЫЕ НАБОРЫ</t>
  </si>
  <si>
    <t>232774</t>
  </si>
  <si>
    <t>Игровой набор "Выпрямитель" (свет, звук, бат. 2*AA не входят, подставка в наборе) (арт. 2804564)</t>
  </si>
  <si>
    <t>2804564</t>
  </si>
  <si>
    <t>4670159186335</t>
  </si>
  <si>
    <t>Игровой набор "Выпрямитель" позволяет ребенку примерять роль парикмахера или стилиста. Набор позволит маленькому моднику освоить навыки ухода за волосами и развить свою фантазию. С таким набором игра станет увлекательной и креативной! Материал: пластик. Упаковка: коробка. Особенности: свет, звук, бат. 2*AA не входят, подставка в наборе.</t>
  </si>
  <si>
    <t>232771</t>
  </si>
  <si>
    <t>Игровой набор "Модная прическа" (свет, звук,бат. 2*AA не входят, 6 предметов в наборе) (арт.2804565)</t>
  </si>
  <si>
    <t>2804565</t>
  </si>
  <si>
    <t>4670159186311</t>
  </si>
  <si>
    <t>Игровой набор "Модная прическа" позволит маленьким модницам создать настоящие шедевры в области укладки волос. В комплекте представлены разнообразные аксессуары для украшения причесок, а также игрушечный фен и расческа. Этот набор станет отличным подарком для детей, которые мечтают стать стилистами и создавать уникальные образы. Материал: пластик. Упаковка: коробка. Особенности: свет, звук, бат. 2*AA не входят, 6 предметов в наборе.</t>
  </si>
  <si>
    <t>214003</t>
  </si>
  <si>
    <t>Игровой набор Модная девчонка (звук, свет, бат. 2*AAA не входят)(Арт. 2405971)</t>
  </si>
  <si>
    <t>2405971</t>
  </si>
  <si>
    <t>4670159096184</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</si>
  <si>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3*AAA не входят в комплект. Размеры: коробка - 40,0x7,0x26,0 cм; расческа - 14,8х4 см и 18,3х6,3 см; визитка - 6,5х10,3 см; заколки - 9,5х1,5 см;  бигуди - 5,3х2,2 см; стайлер - 13,7х5,7х22 см; гель для волос - 11,3х3,2 см.</t>
  </si>
  <si>
    <t>214007</t>
  </si>
  <si>
    <t>Игровой набор Модная девчонка (звук, свет, бат. 5*AAA не входят)(Арт.2405973)</t>
  </si>
  <si>
    <t>2405973</t>
  </si>
  <si>
    <t>4670159096214</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</si>
  <si>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5*AAA не входят в комплект. Размеры: коробка - 46,5x7,0x33,0 cм; расческа - 18,3х6,3 см и 14,8х4 см; ножницы - 12,5х3 см и 13х3 см; заколки - 9,5х1,5 см; фен - 22х13 см; бигуди - 5,3х2,2 см; насадка на фен - 10,8 см, 3*ААА не в комплекте; стайлер - 13,7х5,7х22 см, 2*ААА не в комлекте; гель для волос - 11,3х3,2 см.</t>
  </si>
  <si>
    <t>214004</t>
  </si>
  <si>
    <t>Игровой набор Модная девчонка (с сумочкой, звук, ветер, бат. 3*AAA не входят)(Арт. 2405968)</t>
  </si>
  <si>
    <t>2405968</t>
  </si>
  <si>
    <t>4670159096191</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</si>
  <si>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ветер. Батарейки 3*AAA не входят в комплект. Размеры: коробка - 28,0x6,7x25,3 cм; расческа - 18,3х6,3 см и 14,8х4 см; ножницы - 12,5х3 см и 13х3 см; заколки - 9,5х1,5 см; фен - 22х13 см; насадка на фен - 10,8 см; сумка - 20,4х14 см; гель для волос - 11,3х3,2 см.</t>
  </si>
  <si>
    <t>214005</t>
  </si>
  <si>
    <t>Игровой набор Модная девчонка (с сумочкой, звук, свет, бат. 2*AAA не входят)(Арт. 2405970)</t>
  </si>
  <si>
    <t>2405970</t>
  </si>
  <si>
    <t>4670159096207</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</si>
  <si>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3*AAA не входят в комплект. Размеры: коробка - 28,0x6,7x25,3 cм; расческа - 18,3х6,3 см и 14,8х4 см; ножницы - 12,5х3 см и 13х3 см; заколки - 9,5х1,5 см; бигуди - 5,3х2,2 см; сумка - 20,4х14 см; стайлер - 13,7х5,7х22 см; гель для волос - 11,3х3,2 см.</t>
  </si>
  <si>
    <t>08. ИГРОВЫЕ НАБОРЫ УКРАШЕНИЙ</t>
  </si>
  <si>
    <t>КОРОНЫ</t>
  </si>
  <si>
    <t>150803</t>
  </si>
  <si>
    <t>Корона "Принцесса сладостей" (11 см, в пакете) (Арт. TGF01) кратно 12</t>
  </si>
  <si>
    <t>TGF01</t>
  </si>
  <si>
    <t>4680088445878</t>
  </si>
  <si>
    <t>Корона позволит девочкам почувствовать себя настоящими принцессами. Она станет отличным дополнением карнавального костюма. С таким эффектным аксессуаром будет невозможно остаться без внимания! Размер: 11 см. В пакете.</t>
  </si>
  <si>
    <t>НАБОРЫ ДЛЯ СОЗДАНИЯ УКРАШЕНИЙ</t>
  </si>
  <si>
    <t>198814</t>
  </si>
  <si>
    <t>Набор для создания браслетов "Умелица" (241 элемент) в коробке, 24,7х15,9х3 см ( Арт. Y15740014)</t>
  </si>
  <si>
    <t>Y15740014</t>
  </si>
  <si>
    <t>4670159009948</t>
  </si>
  <si>
    <t>Набор для создания браслетов "Умелица" - это прекрасный подарок для девочки. Набор для творчества выполнен из качественных материалов, яркий, красочный, и обязательно порадует даже самого привередливого ребёнка! Создавайте свой уникальный первый браслет и присоединяйтесь к безграничному миру создания украшений. Меняйте дизайн браслета для девочки под настроение хоть каждый день! В наборе: 241 элемент. Размер: 24,7х15,9х3 см. В коробке.</t>
  </si>
  <si>
    <t>203975</t>
  </si>
  <si>
    <t>Набор для создания браслетов (браслеты, шармы, подвески), в сумочке ( Арт. УК-2794)</t>
  </si>
  <si>
    <t>УК-2794</t>
  </si>
  <si>
    <t>4670159027942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</si>
  <si>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а также прекрасные подарки для друзей и семьи. В наборе: 3 шт браслета, 20 шт шармов(цветных бусин), 20 шт подвесок, 20 шт металлические шармы. Упаковка: в сумочке.</t>
  </si>
  <si>
    <t>203979</t>
  </si>
  <si>
    <t>Набор для создания браслетов (браслеты,шармы,подвески,основы для ожерелья), в кор. ( Арт. УК-2800)</t>
  </si>
  <si>
    <t>УК-2800</t>
  </si>
  <si>
    <t>4670159028000</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</si>
  <si>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24 шт шармов(цветных бусин), 14 шт подвесок, 22 шт металлические шармы, 3 шт основы для ожирелья. Упаковка: в коробке.</t>
  </si>
  <si>
    <t>203976</t>
  </si>
  <si>
    <t>Набор для создания браслетов(браслеты,шармы,подвески,основы для ожерелья),в сумочке ( Арт. УК-2795)</t>
  </si>
  <si>
    <t>УК-2795</t>
  </si>
  <si>
    <t>4670159027959</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</si>
  <si>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12 шт подвесок, 16 шт металлические шармы, 2шт пластиковых подвесок, 3 шт основы для ожирелья. Упаковка: в сумочке.</t>
  </si>
  <si>
    <t>203977</t>
  </si>
  <si>
    <t>Набор для создания браслетов(браслеты,шармы,подвески,основы для ожерелья),в шкатулке ( Арт. УК-2797)</t>
  </si>
  <si>
    <t>УК-2797</t>
  </si>
  <si>
    <t>4670159027973</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</si>
  <si>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15 шт подвесок, 20 шт металлические шармы, 3 шт основы для ожирелья. Упаковка: шкатулка в пакете.</t>
  </si>
  <si>
    <t>НАБОРЫ УКРАШЕНИЙ ПАКЕТ</t>
  </si>
  <si>
    <t>239597</t>
  </si>
  <si>
    <t>Набор украшений "Моя красотка" (ожерелье, пара клипс, кольцо) микс, в пакете (Арт. Y24552151)</t>
  </si>
  <si>
    <t>Y24552151</t>
  </si>
  <si>
    <t>4640163450340</t>
  </si>
  <si>
    <t xml:space="preserve">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ожерелья: 4,5х15 см. В наборе: ожерелье, пара клипс, кольцо.  </t>
  </si>
  <si>
    <t>ПАЛОЧКИ</t>
  </si>
  <si>
    <t>239601</t>
  </si>
  <si>
    <t>Набор украшений "Вошебница" (палочка 5х20 см) микс, в пакете (Арт. Y24552155)</t>
  </si>
  <si>
    <t>Y24552155</t>
  </si>
  <si>
    <t>4640163450364</t>
  </si>
  <si>
    <t>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палочки: 5х20 см.</t>
  </si>
  <si>
    <t>239604</t>
  </si>
  <si>
    <t>Набор украшений "Кудесница" (палочка 5х20 см) в пакете (Арт. Y24552249)</t>
  </si>
  <si>
    <t>Y24552249</t>
  </si>
  <si>
    <t>4640163450371</t>
  </si>
  <si>
    <t>13. КОНСТРУКТОРЫ</t>
  </si>
  <si>
    <t>01. МЕТАЛЛИЧЕСКИЕ КОНСТРУКТОРЫ</t>
  </si>
  <si>
    <t>КОНСТРУКТОР ДЛЯ ТРУДА (серия "ИЗОБРЕТАТЕЛЬ")</t>
  </si>
  <si>
    <t>202267</t>
  </si>
  <si>
    <t>Конструктор металлический № 17. Серия ИЗОБРЕТАТЕЛЬ (181 деталь) ( Арт. К-8419)</t>
  </si>
  <si>
    <t>К-8419</t>
  </si>
  <si>
    <t>4620129784191</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</si>
  <si>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181 шт. В коробке.</t>
  </si>
  <si>
    <t>202268</t>
  </si>
  <si>
    <t>Конструктор металлический № 18. Серия ИЗОБРЕТАТЕЛЬ (180 деталей) ( Арт. К-8420)</t>
  </si>
  <si>
    <t>К-8420</t>
  </si>
  <si>
    <t>4620129784207</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</si>
  <si>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180 шт. В коробке.</t>
  </si>
  <si>
    <t>02. КОНСТРУКТОРЫ Sluban</t>
  </si>
  <si>
    <t>2. Военный конструктор</t>
  </si>
  <si>
    <t>133590</t>
  </si>
  <si>
    <t>Конструктор пластик 2в1 SLUBAN.WWII.Танкист (543 дет,3 фигуры,в коробке) (Арт. M38-B0693)</t>
  </si>
  <si>
    <t>M38-B0693</t>
  </si>
  <si>
    <t xml:space="preserve">4665308087304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</si>
  <si>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543 детали, 3 фигурки.</t>
  </si>
  <si>
    <t>133532</t>
  </si>
  <si>
    <t>Конструктор пластик 4в1.SLUBAN.Звездные воины.Военная техника (123 дет,1 фигура) (Арт. M38-B0793A)</t>
  </si>
  <si>
    <t>M38-B0793A</t>
  </si>
  <si>
    <t xml:space="preserve">4665308087588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</si>
  <si>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 В коробке.</t>
  </si>
  <si>
    <t>133535</t>
  </si>
  <si>
    <t>Конструктор пластик 4в1.SLUBAN.Звездные воины.Военная техника 3(128 дет.,1 фигура) (Арт. M38-B0793C)</t>
  </si>
  <si>
    <t>M38-B0793C</t>
  </si>
  <si>
    <t xml:space="preserve">4665308087601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</si>
  <si>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t>
  </si>
  <si>
    <t>133537</t>
  </si>
  <si>
    <t>Конструктор пластик 4в1.SLUBAN.Звездные воины.Военная техника 4(123 дет.,1 фигура) (Арт. M38-B0793D)</t>
  </si>
  <si>
    <t>M38-B0793D</t>
  </si>
  <si>
    <t xml:space="preserve">4665308087618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</si>
  <si>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t>
  </si>
  <si>
    <t>133591</t>
  </si>
  <si>
    <t>Конструктор пластик SLUBAN.WWII.Военная техника 2 (460 дет,2 фигуры,в коробке) (Арт. M38-B0695)</t>
  </si>
  <si>
    <t>M38-B0695</t>
  </si>
  <si>
    <t xml:space="preserve">4665308087311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</si>
  <si>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460 деталей, 2 фигурки.</t>
  </si>
  <si>
    <t>191676</t>
  </si>
  <si>
    <t>Конструктор пластик SLUBAN.Спасательная операция(599 дет.,4 фигур,в кор.)47,5X33X6,7(Арт.M38-B1062)</t>
  </si>
  <si>
    <t>M38-B1062</t>
  </si>
  <si>
    <t>4620129772983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</si>
  <si>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599 шт. В набор входят 4 фигуры. Размер: 47,5X33X6,7 см. В коробке.</t>
  </si>
  <si>
    <t>191702</t>
  </si>
  <si>
    <t>Конструктор пластик SLUBAN.Танк-1 (563 дет.,2 фигуры,в кор.)(42,5X28,5X6,7) (Арт.M38-B1107)</t>
  </si>
  <si>
    <t>M38-B1107</t>
  </si>
  <si>
    <t>4620129773201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</si>
  <si>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715 шт. В набор входят 2 фигуры. Размер: 42,5х28,5х6,7 ссм. В коробке.</t>
  </si>
  <si>
    <t>200823</t>
  </si>
  <si>
    <t>Конструктор пластиковый "Танк", 151 деталь ( Арт.M38-B0587C)</t>
  </si>
  <si>
    <t>M38-B0587C</t>
  </si>
  <si>
    <t>4670159022343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</si>
  <si>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151 шт. В коробке.</t>
  </si>
  <si>
    <t>213925</t>
  </si>
  <si>
    <t>Конструктор пластиковый "Танк",950 дет.,на аккум.с пульт. управления (Арт.M38-B7071)</t>
  </si>
  <si>
    <t>M38-B7071</t>
  </si>
  <si>
    <t>4670159095033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</si>
  <si>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907 деталей. Особенности: на аккумуляторе с пультом управления. В коробке.</t>
  </si>
  <si>
    <t>140601</t>
  </si>
  <si>
    <t>Конструктор пластиковый Sluban Армия. Легкий танк(38х23,7х6,7см, 344 дет.,2 фигур.) (Арт. M38-B0856)</t>
  </si>
  <si>
    <t>M38-B0856</t>
  </si>
  <si>
    <t>4665308219873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</si>
  <si>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(334 шт), 2 фигурки.</t>
  </si>
  <si>
    <t>203116</t>
  </si>
  <si>
    <t>Конструктор пластиковый Sluban Армия. Самолёт (45х12,4х33см, 838 дет.,1 фигурка,в кор.) (M38-B1186)</t>
  </si>
  <si>
    <t>M38-B1186</t>
  </si>
  <si>
    <t>4670159033318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</si>
  <si>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812 шт., 1 фигурка. Размер: 45х12,4х33см. В коробке.</t>
  </si>
  <si>
    <t>3. Автомобили</t>
  </si>
  <si>
    <t>Внедорожники</t>
  </si>
  <si>
    <t>191700</t>
  </si>
  <si>
    <t>Конструктор пластик SLUBAN.Внедорожник-1 (150 дет.,1 фигура,в кор.)(23,7X18,9X4,5) (Арт. M38-B1105)</t>
  </si>
  <si>
    <t>M38-B1105</t>
  </si>
  <si>
    <t>4620129773188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</si>
  <si>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150 шт. В набор входит 1 фигура. Размер: 23,7х18,9х4,5см. В коробке.</t>
  </si>
  <si>
    <t>169675</t>
  </si>
  <si>
    <t>Конструктор пластиковый Sluban "Машинка"(300деталей) ( Арт. M38-B0995)</t>
  </si>
  <si>
    <t>M38-B0995</t>
  </si>
  <si>
    <t>4610144853460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</si>
  <si>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269 шт.</t>
  </si>
  <si>
    <t>102111</t>
  </si>
  <si>
    <t>Конструктор пластиковый. SLUBAN Полиция. Бронированная машина (293 детали, 3 фигурки) Арт. M38-B0653</t>
  </si>
  <si>
    <t>M38-B0653</t>
  </si>
  <si>
    <t>4665306871684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</si>
  <si>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</si>
  <si>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Легковые автомобили</t>
  </si>
  <si>
    <t>213874</t>
  </si>
  <si>
    <t>Конструктор пластиковый "Городские службы" в шоубоксе, кратно 16 (Арт. M38-B1072)</t>
  </si>
  <si>
    <t>M38-B1072</t>
  </si>
  <si>
    <t>4670159094807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</si>
  <si>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</si>
  <si>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232863</t>
  </si>
  <si>
    <t>Конструктор пластиковый "Машинка отлов питомцев", 98 деталей (арт. M38-B1212A)</t>
  </si>
  <si>
    <t>M38-B1212A</t>
  </si>
  <si>
    <t>4670159187578</t>
  </si>
  <si>
    <t xml:space="preserve">Конструктор пластиковый "Машинка отлов питомцев" - увлекательная игрушка, которая позволит ребенку собрать свою собственную машинку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98 шт. </t>
  </si>
  <si>
    <t>232862</t>
  </si>
  <si>
    <t>Конструктор пластиковый "Машинка", 151 деталей, 1 фигура (арт. M38-B1208D)</t>
  </si>
  <si>
    <t>M38-B1208D</t>
  </si>
  <si>
    <t>4670159187554</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</si>
  <si>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151 шт. Количество фигур: 1 шт.</t>
  </si>
  <si>
    <t>232861</t>
  </si>
  <si>
    <t>Конструктор пластиковый "Машинка", 155 деталей, 1 фигура (арт. M38-B1208C)</t>
  </si>
  <si>
    <t>M38-B1208C</t>
  </si>
  <si>
    <t>4670159187547</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</si>
  <si>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155 шт. Количество фигур: 1 шт.</t>
  </si>
  <si>
    <t>232858</t>
  </si>
  <si>
    <t>Конструктор пластиковый "Машинка", 163 детали, 1 фигура (арт. M38-B1208A)</t>
  </si>
  <si>
    <t>M38-B1208A</t>
  </si>
  <si>
    <t>4670159187523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</si>
  <si>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163 шт. Количество фигур: 1 шт.</t>
  </si>
  <si>
    <t>232857</t>
  </si>
  <si>
    <t>Конструктор пластиковый "Машинка", 164 деталей, 1 фигура (арт. M38-B1207D)</t>
  </si>
  <si>
    <t>M38-B1207D</t>
  </si>
  <si>
    <t>4670159187509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</si>
  <si>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164 шт. Количество фигур: 1 шт.</t>
  </si>
  <si>
    <t>232860</t>
  </si>
  <si>
    <t>Конструктор пластиковый "Машинка", 164 деталей, 1 фигура (арт.M38-B1208B)</t>
  </si>
  <si>
    <t>M38-B1208B</t>
  </si>
  <si>
    <t>4670159187530</t>
  </si>
  <si>
    <t>232856</t>
  </si>
  <si>
    <t>Конструктор пластиковый "Машинка", 177 деталей, 1 фигура (арт. M38-B1207C)</t>
  </si>
  <si>
    <t>M38-B1207C</t>
  </si>
  <si>
    <t>4670159187493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</si>
  <si>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177 шт. Количество фигур: 1 шт.</t>
  </si>
  <si>
    <t>149361</t>
  </si>
  <si>
    <t>Конструктор пластиковый Sluban BUILDER.Ретро автомобиль 2 (41 дет.) (Арт. M38-B0920C)</t>
  </si>
  <si>
    <t>M38-B0920C</t>
  </si>
  <si>
    <t>4680088432304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</si>
  <si>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 шт.</t>
  </si>
  <si>
    <t>4. Самолеты, вертолеты, космос</t>
  </si>
  <si>
    <t>213930</t>
  </si>
  <si>
    <t>Конструктор пластиковый "Космический спутник ", 837 дет.,на аккум. с пультом управ. (Арт.M38-B7072)</t>
  </si>
  <si>
    <t>M38-B7072</t>
  </si>
  <si>
    <t>4670159095040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</si>
  <si>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830 деталей. Особенности: на аккумуляторе с пультом управления. В коробке.</t>
  </si>
  <si>
    <t>102137</t>
  </si>
  <si>
    <t>Конструктор пластиковый. SLUBAN Авиация. Пожарный моноплан (128 деталей, 1 фигурка) Арт. M38-B0667E</t>
  </si>
  <si>
    <t>M38-B0667E</t>
  </si>
  <si>
    <t>4665306871943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</si>
  <si>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128 деталей, 1 фигурка.</t>
  </si>
  <si>
    <t>102109</t>
  </si>
  <si>
    <t>Конструктор пластиковый. SLUBAN Полиция. Вертолет спецназа (221 деталь, 3 фигурки) Арт. M38-B0651</t>
  </si>
  <si>
    <t>M38-B0651</t>
  </si>
  <si>
    <t>4665306871660</t>
  </si>
  <si>
    <t>5. Город</t>
  </si>
  <si>
    <t>232873</t>
  </si>
  <si>
    <t>Конструктор пластиковый "Городской госпиталь", 648 деталей, 7 фигур (арт. M38-B1216)</t>
  </si>
  <si>
    <t>M38-B1216</t>
  </si>
  <si>
    <t>4670159187622</t>
  </si>
  <si>
    <t>Конструктор "Городской госпиталь" - это набор пластиковых деталей, с помощью которых можно собрать различные модели транспорта и техники для помощи людям. Идеальный выбор для детей, увлекающихся миром медицины и любящих конструировать и играть с автомобилями. Упаковка: коробка. Количество деталей: 648 шт. Количество фигур: 7 шт.</t>
  </si>
  <si>
    <t>232869</t>
  </si>
  <si>
    <t>Конструктор пластиковый "Лаборатория для питомцев", 103 детали. (арт. M38-B1212D)</t>
  </si>
  <si>
    <t>M38-B1212D</t>
  </si>
  <si>
    <t>4670159187592</t>
  </si>
  <si>
    <t xml:space="preserve">Конструктор пластиковый "Лаборатория для питомцев" - увлекательная игрушка, которая позволит ребенку собрать свою собственную лабораторию для иследования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103 шт. </t>
  </si>
  <si>
    <t>213904</t>
  </si>
  <si>
    <t>Конструктор пластиковый "Микроавтобус", 268 дет., в коробке (Арт. M38-B1191)</t>
  </si>
  <si>
    <t>M38-B1191</t>
  </si>
  <si>
    <t>4670159094920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</si>
  <si>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268 деталей. В коробке.</t>
  </si>
  <si>
    <t>232880</t>
  </si>
  <si>
    <t>Конструктор пластиковый "Полицейский конвой", 245 деталей, 2 фигуры (арт. M38-B1218)</t>
  </si>
  <si>
    <t>M38-B1218</t>
  </si>
  <si>
    <t>4670159187684</t>
  </si>
  <si>
    <t>Конструктор "Полицейский конвой" - это интересная игрушка из пластиковых деталей. Идеально подходит для развития творческих навыков, воображения и моторики у детей разного возраста. Создавайте свой собственный полицейский конвой и устраивайте захватывающие погони и спасательные операции! Упаковка: коробка. Количество деталей: 245 шт. Количество фигур: 2 шт.</t>
  </si>
  <si>
    <t>232879</t>
  </si>
  <si>
    <t>Конструктор пластиковый "Полицейский транспорт", 98 деталей, 2 фигуры (арт. M38-B1217D)</t>
  </si>
  <si>
    <t>M38-B1217D</t>
  </si>
  <si>
    <t>4670159187677</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</si>
  <si>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98 шт. Количество фигур: 2 шт.</t>
  </si>
  <si>
    <t>169647</t>
  </si>
  <si>
    <t>Конструктор пластиковый Sluban "Центр пожарной безопасности"(585 детали) ( Арт. M38-B0967)</t>
  </si>
  <si>
    <t>M38-B0967</t>
  </si>
  <si>
    <t>4610144853200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</si>
  <si>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585 шт.</t>
  </si>
  <si>
    <t>140596</t>
  </si>
  <si>
    <t>Конструктор пластиковый Sluban Полиция.Погоня (38х23,7см, 264 дет., 2 фигур.) (Арт. M38-B0825)</t>
  </si>
  <si>
    <t>M38-B0825</t>
  </si>
  <si>
    <t>4665308219811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</si>
  <si>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(264 шт), 2 фигурки. Размер: 38х23,7 см.</t>
  </si>
  <si>
    <t>102260</t>
  </si>
  <si>
    <t>Конструктор пластиковый. SLUBAN Город.Большой красный грузовик (345 деталей,3 фигур.) Арт. M38-B0338</t>
  </si>
  <si>
    <t>M38-B0338</t>
  </si>
  <si>
    <t>4665306872599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</si>
  <si>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345 деталей, 3 фигурки.</t>
  </si>
  <si>
    <t>102091</t>
  </si>
  <si>
    <t>Конструктор пластиковый. SLUBAN Пожарные. Спасательный отряд (269 деталей, 3 фигурки) Арт. M38-B0625</t>
  </si>
  <si>
    <t>M38-B0625</t>
  </si>
  <si>
    <t>4665306871486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</si>
  <si>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269 деталей, 3 фигурки.</t>
  </si>
  <si>
    <t>102093</t>
  </si>
  <si>
    <t>Конструктор пластиковый. SLUBAN Пожарные.Пожарная машина с вертолетом (394 детали, 3 дет.) M38-B0627</t>
  </si>
  <si>
    <t>M38-B0627</t>
  </si>
  <si>
    <t>4665306871509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</si>
  <si>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394 детали, 3 фигурки.</t>
  </si>
  <si>
    <t>6. Сказочный конструктор</t>
  </si>
  <si>
    <t>133453</t>
  </si>
  <si>
    <t>Конструктор пластик.SLUBAN.Дневник счастья. Сад в доме (410 дет.4 фигуры,в коробке) (Арт. M38-B0822)</t>
  </si>
  <si>
    <t>M38-B0822</t>
  </si>
  <si>
    <t xml:space="preserve">4665308087991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</si>
  <si>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410 деталей, 4 фигурки.</t>
  </si>
  <si>
    <t>213879</t>
  </si>
  <si>
    <t>Конструктор пластиковый "Остров сокровищ", 287 дет., в коробке (Арт. M38-B1173 )</t>
  </si>
  <si>
    <t>M38-B1173</t>
  </si>
  <si>
    <t>4670159094821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</si>
  <si>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258 деталей. В коробке.</t>
  </si>
  <si>
    <t>140624</t>
  </si>
  <si>
    <t>Конструктор пластиковый Sluban Розовая мечта. Пиццерия(28,5х38см,287 дет.,4 фигур.) (Арт. M38-B0875)</t>
  </si>
  <si>
    <t>M38-B0875</t>
  </si>
  <si>
    <t>4665308220008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</si>
  <si>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(287 шт), 4 фигурки. Размер: 28,5х38 см.</t>
  </si>
  <si>
    <t>102284</t>
  </si>
  <si>
    <t>Конструктор пластиковый. SLUBAN Розовая мечта. Большой загородный дом (726 дет., 7 фигур.) M38-B0536</t>
  </si>
  <si>
    <t>M38-B0536</t>
  </si>
  <si>
    <t>4665306872803</t>
  </si>
  <si>
    <t>102281</t>
  </si>
  <si>
    <t>Конструктор пластиковый. SLUBAN Розовая мечта. Магазин 24 часа (289 деталей,3 фигурки)Арт. M38-B0529</t>
  </si>
  <si>
    <t>M38-B0529</t>
  </si>
  <si>
    <t>4665306872773</t>
  </si>
  <si>
    <t>7. Роботы и трансформеры</t>
  </si>
  <si>
    <t>232849</t>
  </si>
  <si>
    <t>Конструктор пластиковый "Космический воин, 534 дет.,размер в собр.виде 20х13х27,1см (арт. M38-B1053)</t>
  </si>
  <si>
    <t>M38-B1053</t>
  </si>
  <si>
    <t>4670159187424</t>
  </si>
  <si>
    <t>Конструктор пластиковый "Космический воин" - увлекательный набор для сборки модели космического воина. В комплекте предоставлены детальные инструкции и все необходимые элементы для создания уникальной игрушки. Это отличный способ развить моторику и логическое мышление ребенка, а также вдохновить его на новые космические приключения. Упаковка: коробка. Количество деталей: 534 шт. Размер: 20х13х27,1 см.</t>
  </si>
  <si>
    <t>213935</t>
  </si>
  <si>
    <t>Конструктор пластиковый "Космонавт", 1401 дет., в коробке (Арт. M38-P8003)</t>
  </si>
  <si>
    <t>M38-P8003</t>
  </si>
  <si>
    <t>4670159095057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</si>
  <si>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1401 деталей. В коробке.</t>
  </si>
  <si>
    <t>169677</t>
  </si>
  <si>
    <t>Конструктор пластиковый Sluban "Робот"(668 деталей) ( Арт. M38-B0997)</t>
  </si>
  <si>
    <t>M38-B0997</t>
  </si>
  <si>
    <t>4610144853484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</si>
  <si>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668 шт.</t>
  </si>
  <si>
    <t>203096</t>
  </si>
  <si>
    <t>Конструктор пластиковый Sluban Робот с мечами (42,5х28,5х6,7см, 561 деталь, в кор.) (Арт. M38-B1151)</t>
  </si>
  <si>
    <t>M38-B1151</t>
  </si>
  <si>
    <t>4670159033134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</si>
  <si>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42,5х28,5х6,7см. Количество деталей: 561 шт. В коробке.</t>
  </si>
  <si>
    <t>03. КОНСТРУКТОРЫ QMAN</t>
  </si>
  <si>
    <t>1. Военный</t>
  </si>
  <si>
    <t>195627</t>
  </si>
  <si>
    <t>Конструктор пластик. Военный танк (2743 дет., в коробке) ( Арт. 23014Q)</t>
  </si>
  <si>
    <t>23014Q</t>
  </si>
  <si>
    <t>4620129789073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</si>
  <si>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(2743 шт). В коробке.</t>
  </si>
  <si>
    <t>192228</t>
  </si>
  <si>
    <t>Конструктор пластик. Оружие ((747 дет., в коробке) ( Арт. 2123199/52003)</t>
  </si>
  <si>
    <t>2123199/52003</t>
  </si>
  <si>
    <t>4620129774949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</si>
  <si>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747 шт. Размер: 43х32х6,5 см. В коробке.</t>
  </si>
  <si>
    <t>223163</t>
  </si>
  <si>
    <t>Конструктор пластик. Танк (482 дет., в коробке) (Арт.1721Q)</t>
  </si>
  <si>
    <t>1721Q</t>
  </si>
  <si>
    <t>4670159142553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</si>
  <si>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(482 шт). В коробке. Материал: пластик.</t>
  </si>
  <si>
    <t>210068</t>
  </si>
  <si>
    <t xml:space="preserve">Конструктор пластиковый "Военная установка" (829 дет.) ( Арт. 21027Q) </t>
  </si>
  <si>
    <t>21027Q</t>
  </si>
  <si>
    <t>4670159071372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</si>
  <si>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"Военная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829 шт.</t>
  </si>
  <si>
    <t>210027</t>
  </si>
  <si>
    <t xml:space="preserve">Конструктор пластиковый "Военный вертолет" (648 дет.) ( Арт. 3208Q) </t>
  </si>
  <si>
    <t>3208Q</t>
  </si>
  <si>
    <t>4670159070832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</si>
  <si>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648 дет.</t>
  </si>
  <si>
    <t>210044</t>
  </si>
  <si>
    <t xml:space="preserve">Конструктор пластиковый "Ракетная установка" (1868 дет.) ( Арт. 23012Q) </t>
  </si>
  <si>
    <t>23012Q</t>
  </si>
  <si>
    <t>4670159071082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</si>
  <si>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1868 шт.</t>
  </si>
  <si>
    <t>210067</t>
  </si>
  <si>
    <t xml:space="preserve">Конструктор пластиковый "Самолет" (224 дет.) ( Арт. 21026Q) </t>
  </si>
  <si>
    <t>21026Q</t>
  </si>
  <si>
    <t>4670159071365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</si>
  <si>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224 шт.</t>
  </si>
  <si>
    <t>2. Автомобили</t>
  </si>
  <si>
    <t>223152</t>
  </si>
  <si>
    <t>Конструктор пластик. Джип (415 дет., ик управление,в коробке) (Арт.54002Q)</t>
  </si>
  <si>
    <t>54002Q</t>
  </si>
  <si>
    <t>4670159142454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</si>
  <si>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(415 шт). В коробке. Материал: пластик.</t>
  </si>
  <si>
    <t>3. Город</t>
  </si>
  <si>
    <t>192227</t>
  </si>
  <si>
    <t>Конструктор пластик. Оружие (222 дет., в коробке) ( Арт. 2123197/52001)</t>
  </si>
  <si>
    <t>2123197/52001</t>
  </si>
  <si>
    <t>4620129774932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</si>
  <si>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222 шт. Размер: 41х30х6,5 см. В коробке.</t>
  </si>
  <si>
    <t>192175</t>
  </si>
  <si>
    <t>Конструктор пластик. Пожарные (539 дет.,в коробке) ( Арт. 2031739/12013)</t>
  </si>
  <si>
    <t>2031739/12013</t>
  </si>
  <si>
    <t>4620129774475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</si>
  <si>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539 шт. Размер: 43х6,5х32 см. В коробке.</t>
  </si>
  <si>
    <t>192200</t>
  </si>
  <si>
    <t>Конструктор пластик. Полицейский грузовик (352 дет.,3 фигурки,в коробке) (Арт. 2054247/11013)</t>
  </si>
  <si>
    <t>2054247/11013</t>
  </si>
  <si>
    <t>4620129774703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</si>
  <si>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352 шт. Размер: 37х27,5х6,5 см. В коробке, 3 фигурки в комплекте.</t>
  </si>
  <si>
    <t>195626</t>
  </si>
  <si>
    <t>Конструктор пластик. Самолет (1736 дет., в коробке) ( Арт. 23013Q)</t>
  </si>
  <si>
    <t>23013Q</t>
  </si>
  <si>
    <t>4620129789066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</si>
  <si>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(1736 шт). В коробке.</t>
  </si>
  <si>
    <t>210039</t>
  </si>
  <si>
    <t xml:space="preserve">Конструктор пластиковый "Вертолет" (604 дет.) ( Арт. 42103Q) </t>
  </si>
  <si>
    <t>42103Q</t>
  </si>
  <si>
    <t>4670159071037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</si>
  <si>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"Вертолет"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604 шт.</t>
  </si>
  <si>
    <t>210099</t>
  </si>
  <si>
    <t xml:space="preserve">Конструктор пластиковый "Полицейская машина" (1250 дет.) ( Арт. 11020Q) </t>
  </si>
  <si>
    <t>11020Q</t>
  </si>
  <si>
    <t>4670159071525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</si>
  <si>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1250 шт. В кробке.</t>
  </si>
  <si>
    <t>210097</t>
  </si>
  <si>
    <t xml:space="preserve">Конструктор пластиковый "Полицейская машина" (847 дет.) ( Арт. 11018Q) </t>
  </si>
  <si>
    <t>11018Q</t>
  </si>
  <si>
    <t>4670159071501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</si>
  <si>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847 шт. В кробке.</t>
  </si>
  <si>
    <t>4. Вертолеты, космос</t>
  </si>
  <si>
    <t>210058</t>
  </si>
  <si>
    <t xml:space="preserve">Конструктор пластиковый "Космический транспорт" (821 дет.) ( Арт. 41310Q) </t>
  </si>
  <si>
    <t>41310Q</t>
  </si>
  <si>
    <t>4670159071266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</si>
  <si>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"Космический транспорт"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821 шт.</t>
  </si>
  <si>
    <t>5. Роботы, трансформеры, животные</t>
  </si>
  <si>
    <t>210113</t>
  </si>
  <si>
    <t xml:space="preserve">Конструктор пластиковый "Динозавр трансформер" (988 дет.) ( Арт. 41311Q) </t>
  </si>
  <si>
    <t>41311Q</t>
  </si>
  <si>
    <t>4670159071587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</si>
  <si>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988 шт. В кробке.</t>
  </si>
  <si>
    <t>6. Сказочный</t>
  </si>
  <si>
    <t>192207</t>
  </si>
  <si>
    <t>Конструктор пластик. Фонарь(477дет.,в коробке) (33014) ( Арт. 2059347)</t>
  </si>
  <si>
    <t>2059347</t>
  </si>
  <si>
    <t>4620129774772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</si>
  <si>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477 шт. Размер: 41х6,3х30 см. В коробке.</t>
  </si>
  <si>
    <t>210122</t>
  </si>
  <si>
    <t xml:space="preserve">Конструктор пластиковый "Замок" (2482 дет.) ( Арт. 32022Q) </t>
  </si>
  <si>
    <t>32022Q</t>
  </si>
  <si>
    <t>4670159071617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</si>
  <si>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2482 шт. В кробке.</t>
  </si>
  <si>
    <t>04. КОНСТРУКТОРЫ Balody</t>
  </si>
  <si>
    <t>1. Животные</t>
  </si>
  <si>
    <t>243216</t>
  </si>
  <si>
    <t>Конструктор  пластиковый. Корова (арт.КП-5482)</t>
  </si>
  <si>
    <t>КП-5482</t>
  </si>
  <si>
    <t>4640163454829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</si>
  <si>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162 блока.</t>
  </si>
  <si>
    <t>243218</t>
  </si>
  <si>
    <t>Конструктор  пластиковый. Леопард (арт.КП-5484)</t>
  </si>
  <si>
    <t>КП-5484</t>
  </si>
  <si>
    <t>4640163454843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</si>
  <si>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149 блоков.</t>
  </si>
  <si>
    <t>243217</t>
  </si>
  <si>
    <t>Конструктор  пластиковый. Лиса (арт.КП-5483)</t>
  </si>
  <si>
    <t>КП-5483</t>
  </si>
  <si>
    <t>4640163454836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</si>
  <si>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131 блок.</t>
  </si>
  <si>
    <t>243220</t>
  </si>
  <si>
    <t>Конструктор  пластиковый. Попугай (арт.КП-5486)</t>
  </si>
  <si>
    <t>КП-5486</t>
  </si>
  <si>
    <t>4640163454867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</si>
  <si>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95 блоков.</t>
  </si>
  <si>
    <t>200476</t>
  </si>
  <si>
    <t>Конструктор пластиковый Balody "Динозавр коричневый" (1559 деталей, в коробке) ( Арт. 16249BA)</t>
  </si>
  <si>
    <t>16249BA</t>
  </si>
  <si>
    <t>4670159018995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</si>
  <si>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1559 шт. Батарейки не в комплекте. В коробке.</t>
  </si>
  <si>
    <t>200475</t>
  </si>
  <si>
    <t>Конструктор пластиковый Balody "Динозавр красный" (1548 деталей, в коробке) ( Арт. 16248BA)</t>
  </si>
  <si>
    <t>16248BA</t>
  </si>
  <si>
    <t>4670159018988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</si>
  <si>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1548 шт. Батарейки не в комплекте. В коробке.</t>
  </si>
  <si>
    <t>200465</t>
  </si>
  <si>
    <t>Конструктор пластиковый Balody "Корги" (1380 деталей, в коробке) ( Арт. 16043BA)</t>
  </si>
  <si>
    <t>16043BA</t>
  </si>
  <si>
    <t>4670159018919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</si>
  <si>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1380 шт. В коробке.</t>
  </si>
  <si>
    <t>200458</t>
  </si>
  <si>
    <t>Конструктор пластиковый Balody "Такса" (2100 деталей, в коробке) ( Арт. 16014BA)</t>
  </si>
  <si>
    <t>16014BA</t>
  </si>
  <si>
    <t>4670159018858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</si>
  <si>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2100 шт. В коробке.</t>
  </si>
  <si>
    <t>200457</t>
  </si>
  <si>
    <t>Конструктор пластиковый Balody "Терьер" (2100 деталей, в коробке) ( Арт. 16013BA)</t>
  </si>
  <si>
    <t>16013BA</t>
  </si>
  <si>
    <t>4670159018841</t>
  </si>
  <si>
    <t>200477</t>
  </si>
  <si>
    <t>Конструктор пластиковый Balody "Трицератопс зеленый" (1737 деталей, в коробке) ( Арт. 16251BA)</t>
  </si>
  <si>
    <t>16251BA</t>
  </si>
  <si>
    <t>4670159019008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</si>
  <si>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1737 шт. Батарейки не в комплекте. В коробке.</t>
  </si>
  <si>
    <t>209355</t>
  </si>
  <si>
    <t>Конструктор пластиковый Balody (1277 дет. в коробке) 13х11,5х17,5см (Арт.  21071BA)</t>
  </si>
  <si>
    <t>21071BA</t>
  </si>
  <si>
    <t>4670159068914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</si>
  <si>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1277 шт. Размер: 13х11,5х17,5 см. В коробке.</t>
  </si>
  <si>
    <t>209333</t>
  </si>
  <si>
    <t>Конструктор пластиковый Balody 6,4х8,8х9,1см, 466 дет. ( Арт. 18430BA)</t>
  </si>
  <si>
    <t>18430BA</t>
  </si>
  <si>
    <t>4670159068792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</si>
  <si>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466 шт.Размер: 6,4х8,8х9,1см. В коробке.</t>
  </si>
  <si>
    <t>209336</t>
  </si>
  <si>
    <t>Конструктор пластиковый Balody 6,4х8х9,9см, 501 дет. ( Арт. 18432BA)</t>
  </si>
  <si>
    <t>18432BA</t>
  </si>
  <si>
    <t>4670159068815</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</si>
  <si>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501 шт. Размер: 6,4х8х9,9 см. В коробке.</t>
  </si>
  <si>
    <t>209331</t>
  </si>
  <si>
    <t>Конструктор пластиковый Balody 7,8х8,1х10см, 483 дет. ( Арт. 18429BA)</t>
  </si>
  <si>
    <t>18429BA</t>
  </si>
  <si>
    <t>4670159068785</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</si>
  <si>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483 шт. Размер: 7,8х8,1х10 см. В коробке.</t>
  </si>
  <si>
    <t>2. Цветы и растения</t>
  </si>
  <si>
    <t>209369</t>
  </si>
  <si>
    <t>Конструктор пластиковый Balody (522 дет. в коробке) 14,6х10х19,6см (Арт.  21088BA)</t>
  </si>
  <si>
    <t>21088BA</t>
  </si>
  <si>
    <t>4670159068938</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</si>
  <si>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522 шт. Размер: 14,6х10х19,6 см. В коробке.</t>
  </si>
  <si>
    <t>209351</t>
  </si>
  <si>
    <t>Конструктор пластиковый Balody (630 дет. в коробке) 10,6х10,6х14,1см ( Арт. 18472BA)</t>
  </si>
  <si>
    <t>18472BA</t>
  </si>
  <si>
    <t>4670159068891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</si>
  <si>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630 шт. Размер: 10,6х10,6х14,1 см. В коробке.</t>
  </si>
  <si>
    <t>06. КОНСТРУКТОРЫ IMM</t>
  </si>
  <si>
    <t>1. Транспорт</t>
  </si>
  <si>
    <t>218318</t>
  </si>
  <si>
    <t>Конструктор пластиковый "военный транспорт" 329дет. (Арт.6832IMM)</t>
  </si>
  <si>
    <t>6832IMM</t>
  </si>
  <si>
    <t>4670159119098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</si>
  <si>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329 деталей. В коробке.</t>
  </si>
  <si>
    <t>218323</t>
  </si>
  <si>
    <t>Конструктор пластиковый "воздушный транспорт" 346дет.(Арт.6830IMM)</t>
  </si>
  <si>
    <t>6830IMM</t>
  </si>
  <si>
    <t>4670159119135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</si>
  <si>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346 деталей. В коробке.</t>
  </si>
  <si>
    <t>261577</t>
  </si>
  <si>
    <t>Конструктор пластиковый "Гоночная машина и самолёт" 2 в 1 (арт.5826IMM)</t>
  </si>
  <si>
    <t>5826IMM</t>
  </si>
  <si>
    <t>4670419712083</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</si>
  <si>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Особенности: 2 в 1. В коробке.  </t>
  </si>
  <si>
    <t>261578</t>
  </si>
  <si>
    <t>Конструктор пластиковый "Гоночная машина и самолёт" 2 в 1 (арт.5827IMM)</t>
  </si>
  <si>
    <t>5827IMM</t>
  </si>
  <si>
    <t>4670419712090</t>
  </si>
  <si>
    <t>261579</t>
  </si>
  <si>
    <t>Конструктор пластиковый "Гоночный машина и мотоцикл" 2 в 1 (арт.5828IMM)</t>
  </si>
  <si>
    <t>5828IMM</t>
  </si>
  <si>
    <t>4670419712106</t>
  </si>
  <si>
    <t>261580</t>
  </si>
  <si>
    <t>Конструктор пластиковый "Гоночный машина и мотоцикл" 2 в 1 (арт.5829IMM)</t>
  </si>
  <si>
    <t>5829IMM</t>
  </si>
  <si>
    <t>4670419712113</t>
  </si>
  <si>
    <t>261582</t>
  </si>
  <si>
    <t>Конструктор пластиковый "Инженерный погрузчик и трехколесный мотоцикл" 2 в1 (арт.6876IMM)</t>
  </si>
  <si>
    <t>6876IMM</t>
  </si>
  <si>
    <t>4670419712137</t>
  </si>
  <si>
    <t>218325</t>
  </si>
  <si>
    <t xml:space="preserve">Конструктор пластиковый "танк 4в1 " на пульте управления 552дет.(Арт.8052IMM) </t>
  </si>
  <si>
    <t>8052IMM</t>
  </si>
  <si>
    <t>4670159119159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</si>
  <si>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552 детали. В коробке.</t>
  </si>
  <si>
    <t>209647</t>
  </si>
  <si>
    <t>Конструктор пластиковый 1093 детали (Арт. 9810IMM)</t>
  </si>
  <si>
    <t>9810IMM</t>
  </si>
  <si>
    <t>4670159070382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</si>
  <si>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1093 шт. В коробке.</t>
  </si>
  <si>
    <t>209644</t>
  </si>
  <si>
    <t>Конструктор пластиковый 1237 деталей (Арт. 9814IMM)</t>
  </si>
  <si>
    <t>9814IMM</t>
  </si>
  <si>
    <t>4670159070351</t>
  </si>
  <si>
    <t>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Количество деталей: 1237 шт. В коробке.</t>
  </si>
  <si>
    <t>209694</t>
  </si>
  <si>
    <t>Конструктор пластиковый 187 деталей (машинка инерционная) (Арт. 5815IMM)</t>
  </si>
  <si>
    <t>5815IMM</t>
  </si>
  <si>
    <t>4670159070627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</si>
  <si>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187 деталей. Особенности: машинка инерционная. В коробке.</t>
  </si>
  <si>
    <t>209681</t>
  </si>
  <si>
    <t>Конструктор пластиковый 335 деталей, 2в1 (Арт. 6806IMM)</t>
  </si>
  <si>
    <t>6806IMM</t>
  </si>
  <si>
    <t>4670159070580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</si>
  <si>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336 шт. Особенности: 2в1. В коробке.</t>
  </si>
  <si>
    <t>209708</t>
  </si>
  <si>
    <t>Конструктор пластиковый 335 деталей, 2в1, пульт управления (Арт. 8020IMM)</t>
  </si>
  <si>
    <t>8020IMM</t>
  </si>
  <si>
    <t>4670159070719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</si>
  <si>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335 деталей, 2в1, пульт управления (требуются батарейки 3*ААА, не входят в комплект). В коробке.</t>
  </si>
  <si>
    <t>209678</t>
  </si>
  <si>
    <t>Конструктор пластиковый 346 деталей, 2в1 (Арт. 6807IMM)</t>
  </si>
  <si>
    <t>6807IMM</t>
  </si>
  <si>
    <t>4670159070573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</si>
  <si>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346 шт. Особенности: 2 в 1. model A： 33х11,5х13,5 см
model B： 21,2х11,5х13,2 см
коробка： 31х23х6,5 см. В коробке.</t>
  </si>
  <si>
    <t>209675</t>
  </si>
  <si>
    <t>Конструктор пластиковый 393 детали, 2в1 (Арт. 6809IMM)</t>
  </si>
  <si>
    <t>6809IMM</t>
  </si>
  <si>
    <t>4670159070566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</si>
  <si>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393 шт. Особенности: 2в1. В коробке.</t>
  </si>
  <si>
    <t>209671</t>
  </si>
  <si>
    <t>Конструктор пластиковый 394 детали, 2в1, пульт управления (Арт. 8023IMM)</t>
  </si>
  <si>
    <t>8023IMM</t>
  </si>
  <si>
    <t>4670159070542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</si>
  <si>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394 деталей, 2в1, пульт управления (требуются батарейки 3*ААА, не входят в комплект). В коробке.</t>
  </si>
  <si>
    <t>209669</t>
  </si>
  <si>
    <t>Конструктор пластиковый 401 деталь, 2в1, пульт управления (Арт. 8024IMM)</t>
  </si>
  <si>
    <t>8024IMM</t>
  </si>
  <si>
    <t>4670159070535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</si>
  <si>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401 деталей, 2в1, пульт управления (требуются батарейки 3*ААА, не входят в комплект). В коробке.</t>
  </si>
  <si>
    <t>209655</t>
  </si>
  <si>
    <t>Конструктор пластиковый 419 деталей (машинка инерционная) (Арт. 5818IMM)</t>
  </si>
  <si>
    <t>5818IMM</t>
  </si>
  <si>
    <t>4670159070467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</si>
  <si>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419 деталей. Особенности: машинка инерционная. В коробке.</t>
  </si>
  <si>
    <t>209664</t>
  </si>
  <si>
    <t>Конструктор пластиковый 430 деталей, 3в1, пульт управления+приложение (Арт. 8037IMM)</t>
  </si>
  <si>
    <t>8037IMM</t>
  </si>
  <si>
    <t>4670159070504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</si>
  <si>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430 деталей, 3в1, пульт управления+приложение (требуются батарейки 3*ААА, не входят в комплект). В коробке.</t>
  </si>
  <si>
    <t>209697</t>
  </si>
  <si>
    <t>Конструктор пластиковый 437 деталей (машинка инерционная) (Арт. 5809IMM)</t>
  </si>
  <si>
    <t>5809IMM</t>
  </si>
  <si>
    <t>4670159070658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</si>
  <si>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437 деталей. Особенности: машинка инерционная. В коробке.</t>
  </si>
  <si>
    <t>209648</t>
  </si>
  <si>
    <t>Конструктор пластиковый 439 деталей, пульт управления+приложение (Арт. 8046IMM)</t>
  </si>
  <si>
    <t>8046IMM</t>
  </si>
  <si>
    <t>4670159070399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</si>
  <si>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439 шт. В коробке.</t>
  </si>
  <si>
    <t>209649</t>
  </si>
  <si>
    <t>Конструктор пластиковый 449 деталей, пульт управления+приложение (Арт. 8043IMM)</t>
  </si>
  <si>
    <t>8043IMM</t>
  </si>
  <si>
    <t>4670159070405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</si>
  <si>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449 шт. В коробке. Максимальная скорость — 3-4 км. Мотор уже включен в набор. Размер конструктора 38х16,5 см.</t>
  </si>
  <si>
    <t>209662</t>
  </si>
  <si>
    <t>Конструктор пластиковый 452 детали, 3в1, пульт управления+приложение (Арт. 8038IMM)</t>
  </si>
  <si>
    <t>8038IMM</t>
  </si>
  <si>
    <t>4670159070498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</si>
  <si>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452 деталей, 3в1, пульт управления+приложение (требуются батарейки 3*ААА, не входят в комплект).У данной модели стандартная комплектация, апгрейда нет.
С помощью пульта управления можно ездить назад-вперед, разворачиваться, осуществлять повороты, как на стандартных машинках с р/у.
Приложение поддерживает 6 языков: английский, русский, китайский, французский, немецкий, испанский.
 В коробке.</t>
  </si>
  <si>
    <t>209659</t>
  </si>
  <si>
    <t>Конструктор пластиковый 472 детали (машинка инерционная) (Арт. 5811IMM)</t>
  </si>
  <si>
    <t>5811IMM</t>
  </si>
  <si>
    <t>4670159070481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</si>
  <si>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472 деталей. Особенности: машинка инерционная. В коробке.</t>
  </si>
  <si>
    <t>209640</t>
  </si>
  <si>
    <t>Конструктор пластиковый 476 деталей, пульт управления+приложение (Арт. 8045IMM)</t>
  </si>
  <si>
    <t>8045IMM</t>
  </si>
  <si>
    <t>4670159070313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</si>
  <si>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С телефона можно и управлять и программировать машину. Количество деталей: 476 шт. В коробке.</t>
  </si>
  <si>
    <t>209641</t>
  </si>
  <si>
    <t>Конструктор пластиковый 484 детали, пульт управления+приложение (Арт. 8040IMM)</t>
  </si>
  <si>
    <t>8040IMM</t>
  </si>
  <si>
    <t>4670159070320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</si>
  <si>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484 шт. В коробке.</t>
  </si>
  <si>
    <t>209650</t>
  </si>
  <si>
    <t>Конструктор пластиковый 503 детали, пульт управления+приложение (Арт. 8041IMM)</t>
  </si>
  <si>
    <t>8041IMM</t>
  </si>
  <si>
    <t>4670159070412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</si>
  <si>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503 шт. В коробке.</t>
  </si>
  <si>
    <t>2. Роботы, трансформеры</t>
  </si>
  <si>
    <t>261575</t>
  </si>
  <si>
    <t>Конструктор пластиковый "Гидравлическая перчатка" 1099 дет. (арт.6840IMM)</t>
  </si>
  <si>
    <t>6840IMM</t>
  </si>
  <si>
    <t>4670419712045</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</si>
  <si>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1099 шт. В коробке.  </t>
  </si>
  <si>
    <t>261576</t>
  </si>
  <si>
    <t>Конструктор пластиковый "Гидравлическая перчатка" 1329 дет. (арт.6839IMM)</t>
  </si>
  <si>
    <t>6839IMM</t>
  </si>
  <si>
    <t>4670419712052</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</si>
  <si>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1329 шт. В коробке.  </t>
  </si>
  <si>
    <t>235102</t>
  </si>
  <si>
    <t>Конструктор пластиковый "Гидравлическая перчатка", 484 детали (арт. 6842IMM)</t>
  </si>
  <si>
    <t>6842IMM</t>
  </si>
  <si>
    <t>4670159200093</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</si>
  <si>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484 шт.</t>
  </si>
  <si>
    <t>235101</t>
  </si>
  <si>
    <t>Конструктор пластиковый "Гидравлическая перчатка", 484 детали (арт. 6843IMM)</t>
  </si>
  <si>
    <t>6843IMM</t>
  </si>
  <si>
    <t>4670159200086</t>
  </si>
  <si>
    <t>218320</t>
  </si>
  <si>
    <t>Конструктор пластиковый "меха" 1100дет. (Арт.6824IMM)</t>
  </si>
  <si>
    <t>6824IMM</t>
  </si>
  <si>
    <t>4670159119104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</si>
  <si>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1100 деталей. В коробке.</t>
  </si>
  <si>
    <t>261572</t>
  </si>
  <si>
    <t>Конструктор пластиковый "Робот" 694 дет. (арт.6860IMM)</t>
  </si>
  <si>
    <t>6860IMM</t>
  </si>
  <si>
    <t>4670419712014</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</si>
  <si>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694 шт. В коробке.  </t>
  </si>
  <si>
    <t>261573</t>
  </si>
  <si>
    <t>Конструктор пластиковый "Робот" 717 дет. (арт.6859IMM)</t>
  </si>
  <si>
    <t>6859IMM</t>
  </si>
  <si>
    <t>4670419712021</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</si>
  <si>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717 шт. В коробке.  </t>
  </si>
  <si>
    <t>235107</t>
  </si>
  <si>
    <t>Конструктор пластиковый "Самурай", 340 деталей, 2в1 (арт. 6846IMM)</t>
  </si>
  <si>
    <t>6846IMM</t>
  </si>
  <si>
    <t>4670159200147</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</si>
  <si>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340 шт.</t>
  </si>
  <si>
    <t>235106</t>
  </si>
  <si>
    <t>Конструктор пластиковый "Самурай", 344 детали, 2в1 (арт. 6847IMM)</t>
  </si>
  <si>
    <t>6847IMM</t>
  </si>
  <si>
    <t>4670159200130</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</si>
  <si>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344 шт.</t>
  </si>
  <si>
    <t>235104</t>
  </si>
  <si>
    <t>Конструктор пластиковый "Самурай", 357 деталей, 2в1 (арт. 6849IMM)</t>
  </si>
  <si>
    <t>6849IMM</t>
  </si>
  <si>
    <t>4670159200116</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</si>
  <si>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357 шт.</t>
  </si>
  <si>
    <t>235103</t>
  </si>
  <si>
    <t>Конструктор пластиковый "Самурай", 370 деталей, 2в1 (арт. 6850IMM)</t>
  </si>
  <si>
    <t>6850IMM</t>
  </si>
  <si>
    <t>4670159200109</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</si>
  <si>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370 шт.</t>
  </si>
  <si>
    <t>235105</t>
  </si>
  <si>
    <t>Конструктор пластиковый "Самурай", 373 детали, 2в1 (арт. 6848IMM)</t>
  </si>
  <si>
    <t>6848IMM</t>
  </si>
  <si>
    <t>4670159200123</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</si>
  <si>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373 шт.</t>
  </si>
  <si>
    <t>209643</t>
  </si>
  <si>
    <t>Конструктор пластиковый 641 деталь (Арт. 6815IMM)</t>
  </si>
  <si>
    <t>6815IMM</t>
  </si>
  <si>
    <t>4670159070344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</si>
  <si>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641 шт. В коробке.</t>
  </si>
  <si>
    <t>261555</t>
  </si>
  <si>
    <t>Конструктор пластиковый на руку "Скорпион" 664 дет. (арт.7801IMM)</t>
  </si>
  <si>
    <t>7801IMM</t>
  </si>
  <si>
    <t>4670419711994</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</si>
  <si>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664 шт. В коробке.  </t>
  </si>
  <si>
    <t>261571</t>
  </si>
  <si>
    <t>Конструктор пластиковый на руку "Сокол" 630 дет. (арт.7802IMM)</t>
  </si>
  <si>
    <t>7802IMM</t>
  </si>
  <si>
    <t>4670419712007</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</si>
  <si>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630 шт. В коробке.  </t>
  </si>
  <si>
    <t>07. КОНСТРУКТОРЫ Feelo</t>
  </si>
  <si>
    <t>198565</t>
  </si>
  <si>
    <t>Конструктор пластиковый "Домик мечты"(45х10х30 см) (162 детали) в коробке. (Арт. FL1645)</t>
  </si>
  <si>
    <t>FL1645</t>
  </si>
  <si>
    <t>4670159006381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</si>
  <si>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162 детали. Размер: 45х10х30 см. В коробке.</t>
  </si>
  <si>
    <t>198577</t>
  </si>
  <si>
    <t>Конструктор пластиковый "Машина-трансформер" (34х9х28 см) (174 детали) в коробке. (Арт. FL1674)</t>
  </si>
  <si>
    <t>FL1674</t>
  </si>
  <si>
    <t>4670159006480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</si>
  <si>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174 детали. Размер: 34х9х28 см. В коробке.</t>
  </si>
  <si>
    <t>198583</t>
  </si>
  <si>
    <t>Конструктор пластиковый "Машина-трансформер" (42х9х32 см) (182 детали) в коробке. (Арт. FL1683)</t>
  </si>
  <si>
    <t>FL1683</t>
  </si>
  <si>
    <t>4670159006510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</si>
  <si>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182 детали. Размер: 42х9х32 см. В коробке.</t>
  </si>
  <si>
    <t>16. КОНСТРУКТОРЫ-ИГРУШКИ</t>
  </si>
  <si>
    <t>214907</t>
  </si>
  <si>
    <t>Игрушка конструктор. Динозавр (в наборе отвертка) 19х30см, в пакете ( 2313322)</t>
  </si>
  <si>
    <t>2313322</t>
  </si>
  <si>
    <t>4670159102694</t>
  </si>
  <si>
    <t>Идею полноценного и своевременного развития ребенка  поддерживает большинство родителей. Играть, используя конструктор "Динозавр"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19х30 см. В пакете.</t>
  </si>
  <si>
    <t>19. КОНСТРУКТОРЫ С ОТВЕРТКОЙ И ДРЕЛЬЮ</t>
  </si>
  <si>
    <t>227613</t>
  </si>
  <si>
    <t>Конструктор 288 деталей  (арт.Y24771020)</t>
  </si>
  <si>
    <t>Y24771020</t>
  </si>
  <si>
    <t>4670159167389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</si>
  <si>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 Материал: пластик. Упаковка: коробка.</t>
  </si>
  <si>
    <t>227614</t>
  </si>
  <si>
    <t>Конструктор 404 детали  (арт.Y24771021)</t>
  </si>
  <si>
    <t>Y24771021</t>
  </si>
  <si>
    <t>4670159167396</t>
  </si>
  <si>
    <t>14. МЯГКАЯ ИГРУШКА</t>
  </si>
  <si>
    <t>КУКЛЫ МЯГКОНАБИВНЫЕ</t>
  </si>
  <si>
    <t>Кукла мягконабивная</t>
  </si>
  <si>
    <t>255699</t>
  </si>
  <si>
    <t>Мягкая кукла - "Зайка" с ободком (40 см,  в пакете) (арт.JD3649)</t>
  </si>
  <si>
    <t>JD3649</t>
  </si>
  <si>
    <t>4650239009914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</si>
  <si>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40 см. В пакете. </t>
  </si>
  <si>
    <t>269264</t>
  </si>
  <si>
    <t>Мягкая кукла - мальчик (35 см,  в пакете) (арт. ИК-4093)</t>
  </si>
  <si>
    <t>ИК-4093</t>
  </si>
  <si>
    <t>4670419740932</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</si>
  <si>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35 см. В пакете. </t>
  </si>
  <si>
    <t>255696</t>
  </si>
  <si>
    <t>Мягкая кукла - мальчик (35 см,  в пакете) (арт.JD3644)</t>
  </si>
  <si>
    <t>JD3644</t>
  </si>
  <si>
    <t>4650239009907</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</si>
  <si>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35 см. В пакете. </t>
  </si>
  <si>
    <t>269255</t>
  </si>
  <si>
    <t>Мягкая кукла - мальчик (45 см,  в пакете) (арт. ИК-4092)</t>
  </si>
  <si>
    <t>ИК-4092</t>
  </si>
  <si>
    <t>4670419740925</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</si>
  <si>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45 см. В пакете. </t>
  </si>
  <si>
    <t>269265</t>
  </si>
  <si>
    <t>Мягкая кукла - мальчик в кофте (50см,  в пакете) (арт. ИК-4094)</t>
  </si>
  <si>
    <t>ИК-4094</t>
  </si>
  <si>
    <t>4670419740949</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</si>
  <si>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50 см. В пакете. </t>
  </si>
  <si>
    <t>269268</t>
  </si>
  <si>
    <t>Мягкая кукла -девочка (25см, в пакете) (арт. ИК-4097)</t>
  </si>
  <si>
    <t>ИК-4097</t>
  </si>
  <si>
    <t>4670419740970</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</si>
  <si>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25 см. В пакете. </t>
  </si>
  <si>
    <t>269269</t>
  </si>
  <si>
    <t>Мягкая кукла -девочка (25см, в пакете) (арт. ИК-4098)</t>
  </si>
  <si>
    <t>ИК-4098</t>
  </si>
  <si>
    <t>4670419740987</t>
  </si>
  <si>
    <t>269266</t>
  </si>
  <si>
    <t>Мягкая кукла -девочка (40 см, в пакете) (арт.ИК-4095)</t>
  </si>
  <si>
    <t>ИК-4095</t>
  </si>
  <si>
    <t>4670419740956</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</si>
  <si>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40 см. В пакете. </t>
  </si>
  <si>
    <t>269267</t>
  </si>
  <si>
    <t>Мягкая кукла -девочка в меховой юбке (40 см, в пакете) (арт. ИК-4096)</t>
  </si>
  <si>
    <t>ИК-4096</t>
  </si>
  <si>
    <t>4670419740963</t>
  </si>
  <si>
    <t>188867</t>
  </si>
  <si>
    <t xml:space="preserve">Мягкая кукла "Настенька" с косичками (25см)(цвет-микс,в пакете) ( Арт. ИК-6127) </t>
  </si>
  <si>
    <t>ИК-6127</t>
  </si>
  <si>
    <t>4620129761277</t>
  </si>
  <si>
    <t>Мягкая кукла "Настенька"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</si>
  <si>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200418</t>
  </si>
  <si>
    <t>Мягкая кукла "Ульяна" с косичками (35см)(цвет-микс,в пакете) ( Арт. ИК-1868)</t>
  </si>
  <si>
    <t>ИК-1868</t>
  </si>
  <si>
    <t>4670159018681</t>
  </si>
  <si>
    <t>Мягкая кукла "Ульяна"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35 см. Цвет: микс. В пакете.</t>
  </si>
  <si>
    <t>188870</t>
  </si>
  <si>
    <t xml:space="preserve">Мягкая кукла "Юленька" с косичками (25см)(цвет-микс,в пакете) ( Арт. ИК-6130) </t>
  </si>
  <si>
    <t>ИК-6130</t>
  </si>
  <si>
    <t>4620129761307</t>
  </si>
  <si>
    <t>Мягкая кукла "Юленька"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</si>
  <si>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255692</t>
  </si>
  <si>
    <t>Мягкая кукла в меховой юбке (30 см, в пакете) (арт.JD3640)</t>
  </si>
  <si>
    <t>JD3640</t>
  </si>
  <si>
    <t>4650239009884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</si>
  <si>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30 см. В пакете. </t>
  </si>
  <si>
    <t>255694</t>
  </si>
  <si>
    <t>Мягкая кукла в платье (30 см, в пакете) (арт.JD3641)</t>
  </si>
  <si>
    <t>JD3641</t>
  </si>
  <si>
    <t>4650239009891</t>
  </si>
  <si>
    <t>Кукла-тянучка</t>
  </si>
  <si>
    <t>230588</t>
  </si>
  <si>
    <t>Мягкая кукла "Маша" (растягивается до 100см, в пакете) голубая (арт. ИК-7833)</t>
  </si>
  <si>
    <t>ИК-7833</t>
  </si>
  <si>
    <t>4670159178330</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</si>
  <si>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голубой. В пакете. Материал: текстиль.</t>
  </si>
  <si>
    <t>230586</t>
  </si>
  <si>
    <t>Мягкая кукла "Маша" (растягивается до 100см, в пакете) розовая (арт. ИК-7832)</t>
  </si>
  <si>
    <t>ИК-7832</t>
  </si>
  <si>
    <t>4670159178323</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</si>
  <si>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розовый. В пакете. Материал: текстиль.</t>
  </si>
  <si>
    <t>230589</t>
  </si>
  <si>
    <t>Мягкая кукла-тянучка "Катя" (60см, растягивается до 91см, в пакете) розовая (арт. ИК-7834)</t>
  </si>
  <si>
    <t>ИК-7834</t>
  </si>
  <si>
    <t>4670159178347</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</si>
  <si>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куклы: 60 см. Тянутся ручки, ножки до 91см. Цвет: розовый. В пакете. Материал: текстиль.</t>
  </si>
  <si>
    <t>МЯГКАЯ ИГРУШКА-НОЧНИК</t>
  </si>
  <si>
    <t>241862</t>
  </si>
  <si>
    <t>Мягкий ночник – панда (30 см, LED-подсветка, 3*ААА не в комл, в пакете) (арт. ИК-3955 )</t>
  </si>
  <si>
    <t>ИК-3955</t>
  </si>
  <si>
    <t>4670159209553</t>
  </si>
  <si>
    <t>Мягкая игрушка-ночник "Панда" станет прекрасным подарком для детей и взрослых. Высота игрушки составляет 30см,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Положение игрушки: сидячий. Игрушка упакована в пакет, что обеспечивает удобство хранения и транспортировки.</t>
  </si>
  <si>
    <t>241868</t>
  </si>
  <si>
    <t>Мягкий ночник – сердце (белый,36х30 см, LED-подсветка,3*ААА не в комл, в пакете)(арт. ИК-3960)</t>
  </si>
  <si>
    <t>ИК-3960</t>
  </si>
  <si>
    <t>4670159209607</t>
  </si>
  <si>
    <t>Мягкая игрушка-ночник "Сердце" станет прекрасным подарком для детей и взрослых. Высота игрушки составляет 36*30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Игрушка упакована в пакет, что обеспечивает удобство хранения и транспортировки.</t>
  </si>
  <si>
    <t>241863</t>
  </si>
  <si>
    <t>Мягкий ночник – собака (белая, 50 см, LED-подсветка, 3*ААА не в комл, в пакете)(арт. ИК-3956)</t>
  </si>
  <si>
    <t>ИК-3956</t>
  </si>
  <si>
    <t>4670159209560</t>
  </si>
  <si>
    <t>Мягкая игрушка-ночник "Собака" станет прекрасным подарком для детей и взрослых. Высота игрушки составляет 50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Положение игрушки: лежачий. Игрушка упакована в пакет, что обеспечивает удобство хранения и транспортировки.</t>
  </si>
  <si>
    <t>15. АКСЕССУАРЫ ДЛЯ ДЕТЕЙ</t>
  </si>
  <si>
    <t>ЗОНТЫ</t>
  </si>
  <si>
    <t>246567</t>
  </si>
  <si>
    <t>Зонт 48,5 см купол,полуавтомат,4 цвета микс,со свистком,в пакете(Арт.ЗНТ-5986)</t>
  </si>
  <si>
    <t>ЗНТ-5986</t>
  </si>
  <si>
    <t>4640163459862</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</si>
  <si>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4 цвета микс. Особенности: со свистком. Упаковка: пакет.</t>
  </si>
  <si>
    <t>246565</t>
  </si>
  <si>
    <t>Зонт 48,5 см купол,полуавтомат,цвет:синий,со свистком,в пакете(Арт.ЗНТ-5984)</t>
  </si>
  <si>
    <t>ЗНТ-5984</t>
  </si>
  <si>
    <t>4640163459848</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</si>
  <si>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Цвет: синий. Особенности: со свистком. Упаковка: пакет.</t>
  </si>
  <si>
    <t>116107</t>
  </si>
  <si>
    <t>Зонт 50 см купол прозрачный цвета микс. Арт. AN01182</t>
  </si>
  <si>
    <t>AN01182</t>
  </si>
  <si>
    <t>4665307805305</t>
  </si>
  <si>
    <t>Зонт с прозрачным куполом цвета микс — красивый и оригинальный аксессуар, способный защитить своего владельца не только от дождя, но и от ультрафиолета. Каждый раз, как малыш его раскроет, зонтик будет дарить ему хорошее настроение в любую погоду! Размер: 50 см.</t>
  </si>
  <si>
    <t>246573</t>
  </si>
  <si>
    <t>Зонт 50 см купол,автомат,прозрачный купол,с брелком,в пакете(Арт.ЗНТ-5992)</t>
  </si>
  <si>
    <t>ЗНТ-5992</t>
  </si>
  <si>
    <t>4640163459923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</si>
  <si>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280 гр, 8 металлических спиц. Тип зонта: купол. Полуавтомат. С брелком. Цвет: прозрачный. Упаковка: пакет.</t>
  </si>
  <si>
    <t>246570</t>
  </si>
  <si>
    <t>Зонт 50 см купол,автомат,цвет микс,без свистка,в пакете(Арт.ЗНТ-5989)</t>
  </si>
  <si>
    <t>ЗНТ-5989</t>
  </si>
  <si>
    <t>4640163459893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</si>
  <si>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260 гр, 8 металлических спиц. Тип зонта: купол. Полуавтомат. Без свистка. Цвет: микс. Упаковка: пакет.</t>
  </si>
  <si>
    <t>246571</t>
  </si>
  <si>
    <t>Зонт 50 см купол,цвет микс,с брелком,в пакете(Арт.ЗНТ-5990)</t>
  </si>
  <si>
    <t>ЗНТ-5990</t>
  </si>
  <si>
    <t>4640163459909</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</si>
  <si>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250 гр, 8 металлических спиц. Тип зонта: купол. Полуавтомат. С брелком. Цвет: микс. Упаковка: пакет.</t>
  </si>
  <si>
    <t>116113</t>
  </si>
  <si>
    <t>Зонт 50 см прозрачный "Единорог",  4 вида. Арт. AN01188</t>
  </si>
  <si>
    <t>AN01188</t>
  </si>
  <si>
    <t>4665307805367</t>
  </si>
  <si>
    <t>Зонт с прозрачным куполом "Единорог" — красивый и оригинальный аксессуар, способный защитить своего владельца не только от дождя, но и от ультрафиолета. Каждый раз, как малыш его раскроет, зонтик будет дарить ему хорошее настроение в любую погоду! Размер: 50 см.</t>
  </si>
  <si>
    <t>ОЧКИ ДЕТСКИЕ</t>
  </si>
  <si>
    <t>246361</t>
  </si>
  <si>
    <t>Очки детские "Кошечки",в пакете,цвет микс,125х48х120мм(Арт.ДО-5907),кратно 24</t>
  </si>
  <si>
    <t>ДО-5907</t>
  </si>
  <si>
    <t>4640163459077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</si>
  <si>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125х48х120 мм.</t>
  </si>
  <si>
    <t>246364</t>
  </si>
  <si>
    <t>Очки детские в пакете,цвет микс,128х48х120мм(Арт.ДО-5910),кратно 24</t>
  </si>
  <si>
    <t>ДО-5910</t>
  </si>
  <si>
    <t>4640163459107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</si>
  <si>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128х48х120 мм.</t>
  </si>
  <si>
    <t>246362</t>
  </si>
  <si>
    <t>Очки детские, в пакете, цвет микс, 126х48х121мм(Арт.ДО-5908),кратно 24</t>
  </si>
  <si>
    <t>ДО-5908</t>
  </si>
  <si>
    <t>4640163459084</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</si>
  <si>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126х48х121 мм.</t>
  </si>
  <si>
    <t>246363</t>
  </si>
  <si>
    <t>Очки детские,зеркальные,в пакете,цвет микс,128х48х120мм(Арт.ДО-5909),кратно 24</t>
  </si>
  <si>
    <t>ДО-5909</t>
  </si>
  <si>
    <t>4640163459091</t>
  </si>
  <si>
    <t>СУМОЧКА ДЕТСКАЯ</t>
  </si>
  <si>
    <t>153017</t>
  </si>
  <si>
    <t>Сумочка детская "ФРУКТ" (11,5×9,8см) (2 вида микс,в пакете) (арт. GJ11)</t>
  </si>
  <si>
    <t>GJ11</t>
  </si>
  <si>
    <t>4680088468662</t>
  </si>
  <si>
    <t>Детская сумочка "ФРУКТ" понравится любой девочке! Она отлично подойдет для прогулок, хранения маленьких игрушек и необходимой мелочи. Размер сумочки: 11,5×9,8 см. Длина ремня: 1,2 м (регулируется). Цвет: микс. В пакете.</t>
  </si>
  <si>
    <t>16. КОСМЕТИКА ДЛЯ ДЕТЕЙ</t>
  </si>
  <si>
    <t>АКВАГРИММ ДЛЯ ДЕТЕЙ (GRIMMA)</t>
  </si>
  <si>
    <t>207931</t>
  </si>
  <si>
    <t>Набор аквагрима для детей- 8шт,каран-3шт,гель для тела и лица-1шт,спонж-1шт,апплик-1шт (Арт.КС-3600)</t>
  </si>
  <si>
    <t>КС-3600</t>
  </si>
  <si>
    <t>4670159036005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</si>
  <si>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(чёрный, белый, серый, оранжевый, фуксия, розовый, бирюзовый, красный), 3 карандаша (чёрный, фуксия, фиолетовый), 1 гель для тела и лица (серебряный), 1 спонж и 1 аппликатор. Упаковка: планшет.</t>
  </si>
  <si>
    <t>Подлежит как Косметика с 1 октября 2025</t>
  </si>
  <si>
    <t>207921</t>
  </si>
  <si>
    <t>Набор аквагрима для детей-6 цвет, каран-3шт, спонж 1шт, апплик 1шт (Арт.КС-3597)</t>
  </si>
  <si>
    <t>КС-3597</t>
  </si>
  <si>
    <t>4670159035978</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</si>
  <si>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алый, оранжевый, коричневый, жёлтый), 3 карандаша (чёрный, оранжевый, жёлтый), 1 спонж и 1 аппликатор. Упаковка: планшет.</t>
  </si>
  <si>
    <t>207918</t>
  </si>
  <si>
    <t>Набор аквагрима для детей-6 цвет,гель для тел и лиц -1шт,каран-2шт,спонж 1шт,аппл 1шт (Арт.КС-3596)</t>
  </si>
  <si>
    <t>КС-3596</t>
  </si>
  <si>
    <t>4670159035961</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</si>
  <si>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фиолетовый, розовый, ярко-розовый, зелёный ), 1 гель для тела и лица (серебряный), 2 карандаша (чёрный, фуксия), 1 спонж и 1 аппликатор. Упаковка: планшет.</t>
  </si>
  <si>
    <t>207924</t>
  </si>
  <si>
    <t>Набор аквагрима для детей-6 цветов, карандаш-3шт, спонж 1шт, апплик 1шт (Арт.КС-3598)</t>
  </si>
  <si>
    <t>КС-3598</t>
  </si>
  <si>
    <t>4670159035985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</si>
  <si>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(красный, зелёный, ярко-синий, жёлтый, чёрный, белый), 3 карандаша (чёрный, белый, коричневый), 1 спонж и 1 аппликатор. Упаковка: планшет.</t>
  </si>
  <si>
    <t>207928</t>
  </si>
  <si>
    <t>Набор аквагрима для детей-8 шт,каранд-2шт,гель для тела и лица-1шт,спонж 1шт,аппл 1шт (Арт.КС-3599)</t>
  </si>
  <si>
    <t>КС-3599</t>
  </si>
  <si>
    <t>4670159035992</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</si>
  <si>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(красный, алый, зелёный, жёлтый, белый, синий, фиолетовый, ярко-синий), 2 карандаша (чёрный, коричневый), 1 гель для тела и лица (серебряный), 1 спонж и 1 аппликатор. Упаковка: планшет.</t>
  </si>
  <si>
    <t>188771</t>
  </si>
  <si>
    <t>Набор аквагрима для детей(12 цветов, гель для тела -2шт, спонж-4шт, кисть-2шт) ( Арт. КС-4629)</t>
  </si>
  <si>
    <t>КС-4629</t>
  </si>
  <si>
    <t>4620129746298</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</si>
  <si>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12 цветов (голубой, розовый, нежно-розовый, зеленый, темно-синий, оранжевый, желтый, красный, фиолетовый, черный, белый, коричневый, белый), 2 глитер геля (серебряный, бирюзовый), 2 кисти, 4 спонжа.</t>
  </si>
  <si>
    <t>188763</t>
  </si>
  <si>
    <t>Набор аквагрима для детей(6 цветов, карандаш 1шт, спонж 1шт, аппликатор 1шт) ( Арт. КС-4624)</t>
  </si>
  <si>
    <t>КС-4624</t>
  </si>
  <si>
    <t>4620129746243</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</si>
  <si>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(синий, зеленый, красный, черный, белый, желтый), 1 карандаш (черный), 1 спонж и 1 аппликатор.</t>
  </si>
  <si>
    <t>188768</t>
  </si>
  <si>
    <t>Набор аквагрима для детей(8 цветов, искусственная кровь-1шт,спонж-1шт,аппликатор-2шт) (Арт. КС-4627)</t>
  </si>
  <si>
    <t>КС-4627</t>
  </si>
  <si>
    <t>4620129746274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</si>
  <si>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искусственная кровь, 1 спонж и 2 аппликатора.</t>
  </si>
  <si>
    <t>188769</t>
  </si>
  <si>
    <t>Набор аквагрима для детей(8 цветов,нос клоуна-1шт,губ. помада-2шт,спонж-1шт,аппл.-2шт) (Арт.КС-4628)</t>
  </si>
  <si>
    <t>КС-4628</t>
  </si>
  <si>
    <t>4620129746281</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</si>
  <si>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1 нос клоуна, 2 губные помады, 1 спонж, 2 аппликатора.</t>
  </si>
  <si>
    <t>261393</t>
  </si>
  <si>
    <t>Набор декор-й косм. для детей. Аквагрим д.лица и тела(14цв,гель-3шт,стразы,сп.-2шт,кисть-2шт)КС-1174</t>
  </si>
  <si>
    <t>КС-1174</t>
  </si>
  <si>
    <t>4670419711741</t>
  </si>
  <si>
    <t xml:space="preserve">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14 цветов: аквагрим (тёмно-синий, бирюзовый, корчневый, зеленый, розовый, желтый, малиновый, желто-орнажевый, красный, оранжевый, фиолетовый, черный, синий, белый, глиттер гель для лица и тела перламутровый, серебрянный, золотой - 3 шт, стразы, спонж, кисти. В коробке. </t>
  </si>
  <si>
    <t>261398</t>
  </si>
  <si>
    <t>Набор декор-й косм. для детей. Аквагрим для лица и тела ( кар. – 6 шт.) КС-1176</t>
  </si>
  <si>
    <t>КС-1176</t>
  </si>
  <si>
    <t>4670419711765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</si>
  <si>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карандаши 6 цветов: синий, желтый, белый, зеленый, черный, красный. В коробке.</t>
  </si>
  <si>
    <t>261394</t>
  </si>
  <si>
    <t>Набор декор-й косм. для детей. Аквагрим для лица и тела (12 шт, траф.- 2 шт, кисть - 2шт.) КС-1175</t>
  </si>
  <si>
    <t>КС-1175</t>
  </si>
  <si>
    <t>4670419711758</t>
  </si>
  <si>
    <t xml:space="preserve">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12 цветов: синий, серый, желтый, красный, коричневый, оранжевый, розовый, голубой, белый, зеленый, черный, трафарет, кисти. В коробке.   </t>
  </si>
  <si>
    <t>261381</t>
  </si>
  <si>
    <t>Набор декор-й косм. для детей. Аквагрим для лица и тела.( 8 цв. ) КС-1173</t>
  </si>
  <si>
    <t>КС-1173</t>
  </si>
  <si>
    <t>4670419711734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</si>
  <si>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8 цветов: карандаши ( коричневый, черный, белый, оранжевый, розовый, фиолетовый, голубой, красный. Упаковка: планшет.</t>
  </si>
  <si>
    <t>261375</t>
  </si>
  <si>
    <t>Набор декор-й косм. для детей. Аквагрим для лица и тела.(13 цв, кисть - 2 шт.) КС-1172</t>
  </si>
  <si>
    <t>КС-1172</t>
  </si>
  <si>
    <t>4670419711727</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</si>
  <si>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15 цветов: аквагрим (зеленый, коричневый, белый, черный, фиолетовый, синий, сиреневый, розовый, красный, оранжевый,  желтый, бирюзовый, бежевый, кисти - 2 шт.  В коробке.</t>
  </si>
  <si>
    <t>ЗВЕЗДА ВЕЧЕРИНКИ</t>
  </si>
  <si>
    <t>Kids</t>
  </si>
  <si>
    <t>177389</t>
  </si>
  <si>
    <t>Набор детской косметики"Шкатулка модницы"(тени,румяна,блески,помада,лак,апплик.),кор.(Арт. КС-6174)</t>
  </si>
  <si>
    <t>КС-6174</t>
  </si>
  <si>
    <t>4610144861748</t>
  </si>
  <si>
    <t>Каждая девочка с раннего детства мечтает быть красивой, подражает маме, героине из мультика или любимой актрисе и певице. Придать очарования и шарма поможет детская косметика. Набор "Шкатулка модницы" вызовет восторг у каждой модницы. С его помощью юная леди научится пользоваться косметикой, создавать яркие и неповторимые образы. Все косметические средства, входящие в набор, гипоаллергенны, безопасны и легко смываются тёплой водой.В комплект входят: кремовые тени для век - 7 шт, сухие тени для век - 4 шт, кремовые румяна - 8 шт, блески для губ - 11 шт, губная помада - 6 шт, лак для ногтей - 2 шт, зеркало - 1 шт, аппликатор - 2 шт. Набор косметики продается в коробке.</t>
  </si>
  <si>
    <t>Планшет</t>
  </si>
  <si>
    <t>192567</t>
  </si>
  <si>
    <t>Набор детской косметики  "Сказочный единорог" (сухие тени, помада, апплик.), планшет (Арт.КС-8772)</t>
  </si>
  <si>
    <t>КС-8772</t>
  </si>
  <si>
    <t>4620129777728</t>
  </si>
  <si>
    <t>Каждая девочка с юных лет проявляет интерес к косметике и маминой косметичке. Собственный набор детской косметики "Сказочный единорог"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</si>
  <si>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133034</t>
  </si>
  <si>
    <t>Набор детской косметики "ЕДИНОРОЖКА" (сухие тени, помада, аппликатор) планшет (Арт. КС-4770)</t>
  </si>
  <si>
    <t>КС-4770</t>
  </si>
  <si>
    <t>4665308047704</t>
  </si>
  <si>
    <t>Каждая девочка с юных лет проявляет интерес к косметике и маминой косметичке. Собственный набор детской косметики "ЕДИНОРОЖКА"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</si>
  <si>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170803</t>
  </si>
  <si>
    <t>Набор детской косметики "Конфетка" (сухие тени, помада, аппликатор), планшет ( Арт. КС-1899)</t>
  </si>
  <si>
    <t>КС-1899</t>
  </si>
  <si>
    <t>4610144818995</t>
  </si>
  <si>
    <t>Каждая девочка с юных лет проявляет интерес к косметике и маминой косметичке. Собственный набор детской косметики "КОНФЕТКА"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</si>
  <si>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170806</t>
  </si>
  <si>
    <t>Набор детской косметики "Маленькая русалочка"(сухие тени,помада, апплик), планшет ( Арт. КС-1902)</t>
  </si>
  <si>
    <t>КС-1902</t>
  </si>
  <si>
    <t>4610144819022</t>
  </si>
  <si>
    <t>Каждая девочка с юных лет проявляет интерес к косметике и маминой косметичке. Собственный набор детской косметики "Маленькая русалочка"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</si>
  <si>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 xml:space="preserve">Подлежит как Косметика с 1 июля 2025 </t>
  </si>
  <si>
    <t>170802</t>
  </si>
  <si>
    <t>Набор детской косметики "Маленький оленёнок" (сухие тени, помада, апплик), планшет ( Арт. КС-1898)</t>
  </si>
  <si>
    <t>КС-1898</t>
  </si>
  <si>
    <t>4610144818988</t>
  </si>
  <si>
    <t>Каждая девочка с юных лет проявляет интерес к косметике и маминой косметичке. Собственный набор детской косметики "МАЛЕНЬКИЙ ОЛЕНЕНОК"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</si>
  <si>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133037</t>
  </si>
  <si>
    <t>Набор детской косметики "МОРОЖЕНКА" (сухие тени,помада, апплик.), планшет (Арт. КС-4773)</t>
  </si>
  <si>
    <t>КС-4773</t>
  </si>
  <si>
    <t>4665308047735</t>
  </si>
  <si>
    <t>Каждая девочка с юных лет проявляет интерес к косметике и маминой косметичке. Собственный набор детской косметики "МОРОЖЕНКА"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- 6 шт, губная помада - 1 шт, аппликатор - 1 шт. Набор продается на планшете с европодвесом.</t>
  </si>
  <si>
    <t>133039</t>
  </si>
  <si>
    <t>Набор детской косметики "ПОНЧИК" (сухие тени, помада, аппл), планшет (Арт. КС-4775)</t>
  </si>
  <si>
    <t>КС-4775</t>
  </si>
  <si>
    <t>4665308047759</t>
  </si>
  <si>
    <t>Каждая девочка с юных лет проявляет интерес к косметике и маминой косметичке. Собственный набор детской косметики "ПОНЧИК" придется по душе юной моднице! С ним малышка сможет научиться пользоваться косметикой и экспериментировать с новыми образами. В комплекте: сухие тенидля век - 6 шт, губная помада - 1 шт, аппликатор - 1 шт. Набор косметики продается на планшете с европодвесом.</t>
  </si>
  <si>
    <t>146015</t>
  </si>
  <si>
    <t>Набор детской косметики "Принцесса единорогов" (сухие тени, помада, апплик.), планшет (Арт. КС-4342)</t>
  </si>
  <si>
    <t>КС-4342</t>
  </si>
  <si>
    <t xml:space="preserve">4665308243427 </t>
  </si>
  <si>
    <t>Каждая девочка с юных лет проявляет интерес к косметике и маминой косметичке. Собственный набор детской косметики "Принцесса единорогов"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- 5 шт, губная помада - 1 шт, аппликатор - 1 шт. Набор косметики продается на планшете с европодвесом.</t>
  </si>
  <si>
    <t>133030</t>
  </si>
  <si>
    <t>Набор детской косметики "СЛОНИК" (сухие тени, помада, аппликатор), планшет (Арт. КС-4768)</t>
  </si>
  <si>
    <t>КС-4768</t>
  </si>
  <si>
    <t>4665308047681</t>
  </si>
  <si>
    <t>Каждая девочка с юных лет проявляет интерес к косметике и маминой косметичке. Собственный набор детской косметики "СЛОНИК"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- 6 шт, губная помада - 1 шт, аппликатор - 1 шт. Набор косметики продаётся на планшете с европодвесом.</t>
  </si>
  <si>
    <t>146023</t>
  </si>
  <si>
    <t>Набор детской косметики "Фламинго" (сухие тени, помада, апплик.), планшет (Арт. КС-4350)</t>
  </si>
  <si>
    <t>КС-4350</t>
  </si>
  <si>
    <t xml:space="preserve">4665308243502 </t>
  </si>
  <si>
    <t>Каждая девочка с юных лет проявляет интерес к косметике и маминой косметичке. Собственный набор детской косметики "Фламинго"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на планшете с европодвесом.</t>
  </si>
  <si>
    <t>217510</t>
  </si>
  <si>
    <t>Набор детской косметики (Тени для век 5 шт, губная помада 1 шт, аппликатор 1 шт) (Арт. КС-6690)</t>
  </si>
  <si>
    <t>КС-6690</t>
  </si>
  <si>
    <t>4670159066903</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</si>
  <si>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- 1шт, аппликатор - 1 шт. Упаковка: планшет.</t>
  </si>
  <si>
    <t>217511</t>
  </si>
  <si>
    <t xml:space="preserve">Набор детской косметики (Тени для век 5 шт, губная помада 1 шт, аппликатор 1 шт) (Арт. КС-6691) </t>
  </si>
  <si>
    <t>КС-6691</t>
  </si>
  <si>
    <t>4670159066910</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</si>
  <si>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 шт, аппликатор - 1 шт. Упаковка: планшет.</t>
  </si>
  <si>
    <t>269716</t>
  </si>
  <si>
    <t>Набор детской косметики (Тени для век 5шт/помада для губ- 1шт/аппликатор 1шт),планшет (Арт. КС-4278)</t>
  </si>
  <si>
    <t>КС-4278</t>
  </si>
  <si>
    <t>4670419742783</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</si>
  <si>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нежно-розовый, фиолетовый, розовый, синий, оранжевый, помада: розовый. Упаковка: планшет.</t>
  </si>
  <si>
    <t>217509</t>
  </si>
  <si>
    <t>Набор детской косметики (тени для век-4шт/ помада для губ -1шт/ аппликатор-1шт) (Арт.КС-6689)</t>
  </si>
  <si>
    <t>КС-6689</t>
  </si>
  <si>
    <t>4670159066897</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</si>
  <si>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- 4 шт, помада для губ - 1шт, аппликатор - 1 шт. Упаковка: планшет.</t>
  </si>
  <si>
    <t>269715</t>
  </si>
  <si>
    <t>Набор детской косметики (тени для век-7шт/ помада для губ-1шт/аппликатор-1шт),планшет (Арт. КС-4277)</t>
  </si>
  <si>
    <t>КС-4277</t>
  </si>
  <si>
    <t>4670419742776</t>
  </si>
  <si>
    <t xml:space="preserve">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синий, нежно-розовый, жёлтый, темно-розовый, фиолетовый, розовый, бирюзовый; помада: красный. Упаковка: планшет. </t>
  </si>
  <si>
    <t>259306</t>
  </si>
  <si>
    <t>Набор детской косметики (тени для век-8шт/ помада для губ -1шт/ аппликатор-1шт) (Арт.КС-0423)</t>
  </si>
  <si>
    <t>КС-0423</t>
  </si>
  <si>
    <t>4670419704231</t>
  </si>
  <si>
    <t>Набор детской косметики. Тени для век (5,6 г)- 8 шт., губная помада (0,9 г) - 1 шт.,  аппликатор 1 шт. Цвета:  тени: синий, фиолетовый, зеленый, темно-розовый, розовый, нежно-розовый, желтый, оранжевый, помада: красный.</t>
  </si>
  <si>
    <t>269714</t>
  </si>
  <si>
    <t>Набор детской косметики (тени для век-8шт/ помада для губ-2шт/аппликатор-1шт),планшет (Арт. КС-4276)</t>
  </si>
  <si>
    <t>КС-4276</t>
  </si>
  <si>
    <t>4670419742769</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</si>
  <si>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- 2 шт, аппликатор - 1 шт. Цвета: тени: розовый, темно-розовый, фиолетовый, бирюзовый, нежно-розовый, жёлтый, синий, оранжевый, помада: красный, розовый. Упаковка: планшет.</t>
  </si>
  <si>
    <t>17. АДВЕНТ-КАЛЕНДАРИ</t>
  </si>
  <si>
    <t>236793</t>
  </si>
  <si>
    <t>Адвент-календарь "Дорожное движение" 31 день (арт. АК-0004)</t>
  </si>
  <si>
    <t>АК-0004</t>
  </si>
  <si>
    <t>4670159207542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</si>
  <si>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пластик, картон. Упаковка: коробка, плёнка. Состав набора: машинки 12 шт, дорожные знаки - 11 шт., элементы дороги - 4 шт., светофоры - 2 шт., деревья - 2 шт.</t>
  </si>
  <si>
    <t>221103</t>
  </si>
  <si>
    <t>Адвент-календарь "Модная девчонка" 25 дней (Арт. И-9312)</t>
  </si>
  <si>
    <t>И-9312</t>
  </si>
  <si>
    <t>4670159093022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</si>
  <si>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25.</t>
  </si>
  <si>
    <t>236792</t>
  </si>
  <si>
    <t>Адвент-календарь "Набор украшений" 31 день (арт. АК-0003)</t>
  </si>
  <si>
    <t>АК-0003</t>
  </si>
  <si>
    <t>4670159207535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</si>
  <si>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металл. Материал упаковки: ЭВА, картон. Упаковка: коробка, пакет.
Состав набора: цепочка (45 см) 1 шт., браслет (25 см) 1 шт, подвески 31 шт.</t>
  </si>
  <si>
    <t>236794</t>
  </si>
  <si>
    <t>Адвент-календарь "Пальчиковый театр" 24 дня (арт. АК-0005)</t>
  </si>
  <si>
    <t>АК-0005</t>
  </si>
  <si>
    <t>4670159207559</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</si>
  <si>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24 дня. С ним вместе ребёнок будет вести обратный отсчёт дней до долгожданного события и получать небольшие приятные сюрпризики. Материал: текстиль, пластик, картон. Упаковка: коробка, плёнка. Состав набора: мягкие игрушки-куклы - 24 шт. (в наборе: люди - 3 шт., заяц, тигр, цыплёнок, лягушка, зебра, собачка, свинья, медведь, жираф, мышка, слоник, корова, леопард, орёл, утёнок, овечка, змея, панда, единорог, коала, бегемот).</t>
  </si>
  <si>
    <t>221096</t>
  </si>
  <si>
    <t>Адвент-календарь "Парковка" 24 дня (Арт. И-9311)</t>
  </si>
  <si>
    <t>И-9311</t>
  </si>
  <si>
    <t>4670159093015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</si>
  <si>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24.</t>
  </si>
  <si>
    <t>236774</t>
  </si>
  <si>
    <t>Адвент-календарь новогодний "Ёлка из фетра" 31 день (арт. АК-0001)</t>
  </si>
  <si>
    <t>АК-0001</t>
  </si>
  <si>
    <t>4670159207511</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</si>
  <si>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текстиль, бумага, металл, пластик. Упаковка: пакет. Состав набора: ёлка фетровая 1 шт., задания для ребёнка 35 шт, игрушки фетровые на липучке 24 шт., светодиодная гирлянда (батарейки не в компл.) 1 шт., письмо деду Морозу 1 шт., ленточка для заданий: 4 м., фетровый конверт на липучке 1 шт. Длина гирлянды: 3,2 м. Высота ёлки: 100 см, ширина: 66 см.</t>
  </si>
  <si>
    <t>236791</t>
  </si>
  <si>
    <t>Адвент-календарь новогодний "Набор украшений" 31 день (арт. АК-0002)</t>
  </si>
  <si>
    <t>АК-0002</t>
  </si>
  <si>
    <t>4670159207528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</si>
</sst>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
    <numFmt numFmtId="178" formatCode="0.00000"/>
    <numFmt numFmtId="179" formatCode="0.0"/>
  </numFmts>
  <fonts count="11" x14ac:knownFonts="1">
    <font>
      <sz val="8"/>
      <name val="Arial"/>
      <family val="2"/>
      <charset val="204"/>
    </font>
    <font>
      <sz val="10"/>
      <name val="Arial"/>
      <family val="2"/>
      <charset val="204"/>
    </font>
    <font>
      <b/>
      <sz val="12"/>
      <name val="Arial"/>
      <family val="2"/>
      <charset val="204"/>
    </font>
    <font>
      <b/>
      <sz val="10"/>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8"/>
      <name val="Arial"/>
      <family val="2"/>
      <charset val="204"/>
    </font>
    <font>
      <b/>
      <i/>
      <sz val="9"/>
      <color indexed="8"/>
      <name val="Arial"/>
      <family val="2"/>
      <charset val="204"/>
    </font>
  </fonts>
  <fills count="4">
    <fill>
      <patternFill patternType="none"/>
    </fill>
    <fill>
      <patternFill patternType="gray125"/>
    </fill>
    <fill>
      <patternFill patternType="solid">
        <fgColor indexed="27"/>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applyNumberFormat="1" applyFont="1" applyFill="1" applyBorder="1" applyAlignment="1" applyProtection="1"/>
    <xf numFmtId="0" fontId="2" fillId="0" borderId="0" xfId="0" applyNumberFormat="1" applyFont="1" applyAlignment="1">
      <alignment vertical="top" wrapText="1"/>
    </xf>
    <xf numFmtId="1" fontId="0" fillId="0" borderId="6" xfId="0" applyNumberFormat="1" applyFont="1" applyBorder="1" applyAlignment="1">
      <alignment horizontal="right" vertical="top"/>
    </xf>
    <xf numFmtId="0" fontId="0" fillId="0" borderId="7" xfId="0" applyNumberFormat="1" applyFont="1" applyBorder="1" applyAlignment="1">
      <alignment vertical="top" wrapText="1"/>
    </xf>
    <xf numFmtId="0" fontId="0" fillId="0" borderId="7" xfId="0" applyNumberFormat="1" applyFont="1" applyBorder="1" applyAlignment="1">
      <alignment vertical="top"/>
    </xf>
    <xf numFmtId="0" fontId="8" fillId="0" borderId="7" xfId="0" applyNumberFormat="1" applyFont="1" applyBorder="1" applyAlignment="1">
      <alignment horizontal="center" vertical="top"/>
    </xf>
    <xf numFmtId="1" fontId="0" fillId="0" borderId="7" xfId="0" applyNumberFormat="1" applyFont="1" applyBorder="1" applyAlignment="1">
      <alignment horizontal="right" vertical="top"/>
    </xf>
    <xf numFmtId="2" fontId="9" fillId="0" borderId="7" xfId="0" applyNumberFormat="1" applyFont="1" applyBorder="1" applyAlignment="1">
      <alignment horizontal="right" vertical="top"/>
    </xf>
    <xf numFmtId="0" fontId="0" fillId="2" borderId="7" xfId="0" applyNumberFormat="1" applyFont="1" applyFill="1" applyBorder="1" applyAlignment="1" applyProtection="1">
      <alignment horizontal="right" vertical="top"/>
      <protection locked="0"/>
    </xf>
    <xf numFmtId="0" fontId="0" fillId="0" borderId="7" xfId="0" applyNumberFormat="1" applyFont="1" applyBorder="1" applyAlignment="1">
      <alignment horizontal="right" vertical="top"/>
    </xf>
    <xf numFmtId="176" fontId="0" fillId="0" borderId="7" xfId="0" applyNumberFormat="1" applyFont="1" applyBorder="1" applyAlignment="1">
      <alignment horizontal="right" vertical="top"/>
    </xf>
    <xf numFmtId="177" fontId="0" fillId="0" borderId="7" xfId="0" applyNumberFormat="1" applyFont="1" applyBorder="1" applyAlignment="1">
      <alignment horizontal="right" vertical="top"/>
    </xf>
    <xf numFmtId="0" fontId="8" fillId="0" borderId="7" xfId="0" applyNumberFormat="1" applyFont="1" applyBorder="1" applyAlignment="1">
      <alignment horizontal="right" vertical="top"/>
    </xf>
    <xf numFmtId="0" fontId="0" fillId="0" borderId="7" xfId="0" applyNumberFormat="1" applyFont="1" applyBorder="1" applyAlignment="1">
      <alignment horizontal="left" vertical="top"/>
    </xf>
    <xf numFmtId="0" fontId="0" fillId="0" borderId="7" xfId="0" applyNumberFormat="1" applyFont="1" applyBorder="1" applyAlignment="1">
      <alignment horizontal="center" vertical="top"/>
    </xf>
    <xf numFmtId="178" fontId="0" fillId="0" borderId="7" xfId="0" applyNumberFormat="1" applyFont="1" applyBorder="1" applyAlignment="1">
      <alignment horizontal="right" vertical="top"/>
    </xf>
    <xf numFmtId="2" fontId="0" fillId="0" borderId="7" xfId="0" applyNumberFormat="1" applyFont="1" applyBorder="1" applyAlignment="1">
      <alignment horizontal="right" vertical="top"/>
    </xf>
    <xf numFmtId="3" fontId="0" fillId="0" borderId="7" xfId="0" applyNumberFormat="1" applyFont="1" applyBorder="1" applyAlignment="1">
      <alignment horizontal="right" vertical="top"/>
    </xf>
    <xf numFmtId="1" fontId="0" fillId="3" borderId="6" xfId="0" applyNumberFormat="1" applyFont="1" applyFill="1" applyBorder="1" applyAlignment="1">
      <alignment horizontal="right" vertical="top"/>
    </xf>
    <xf numFmtId="0" fontId="0" fillId="3" borderId="7" xfId="0" applyNumberFormat="1" applyFont="1" applyFill="1" applyBorder="1" applyAlignment="1">
      <alignment vertical="top" wrapText="1"/>
    </xf>
    <xf numFmtId="0" fontId="0" fillId="3" borderId="7" xfId="0" applyNumberFormat="1" applyFont="1" applyFill="1" applyBorder="1" applyAlignment="1">
      <alignment vertical="top"/>
    </xf>
    <xf numFmtId="0" fontId="8" fillId="3" borderId="7" xfId="0" applyNumberFormat="1" applyFont="1" applyFill="1" applyBorder="1" applyAlignment="1">
      <alignment horizontal="center" vertical="top"/>
    </xf>
    <xf numFmtId="1" fontId="0" fillId="3" borderId="7" xfId="0" applyNumberFormat="1" applyFont="1" applyFill="1" applyBorder="1" applyAlignment="1">
      <alignment horizontal="right" vertical="top"/>
    </xf>
    <xf numFmtId="3" fontId="0" fillId="3" borderId="7" xfId="0" applyNumberFormat="1" applyFont="1" applyFill="1" applyBorder="1" applyAlignment="1">
      <alignment horizontal="right" vertical="top"/>
    </xf>
    <xf numFmtId="2" fontId="9" fillId="3" borderId="7" xfId="0" applyNumberFormat="1" applyFont="1" applyFill="1" applyBorder="1" applyAlignment="1">
      <alignment horizontal="right" vertical="top"/>
    </xf>
    <xf numFmtId="0" fontId="0" fillId="3" borderId="7" xfId="0" applyNumberFormat="1" applyFont="1" applyFill="1" applyBorder="1" applyAlignment="1">
      <alignment horizontal="right" vertical="top"/>
    </xf>
    <xf numFmtId="176" fontId="0" fillId="3" borderId="7" xfId="0" applyNumberFormat="1" applyFont="1" applyFill="1" applyBorder="1" applyAlignment="1">
      <alignment horizontal="right" vertical="top"/>
    </xf>
    <xf numFmtId="178" fontId="0" fillId="3" borderId="7" xfId="0" applyNumberFormat="1" applyFont="1" applyFill="1" applyBorder="1" applyAlignment="1">
      <alignment horizontal="right" vertical="top"/>
    </xf>
    <xf numFmtId="0" fontId="8" fillId="3" borderId="7" xfId="0" applyNumberFormat="1" applyFont="1" applyFill="1" applyBorder="1" applyAlignment="1">
      <alignment horizontal="right" vertical="top"/>
    </xf>
    <xf numFmtId="0" fontId="0" fillId="3" borderId="7" xfId="0" applyNumberFormat="1" applyFont="1" applyFill="1" applyBorder="1" applyAlignment="1">
      <alignment horizontal="left" vertical="top"/>
    </xf>
    <xf numFmtId="0" fontId="0" fillId="3" borderId="7" xfId="0" applyNumberFormat="1" applyFont="1" applyFill="1" applyBorder="1" applyAlignment="1">
      <alignment horizontal="center" vertical="top"/>
    </xf>
    <xf numFmtId="2" fontId="0" fillId="3" borderId="7" xfId="0" applyNumberFormat="1" applyFont="1" applyFill="1" applyBorder="1" applyAlignment="1">
      <alignment horizontal="right" vertical="top"/>
    </xf>
    <xf numFmtId="177" fontId="0" fillId="3" borderId="7" xfId="0" applyNumberFormat="1" applyFont="1" applyFill="1" applyBorder="1" applyAlignment="1">
      <alignment horizontal="right" vertical="top"/>
    </xf>
    <xf numFmtId="4" fontId="9" fillId="0" borderId="7" xfId="0" applyNumberFormat="1" applyFont="1" applyBorder="1" applyAlignment="1">
      <alignment horizontal="right" vertical="top"/>
    </xf>
    <xf numFmtId="179" fontId="0" fillId="0" borderId="7" xfId="0" applyNumberFormat="1" applyFont="1" applyBorder="1" applyAlignment="1">
      <alignment horizontal="right" vertical="top"/>
    </xf>
    <xf numFmtId="0" fontId="9" fillId="0" borderId="7" xfId="0" applyNumberFormat="1" applyFont="1" applyBorder="1" applyAlignment="1">
      <alignment horizontal="right" vertical="top"/>
    </xf>
    <xf numFmtId="4" fontId="9" fillId="3" borderId="7" xfId="0" applyNumberFormat="1" applyFont="1" applyFill="1" applyBorder="1" applyAlignment="1">
      <alignment horizontal="right" vertical="top"/>
    </xf>
    <xf numFmtId="3" fontId="0" fillId="0" borderId="6" xfId="0" applyNumberFormat="1" applyFont="1" applyBorder="1" applyAlignment="1">
      <alignment horizontal="right" vertical="top"/>
    </xf>
    <xf numFmtId="3" fontId="0" fillId="3" borderId="6" xfId="0" applyNumberFormat="1" applyFont="1" applyFill="1" applyBorder="1" applyAlignment="1">
      <alignment horizontal="right" vertical="top"/>
    </xf>
    <xf numFmtId="179" fontId="0" fillId="3" borderId="7" xfId="0" applyNumberFormat="1" applyFont="1" applyFill="1" applyBorder="1" applyAlignment="1">
      <alignment horizontal="right" vertical="top"/>
    </xf>
    <xf numFmtId="0" fontId="1" fillId="0" borderId="0" xfId="0" applyNumberFormat="1" applyFont="1" applyAlignment="1">
      <alignment vertical="top"/>
    </xf>
    <xf numFmtId="0" fontId="3" fillId="0" borderId="0" xfId="0" applyNumberFormat="1" applyFont="1" applyAlignment="1">
      <alignment horizontal="center" vertical="center"/>
    </xf>
    <xf numFmtId="0" fontId="5" fillId="0" borderId="0" xfId="0" applyNumberFormat="1" applyFont="1" applyAlignment="1">
      <alignment vertical="center" wrapText="1"/>
    </xf>
    <xf numFmtId="0" fontId="6" fillId="0" borderId="0" xfId="0" applyNumberFormat="1" applyFont="1" applyAlignment="1">
      <alignment vertical="center" wrapText="1" indent="2"/>
    </xf>
    <xf numFmtId="0" fontId="7" fillId="0" borderId="0" xfId="0" applyNumberFormat="1" applyFont="1" applyAlignment="1">
      <alignment vertical="center" wrapText="1" indent="4"/>
    </xf>
    <xf numFmtId="0" fontId="10" fillId="0" borderId="0" xfId="0" applyNumberFormat="1" applyFont="1" applyAlignment="1">
      <alignment vertical="center" wrapText="1" indent="6"/>
    </xf>
    <xf numFmtId="0" fontId="10" fillId="0" borderId="0" xfId="0" applyNumberFormat="1" applyFont="1" applyAlignment="1">
      <alignment vertical="center" wrapText="1" indent="8"/>
    </xf>
    <xf numFmtId="0" fontId="10" fillId="0" borderId="0" xfId="0" applyNumberFormat="1" applyFont="1" applyAlignment="1">
      <alignment vertical="center" wrapText="1" indent="10"/>
    </xf>
    <xf numFmtId="0" fontId="10" fillId="0" borderId="0" xfId="0" applyNumberFormat="1" applyFont="1" applyAlignment="1">
      <alignment vertical="center" wrapText="1" indent="12"/>
    </xf>
    <xf numFmtId="0" fontId="10" fillId="0" borderId="0" xfId="0" applyNumberFormat="1" applyFont="1" applyAlignment="1">
      <alignment vertical="center" wrapText="1" indent="14"/>
    </xf>
    <xf numFmtId="0" fontId="10" fillId="0" borderId="0" xfId="0" applyNumberFormat="1" applyFont="1" applyAlignment="1">
      <alignment vertical="center" wrapText="1"/>
    </xf>
    <xf numFmtId="0" fontId="10" fillId="0" borderId="0" xfId="0" applyNumberFormat="1" applyFont="1" applyAlignment="1">
      <alignment vertical="center" wrapText="1" indent="2"/>
    </xf>
    <xf numFmtId="0" fontId="10" fillId="0" borderId="0" xfId="0" applyNumberFormat="1" applyFont="1" applyAlignment="1">
      <alignment vertical="center" wrapText="1" indent="4"/>
    </xf>
    <xf numFmtId="0" fontId="4" fillId="3" borderId="1" xfId="0" applyNumberFormat="1" applyFont="1" applyFill="1" applyBorder="1" applyAlignment="1">
      <alignment horizontal="center" vertical="center"/>
    </xf>
    <xf numFmtId="0" fontId="4" fillId="3" borderId="3" xfId="0" applyNumberFormat="1" applyFont="1" applyFill="1" applyBorder="1" applyAlignment="1">
      <alignment horizontal="center" vertical="center"/>
    </xf>
    <xf numFmtId="0" fontId="4" fillId="3" borderId="2" xfId="0" applyNumberFormat="1" applyFont="1" applyFill="1" applyBorder="1" applyAlignment="1">
      <alignment horizontal="center" vertical="center"/>
    </xf>
    <xf numFmtId="0" fontId="4" fillId="3" borderId="4" xfId="0" applyNumberFormat="1" applyFont="1" applyFill="1" applyBorder="1" applyAlignment="1">
      <alignment horizontal="center" vertical="center"/>
    </xf>
    <xf numFmtId="0" fontId="4" fillId="3" borderId="2"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3" xfId="0" applyNumberFormat="1" applyFont="1" applyFill="1" applyBorder="1" applyAlignment="1">
      <alignment horizontal="center" vertical="center" wrapText="1"/>
    </xf>
    <xf numFmtId="0" fontId="4" fillId="3"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7097"/>
  <sheetViews>
    <sheetView tabSelected="1" workbookViewId="0">
      <selection activeCell="A4" sqref="A4:IV11"/>
    </sheetView>
  </sheetViews>
  <sheetFormatPr defaultColWidth="10.5" defaultRowHeight="11.25" outlineLevelRow="7" x14ac:dyDescent="0.2"/>
  <cols>
    <col min="1" max="1" width="14.5" customWidth="1"/>
    <col min="2" max="2" width="12.1640625" bestFit="1" customWidth="1"/>
    <col min="3" max="3" width="17.5" bestFit="1" customWidth="1"/>
    <col min="4" max="5" width="15.1640625" bestFit="1" customWidth="1"/>
    <col min="6" max="6" width="11.6640625" bestFit="1" customWidth="1"/>
    <col min="7" max="7" width="16.33203125" bestFit="1" customWidth="1"/>
    <col min="8" max="8" width="16.5" bestFit="1" customWidth="1"/>
    <col min="9" max="10" width="11.6640625" bestFit="1" customWidth="1"/>
    <col min="11" max="11" width="13.6640625" bestFit="1" customWidth="1"/>
    <col min="15" max="15" width="19.83203125" bestFit="1" customWidth="1"/>
    <col min="17" max="17" width="14.6640625" bestFit="1" customWidth="1"/>
    <col min="18" max="20" width="13.5" bestFit="1" customWidth="1"/>
  </cols>
  <sheetData>
    <row r="1" spans="1:20" ht="11.25" customHeight="1" x14ac:dyDescent="0.2"/>
    <row r="2" spans="1:20" ht="24" customHeight="1" x14ac:dyDescent="0.2"/>
    <row r="3" spans="1:20" ht="15.75" customHeight="1" x14ac:dyDescent="0.2">
      <c r="A3" s="40" t="s">
        <v>0</v>
      </c>
      <c r="B3" s="40"/>
      <c r="C3" s="1" t="s">
        <v>1</v>
      </c>
      <c r="J3" s="41"/>
      <c r="K3" s="41"/>
    </row>
    <row r="4" spans="1:20" ht="20.100000000000001" customHeight="1" x14ac:dyDescent="0.2">
      <c r="A4" s="53" t="s">
        <v>2</v>
      </c>
      <c r="B4" s="55" t="s">
        <v>3</v>
      </c>
      <c r="C4" s="55" t="s">
        <v>4</v>
      </c>
      <c r="D4" s="55" t="s">
        <v>5</v>
      </c>
      <c r="E4" s="55" t="s">
        <v>6</v>
      </c>
      <c r="F4" s="57" t="s">
        <v>7</v>
      </c>
      <c r="G4" s="59" t="s">
        <v>8</v>
      </c>
      <c r="H4" s="59" t="s">
        <v>9</v>
      </c>
      <c r="I4" s="55" t="s">
        <v>10</v>
      </c>
      <c r="J4" s="55" t="s">
        <v>11</v>
      </c>
      <c r="K4" s="55" t="s">
        <v>12</v>
      </c>
      <c r="L4" s="55" t="s">
        <v>13</v>
      </c>
      <c r="M4" s="55" t="s">
        <v>14</v>
      </c>
      <c r="N4" s="55" t="s">
        <v>15</v>
      </c>
      <c r="O4" s="55" t="s">
        <v>16</v>
      </c>
      <c r="P4" s="57" t="s">
        <v>17</v>
      </c>
      <c r="Q4" s="57" t="s">
        <v>18</v>
      </c>
      <c r="R4" s="57" t="s">
        <v>19</v>
      </c>
      <c r="S4" s="57" t="s">
        <v>20</v>
      </c>
      <c r="T4" s="57" t="s">
        <v>21</v>
      </c>
    </row>
    <row r="5" spans="1:20" ht="24.75" customHeight="1" x14ac:dyDescent="0.2">
      <c r="A5" s="54"/>
      <c r="B5" s="56"/>
      <c r="C5" s="61"/>
      <c r="D5" s="56"/>
      <c r="E5" s="56"/>
      <c r="F5" s="58"/>
      <c r="G5" s="60"/>
      <c r="H5" s="60"/>
      <c r="I5" s="56"/>
      <c r="J5" s="56"/>
      <c r="K5" s="56"/>
      <c r="L5" s="56"/>
      <c r="M5" s="56"/>
      <c r="N5" s="56"/>
      <c r="O5" s="56"/>
      <c r="P5" s="58"/>
      <c r="Q5" s="58"/>
      <c r="R5" s="58"/>
      <c r="S5" s="58"/>
      <c r="T5" s="58"/>
    </row>
    <row r="6" spans="1:20" ht="23.1" customHeight="1" x14ac:dyDescent="0.2">
      <c r="A6" s="42" t="s">
        <v>22</v>
      </c>
      <c r="B6" s="42"/>
      <c r="C6" s="42"/>
    </row>
    <row r="7" spans="1:20" ht="23.1" customHeight="1" outlineLevel="1" x14ac:dyDescent="0.2">
      <c r="A7" s="43" t="s">
        <v>23</v>
      </c>
      <c r="B7" s="43"/>
      <c r="C7" s="43"/>
    </row>
    <row r="8" spans="1:20" ht="23.1" customHeight="1" outlineLevel="2" x14ac:dyDescent="0.2">
      <c r="A8" s="44" t="s">
        <v>24</v>
      </c>
      <c r="B8" s="44"/>
      <c r="C8" s="44"/>
    </row>
    <row r="9" spans="1:20" ht="21" customHeight="1" outlineLevel="3" x14ac:dyDescent="0.2">
      <c r="A9" s="2">
        <v>1</v>
      </c>
      <c r="B9" s="3" t="s">
        <v>25</v>
      </c>
      <c r="C9" s="3" t="s">
        <v>26</v>
      </c>
      <c r="D9" s="4" t="s">
        <v>27</v>
      </c>
      <c r="E9" s="5" t="s">
        <v>28</v>
      </c>
      <c r="F9" s="6">
        <v>36</v>
      </c>
      <c r="G9" s="6">
        <v>71</v>
      </c>
      <c r="H9" s="2">
        <v>3</v>
      </c>
      <c r="I9" s="7">
        <v>242.66</v>
      </c>
      <c r="J9" s="8"/>
      <c r="K9" s="9">
        <f t="shared" ref="K9:K30" si="0">I9*J9</f>
        <v>0</v>
      </c>
      <c r="L9" s="10">
        <f>0.209*J9</f>
        <v>0</v>
      </c>
      <c r="M9" s="11">
        <f>0.0056*J9</f>
        <v>0</v>
      </c>
      <c r="N9" s="12"/>
      <c r="O9" s="13" t="s">
        <v>29</v>
      </c>
      <c r="P9" s="13" t="s">
        <v>30</v>
      </c>
      <c r="Q9" s="14"/>
      <c r="R9" s="3" t="str">
        <f>HYPERLINK("https://redcat-toys.ru/api/getInfo/image/b5afee20-b0d3-11ec-a211-ac1f6b442185")</f>
        <v>https://redcat-toys.ru/api/getInfo/image/b5afee20-b0d3-11ec-a211-ac1f6b442185</v>
      </c>
      <c r="S9" s="3" t="s">
        <v>31</v>
      </c>
      <c r="T9" s="3" t="s">
        <v>32</v>
      </c>
    </row>
    <row r="10" spans="1:20" ht="21" customHeight="1" outlineLevel="3" x14ac:dyDescent="0.2">
      <c r="A10" s="2">
        <v>2</v>
      </c>
      <c r="B10" s="3" t="s">
        <v>25</v>
      </c>
      <c r="C10" s="3" t="s">
        <v>26</v>
      </c>
      <c r="D10" s="4" t="s">
        <v>27</v>
      </c>
      <c r="E10" s="5" t="s">
        <v>28</v>
      </c>
      <c r="F10" s="6">
        <v>72</v>
      </c>
      <c r="G10" s="6">
        <v>71</v>
      </c>
      <c r="H10" s="2">
        <v>3</v>
      </c>
      <c r="I10" s="7">
        <v>242.66</v>
      </c>
      <c r="J10" s="8"/>
      <c r="K10" s="9">
        <f t="shared" si="0"/>
        <v>0</v>
      </c>
      <c r="L10" s="10">
        <f>0.209*J10</f>
        <v>0</v>
      </c>
      <c r="M10" s="11">
        <f>0.0056*J10</f>
        <v>0</v>
      </c>
      <c r="N10" s="12"/>
      <c r="O10" s="13" t="s">
        <v>29</v>
      </c>
      <c r="P10" s="13" t="s">
        <v>30</v>
      </c>
      <c r="Q10" s="14"/>
      <c r="R10" s="3" t="str">
        <f>HYPERLINK("https://redcat-toys.ru/api/getInfo/image/b5afee20-b0d3-11ec-a211-ac1f6b442185")</f>
        <v>https://redcat-toys.ru/api/getInfo/image/b5afee20-b0d3-11ec-a211-ac1f6b442185</v>
      </c>
      <c r="S10" s="3" t="s">
        <v>31</v>
      </c>
      <c r="T10" s="3" t="s">
        <v>32</v>
      </c>
    </row>
    <row r="11" spans="1:20" ht="21" customHeight="1" outlineLevel="3" x14ac:dyDescent="0.2">
      <c r="A11" s="2">
        <v>3</v>
      </c>
      <c r="B11" s="3" t="s">
        <v>33</v>
      </c>
      <c r="C11" s="3" t="s">
        <v>34</v>
      </c>
      <c r="D11" s="4" t="s">
        <v>35</v>
      </c>
      <c r="E11" s="5"/>
      <c r="F11" s="6">
        <v>48</v>
      </c>
      <c r="G11" s="6">
        <v>1</v>
      </c>
      <c r="H11" s="2">
        <v>1</v>
      </c>
      <c r="I11" s="7">
        <v>109.78</v>
      </c>
      <c r="J11" s="8"/>
      <c r="K11" s="9">
        <f t="shared" si="0"/>
        <v>0</v>
      </c>
      <c r="L11" s="10">
        <f>0.132*J11</f>
        <v>0</v>
      </c>
      <c r="M11" s="15">
        <f>0.00411*J11</f>
        <v>0</v>
      </c>
      <c r="N11" s="12"/>
      <c r="O11" s="13" t="s">
        <v>36</v>
      </c>
      <c r="P11" s="13" t="s">
        <v>30</v>
      </c>
      <c r="Q11" s="14" t="s">
        <v>37</v>
      </c>
      <c r="R11" s="3" t="str">
        <f>HYPERLINK("https://redcat-toys.ru/api/getInfo/image/c7365069-9c3d-11eb-a201-ac1f6b442185")</f>
        <v>https://redcat-toys.ru/api/getInfo/image/c7365069-9c3d-11eb-a201-ac1f6b442185</v>
      </c>
      <c r="S11" s="3" t="s">
        <v>38</v>
      </c>
      <c r="T11" s="3" t="s">
        <v>32</v>
      </c>
    </row>
    <row r="12" spans="1:20" ht="21" customHeight="1" outlineLevel="3" x14ac:dyDescent="0.2">
      <c r="A12" s="2">
        <v>4</v>
      </c>
      <c r="B12" s="3" t="s">
        <v>39</v>
      </c>
      <c r="C12" s="3" t="s">
        <v>40</v>
      </c>
      <c r="D12" s="4" t="s">
        <v>41</v>
      </c>
      <c r="E12" s="5" t="s">
        <v>28</v>
      </c>
      <c r="F12" s="6">
        <v>96</v>
      </c>
      <c r="G12" s="6">
        <v>23</v>
      </c>
      <c r="H12" s="2">
        <v>5</v>
      </c>
      <c r="I12" s="7">
        <v>113.32</v>
      </c>
      <c r="J12" s="8"/>
      <c r="K12" s="9">
        <f t="shared" si="0"/>
        <v>0</v>
      </c>
      <c r="L12" s="10">
        <f>0.102*J12</f>
        <v>0</v>
      </c>
      <c r="M12" s="15">
        <f>0.00349*J12</f>
        <v>0</v>
      </c>
      <c r="N12" s="12"/>
      <c r="O12" s="13" t="s">
        <v>42</v>
      </c>
      <c r="P12" s="13" t="s">
        <v>30</v>
      </c>
      <c r="Q12" s="14"/>
      <c r="R12" s="3" t="str">
        <f>HYPERLINK("https://redcat-toys.ru/api/getInfo/image/80e61a09-9c3c-11eb-a201-ac1f6b442185")</f>
        <v>https://redcat-toys.ru/api/getInfo/image/80e61a09-9c3c-11eb-a201-ac1f6b442185</v>
      </c>
      <c r="S12" s="3" t="s">
        <v>43</v>
      </c>
      <c r="T12" s="3" t="s">
        <v>32</v>
      </c>
    </row>
    <row r="13" spans="1:20" ht="21" customHeight="1" outlineLevel="3" x14ac:dyDescent="0.2">
      <c r="A13" s="2">
        <v>5</v>
      </c>
      <c r="B13" s="3" t="s">
        <v>39</v>
      </c>
      <c r="C13" s="3" t="s">
        <v>40</v>
      </c>
      <c r="D13" s="4" t="s">
        <v>41</v>
      </c>
      <c r="E13" s="5" t="s">
        <v>28</v>
      </c>
      <c r="F13" s="6">
        <v>120</v>
      </c>
      <c r="G13" s="6">
        <v>23</v>
      </c>
      <c r="H13" s="2">
        <v>5</v>
      </c>
      <c r="I13" s="7">
        <v>113.32</v>
      </c>
      <c r="J13" s="8"/>
      <c r="K13" s="9">
        <f t="shared" si="0"/>
        <v>0</v>
      </c>
      <c r="L13" s="10">
        <f>0.102*J13</f>
        <v>0</v>
      </c>
      <c r="M13" s="15">
        <f>0.00349*J13</f>
        <v>0</v>
      </c>
      <c r="N13" s="12"/>
      <c r="O13" s="13" t="s">
        <v>42</v>
      </c>
      <c r="P13" s="13" t="s">
        <v>30</v>
      </c>
      <c r="Q13" s="14"/>
      <c r="R13" s="3" t="str">
        <f>HYPERLINK("https://redcat-toys.ru/api/getInfo/image/80e61a09-9c3c-11eb-a201-ac1f6b442185")</f>
        <v>https://redcat-toys.ru/api/getInfo/image/80e61a09-9c3c-11eb-a201-ac1f6b442185</v>
      </c>
      <c r="S13" s="3" t="s">
        <v>43</v>
      </c>
      <c r="T13" s="3" t="s">
        <v>32</v>
      </c>
    </row>
    <row r="14" spans="1:20" ht="21" customHeight="1" outlineLevel="3" x14ac:dyDescent="0.2">
      <c r="A14" s="2">
        <v>6</v>
      </c>
      <c r="B14" s="3" t="s">
        <v>44</v>
      </c>
      <c r="C14" s="3" t="s">
        <v>45</v>
      </c>
      <c r="D14" s="4" t="s">
        <v>46</v>
      </c>
      <c r="E14" s="5"/>
      <c r="F14" s="6">
        <v>240</v>
      </c>
      <c r="G14" s="6">
        <v>4</v>
      </c>
      <c r="H14" s="2">
        <v>4</v>
      </c>
      <c r="I14" s="7">
        <v>79.900000000000006</v>
      </c>
      <c r="J14" s="8"/>
      <c r="K14" s="9">
        <f t="shared" si="0"/>
        <v>0</v>
      </c>
      <c r="L14" s="10">
        <f>0.024*J14</f>
        <v>0</v>
      </c>
      <c r="M14" s="15">
        <f>0.00085*J14</f>
        <v>0</v>
      </c>
      <c r="N14" s="12"/>
      <c r="O14" s="13" t="s">
        <v>47</v>
      </c>
      <c r="P14" s="13" t="s">
        <v>30</v>
      </c>
      <c r="Q14" s="14"/>
      <c r="R14" s="3" t="str">
        <f>HYPERLINK("https://redcat-toys.ru/api/getInfo/image/2019ff01-b0d3-11ec-a211-ac1f6b442185")</f>
        <v>https://redcat-toys.ru/api/getInfo/image/2019ff01-b0d3-11ec-a211-ac1f6b442185</v>
      </c>
      <c r="S14" s="3" t="s">
        <v>48</v>
      </c>
      <c r="T14" s="3" t="s">
        <v>32</v>
      </c>
    </row>
    <row r="15" spans="1:20" ht="21" customHeight="1" outlineLevel="3" x14ac:dyDescent="0.2">
      <c r="A15" s="2">
        <v>7</v>
      </c>
      <c r="B15" s="3" t="s">
        <v>44</v>
      </c>
      <c r="C15" s="3" t="s">
        <v>45</v>
      </c>
      <c r="D15" s="4" t="s">
        <v>46</v>
      </c>
      <c r="E15" s="5"/>
      <c r="F15" s="6">
        <v>480</v>
      </c>
      <c r="G15" s="6">
        <v>4</v>
      </c>
      <c r="H15" s="2">
        <v>4</v>
      </c>
      <c r="I15" s="7">
        <v>79.900000000000006</v>
      </c>
      <c r="J15" s="8"/>
      <c r="K15" s="9">
        <f t="shared" si="0"/>
        <v>0</v>
      </c>
      <c r="L15" s="10">
        <f>0.024*J15</f>
        <v>0</v>
      </c>
      <c r="M15" s="15">
        <f>0.00085*J15</f>
        <v>0</v>
      </c>
      <c r="N15" s="12"/>
      <c r="O15" s="13" t="s">
        <v>47</v>
      </c>
      <c r="P15" s="13" t="s">
        <v>30</v>
      </c>
      <c r="Q15" s="14"/>
      <c r="R15" s="3" t="str">
        <f>HYPERLINK("https://redcat-toys.ru/api/getInfo/image/2019ff01-b0d3-11ec-a211-ac1f6b442185")</f>
        <v>https://redcat-toys.ru/api/getInfo/image/2019ff01-b0d3-11ec-a211-ac1f6b442185</v>
      </c>
      <c r="S15" s="3" t="s">
        <v>48</v>
      </c>
      <c r="T15" s="3" t="s">
        <v>32</v>
      </c>
    </row>
    <row r="16" spans="1:20" ht="21" customHeight="1" outlineLevel="3" x14ac:dyDescent="0.2">
      <c r="A16" s="2">
        <v>8</v>
      </c>
      <c r="B16" s="3" t="s">
        <v>49</v>
      </c>
      <c r="C16" s="3" t="s">
        <v>50</v>
      </c>
      <c r="D16" s="4" t="s">
        <v>51</v>
      </c>
      <c r="E16" s="5"/>
      <c r="F16" s="6">
        <v>180</v>
      </c>
      <c r="G16" s="6">
        <v>1</v>
      </c>
      <c r="H16" s="2">
        <v>1</v>
      </c>
      <c r="I16" s="7">
        <v>93.5</v>
      </c>
      <c r="J16" s="8"/>
      <c r="K16" s="9">
        <f t="shared" si="0"/>
        <v>0</v>
      </c>
      <c r="L16" s="10">
        <f>0.053*J16</f>
        <v>0</v>
      </c>
      <c r="M16" s="15">
        <f>0.00136*J16</f>
        <v>0</v>
      </c>
      <c r="N16" s="12"/>
      <c r="O16" s="13" t="s">
        <v>52</v>
      </c>
      <c r="P16" s="13" t="s">
        <v>30</v>
      </c>
      <c r="Q16" s="14"/>
      <c r="R16" s="3" t="str">
        <f>HYPERLINK("https://redcat-toys.ru/api/getInfo/image/90299849-bbf0-11ed-a230-00155d82e902")</f>
        <v>https://redcat-toys.ru/api/getInfo/image/90299849-bbf0-11ed-a230-00155d82e902</v>
      </c>
      <c r="S16" s="3" t="s">
        <v>53</v>
      </c>
      <c r="T16" s="3" t="s">
        <v>32</v>
      </c>
    </row>
    <row r="17" spans="1:20" ht="21" customHeight="1" outlineLevel="3" x14ac:dyDescent="0.2">
      <c r="A17" s="2">
        <v>9</v>
      </c>
      <c r="B17" s="3" t="s">
        <v>54</v>
      </c>
      <c r="C17" s="3" t="s">
        <v>55</v>
      </c>
      <c r="D17" s="4" t="s">
        <v>56</v>
      </c>
      <c r="E17" s="5"/>
      <c r="F17" s="6">
        <v>120</v>
      </c>
      <c r="G17" s="6">
        <v>1</v>
      </c>
      <c r="H17" s="2">
        <v>1</v>
      </c>
      <c r="I17" s="7">
        <v>99.38</v>
      </c>
      <c r="J17" s="8"/>
      <c r="K17" s="9">
        <f t="shared" si="0"/>
        <v>0</v>
      </c>
      <c r="L17" s="10">
        <f>0.053*J17</f>
        <v>0</v>
      </c>
      <c r="M17" s="15">
        <f>0.00128*J17</f>
        <v>0</v>
      </c>
      <c r="N17" s="12"/>
      <c r="O17" s="13" t="s">
        <v>57</v>
      </c>
      <c r="P17" s="13" t="s">
        <v>30</v>
      </c>
      <c r="Q17" s="14"/>
      <c r="R17" s="3" t="str">
        <f>HYPERLINK("https://redcat-toys.ru/api/getInfo/image/0ae55afd-9c3e-11eb-a201-ac1f6b442185")</f>
        <v>https://redcat-toys.ru/api/getInfo/image/0ae55afd-9c3e-11eb-a201-ac1f6b442185</v>
      </c>
      <c r="S17" s="3" t="s">
        <v>58</v>
      </c>
      <c r="T17" s="3" t="s">
        <v>32</v>
      </c>
    </row>
    <row r="18" spans="1:20" ht="21" customHeight="1" outlineLevel="3" x14ac:dyDescent="0.2">
      <c r="A18" s="2">
        <v>10</v>
      </c>
      <c r="B18" s="3" t="s">
        <v>54</v>
      </c>
      <c r="C18" s="3" t="s">
        <v>55</v>
      </c>
      <c r="D18" s="4" t="s">
        <v>56</v>
      </c>
      <c r="E18" s="5"/>
      <c r="F18" s="6">
        <v>240</v>
      </c>
      <c r="G18" s="6">
        <v>1</v>
      </c>
      <c r="H18" s="2">
        <v>1</v>
      </c>
      <c r="I18" s="7">
        <v>99.38</v>
      </c>
      <c r="J18" s="8"/>
      <c r="K18" s="9">
        <f t="shared" si="0"/>
        <v>0</v>
      </c>
      <c r="L18" s="10">
        <f>0.053*J18</f>
        <v>0</v>
      </c>
      <c r="M18" s="15">
        <f>0.00128*J18</f>
        <v>0</v>
      </c>
      <c r="N18" s="12"/>
      <c r="O18" s="13" t="s">
        <v>57</v>
      </c>
      <c r="P18" s="13" t="s">
        <v>30</v>
      </c>
      <c r="Q18" s="14"/>
      <c r="R18" s="3" t="str">
        <f>HYPERLINK("https://redcat-toys.ru/api/getInfo/image/0ae55afd-9c3e-11eb-a201-ac1f6b442185")</f>
        <v>https://redcat-toys.ru/api/getInfo/image/0ae55afd-9c3e-11eb-a201-ac1f6b442185</v>
      </c>
      <c r="S18" s="3" t="s">
        <v>58</v>
      </c>
      <c r="T18" s="3" t="s">
        <v>32</v>
      </c>
    </row>
    <row r="19" spans="1:20" ht="21" customHeight="1" outlineLevel="3" x14ac:dyDescent="0.2">
      <c r="A19" s="2">
        <v>11</v>
      </c>
      <c r="B19" s="3" t="s">
        <v>59</v>
      </c>
      <c r="C19" s="3" t="s">
        <v>60</v>
      </c>
      <c r="D19" s="4" t="s">
        <v>61</v>
      </c>
      <c r="E19" s="5"/>
      <c r="F19" s="6">
        <v>120</v>
      </c>
      <c r="G19" s="6">
        <v>103</v>
      </c>
      <c r="H19" s="2">
        <v>5</v>
      </c>
      <c r="I19" s="7">
        <v>116.92</v>
      </c>
      <c r="J19" s="8"/>
      <c r="K19" s="9">
        <f t="shared" si="0"/>
        <v>0</v>
      </c>
      <c r="L19" s="16">
        <f>0.08*J19</f>
        <v>0</v>
      </c>
      <c r="M19" s="11">
        <f>0.0037*J19</f>
        <v>0</v>
      </c>
      <c r="N19" s="12"/>
      <c r="O19" s="13" t="s">
        <v>62</v>
      </c>
      <c r="P19" s="13" t="s">
        <v>30</v>
      </c>
      <c r="Q19" s="14"/>
      <c r="R19" s="3" t="str">
        <f>HYPERLINK("https://redcat-toys.ru/api/getInfo/image/a2b952fa-bbf3-11ed-a230-00155d82e902")</f>
        <v>https://redcat-toys.ru/api/getInfo/image/a2b952fa-bbf3-11ed-a230-00155d82e902</v>
      </c>
      <c r="S19" s="3" t="s">
        <v>63</v>
      </c>
      <c r="T19" s="3" t="s">
        <v>32</v>
      </c>
    </row>
    <row r="20" spans="1:20" ht="21" customHeight="1" outlineLevel="3" x14ac:dyDescent="0.2">
      <c r="A20" s="2">
        <v>12</v>
      </c>
      <c r="B20" s="3" t="s">
        <v>59</v>
      </c>
      <c r="C20" s="3" t="s">
        <v>60</v>
      </c>
      <c r="D20" s="4" t="s">
        <v>61</v>
      </c>
      <c r="E20" s="5"/>
      <c r="F20" s="6">
        <v>240</v>
      </c>
      <c r="G20" s="6">
        <v>103</v>
      </c>
      <c r="H20" s="2">
        <v>5</v>
      </c>
      <c r="I20" s="7">
        <v>116.92</v>
      </c>
      <c r="J20" s="8"/>
      <c r="K20" s="9">
        <f t="shared" si="0"/>
        <v>0</v>
      </c>
      <c r="L20" s="16">
        <f>0.08*J20</f>
        <v>0</v>
      </c>
      <c r="M20" s="11">
        <f>0.0037*J20</f>
        <v>0</v>
      </c>
      <c r="N20" s="12"/>
      <c r="O20" s="13" t="s">
        <v>62</v>
      </c>
      <c r="P20" s="13" t="s">
        <v>30</v>
      </c>
      <c r="Q20" s="14"/>
      <c r="R20" s="3" t="str">
        <f>HYPERLINK("https://redcat-toys.ru/api/getInfo/image/a2b952fa-bbf3-11ed-a230-00155d82e902")</f>
        <v>https://redcat-toys.ru/api/getInfo/image/a2b952fa-bbf3-11ed-a230-00155d82e902</v>
      </c>
      <c r="S20" s="3" t="s">
        <v>63</v>
      </c>
      <c r="T20" s="3" t="s">
        <v>32</v>
      </c>
    </row>
    <row r="21" spans="1:20" ht="21" customHeight="1" outlineLevel="3" x14ac:dyDescent="0.2">
      <c r="A21" s="2">
        <v>13</v>
      </c>
      <c r="B21" s="3" t="s">
        <v>64</v>
      </c>
      <c r="C21" s="3" t="s">
        <v>65</v>
      </c>
      <c r="D21" s="4" t="s">
        <v>66</v>
      </c>
      <c r="E21" s="5"/>
      <c r="F21" s="6">
        <v>240</v>
      </c>
      <c r="G21" s="6">
        <v>2</v>
      </c>
      <c r="H21" s="2">
        <v>2</v>
      </c>
      <c r="I21" s="7">
        <v>147.77000000000001</v>
      </c>
      <c r="J21" s="8"/>
      <c r="K21" s="9">
        <f t="shared" si="0"/>
        <v>0</v>
      </c>
      <c r="L21" s="10">
        <f>0.032*J21</f>
        <v>0</v>
      </c>
      <c r="M21" s="15">
        <f>0.00268*J21</f>
        <v>0</v>
      </c>
      <c r="N21" s="12"/>
      <c r="O21" s="13" t="s">
        <v>67</v>
      </c>
      <c r="P21" s="13" t="s">
        <v>30</v>
      </c>
      <c r="Q21" s="14" t="s">
        <v>37</v>
      </c>
      <c r="R21" s="3" t="str">
        <f>HYPERLINK("https://redcat-toys.ru/api/getInfo/image/9e7c6d1e-b0cf-11ec-a211-ac1f6b442185")</f>
        <v>https://redcat-toys.ru/api/getInfo/image/9e7c6d1e-b0cf-11ec-a211-ac1f6b442185</v>
      </c>
      <c r="S21" s="3" t="s">
        <v>68</v>
      </c>
      <c r="T21" s="3" t="s">
        <v>32</v>
      </c>
    </row>
    <row r="22" spans="1:20" ht="21" customHeight="1" outlineLevel="3" x14ac:dyDescent="0.2">
      <c r="A22" s="2">
        <v>14</v>
      </c>
      <c r="B22" s="3" t="s">
        <v>69</v>
      </c>
      <c r="C22" s="3" t="s">
        <v>70</v>
      </c>
      <c r="D22" s="4" t="s">
        <v>71</v>
      </c>
      <c r="E22" s="5"/>
      <c r="F22" s="6">
        <v>96</v>
      </c>
      <c r="G22" s="6">
        <v>1</v>
      </c>
      <c r="H22" s="2">
        <v>1</v>
      </c>
      <c r="I22" s="7">
        <v>116.02</v>
      </c>
      <c r="J22" s="8"/>
      <c r="K22" s="9">
        <f t="shared" si="0"/>
        <v>0</v>
      </c>
      <c r="L22" s="10">
        <f>0.091*J22</f>
        <v>0</v>
      </c>
      <c r="M22" s="15">
        <f>0.00147*J22</f>
        <v>0</v>
      </c>
      <c r="N22" s="12"/>
      <c r="O22" s="13" t="s">
        <v>72</v>
      </c>
      <c r="P22" s="13" t="s">
        <v>30</v>
      </c>
      <c r="Q22" s="14"/>
      <c r="R22" s="3" t="str">
        <f>HYPERLINK("https://redcat-toys.ru/api/getInfo/image/03a25bcc-a8cd-11eb-a201-ac1f6b442185")</f>
        <v>https://redcat-toys.ru/api/getInfo/image/03a25bcc-a8cd-11eb-a201-ac1f6b442185</v>
      </c>
      <c r="S22" s="3" t="s">
        <v>73</v>
      </c>
      <c r="T22" s="3" t="s">
        <v>32</v>
      </c>
    </row>
    <row r="23" spans="1:20" ht="21" customHeight="1" outlineLevel="3" x14ac:dyDescent="0.2">
      <c r="A23" s="2">
        <v>15</v>
      </c>
      <c r="B23" s="3" t="s">
        <v>69</v>
      </c>
      <c r="C23" s="3" t="s">
        <v>70</v>
      </c>
      <c r="D23" s="4" t="s">
        <v>71</v>
      </c>
      <c r="E23" s="5"/>
      <c r="F23" s="6">
        <v>192</v>
      </c>
      <c r="G23" s="6">
        <v>1</v>
      </c>
      <c r="H23" s="2">
        <v>1</v>
      </c>
      <c r="I23" s="7">
        <v>116.02</v>
      </c>
      <c r="J23" s="8"/>
      <c r="K23" s="9">
        <f t="shared" si="0"/>
        <v>0</v>
      </c>
      <c r="L23" s="10">
        <f>0.091*J23</f>
        <v>0</v>
      </c>
      <c r="M23" s="15">
        <f>0.00147*J23</f>
        <v>0</v>
      </c>
      <c r="N23" s="12"/>
      <c r="O23" s="13" t="s">
        <v>72</v>
      </c>
      <c r="P23" s="13" t="s">
        <v>30</v>
      </c>
      <c r="Q23" s="14"/>
      <c r="R23" s="3" t="str">
        <f>HYPERLINK("https://redcat-toys.ru/api/getInfo/image/03a25bcc-a8cd-11eb-a201-ac1f6b442185")</f>
        <v>https://redcat-toys.ru/api/getInfo/image/03a25bcc-a8cd-11eb-a201-ac1f6b442185</v>
      </c>
      <c r="S23" s="3" t="s">
        <v>73</v>
      </c>
      <c r="T23" s="3" t="s">
        <v>32</v>
      </c>
    </row>
    <row r="24" spans="1:20" ht="21" customHeight="1" outlineLevel="3" x14ac:dyDescent="0.2">
      <c r="A24" s="2">
        <v>16</v>
      </c>
      <c r="B24" s="3" t="s">
        <v>74</v>
      </c>
      <c r="C24" s="3" t="s">
        <v>75</v>
      </c>
      <c r="D24" s="4" t="s">
        <v>76</v>
      </c>
      <c r="E24" s="5"/>
      <c r="F24" s="6">
        <v>144</v>
      </c>
      <c r="G24" s="6">
        <v>172</v>
      </c>
      <c r="H24" s="2">
        <v>5</v>
      </c>
      <c r="I24" s="7">
        <v>129.08000000000001</v>
      </c>
      <c r="J24" s="8"/>
      <c r="K24" s="9">
        <f t="shared" si="0"/>
        <v>0</v>
      </c>
      <c r="L24" s="10">
        <f>0.076*J24</f>
        <v>0</v>
      </c>
      <c r="M24" s="15">
        <f>0.00411*J24</f>
        <v>0</v>
      </c>
      <c r="N24" s="12"/>
      <c r="O24" s="13" t="s">
        <v>77</v>
      </c>
      <c r="P24" s="13" t="s">
        <v>30</v>
      </c>
      <c r="Q24" s="14"/>
      <c r="R24" s="3" t="str">
        <f>HYPERLINK("https://redcat-toys.ru/api/getInfo/image/fb715d83-b0ce-11ec-a211-ac1f6b442185")</f>
        <v>https://redcat-toys.ru/api/getInfo/image/fb715d83-b0ce-11ec-a211-ac1f6b442185</v>
      </c>
      <c r="S24" s="3" t="s">
        <v>78</v>
      </c>
      <c r="T24" s="3" t="s">
        <v>32</v>
      </c>
    </row>
    <row r="25" spans="1:20" ht="21" customHeight="1" outlineLevel="3" x14ac:dyDescent="0.2">
      <c r="A25" s="2">
        <v>17</v>
      </c>
      <c r="B25" s="3" t="s">
        <v>79</v>
      </c>
      <c r="C25" s="3" t="s">
        <v>80</v>
      </c>
      <c r="D25" s="4" t="s">
        <v>81</v>
      </c>
      <c r="E25" s="5"/>
      <c r="F25" s="6">
        <v>80</v>
      </c>
      <c r="G25" s="6">
        <v>1</v>
      </c>
      <c r="H25" s="2">
        <v>1</v>
      </c>
      <c r="I25" s="7">
        <v>126.06</v>
      </c>
      <c r="J25" s="8"/>
      <c r="K25" s="9">
        <f t="shared" si="0"/>
        <v>0</v>
      </c>
      <c r="L25" s="10">
        <f>0.133*J25</f>
        <v>0</v>
      </c>
      <c r="M25" s="15">
        <f>0.00276*J25</f>
        <v>0</v>
      </c>
      <c r="N25" s="12"/>
      <c r="O25" s="13" t="s">
        <v>82</v>
      </c>
      <c r="P25" s="13" t="s">
        <v>30</v>
      </c>
      <c r="Q25" s="14"/>
      <c r="R25" s="3" t="str">
        <f>HYPERLINK("https://redcat-toys.ru/api/getInfo/image/c01367bb-bbf2-11ed-a230-00155d82e902")</f>
        <v>https://redcat-toys.ru/api/getInfo/image/c01367bb-bbf2-11ed-a230-00155d82e902</v>
      </c>
      <c r="S25" s="3" t="s">
        <v>83</v>
      </c>
      <c r="T25" s="3" t="s">
        <v>32</v>
      </c>
    </row>
    <row r="26" spans="1:20" ht="21" customHeight="1" outlineLevel="3" x14ac:dyDescent="0.2">
      <c r="A26" s="2">
        <v>18</v>
      </c>
      <c r="B26" s="3" t="s">
        <v>79</v>
      </c>
      <c r="C26" s="3" t="s">
        <v>80</v>
      </c>
      <c r="D26" s="4" t="s">
        <v>81</v>
      </c>
      <c r="E26" s="5"/>
      <c r="F26" s="6">
        <v>160</v>
      </c>
      <c r="G26" s="6">
        <v>1</v>
      </c>
      <c r="H26" s="2">
        <v>1</v>
      </c>
      <c r="I26" s="7">
        <v>126.06</v>
      </c>
      <c r="J26" s="8"/>
      <c r="K26" s="9">
        <f t="shared" si="0"/>
        <v>0</v>
      </c>
      <c r="L26" s="10">
        <f>0.133*J26</f>
        <v>0</v>
      </c>
      <c r="M26" s="15">
        <f>0.00276*J26</f>
        <v>0</v>
      </c>
      <c r="N26" s="12"/>
      <c r="O26" s="13" t="s">
        <v>82</v>
      </c>
      <c r="P26" s="13" t="s">
        <v>30</v>
      </c>
      <c r="Q26" s="14"/>
      <c r="R26" s="3" t="str">
        <f>HYPERLINK("https://redcat-toys.ru/api/getInfo/image/c01367bb-bbf2-11ed-a230-00155d82e902")</f>
        <v>https://redcat-toys.ru/api/getInfo/image/c01367bb-bbf2-11ed-a230-00155d82e902</v>
      </c>
      <c r="S26" s="3" t="s">
        <v>83</v>
      </c>
      <c r="T26" s="3" t="s">
        <v>32</v>
      </c>
    </row>
    <row r="27" spans="1:20" ht="21" customHeight="1" outlineLevel="3" x14ac:dyDescent="0.2">
      <c r="A27" s="2">
        <v>19</v>
      </c>
      <c r="B27" s="3" t="s">
        <v>84</v>
      </c>
      <c r="C27" s="3" t="s">
        <v>85</v>
      </c>
      <c r="D27" s="4" t="s">
        <v>86</v>
      </c>
      <c r="E27" s="5"/>
      <c r="F27" s="6">
        <v>96</v>
      </c>
      <c r="G27" s="6">
        <v>20</v>
      </c>
      <c r="H27" s="2">
        <v>5</v>
      </c>
      <c r="I27" s="7">
        <v>147.78</v>
      </c>
      <c r="J27" s="8"/>
      <c r="K27" s="9">
        <f t="shared" si="0"/>
        <v>0</v>
      </c>
      <c r="L27" s="16">
        <f>0.12*J27</f>
        <v>0</v>
      </c>
      <c r="M27" s="15">
        <f>0.00253*J27</f>
        <v>0</v>
      </c>
      <c r="N27" s="12"/>
      <c r="O27" s="13" t="s">
        <v>87</v>
      </c>
      <c r="P27" s="13" t="s">
        <v>30</v>
      </c>
      <c r="Q27" s="14"/>
      <c r="R27" s="3" t="str">
        <f>HYPERLINK("https://redcat-toys.ru/api/getInfo/image/6d513d44-9e5b-11ea-a248-ac1f6b442184")</f>
        <v>https://redcat-toys.ru/api/getInfo/image/6d513d44-9e5b-11ea-a248-ac1f6b442184</v>
      </c>
      <c r="S27" s="3" t="s">
        <v>88</v>
      </c>
      <c r="T27" s="3" t="s">
        <v>32</v>
      </c>
    </row>
    <row r="28" spans="1:20" ht="21" customHeight="1" outlineLevel="3" x14ac:dyDescent="0.2">
      <c r="A28" s="2">
        <v>20</v>
      </c>
      <c r="B28" s="3" t="s">
        <v>89</v>
      </c>
      <c r="C28" s="3" t="s">
        <v>90</v>
      </c>
      <c r="D28" s="4" t="s">
        <v>91</v>
      </c>
      <c r="E28" s="5" t="s">
        <v>28</v>
      </c>
      <c r="F28" s="6">
        <v>96</v>
      </c>
      <c r="G28" s="6">
        <v>2</v>
      </c>
      <c r="H28" s="2">
        <v>2</v>
      </c>
      <c r="I28" s="7">
        <v>128.16</v>
      </c>
      <c r="J28" s="8"/>
      <c r="K28" s="9">
        <f t="shared" si="0"/>
        <v>0</v>
      </c>
      <c r="L28" s="16">
        <f>0.13*J28</f>
        <v>0</v>
      </c>
      <c r="M28" s="15">
        <f>0.00222*J28</f>
        <v>0</v>
      </c>
      <c r="N28" s="12"/>
      <c r="O28" s="13" t="s">
        <v>92</v>
      </c>
      <c r="P28" s="13" t="s">
        <v>30</v>
      </c>
      <c r="Q28" s="14"/>
      <c r="R28" s="3" t="str">
        <f>HYPERLINK("https://redcat-toys.ru/api/getInfo/image/0ec8b967-9e5c-11ea-a248-ac1f6b442184")</f>
        <v>https://redcat-toys.ru/api/getInfo/image/0ec8b967-9e5c-11ea-a248-ac1f6b442184</v>
      </c>
      <c r="S28" s="3" t="s">
        <v>93</v>
      </c>
      <c r="T28" s="3" t="s">
        <v>32</v>
      </c>
    </row>
    <row r="29" spans="1:20" ht="21" customHeight="1" outlineLevel="3" x14ac:dyDescent="0.2">
      <c r="A29" s="2">
        <v>21</v>
      </c>
      <c r="B29" s="3" t="s">
        <v>94</v>
      </c>
      <c r="C29" s="3" t="s">
        <v>95</v>
      </c>
      <c r="D29" s="4" t="s">
        <v>96</v>
      </c>
      <c r="E29" s="5"/>
      <c r="F29" s="6">
        <v>36</v>
      </c>
      <c r="G29" s="6">
        <v>1</v>
      </c>
      <c r="H29" s="2">
        <v>1</v>
      </c>
      <c r="I29" s="7">
        <v>266.18</v>
      </c>
      <c r="J29" s="8"/>
      <c r="K29" s="9">
        <f t="shared" si="0"/>
        <v>0</v>
      </c>
      <c r="L29" s="10">
        <f>0.256*J29</f>
        <v>0</v>
      </c>
      <c r="M29" s="15">
        <f>0.00002*J29</f>
        <v>0</v>
      </c>
      <c r="N29" s="12"/>
      <c r="O29" s="13" t="s">
        <v>97</v>
      </c>
      <c r="P29" s="13" t="s">
        <v>30</v>
      </c>
      <c r="Q29" s="14" t="s">
        <v>37</v>
      </c>
      <c r="R29" s="3" t="str">
        <f>HYPERLINK("https://redcat-toys.ru/api/getInfo/image/4dd36f6e-b0d4-11ec-a211-ac1f6b442185")</f>
        <v>https://redcat-toys.ru/api/getInfo/image/4dd36f6e-b0d4-11ec-a211-ac1f6b442185</v>
      </c>
      <c r="S29" s="3" t="s">
        <v>98</v>
      </c>
      <c r="T29" s="3" t="s">
        <v>32</v>
      </c>
    </row>
    <row r="30" spans="1:20" ht="21" customHeight="1" outlineLevel="3" x14ac:dyDescent="0.2">
      <c r="A30" s="2">
        <v>22</v>
      </c>
      <c r="B30" s="3" t="s">
        <v>94</v>
      </c>
      <c r="C30" s="3" t="s">
        <v>95</v>
      </c>
      <c r="D30" s="4" t="s">
        <v>96</v>
      </c>
      <c r="E30" s="5"/>
      <c r="F30" s="6">
        <v>72</v>
      </c>
      <c r="G30" s="6">
        <v>1</v>
      </c>
      <c r="H30" s="2">
        <v>1</v>
      </c>
      <c r="I30" s="7">
        <v>266.18</v>
      </c>
      <c r="J30" s="8"/>
      <c r="K30" s="9">
        <f t="shared" si="0"/>
        <v>0</v>
      </c>
      <c r="L30" s="10">
        <f>0.256*J30</f>
        <v>0</v>
      </c>
      <c r="M30" s="15">
        <f>0.00002*J30</f>
        <v>0</v>
      </c>
      <c r="N30" s="12"/>
      <c r="O30" s="13" t="s">
        <v>97</v>
      </c>
      <c r="P30" s="13" t="s">
        <v>30</v>
      </c>
      <c r="Q30" s="14" t="s">
        <v>37</v>
      </c>
      <c r="R30" s="3" t="str">
        <f>HYPERLINK("https://redcat-toys.ru/api/getInfo/image/4dd36f6e-b0d4-11ec-a211-ac1f6b442185")</f>
        <v>https://redcat-toys.ru/api/getInfo/image/4dd36f6e-b0d4-11ec-a211-ac1f6b442185</v>
      </c>
      <c r="S30" s="3" t="s">
        <v>98</v>
      </c>
      <c r="T30" s="3" t="s">
        <v>32</v>
      </c>
    </row>
    <row r="31" spans="1:20" ht="23.1" customHeight="1" outlineLevel="2" x14ac:dyDescent="0.2">
      <c r="A31" s="44" t="s">
        <v>99</v>
      </c>
      <c r="B31" s="44"/>
      <c r="C31" s="44"/>
    </row>
    <row r="32" spans="1:20" ht="23.1" customHeight="1" outlineLevel="3" x14ac:dyDescent="0.2">
      <c r="A32" s="45" t="s">
        <v>100</v>
      </c>
      <c r="B32" s="45"/>
      <c r="C32" s="45"/>
    </row>
    <row r="33" spans="1:20" ht="23.1" customHeight="1" outlineLevel="4" x14ac:dyDescent="0.2">
      <c r="A33" s="46" t="s">
        <v>101</v>
      </c>
      <c r="B33" s="46"/>
      <c r="C33" s="46"/>
    </row>
    <row r="34" spans="1:20" ht="21" customHeight="1" outlineLevel="5" x14ac:dyDescent="0.2">
      <c r="A34" s="2">
        <v>23</v>
      </c>
      <c r="B34" s="3" t="s">
        <v>102</v>
      </c>
      <c r="C34" s="3" t="s">
        <v>103</v>
      </c>
      <c r="D34" s="4" t="s">
        <v>104</v>
      </c>
      <c r="E34" s="5"/>
      <c r="F34" s="6">
        <v>40</v>
      </c>
      <c r="G34" s="6">
        <v>3</v>
      </c>
      <c r="H34" s="2">
        <v>2</v>
      </c>
      <c r="I34" s="7">
        <v>309.89999999999998</v>
      </c>
      <c r="J34" s="8"/>
      <c r="K34" s="9">
        <f>I34*J34</f>
        <v>0</v>
      </c>
      <c r="L34" s="10">
        <f>0.272*J34</f>
        <v>0</v>
      </c>
      <c r="M34" s="15">
        <f>0.00099*J34</f>
        <v>0</v>
      </c>
      <c r="N34" s="12"/>
      <c r="O34" s="13" t="s">
        <v>105</v>
      </c>
      <c r="P34" s="13" t="s">
        <v>106</v>
      </c>
      <c r="Q34" s="14" t="s">
        <v>37</v>
      </c>
      <c r="R34" s="3" t="str">
        <f>HYPERLINK("https://redcat-toys.ru/api/getInfo/image/0fd9d192-0a10-11f0-a279-00155d82e908")</f>
        <v>https://redcat-toys.ru/api/getInfo/image/0fd9d192-0a10-11f0-a279-00155d82e908</v>
      </c>
      <c r="S34" s="3" t="s">
        <v>107</v>
      </c>
      <c r="T34" s="3" t="s">
        <v>32</v>
      </c>
    </row>
    <row r="35" spans="1:20" ht="21" customHeight="1" outlineLevel="5" x14ac:dyDescent="0.2">
      <c r="A35" s="2">
        <v>24</v>
      </c>
      <c r="B35" s="3" t="s">
        <v>108</v>
      </c>
      <c r="C35" s="3" t="s">
        <v>109</v>
      </c>
      <c r="D35" s="4" t="s">
        <v>110</v>
      </c>
      <c r="E35" s="5"/>
      <c r="F35" s="6">
        <v>40</v>
      </c>
      <c r="G35" s="6">
        <v>4</v>
      </c>
      <c r="H35" s="2">
        <v>2</v>
      </c>
      <c r="I35" s="7">
        <v>309.89999999999998</v>
      </c>
      <c r="J35" s="8"/>
      <c r="K35" s="9">
        <f>I35*J35</f>
        <v>0</v>
      </c>
      <c r="L35" s="10">
        <f>0.268*J35</f>
        <v>0</v>
      </c>
      <c r="M35" s="15">
        <f>0.00105*J35</f>
        <v>0</v>
      </c>
      <c r="N35" s="12"/>
      <c r="O35" s="13" t="s">
        <v>111</v>
      </c>
      <c r="P35" s="13" t="s">
        <v>106</v>
      </c>
      <c r="Q35" s="14" t="s">
        <v>37</v>
      </c>
      <c r="R35" s="3" t="str">
        <f>HYPERLINK("https://redcat-toys.ru/api/getInfo/image/dd901720-0a0f-11f0-a279-00155d82e908")</f>
        <v>https://redcat-toys.ru/api/getInfo/image/dd901720-0a0f-11f0-a279-00155d82e908</v>
      </c>
      <c r="S35" s="3" t="s">
        <v>107</v>
      </c>
      <c r="T35" s="3" t="s">
        <v>32</v>
      </c>
    </row>
    <row r="36" spans="1:20" ht="23.1" customHeight="1" outlineLevel="4" x14ac:dyDescent="0.2">
      <c r="A36" s="46" t="s">
        <v>112</v>
      </c>
      <c r="B36" s="46"/>
      <c r="C36" s="46"/>
    </row>
    <row r="37" spans="1:20" ht="21" customHeight="1" outlineLevel="5" x14ac:dyDescent="0.2">
      <c r="A37" s="2">
        <v>25</v>
      </c>
      <c r="B37" s="3" t="s">
        <v>113</v>
      </c>
      <c r="C37" s="3" t="s">
        <v>114</v>
      </c>
      <c r="D37" s="4" t="s">
        <v>115</v>
      </c>
      <c r="E37" s="5"/>
      <c r="F37" s="6">
        <v>10</v>
      </c>
      <c r="G37" s="6">
        <v>2</v>
      </c>
      <c r="H37" s="2">
        <v>1</v>
      </c>
      <c r="I37" s="7">
        <v>495.9</v>
      </c>
      <c r="J37" s="8"/>
      <c r="K37" s="9">
        <f>I37*J37</f>
        <v>0</v>
      </c>
      <c r="L37" s="10">
        <f>0.588*J37</f>
        <v>0</v>
      </c>
      <c r="M37" s="15">
        <f>0.00336*J37</f>
        <v>0</v>
      </c>
      <c r="N37" s="12"/>
      <c r="O37" s="13" t="s">
        <v>116</v>
      </c>
      <c r="P37" s="13" t="s">
        <v>106</v>
      </c>
      <c r="Q37" s="14" t="s">
        <v>37</v>
      </c>
      <c r="R37" s="3" t="str">
        <f>HYPERLINK("https://redcat-toys.ru/api/getInfo/image/b15f4522-0a13-11f0-a279-00155d82e908")</f>
        <v>https://redcat-toys.ru/api/getInfo/image/b15f4522-0a13-11f0-a279-00155d82e908</v>
      </c>
      <c r="S37" s="3" t="s">
        <v>117</v>
      </c>
      <c r="T37" s="3" t="s">
        <v>118</v>
      </c>
    </row>
    <row r="38" spans="1:20" ht="21" customHeight="1" outlineLevel="5" x14ac:dyDescent="0.2">
      <c r="A38" s="2">
        <v>26</v>
      </c>
      <c r="B38" s="3" t="s">
        <v>119</v>
      </c>
      <c r="C38" s="3" t="s">
        <v>120</v>
      </c>
      <c r="D38" s="4" t="s">
        <v>121</v>
      </c>
      <c r="E38" s="5"/>
      <c r="F38" s="6">
        <v>10</v>
      </c>
      <c r="G38" s="6">
        <v>2</v>
      </c>
      <c r="H38" s="2">
        <v>1</v>
      </c>
      <c r="I38" s="7">
        <v>533.99</v>
      </c>
      <c r="J38" s="8"/>
      <c r="K38" s="9">
        <f>I38*J38</f>
        <v>0</v>
      </c>
      <c r="L38" s="10">
        <f>0.568*J38</f>
        <v>0</v>
      </c>
      <c r="M38" s="15">
        <f>0.00364*J38</f>
        <v>0</v>
      </c>
      <c r="N38" s="12"/>
      <c r="O38" s="13" t="s">
        <v>122</v>
      </c>
      <c r="P38" s="13" t="s">
        <v>106</v>
      </c>
      <c r="Q38" s="14" t="s">
        <v>37</v>
      </c>
      <c r="R38" s="3" t="str">
        <f>HYPERLINK("https://redcat-toys.ru/api/getInfo/image/7508705f-f728-11ee-a25d-00155d82e908")</f>
        <v>https://redcat-toys.ru/api/getInfo/image/7508705f-f728-11ee-a25d-00155d82e908</v>
      </c>
      <c r="S38" s="3" t="s">
        <v>123</v>
      </c>
      <c r="T38" s="3" t="s">
        <v>118</v>
      </c>
    </row>
    <row r="39" spans="1:20" ht="23.1" customHeight="1" outlineLevel="4" x14ac:dyDescent="0.2">
      <c r="A39" s="46" t="s">
        <v>124</v>
      </c>
      <c r="B39" s="46"/>
      <c r="C39" s="46"/>
    </row>
    <row r="40" spans="1:20" ht="21" customHeight="1" outlineLevel="5" x14ac:dyDescent="0.2">
      <c r="A40" s="2">
        <v>27</v>
      </c>
      <c r="B40" s="3" t="s">
        <v>125</v>
      </c>
      <c r="C40" s="3" t="s">
        <v>126</v>
      </c>
      <c r="D40" s="4" t="s">
        <v>127</v>
      </c>
      <c r="E40" s="5"/>
      <c r="F40" s="6">
        <v>10</v>
      </c>
      <c r="G40" s="6">
        <v>1</v>
      </c>
      <c r="H40" s="2">
        <v>1</v>
      </c>
      <c r="I40" s="7">
        <v>579.9</v>
      </c>
      <c r="J40" s="8"/>
      <c r="K40" s="9">
        <f>I40*J40</f>
        <v>0</v>
      </c>
      <c r="L40" s="16">
        <f>0.73*J40</f>
        <v>0</v>
      </c>
      <c r="M40" s="15">
        <f>0.00528*J40</f>
        <v>0</v>
      </c>
      <c r="N40" s="12"/>
      <c r="O40" s="13" t="s">
        <v>128</v>
      </c>
      <c r="P40" s="13" t="s">
        <v>106</v>
      </c>
      <c r="Q40" s="14" t="s">
        <v>37</v>
      </c>
      <c r="R40" s="3" t="str">
        <f>HYPERLINK("https://redcat-toys.ru/api/getInfo/image/feffa39b-0a17-11f0-a279-00155d82e908")</f>
        <v>https://redcat-toys.ru/api/getInfo/image/feffa39b-0a17-11f0-a279-00155d82e908</v>
      </c>
      <c r="S40" s="3" t="s">
        <v>129</v>
      </c>
      <c r="T40" s="3" t="s">
        <v>118</v>
      </c>
    </row>
    <row r="41" spans="1:20" ht="23.1" customHeight="1" outlineLevel="3" x14ac:dyDescent="0.2">
      <c r="A41" s="45" t="s">
        <v>130</v>
      </c>
      <c r="B41" s="45"/>
      <c r="C41" s="45"/>
    </row>
    <row r="42" spans="1:20" ht="23.1" customHeight="1" outlineLevel="4" x14ac:dyDescent="0.2">
      <c r="A42" s="46" t="s">
        <v>131</v>
      </c>
      <c r="B42" s="46"/>
      <c r="C42" s="46"/>
    </row>
    <row r="43" spans="1:20" ht="23.1" customHeight="1" outlineLevel="5" x14ac:dyDescent="0.2">
      <c r="A43" s="47" t="s">
        <v>132</v>
      </c>
      <c r="B43" s="47"/>
      <c r="C43" s="47"/>
    </row>
    <row r="44" spans="1:20" ht="23.1" customHeight="1" outlineLevel="6" x14ac:dyDescent="0.2">
      <c r="A44" s="48" t="s">
        <v>133</v>
      </c>
      <c r="B44" s="48"/>
      <c r="C44" s="48"/>
    </row>
    <row r="45" spans="1:20" ht="23.1" customHeight="1" outlineLevel="7" x14ac:dyDescent="0.2">
      <c r="A45" s="49" t="s">
        <v>134</v>
      </c>
      <c r="B45" s="49"/>
      <c r="C45" s="49"/>
    </row>
    <row r="46" spans="1:20" ht="21" customHeight="1" outlineLevel="7" x14ac:dyDescent="0.2">
      <c r="A46" s="2">
        <v>28</v>
      </c>
      <c r="B46" s="3" t="s">
        <v>135</v>
      </c>
      <c r="C46" s="3" t="s">
        <v>136</v>
      </c>
      <c r="D46" s="4" t="s">
        <v>137</v>
      </c>
      <c r="E46" s="5"/>
      <c r="F46" s="6">
        <v>20</v>
      </c>
      <c r="G46" s="6">
        <v>1</v>
      </c>
      <c r="H46" s="2">
        <v>1</v>
      </c>
      <c r="I46" s="7">
        <v>349.9</v>
      </c>
      <c r="J46" s="8"/>
      <c r="K46" s="9">
        <f>I46*J46</f>
        <v>0</v>
      </c>
      <c r="L46" s="10">
        <f>0.401*J46</f>
        <v>0</v>
      </c>
      <c r="M46" s="15">
        <f>0.00205*J46</f>
        <v>0</v>
      </c>
      <c r="N46" s="12"/>
      <c r="O46" s="13" t="s">
        <v>138</v>
      </c>
      <c r="P46" s="13" t="s">
        <v>106</v>
      </c>
      <c r="Q46" s="14" t="s">
        <v>37</v>
      </c>
      <c r="R46" s="3" t="str">
        <f>HYPERLINK("https://redcat-toys.ru/api/getInfo/image/0e81e56f-0a0b-11f0-a278-00155d82e908")</f>
        <v>https://redcat-toys.ru/api/getInfo/image/0e81e56f-0a0b-11f0-a278-00155d82e908</v>
      </c>
      <c r="S46" s="3" t="s">
        <v>139</v>
      </c>
      <c r="T46" s="3" t="s">
        <v>118</v>
      </c>
    </row>
    <row r="47" spans="1:20" ht="23.1" customHeight="1" outlineLevel="2" x14ac:dyDescent="0.2">
      <c r="A47" s="44" t="s">
        <v>140</v>
      </c>
      <c r="B47" s="44"/>
      <c r="C47" s="44"/>
    </row>
    <row r="48" spans="1:20" ht="23.1" customHeight="1" outlineLevel="3" x14ac:dyDescent="0.2">
      <c r="A48" s="45" t="s">
        <v>141</v>
      </c>
      <c r="B48" s="45"/>
      <c r="C48" s="45"/>
    </row>
    <row r="49" spans="1:20" ht="21" customHeight="1" outlineLevel="4" x14ac:dyDescent="0.2">
      <c r="A49" s="2">
        <v>29</v>
      </c>
      <c r="B49" s="3" t="s">
        <v>142</v>
      </c>
      <c r="C49" s="3" t="s">
        <v>143</v>
      </c>
      <c r="D49" s="4" t="s">
        <v>144</v>
      </c>
      <c r="E49" s="5"/>
      <c r="F49" s="6">
        <v>24</v>
      </c>
      <c r="G49" s="6">
        <v>5</v>
      </c>
      <c r="H49" s="2">
        <v>5</v>
      </c>
      <c r="I49" s="7">
        <v>106.85</v>
      </c>
      <c r="J49" s="8"/>
      <c r="K49" s="9">
        <f>I49*J49</f>
        <v>0</v>
      </c>
      <c r="L49" s="10">
        <f>0.115*J49</f>
        <v>0</v>
      </c>
      <c r="M49" s="15">
        <f>0.00121*J49</f>
        <v>0</v>
      </c>
      <c r="N49" s="12"/>
      <c r="O49" s="13" t="s">
        <v>145</v>
      </c>
      <c r="P49" s="13" t="s">
        <v>30</v>
      </c>
      <c r="Q49" s="14"/>
      <c r="R49" s="3" t="str">
        <f>HYPERLINK("https://redcat-toys.ru/api/getInfo/image/e6cf20e9-2001-11f0-a279-00155d82e908")</f>
        <v>https://redcat-toys.ru/api/getInfo/image/e6cf20e9-2001-11f0-a279-00155d82e908</v>
      </c>
      <c r="S49" s="3" t="s">
        <v>146</v>
      </c>
      <c r="T49" s="3" t="s">
        <v>32</v>
      </c>
    </row>
    <row r="50" spans="1:20" ht="21" customHeight="1" outlineLevel="4" x14ac:dyDescent="0.2">
      <c r="A50" s="2">
        <v>30</v>
      </c>
      <c r="B50" s="3" t="s">
        <v>142</v>
      </c>
      <c r="C50" s="3" t="s">
        <v>143</v>
      </c>
      <c r="D50" s="4" t="s">
        <v>144</v>
      </c>
      <c r="E50" s="5"/>
      <c r="F50" s="6">
        <v>6</v>
      </c>
      <c r="G50" s="6">
        <v>5</v>
      </c>
      <c r="H50" s="2">
        <v>5</v>
      </c>
      <c r="I50" s="7">
        <v>106.85</v>
      </c>
      <c r="J50" s="8"/>
      <c r="K50" s="9">
        <f>I50*J50</f>
        <v>0</v>
      </c>
      <c r="L50" s="10">
        <f>0.115*J50</f>
        <v>0</v>
      </c>
      <c r="M50" s="15">
        <f>0.00121*J50</f>
        <v>0</v>
      </c>
      <c r="N50" s="12"/>
      <c r="O50" s="13" t="s">
        <v>145</v>
      </c>
      <c r="P50" s="13" t="s">
        <v>30</v>
      </c>
      <c r="Q50" s="14"/>
      <c r="R50" s="3" t="str">
        <f>HYPERLINK("https://redcat-toys.ru/api/getInfo/image/e6cf20e9-2001-11f0-a279-00155d82e908")</f>
        <v>https://redcat-toys.ru/api/getInfo/image/e6cf20e9-2001-11f0-a279-00155d82e908</v>
      </c>
      <c r="S50" s="3" t="s">
        <v>146</v>
      </c>
      <c r="T50" s="3" t="s">
        <v>32</v>
      </c>
    </row>
    <row r="51" spans="1:20" ht="23.1" customHeight="1" outlineLevel="3" x14ac:dyDescent="0.2">
      <c r="A51" s="45" t="s">
        <v>147</v>
      </c>
      <c r="B51" s="45"/>
      <c r="C51" s="45"/>
    </row>
    <row r="52" spans="1:20" ht="21" customHeight="1" outlineLevel="4" x14ac:dyDescent="0.2">
      <c r="A52" s="2">
        <v>31</v>
      </c>
      <c r="B52" s="3" t="s">
        <v>148</v>
      </c>
      <c r="C52" s="3" t="s">
        <v>149</v>
      </c>
      <c r="D52" s="4" t="s">
        <v>150</v>
      </c>
      <c r="E52" s="5" t="s">
        <v>28</v>
      </c>
      <c r="F52" s="6">
        <v>12</v>
      </c>
      <c r="G52" s="6">
        <v>671</v>
      </c>
      <c r="H52" s="2">
        <v>6</v>
      </c>
      <c r="I52" s="7">
        <v>124.15</v>
      </c>
      <c r="J52" s="8"/>
      <c r="K52" s="9">
        <f>I52*J52</f>
        <v>0</v>
      </c>
      <c r="L52" s="10">
        <f>0.115*J52</f>
        <v>0</v>
      </c>
      <c r="M52" s="15">
        <f>0.00218*J52</f>
        <v>0</v>
      </c>
      <c r="N52" s="12"/>
      <c r="O52" s="13" t="s">
        <v>151</v>
      </c>
      <c r="P52" s="13" t="s">
        <v>30</v>
      </c>
      <c r="Q52" s="14"/>
      <c r="R52" s="3" t="str">
        <f>HYPERLINK("https://redcat-toys.ru/api/getInfo/image/8199f91f-2005-11f0-a279-00155d82e908")</f>
        <v>https://redcat-toys.ru/api/getInfo/image/8199f91f-2005-11f0-a279-00155d82e908</v>
      </c>
      <c r="S52" s="3" t="s">
        <v>152</v>
      </c>
      <c r="T52" s="3" t="s">
        <v>32</v>
      </c>
    </row>
    <row r="53" spans="1:20" ht="21" customHeight="1" outlineLevel="4" x14ac:dyDescent="0.2">
      <c r="A53" s="2">
        <v>32</v>
      </c>
      <c r="B53" s="3" t="s">
        <v>148</v>
      </c>
      <c r="C53" s="3" t="s">
        <v>149</v>
      </c>
      <c r="D53" s="4" t="s">
        <v>150</v>
      </c>
      <c r="E53" s="5" t="s">
        <v>28</v>
      </c>
      <c r="F53" s="6">
        <v>6</v>
      </c>
      <c r="G53" s="6">
        <v>671</v>
      </c>
      <c r="H53" s="2">
        <v>6</v>
      </c>
      <c r="I53" s="7">
        <v>124.15</v>
      </c>
      <c r="J53" s="8"/>
      <c r="K53" s="9">
        <f>I53*J53</f>
        <v>0</v>
      </c>
      <c r="L53" s="10">
        <f>0.115*J53</f>
        <v>0</v>
      </c>
      <c r="M53" s="15">
        <f>0.00218*J53</f>
        <v>0</v>
      </c>
      <c r="N53" s="12"/>
      <c r="O53" s="13" t="s">
        <v>151</v>
      </c>
      <c r="P53" s="13" t="s">
        <v>30</v>
      </c>
      <c r="Q53" s="14"/>
      <c r="R53" s="3" t="str">
        <f>HYPERLINK("https://redcat-toys.ru/api/getInfo/image/8199f91f-2005-11f0-a279-00155d82e908")</f>
        <v>https://redcat-toys.ru/api/getInfo/image/8199f91f-2005-11f0-a279-00155d82e908</v>
      </c>
      <c r="S53" s="3" t="s">
        <v>152</v>
      </c>
      <c r="T53" s="3" t="s">
        <v>32</v>
      </c>
    </row>
    <row r="54" spans="1:20" ht="23.1" customHeight="1" outlineLevel="3" x14ac:dyDescent="0.2">
      <c r="A54" s="45" t="s">
        <v>153</v>
      </c>
      <c r="B54" s="45"/>
      <c r="C54" s="45"/>
    </row>
    <row r="55" spans="1:20" ht="21" customHeight="1" outlineLevel="4" x14ac:dyDescent="0.2">
      <c r="A55" s="2">
        <v>33</v>
      </c>
      <c r="B55" s="3" t="s">
        <v>154</v>
      </c>
      <c r="C55" s="3" t="s">
        <v>155</v>
      </c>
      <c r="D55" s="4" t="s">
        <v>156</v>
      </c>
      <c r="E55" s="5" t="s">
        <v>28</v>
      </c>
      <c r="F55" s="6">
        <v>12</v>
      </c>
      <c r="G55" s="6">
        <v>362</v>
      </c>
      <c r="H55" s="2">
        <v>6</v>
      </c>
      <c r="I55" s="7">
        <v>117.7</v>
      </c>
      <c r="J55" s="8"/>
      <c r="K55" s="9">
        <f>I55*J55</f>
        <v>0</v>
      </c>
      <c r="L55" s="10">
        <f>0.209*J55</f>
        <v>0</v>
      </c>
      <c r="M55" s="11">
        <f>0.0019*J55</f>
        <v>0</v>
      </c>
      <c r="N55" s="12"/>
      <c r="O55" s="13" t="s">
        <v>157</v>
      </c>
      <c r="P55" s="13" t="s">
        <v>30</v>
      </c>
      <c r="Q55" s="14"/>
      <c r="R55" s="3" t="str">
        <f>HYPERLINK("https://redcat-toys.ru/api/getInfo/image/5ab7dec3-1f7a-11f0-a279-00155d82e908")</f>
        <v>https://redcat-toys.ru/api/getInfo/image/5ab7dec3-1f7a-11f0-a279-00155d82e908</v>
      </c>
      <c r="S55" s="3" t="s">
        <v>158</v>
      </c>
      <c r="T55" s="3" t="s">
        <v>32</v>
      </c>
    </row>
    <row r="56" spans="1:20" ht="21" customHeight="1" outlineLevel="4" x14ac:dyDescent="0.2">
      <c r="A56" s="2">
        <v>34</v>
      </c>
      <c r="B56" s="3" t="s">
        <v>159</v>
      </c>
      <c r="C56" s="3" t="s">
        <v>160</v>
      </c>
      <c r="D56" s="4" t="s">
        <v>161</v>
      </c>
      <c r="E56" s="5" t="s">
        <v>28</v>
      </c>
      <c r="F56" s="6">
        <v>12</v>
      </c>
      <c r="G56" s="6">
        <v>811</v>
      </c>
      <c r="H56" s="2">
        <v>6</v>
      </c>
      <c r="I56" s="7">
        <v>117.7</v>
      </c>
      <c r="J56" s="8"/>
      <c r="K56" s="9">
        <f>I56*J56</f>
        <v>0</v>
      </c>
      <c r="L56" s="10">
        <f>0.209*J56</f>
        <v>0</v>
      </c>
      <c r="M56" s="11">
        <f>0.0019*J56</f>
        <v>0</v>
      </c>
      <c r="N56" s="12"/>
      <c r="O56" s="13" t="s">
        <v>162</v>
      </c>
      <c r="P56" s="13" t="s">
        <v>30</v>
      </c>
      <c r="Q56" s="14"/>
      <c r="R56" s="3" t="str">
        <f>HYPERLINK("https://redcat-toys.ru/api/getInfo/image/46139ddb-1f7c-11f0-a279-00155d82e908")</f>
        <v>https://redcat-toys.ru/api/getInfo/image/46139ddb-1f7c-11f0-a279-00155d82e908</v>
      </c>
      <c r="S56" s="3" t="s">
        <v>158</v>
      </c>
      <c r="T56" s="3" t="s">
        <v>32</v>
      </c>
    </row>
    <row r="57" spans="1:20" ht="23.1" customHeight="1" outlineLevel="3" x14ac:dyDescent="0.2">
      <c r="A57" s="45" t="s">
        <v>163</v>
      </c>
      <c r="B57" s="45"/>
      <c r="C57" s="45"/>
    </row>
    <row r="58" spans="1:20" ht="21" customHeight="1" outlineLevel="4" x14ac:dyDescent="0.2">
      <c r="A58" s="2">
        <v>35</v>
      </c>
      <c r="B58" s="3" t="s">
        <v>164</v>
      </c>
      <c r="C58" s="3" t="s">
        <v>165</v>
      </c>
      <c r="D58" s="4" t="s">
        <v>166</v>
      </c>
      <c r="E58" s="5"/>
      <c r="F58" s="6">
        <v>14</v>
      </c>
      <c r="G58" s="6">
        <v>1</v>
      </c>
      <c r="H58" s="2">
        <v>1</v>
      </c>
      <c r="I58" s="7">
        <v>82.62</v>
      </c>
      <c r="J58" s="8"/>
      <c r="K58" s="9">
        <f>I58*J58</f>
        <v>0</v>
      </c>
      <c r="L58" s="10">
        <f>0.109*J58</f>
        <v>0</v>
      </c>
      <c r="M58" s="15">
        <f>0.00826*J58</f>
        <v>0</v>
      </c>
      <c r="N58" s="12"/>
      <c r="O58" s="13" t="s">
        <v>167</v>
      </c>
      <c r="P58" s="13" t="s">
        <v>30</v>
      </c>
      <c r="Q58" s="14" t="s">
        <v>37</v>
      </c>
      <c r="R58" s="3" t="str">
        <f>HYPERLINK("https://redcat-toys.ru/api/getInfo/image/e8c3810c-18e4-11e6-b4ab-5cf3fc4a2490")</f>
        <v>https://redcat-toys.ru/api/getInfo/image/e8c3810c-18e4-11e6-b4ab-5cf3fc4a2490</v>
      </c>
      <c r="S58" s="3" t="s">
        <v>168</v>
      </c>
      <c r="T58" s="3" t="s">
        <v>32</v>
      </c>
    </row>
    <row r="59" spans="1:20" ht="23.1" customHeight="1" outlineLevel="3" x14ac:dyDescent="0.2">
      <c r="A59" s="45" t="s">
        <v>169</v>
      </c>
      <c r="B59" s="45"/>
      <c r="C59" s="45"/>
    </row>
    <row r="60" spans="1:20" ht="21" customHeight="1" outlineLevel="4" x14ac:dyDescent="0.2">
      <c r="A60" s="2">
        <v>36</v>
      </c>
      <c r="B60" s="3" t="s">
        <v>170</v>
      </c>
      <c r="C60" s="3" t="s">
        <v>171</v>
      </c>
      <c r="D60" s="4" t="s">
        <v>172</v>
      </c>
      <c r="E60" s="5"/>
      <c r="F60" s="6">
        <v>12</v>
      </c>
      <c r="G60" s="6">
        <v>1</v>
      </c>
      <c r="H60" s="2">
        <v>1</v>
      </c>
      <c r="I60" s="7">
        <v>244.2</v>
      </c>
      <c r="J60" s="8"/>
      <c r="K60" s="9">
        <f>I60*J60</f>
        <v>0</v>
      </c>
      <c r="L60" s="10">
        <f>0.144*J60</f>
        <v>0</v>
      </c>
      <c r="M60" s="15">
        <f>0.00121*J60</f>
        <v>0</v>
      </c>
      <c r="N60" s="12"/>
      <c r="O60" s="13" t="s">
        <v>173</v>
      </c>
      <c r="P60" s="13" t="s">
        <v>30</v>
      </c>
      <c r="Q60" s="14"/>
      <c r="R60" s="3" t="str">
        <f>HYPERLINK("https://redcat-toys.ru/api/getInfo/image/27b0b0c1-3c55-11f0-a27c-00155d82e908")</f>
        <v>https://redcat-toys.ru/api/getInfo/image/27b0b0c1-3c55-11f0-a27c-00155d82e908</v>
      </c>
      <c r="S60" s="3" t="s">
        <v>174</v>
      </c>
      <c r="T60" s="3" t="s">
        <v>32</v>
      </c>
    </row>
    <row r="61" spans="1:20" ht="23.1" customHeight="1" outlineLevel="3" x14ac:dyDescent="0.2">
      <c r="A61" s="45" t="s">
        <v>175</v>
      </c>
      <c r="B61" s="45"/>
      <c r="C61" s="45"/>
    </row>
    <row r="62" spans="1:20" ht="21" customHeight="1" outlineLevel="4" x14ac:dyDescent="0.2">
      <c r="A62" s="2">
        <v>37</v>
      </c>
      <c r="B62" s="3" t="s">
        <v>176</v>
      </c>
      <c r="C62" s="3" t="s">
        <v>177</v>
      </c>
      <c r="D62" s="4" t="s">
        <v>178</v>
      </c>
      <c r="E62" s="5" t="s">
        <v>28</v>
      </c>
      <c r="F62" s="6">
        <v>12</v>
      </c>
      <c r="G62" s="6">
        <v>1</v>
      </c>
      <c r="H62" s="2">
        <v>1</v>
      </c>
      <c r="I62" s="7">
        <v>142</v>
      </c>
      <c r="J62" s="8"/>
      <c r="K62" s="9">
        <f>I62*J62</f>
        <v>0</v>
      </c>
      <c r="L62" s="10">
        <f>0.218*J62</f>
        <v>0</v>
      </c>
      <c r="M62" s="11">
        <f>0.0019*J62</f>
        <v>0</v>
      </c>
      <c r="N62" s="12"/>
      <c r="O62" s="13" t="s">
        <v>179</v>
      </c>
      <c r="P62" s="13" t="s">
        <v>30</v>
      </c>
      <c r="Q62" s="14" t="s">
        <v>37</v>
      </c>
      <c r="R62" s="3" t="str">
        <f>HYPERLINK("https://redcat-toys.ru/api/getInfo/image/69a1a8eb-200e-11f0-a279-00155d82e908")</f>
        <v>https://redcat-toys.ru/api/getInfo/image/69a1a8eb-200e-11f0-a279-00155d82e908</v>
      </c>
      <c r="S62" s="3" t="s">
        <v>180</v>
      </c>
      <c r="T62" s="3" t="s">
        <v>32</v>
      </c>
    </row>
    <row r="63" spans="1:20" ht="21" customHeight="1" outlineLevel="4" x14ac:dyDescent="0.2">
      <c r="A63" s="2">
        <v>38</v>
      </c>
      <c r="B63" s="3" t="s">
        <v>181</v>
      </c>
      <c r="C63" s="3" t="s">
        <v>182</v>
      </c>
      <c r="D63" s="4" t="s">
        <v>183</v>
      </c>
      <c r="E63" s="5" t="s">
        <v>28</v>
      </c>
      <c r="F63" s="6">
        <v>12</v>
      </c>
      <c r="G63" s="17">
        <v>1273</v>
      </c>
      <c r="H63" s="2">
        <v>5</v>
      </c>
      <c r="I63" s="7">
        <v>142</v>
      </c>
      <c r="J63" s="8"/>
      <c r="K63" s="9">
        <f>I63*J63</f>
        <v>0</v>
      </c>
      <c r="L63" s="10">
        <f>0.207*J63</f>
        <v>0</v>
      </c>
      <c r="M63" s="11">
        <f>0.0019*J63</f>
        <v>0</v>
      </c>
      <c r="N63" s="12"/>
      <c r="O63" s="13" t="s">
        <v>184</v>
      </c>
      <c r="P63" s="13" t="s">
        <v>30</v>
      </c>
      <c r="Q63" s="14" t="s">
        <v>37</v>
      </c>
      <c r="R63" s="3" t="str">
        <f>HYPERLINK("https://redcat-toys.ru/api/getInfo/image/210be335-200e-11f0-a279-00155d82e908")</f>
        <v>https://redcat-toys.ru/api/getInfo/image/210be335-200e-11f0-a279-00155d82e908</v>
      </c>
      <c r="S63" s="3" t="s">
        <v>185</v>
      </c>
      <c r="T63" s="3" t="s">
        <v>32</v>
      </c>
    </row>
    <row r="64" spans="1:20" ht="23.1" customHeight="1" outlineLevel="3" x14ac:dyDescent="0.2">
      <c r="A64" s="45" t="s">
        <v>186</v>
      </c>
      <c r="B64" s="45"/>
      <c r="C64" s="45"/>
    </row>
    <row r="65" spans="1:20" ht="21" customHeight="1" outlineLevel="4" x14ac:dyDescent="0.2">
      <c r="A65" s="2">
        <v>39</v>
      </c>
      <c r="B65" s="3" t="s">
        <v>187</v>
      </c>
      <c r="C65" s="3" t="s">
        <v>188</v>
      </c>
      <c r="D65" s="4" t="s">
        <v>189</v>
      </c>
      <c r="E65" s="5" t="s">
        <v>28</v>
      </c>
      <c r="F65" s="6">
        <v>20</v>
      </c>
      <c r="G65" s="17">
        <v>1430</v>
      </c>
      <c r="H65" s="2">
        <v>5</v>
      </c>
      <c r="I65" s="7">
        <v>159.38999999999999</v>
      </c>
      <c r="J65" s="8"/>
      <c r="K65" s="9">
        <f>I65*J65</f>
        <v>0</v>
      </c>
      <c r="L65" s="10">
        <f>0.162*J65</f>
        <v>0</v>
      </c>
      <c r="M65" s="15">
        <f>0.00157*J65</f>
        <v>0</v>
      </c>
      <c r="N65" s="12"/>
      <c r="O65" s="13" t="s">
        <v>190</v>
      </c>
      <c r="P65" s="13" t="s">
        <v>30</v>
      </c>
      <c r="Q65" s="14" t="s">
        <v>37</v>
      </c>
      <c r="R65" s="3" t="str">
        <f>HYPERLINK("https://redcat-toys.ru/api/getInfo/image/71bc9c42-1f80-11f0-a279-00155d82e908")</f>
        <v>https://redcat-toys.ru/api/getInfo/image/71bc9c42-1f80-11f0-a279-00155d82e908</v>
      </c>
      <c r="S65" s="3" t="s">
        <v>191</v>
      </c>
      <c r="T65" s="3" t="s">
        <v>32</v>
      </c>
    </row>
    <row r="66" spans="1:20" ht="21" customHeight="1" outlineLevel="4" x14ac:dyDescent="0.2">
      <c r="A66" s="2">
        <v>40</v>
      </c>
      <c r="B66" s="3" t="s">
        <v>192</v>
      </c>
      <c r="C66" s="3" t="s">
        <v>193</v>
      </c>
      <c r="D66" s="4" t="s">
        <v>194</v>
      </c>
      <c r="E66" s="5" t="s">
        <v>28</v>
      </c>
      <c r="F66" s="6">
        <v>20</v>
      </c>
      <c r="G66" s="6">
        <v>883</v>
      </c>
      <c r="H66" s="2">
        <v>5</v>
      </c>
      <c r="I66" s="7">
        <v>159.38999999999999</v>
      </c>
      <c r="J66" s="8"/>
      <c r="K66" s="9">
        <f>I66*J66</f>
        <v>0</v>
      </c>
      <c r="L66" s="10">
        <f>0.167*J66</f>
        <v>0</v>
      </c>
      <c r="M66" s="11">
        <f>0.0017*J66</f>
        <v>0</v>
      </c>
      <c r="N66" s="12"/>
      <c r="O66" s="13" t="s">
        <v>195</v>
      </c>
      <c r="P66" s="13" t="s">
        <v>30</v>
      </c>
      <c r="Q66" s="14"/>
      <c r="R66" s="3" t="str">
        <f>HYPERLINK("https://redcat-toys.ru/api/getInfo/image/2674f6ec-1f80-11f0-a279-00155d82e908")</f>
        <v>https://redcat-toys.ru/api/getInfo/image/2674f6ec-1f80-11f0-a279-00155d82e908</v>
      </c>
      <c r="S66" s="3" t="s">
        <v>191</v>
      </c>
      <c r="T66" s="3" t="s">
        <v>32</v>
      </c>
    </row>
    <row r="67" spans="1:20" ht="21" customHeight="1" outlineLevel="4" x14ac:dyDescent="0.2">
      <c r="A67" s="2">
        <v>41</v>
      </c>
      <c r="B67" s="3" t="s">
        <v>196</v>
      </c>
      <c r="C67" s="3" t="s">
        <v>197</v>
      </c>
      <c r="D67" s="4" t="s">
        <v>198</v>
      </c>
      <c r="E67" s="5"/>
      <c r="F67" s="6">
        <v>20</v>
      </c>
      <c r="G67" s="6">
        <v>15</v>
      </c>
      <c r="H67" s="2">
        <v>5</v>
      </c>
      <c r="I67" s="7">
        <v>159.38999999999999</v>
      </c>
      <c r="J67" s="8"/>
      <c r="K67" s="9">
        <f>I67*J67</f>
        <v>0</v>
      </c>
      <c r="L67" s="10">
        <f>0.161*J67</f>
        <v>0</v>
      </c>
      <c r="M67" s="15">
        <f>0.00181*J67</f>
        <v>0</v>
      </c>
      <c r="N67" s="12"/>
      <c r="O67" s="13" t="s">
        <v>199</v>
      </c>
      <c r="P67" s="13" t="s">
        <v>30</v>
      </c>
      <c r="Q67" s="14" t="s">
        <v>37</v>
      </c>
      <c r="R67" s="3" t="str">
        <f>HYPERLINK("https://redcat-toys.ru/api/getInfo/image/95bcfa29-1f80-11f0-a279-00155d82e908")</f>
        <v>https://redcat-toys.ru/api/getInfo/image/95bcfa29-1f80-11f0-a279-00155d82e908</v>
      </c>
      <c r="S67" s="3" t="s">
        <v>191</v>
      </c>
      <c r="T67" s="3" t="s">
        <v>32</v>
      </c>
    </row>
    <row r="68" spans="1:20" ht="23.1" customHeight="1" outlineLevel="3" x14ac:dyDescent="0.2">
      <c r="A68" s="45" t="s">
        <v>200</v>
      </c>
      <c r="B68" s="45"/>
      <c r="C68" s="45"/>
    </row>
    <row r="69" spans="1:20" ht="21" customHeight="1" outlineLevel="4" x14ac:dyDescent="0.2">
      <c r="A69" s="18">
        <v>42</v>
      </c>
      <c r="B69" s="19" t="s">
        <v>201</v>
      </c>
      <c r="C69" s="19" t="s">
        <v>202</v>
      </c>
      <c r="D69" s="20" t="s">
        <v>203</v>
      </c>
      <c r="E69" s="21" t="s">
        <v>28</v>
      </c>
      <c r="F69" s="22">
        <v>10</v>
      </c>
      <c r="G69" s="23">
        <v>2000</v>
      </c>
      <c r="H69" s="18">
        <v>3</v>
      </c>
      <c r="I69" s="24">
        <v>231</v>
      </c>
      <c r="J69" s="8"/>
      <c r="K69" s="25">
        <f t="shared" ref="K69:K81" si="1">I69*J69</f>
        <v>0</v>
      </c>
      <c r="L69" s="26">
        <f>0.257*J69</f>
        <v>0</v>
      </c>
      <c r="M69" s="27">
        <f>0.00327*J69</f>
        <v>0</v>
      </c>
      <c r="N69" s="28" t="s">
        <v>204</v>
      </c>
      <c r="O69" s="29" t="s">
        <v>205</v>
      </c>
      <c r="P69" s="29" t="s">
        <v>30</v>
      </c>
      <c r="Q69" s="30"/>
      <c r="R69" s="19"/>
      <c r="S69" s="19" t="s">
        <v>206</v>
      </c>
      <c r="T69" s="19" t="s">
        <v>32</v>
      </c>
    </row>
    <row r="70" spans="1:20" ht="21" customHeight="1" outlineLevel="4" x14ac:dyDescent="0.2">
      <c r="A70" s="18">
        <v>43</v>
      </c>
      <c r="B70" s="19" t="s">
        <v>207</v>
      </c>
      <c r="C70" s="19" t="s">
        <v>208</v>
      </c>
      <c r="D70" s="20" t="s">
        <v>209</v>
      </c>
      <c r="E70" s="21" t="s">
        <v>28</v>
      </c>
      <c r="F70" s="22">
        <v>10</v>
      </c>
      <c r="G70" s="23">
        <v>1999</v>
      </c>
      <c r="H70" s="18">
        <v>3</v>
      </c>
      <c r="I70" s="24">
        <v>231</v>
      </c>
      <c r="J70" s="8"/>
      <c r="K70" s="25">
        <f t="shared" si="1"/>
        <v>0</v>
      </c>
      <c r="L70" s="26">
        <f>0.257*J70</f>
        <v>0</v>
      </c>
      <c r="M70" s="27">
        <f>0.00327*J70</f>
        <v>0</v>
      </c>
      <c r="N70" s="28" t="s">
        <v>204</v>
      </c>
      <c r="O70" s="29" t="s">
        <v>210</v>
      </c>
      <c r="P70" s="29" t="s">
        <v>30</v>
      </c>
      <c r="Q70" s="30"/>
      <c r="R70" s="19"/>
      <c r="S70" s="19" t="s">
        <v>206</v>
      </c>
      <c r="T70" s="19" t="s">
        <v>32</v>
      </c>
    </row>
    <row r="71" spans="1:20" ht="21" customHeight="1" outlineLevel="4" x14ac:dyDescent="0.2">
      <c r="A71" s="2">
        <v>44</v>
      </c>
      <c r="B71" s="3" t="s">
        <v>211</v>
      </c>
      <c r="C71" s="3" t="s">
        <v>212</v>
      </c>
      <c r="D71" s="4" t="s">
        <v>213</v>
      </c>
      <c r="E71" s="5" t="s">
        <v>28</v>
      </c>
      <c r="F71" s="6">
        <v>10</v>
      </c>
      <c r="G71" s="17">
        <v>2000</v>
      </c>
      <c r="H71" s="2">
        <v>3</v>
      </c>
      <c r="I71" s="7">
        <v>231</v>
      </c>
      <c r="J71" s="8"/>
      <c r="K71" s="9">
        <f t="shared" si="1"/>
        <v>0</v>
      </c>
      <c r="L71" s="10">
        <f>0.272*J71</f>
        <v>0</v>
      </c>
      <c r="M71" s="15">
        <f>0.00332*J71</f>
        <v>0</v>
      </c>
      <c r="N71" s="12"/>
      <c r="O71" s="13" t="s">
        <v>214</v>
      </c>
      <c r="P71" s="13" t="s">
        <v>30</v>
      </c>
      <c r="Q71" s="14"/>
      <c r="R71" s="3" t="str">
        <f>HYPERLINK("https://redcat-toys.ru/api/getInfo/image/c8a97350-2008-11f0-a279-00155d82e908")</f>
        <v>https://redcat-toys.ru/api/getInfo/image/c8a97350-2008-11f0-a279-00155d82e908</v>
      </c>
      <c r="S71" s="3" t="s">
        <v>215</v>
      </c>
      <c r="T71" s="3" t="s">
        <v>32</v>
      </c>
    </row>
    <row r="72" spans="1:20" ht="21" customHeight="1" outlineLevel="4" x14ac:dyDescent="0.2">
      <c r="A72" s="18">
        <v>45</v>
      </c>
      <c r="B72" s="19" t="s">
        <v>216</v>
      </c>
      <c r="C72" s="19" t="s">
        <v>217</v>
      </c>
      <c r="D72" s="20" t="s">
        <v>218</v>
      </c>
      <c r="E72" s="21" t="s">
        <v>28</v>
      </c>
      <c r="F72" s="22">
        <v>10</v>
      </c>
      <c r="G72" s="23">
        <v>1997</v>
      </c>
      <c r="H72" s="18">
        <v>3</v>
      </c>
      <c r="I72" s="24">
        <v>231</v>
      </c>
      <c r="J72" s="8"/>
      <c r="K72" s="25">
        <f t="shared" si="1"/>
        <v>0</v>
      </c>
      <c r="L72" s="31">
        <f>0.61*J72</f>
        <v>0</v>
      </c>
      <c r="M72" s="27">
        <f>0.00454*J72</f>
        <v>0</v>
      </c>
      <c r="N72" s="28" t="s">
        <v>204</v>
      </c>
      <c r="O72" s="29" t="s">
        <v>219</v>
      </c>
      <c r="P72" s="29" t="s">
        <v>30</v>
      </c>
      <c r="Q72" s="30"/>
      <c r="R72" s="19"/>
      <c r="S72" s="19" t="s">
        <v>206</v>
      </c>
      <c r="T72" s="19" t="s">
        <v>32</v>
      </c>
    </row>
    <row r="73" spans="1:20" ht="21" customHeight="1" outlineLevel="4" x14ac:dyDescent="0.2">
      <c r="A73" s="18">
        <v>46</v>
      </c>
      <c r="B73" s="19" t="s">
        <v>220</v>
      </c>
      <c r="C73" s="19" t="s">
        <v>221</v>
      </c>
      <c r="D73" s="20" t="s">
        <v>222</v>
      </c>
      <c r="E73" s="21" t="s">
        <v>28</v>
      </c>
      <c r="F73" s="22">
        <v>10</v>
      </c>
      <c r="G73" s="23">
        <v>1996</v>
      </c>
      <c r="H73" s="18">
        <v>3</v>
      </c>
      <c r="I73" s="24">
        <v>231</v>
      </c>
      <c r="J73" s="8"/>
      <c r="K73" s="25">
        <f t="shared" si="1"/>
        <v>0</v>
      </c>
      <c r="L73" s="31">
        <f>0.61*J73</f>
        <v>0</v>
      </c>
      <c r="M73" s="27">
        <f>0.00454*J73</f>
        <v>0</v>
      </c>
      <c r="N73" s="28" t="s">
        <v>204</v>
      </c>
      <c r="O73" s="29" t="s">
        <v>223</v>
      </c>
      <c r="P73" s="29" t="s">
        <v>30</v>
      </c>
      <c r="Q73" s="30"/>
      <c r="R73" s="19"/>
      <c r="S73" s="19" t="s">
        <v>206</v>
      </c>
      <c r="T73" s="19" t="s">
        <v>32</v>
      </c>
    </row>
    <row r="74" spans="1:20" ht="21" customHeight="1" outlineLevel="4" x14ac:dyDescent="0.2">
      <c r="A74" s="2">
        <v>47</v>
      </c>
      <c r="B74" s="3" t="s">
        <v>224</v>
      </c>
      <c r="C74" s="3" t="s">
        <v>225</v>
      </c>
      <c r="D74" s="4" t="s">
        <v>226</v>
      </c>
      <c r="E74" s="5" t="s">
        <v>28</v>
      </c>
      <c r="F74" s="6">
        <v>10</v>
      </c>
      <c r="G74" s="6">
        <v>936</v>
      </c>
      <c r="H74" s="2">
        <v>3</v>
      </c>
      <c r="I74" s="7">
        <v>231</v>
      </c>
      <c r="J74" s="8"/>
      <c r="K74" s="9">
        <f t="shared" si="1"/>
        <v>0</v>
      </c>
      <c r="L74" s="10">
        <f>0.263*J74</f>
        <v>0</v>
      </c>
      <c r="M74" s="15">
        <f>0.00348*J74</f>
        <v>0</v>
      </c>
      <c r="N74" s="12"/>
      <c r="O74" s="13" t="s">
        <v>227</v>
      </c>
      <c r="P74" s="13" t="s">
        <v>30</v>
      </c>
      <c r="Q74" s="14"/>
      <c r="R74" s="3" t="str">
        <f>HYPERLINK("https://redcat-toys.ru/api/getInfo/image/e4d0e149-2008-11f0-a279-00155d82e908")</f>
        <v>https://redcat-toys.ru/api/getInfo/image/e4d0e149-2008-11f0-a279-00155d82e908</v>
      </c>
      <c r="S74" s="3" t="s">
        <v>215</v>
      </c>
      <c r="T74" s="3" t="s">
        <v>32</v>
      </c>
    </row>
    <row r="75" spans="1:20" ht="21" customHeight="1" outlineLevel="4" x14ac:dyDescent="0.2">
      <c r="A75" s="18">
        <v>48</v>
      </c>
      <c r="B75" s="19" t="s">
        <v>228</v>
      </c>
      <c r="C75" s="19" t="s">
        <v>229</v>
      </c>
      <c r="D75" s="20" t="s">
        <v>230</v>
      </c>
      <c r="E75" s="21" t="s">
        <v>28</v>
      </c>
      <c r="F75" s="22">
        <v>10</v>
      </c>
      <c r="G75" s="23">
        <v>2000</v>
      </c>
      <c r="H75" s="18">
        <v>3</v>
      </c>
      <c r="I75" s="24">
        <v>231</v>
      </c>
      <c r="J75" s="8"/>
      <c r="K75" s="25">
        <f t="shared" si="1"/>
        <v>0</v>
      </c>
      <c r="L75" s="26">
        <f>0.255*J75</f>
        <v>0</v>
      </c>
      <c r="M75" s="32">
        <f>0.0032*J75</f>
        <v>0</v>
      </c>
      <c r="N75" s="28" t="s">
        <v>204</v>
      </c>
      <c r="O75" s="29" t="s">
        <v>231</v>
      </c>
      <c r="P75" s="29" t="s">
        <v>30</v>
      </c>
      <c r="Q75" s="30"/>
      <c r="R75" s="19"/>
      <c r="S75" s="19" t="s">
        <v>206</v>
      </c>
      <c r="T75" s="19" t="s">
        <v>32</v>
      </c>
    </row>
    <row r="76" spans="1:20" ht="21" customHeight="1" outlineLevel="4" x14ac:dyDescent="0.2">
      <c r="A76" s="2">
        <v>49</v>
      </c>
      <c r="B76" s="3" t="s">
        <v>232</v>
      </c>
      <c r="C76" s="3" t="s">
        <v>233</v>
      </c>
      <c r="D76" s="4" t="s">
        <v>234</v>
      </c>
      <c r="E76" s="5" t="s">
        <v>28</v>
      </c>
      <c r="F76" s="6">
        <v>10</v>
      </c>
      <c r="G76" s="17">
        <v>3999</v>
      </c>
      <c r="H76" s="2">
        <v>3</v>
      </c>
      <c r="I76" s="7">
        <v>231</v>
      </c>
      <c r="J76" s="8"/>
      <c r="K76" s="9">
        <f t="shared" si="1"/>
        <v>0</v>
      </c>
      <c r="L76" s="10">
        <f>0.415*J76</f>
        <v>0</v>
      </c>
      <c r="M76" s="15">
        <f>0.00332*J76</f>
        <v>0</v>
      </c>
      <c r="N76" s="12"/>
      <c r="O76" s="13" t="s">
        <v>235</v>
      </c>
      <c r="P76" s="13" t="s">
        <v>30</v>
      </c>
      <c r="Q76" s="14"/>
      <c r="R76" s="3" t="str">
        <f>HYPERLINK("https://redcat-toys.ru/api/getInfo/image/fa608351-2008-11f0-a279-00155d82e908")</f>
        <v>https://redcat-toys.ru/api/getInfo/image/fa608351-2008-11f0-a279-00155d82e908</v>
      </c>
      <c r="S76" s="3" t="s">
        <v>215</v>
      </c>
      <c r="T76" s="3" t="s">
        <v>32</v>
      </c>
    </row>
    <row r="77" spans="1:20" ht="21" customHeight="1" outlineLevel="4" x14ac:dyDescent="0.2">
      <c r="A77" s="2">
        <v>50</v>
      </c>
      <c r="B77" s="3" t="s">
        <v>236</v>
      </c>
      <c r="C77" s="3" t="s">
        <v>237</v>
      </c>
      <c r="D77" s="4" t="s">
        <v>238</v>
      </c>
      <c r="E77" s="5" t="s">
        <v>28</v>
      </c>
      <c r="F77" s="6">
        <v>10</v>
      </c>
      <c r="G77" s="6">
        <v>306</v>
      </c>
      <c r="H77" s="2">
        <v>3</v>
      </c>
      <c r="I77" s="7">
        <v>231</v>
      </c>
      <c r="J77" s="8"/>
      <c r="K77" s="9">
        <f t="shared" si="1"/>
        <v>0</v>
      </c>
      <c r="L77" s="10">
        <f>0.267*J77</f>
        <v>0</v>
      </c>
      <c r="M77" s="15">
        <f>0.00347*J77</f>
        <v>0</v>
      </c>
      <c r="N77" s="12"/>
      <c r="O77" s="13" t="s">
        <v>239</v>
      </c>
      <c r="P77" s="13" t="s">
        <v>30</v>
      </c>
      <c r="Q77" s="14"/>
      <c r="R77" s="3" t="str">
        <f>HYPERLINK("https://redcat-toys.ru/api/getInfo/image/0fddaecb-2009-11f0-a279-00155d82e908")</f>
        <v>https://redcat-toys.ru/api/getInfo/image/0fddaecb-2009-11f0-a279-00155d82e908</v>
      </c>
      <c r="S77" s="3" t="s">
        <v>215</v>
      </c>
      <c r="T77" s="3" t="s">
        <v>32</v>
      </c>
    </row>
    <row r="78" spans="1:20" ht="21" customHeight="1" outlineLevel="4" x14ac:dyDescent="0.2">
      <c r="A78" s="18">
        <v>51</v>
      </c>
      <c r="B78" s="19" t="s">
        <v>240</v>
      </c>
      <c r="C78" s="19" t="s">
        <v>241</v>
      </c>
      <c r="D78" s="20" t="s">
        <v>242</v>
      </c>
      <c r="E78" s="21" t="s">
        <v>28</v>
      </c>
      <c r="F78" s="22">
        <v>10</v>
      </c>
      <c r="G78" s="23">
        <v>1999</v>
      </c>
      <c r="H78" s="18">
        <v>3</v>
      </c>
      <c r="I78" s="24">
        <v>231</v>
      </c>
      <c r="J78" s="8"/>
      <c r="K78" s="25">
        <f t="shared" si="1"/>
        <v>0</v>
      </c>
      <c r="L78" s="26">
        <f>0.258*J78</f>
        <v>0</v>
      </c>
      <c r="M78" s="27">
        <f>0.00316*J78</f>
        <v>0</v>
      </c>
      <c r="N78" s="28" t="s">
        <v>204</v>
      </c>
      <c r="O78" s="29" t="s">
        <v>243</v>
      </c>
      <c r="P78" s="29" t="s">
        <v>30</v>
      </c>
      <c r="Q78" s="30"/>
      <c r="R78" s="19"/>
      <c r="S78" s="19" t="s">
        <v>206</v>
      </c>
      <c r="T78" s="19" t="s">
        <v>32</v>
      </c>
    </row>
    <row r="79" spans="1:20" ht="21" customHeight="1" outlineLevel="4" x14ac:dyDescent="0.2">
      <c r="A79" s="2">
        <v>52</v>
      </c>
      <c r="B79" s="3" t="s">
        <v>244</v>
      </c>
      <c r="C79" s="3" t="s">
        <v>245</v>
      </c>
      <c r="D79" s="4" t="s">
        <v>246</v>
      </c>
      <c r="E79" s="5" t="s">
        <v>28</v>
      </c>
      <c r="F79" s="6">
        <v>10</v>
      </c>
      <c r="G79" s="17">
        <v>3976</v>
      </c>
      <c r="H79" s="2">
        <v>3</v>
      </c>
      <c r="I79" s="7">
        <v>231</v>
      </c>
      <c r="J79" s="8"/>
      <c r="K79" s="9">
        <f t="shared" si="1"/>
        <v>0</v>
      </c>
      <c r="L79" s="10">
        <f>0.271*J79</f>
        <v>0</v>
      </c>
      <c r="M79" s="15">
        <f>0.00335*J79</f>
        <v>0</v>
      </c>
      <c r="N79" s="12"/>
      <c r="O79" s="13" t="s">
        <v>247</v>
      </c>
      <c r="P79" s="13" t="s">
        <v>30</v>
      </c>
      <c r="Q79" s="14"/>
      <c r="R79" s="3" t="str">
        <f>HYPERLINK("https://redcat-toys.ru/api/getInfo/image/42db2272-2009-11f0-a279-00155d82e908")</f>
        <v>https://redcat-toys.ru/api/getInfo/image/42db2272-2009-11f0-a279-00155d82e908</v>
      </c>
      <c r="S79" s="3" t="s">
        <v>215</v>
      </c>
      <c r="T79" s="3" t="s">
        <v>32</v>
      </c>
    </row>
    <row r="80" spans="1:20" ht="21" customHeight="1" outlineLevel="4" x14ac:dyDescent="0.2">
      <c r="A80" s="2">
        <v>53</v>
      </c>
      <c r="B80" s="3" t="s">
        <v>248</v>
      </c>
      <c r="C80" s="3" t="s">
        <v>249</v>
      </c>
      <c r="D80" s="4" t="s">
        <v>250</v>
      </c>
      <c r="E80" s="5" t="s">
        <v>28</v>
      </c>
      <c r="F80" s="6">
        <v>10</v>
      </c>
      <c r="G80" s="6">
        <v>165</v>
      </c>
      <c r="H80" s="2">
        <v>3</v>
      </c>
      <c r="I80" s="7">
        <v>231</v>
      </c>
      <c r="J80" s="8"/>
      <c r="K80" s="9">
        <f t="shared" si="1"/>
        <v>0</v>
      </c>
      <c r="L80" s="16">
        <f>0.26*J80</f>
        <v>0</v>
      </c>
      <c r="M80" s="15">
        <f>0.00316*J80</f>
        <v>0</v>
      </c>
      <c r="N80" s="12"/>
      <c r="O80" s="13" t="s">
        <v>251</v>
      </c>
      <c r="P80" s="13" t="s">
        <v>30</v>
      </c>
      <c r="Q80" s="14" t="s">
        <v>37</v>
      </c>
      <c r="R80" s="3" t="str">
        <f>HYPERLINK("https://redcat-toys.ru/api/getInfo/image/59ed6dd2-2009-11f0-a279-00155d82e908")</f>
        <v>https://redcat-toys.ru/api/getInfo/image/59ed6dd2-2009-11f0-a279-00155d82e908</v>
      </c>
      <c r="S80" s="3" t="s">
        <v>215</v>
      </c>
      <c r="T80" s="3" t="s">
        <v>32</v>
      </c>
    </row>
    <row r="81" spans="1:20" ht="21" customHeight="1" outlineLevel="4" x14ac:dyDescent="0.2">
      <c r="A81" s="2">
        <v>54</v>
      </c>
      <c r="B81" s="3" t="s">
        <v>252</v>
      </c>
      <c r="C81" s="3" t="s">
        <v>253</v>
      </c>
      <c r="D81" s="4" t="s">
        <v>254</v>
      </c>
      <c r="E81" s="5" t="s">
        <v>28</v>
      </c>
      <c r="F81" s="6">
        <v>10</v>
      </c>
      <c r="G81" s="17">
        <v>1919</v>
      </c>
      <c r="H81" s="2">
        <v>3</v>
      </c>
      <c r="I81" s="7">
        <v>231</v>
      </c>
      <c r="J81" s="8"/>
      <c r="K81" s="9">
        <f t="shared" si="1"/>
        <v>0</v>
      </c>
      <c r="L81" s="10">
        <f>0.262*J81</f>
        <v>0</v>
      </c>
      <c r="M81" s="15">
        <f>0.00361*J81</f>
        <v>0</v>
      </c>
      <c r="N81" s="12"/>
      <c r="O81" s="13" t="s">
        <v>255</v>
      </c>
      <c r="P81" s="13" t="s">
        <v>30</v>
      </c>
      <c r="Q81" s="14"/>
      <c r="R81" s="3" t="str">
        <f>HYPERLINK("https://redcat-toys.ru/api/getInfo/image/72a99a2d-2009-11f0-a279-00155d82e908")</f>
        <v>https://redcat-toys.ru/api/getInfo/image/72a99a2d-2009-11f0-a279-00155d82e908</v>
      </c>
      <c r="S81" s="3" t="s">
        <v>215</v>
      </c>
      <c r="T81" s="3" t="s">
        <v>32</v>
      </c>
    </row>
    <row r="82" spans="1:20" ht="23.1" customHeight="1" outlineLevel="3" x14ac:dyDescent="0.2">
      <c r="A82" s="45" t="s">
        <v>256</v>
      </c>
      <c r="B82" s="45"/>
      <c r="C82" s="45"/>
    </row>
    <row r="83" spans="1:20" ht="21" customHeight="1" outlineLevel="4" x14ac:dyDescent="0.2">
      <c r="A83" s="2">
        <v>55</v>
      </c>
      <c r="B83" s="3" t="s">
        <v>257</v>
      </c>
      <c r="C83" s="3" t="s">
        <v>258</v>
      </c>
      <c r="D83" s="4" t="s">
        <v>259</v>
      </c>
      <c r="E83" s="5"/>
      <c r="F83" s="6">
        <v>10</v>
      </c>
      <c r="G83" s="6">
        <v>945</v>
      </c>
      <c r="H83" s="2">
        <v>2</v>
      </c>
      <c r="I83" s="7">
        <v>342.57</v>
      </c>
      <c r="J83" s="8"/>
      <c r="K83" s="9">
        <f t="shared" ref="K83:K89" si="2">I83*J83</f>
        <v>0</v>
      </c>
      <c r="L83" s="10">
        <f>0.427*J83</f>
        <v>0</v>
      </c>
      <c r="M83" s="11">
        <f>0.0033*J83</f>
        <v>0</v>
      </c>
      <c r="N83" s="12"/>
      <c r="O83" s="13" t="s">
        <v>260</v>
      </c>
      <c r="P83" s="13" t="s">
        <v>106</v>
      </c>
      <c r="Q83" s="14"/>
      <c r="R83" s="3" t="str">
        <f>HYPERLINK("https://redcat-toys.ru/api/getInfo/image/8a687a13-2009-11f0-a279-00155d82e908")</f>
        <v>https://redcat-toys.ru/api/getInfo/image/8a687a13-2009-11f0-a279-00155d82e908</v>
      </c>
      <c r="S83" s="3" t="s">
        <v>261</v>
      </c>
      <c r="T83" s="3" t="s">
        <v>262</v>
      </c>
    </row>
    <row r="84" spans="1:20" ht="21" customHeight="1" outlineLevel="4" x14ac:dyDescent="0.2">
      <c r="A84" s="2">
        <v>56</v>
      </c>
      <c r="B84" s="3" t="s">
        <v>263</v>
      </c>
      <c r="C84" s="3" t="s">
        <v>264</v>
      </c>
      <c r="D84" s="4" t="s">
        <v>265</v>
      </c>
      <c r="E84" s="5"/>
      <c r="F84" s="6">
        <v>10</v>
      </c>
      <c r="G84" s="6">
        <v>256</v>
      </c>
      <c r="H84" s="2">
        <v>2</v>
      </c>
      <c r="I84" s="7">
        <v>342.57</v>
      </c>
      <c r="J84" s="8"/>
      <c r="K84" s="9">
        <f t="shared" si="2"/>
        <v>0</v>
      </c>
      <c r="L84" s="10">
        <f>0.421*J84</f>
        <v>0</v>
      </c>
      <c r="M84" s="15">
        <f>0.00374*J84</f>
        <v>0</v>
      </c>
      <c r="N84" s="12"/>
      <c r="O84" s="13" t="s">
        <v>266</v>
      </c>
      <c r="P84" s="13" t="s">
        <v>106</v>
      </c>
      <c r="Q84" s="14"/>
      <c r="R84" s="3" t="str">
        <f>HYPERLINK("https://redcat-toys.ru/api/getInfo/image/b332c0c6-2009-11f0-a279-00155d82e908")</f>
        <v>https://redcat-toys.ru/api/getInfo/image/b332c0c6-2009-11f0-a279-00155d82e908</v>
      </c>
      <c r="S84" s="3" t="s">
        <v>261</v>
      </c>
      <c r="T84" s="3" t="s">
        <v>262</v>
      </c>
    </row>
    <row r="85" spans="1:20" ht="21" customHeight="1" outlineLevel="4" x14ac:dyDescent="0.2">
      <c r="A85" s="2">
        <v>57</v>
      </c>
      <c r="B85" s="3" t="s">
        <v>267</v>
      </c>
      <c r="C85" s="3" t="s">
        <v>268</v>
      </c>
      <c r="D85" s="4" t="s">
        <v>269</v>
      </c>
      <c r="E85" s="5"/>
      <c r="F85" s="6">
        <v>10</v>
      </c>
      <c r="G85" s="6">
        <v>628</v>
      </c>
      <c r="H85" s="2">
        <v>2</v>
      </c>
      <c r="I85" s="7">
        <v>342.57</v>
      </c>
      <c r="J85" s="8"/>
      <c r="K85" s="9">
        <f t="shared" si="2"/>
        <v>0</v>
      </c>
      <c r="L85" s="10">
        <f>0.417*J85</f>
        <v>0</v>
      </c>
      <c r="M85" s="15">
        <f>0.00351*J85</f>
        <v>0</v>
      </c>
      <c r="N85" s="12"/>
      <c r="O85" s="13" t="s">
        <v>270</v>
      </c>
      <c r="P85" s="13" t="s">
        <v>106</v>
      </c>
      <c r="Q85" s="14"/>
      <c r="R85" s="3" t="str">
        <f>HYPERLINK("https://redcat-toys.ru/api/getInfo/image/d65abc2f-2009-11f0-a279-00155d82e908")</f>
        <v>https://redcat-toys.ru/api/getInfo/image/d65abc2f-2009-11f0-a279-00155d82e908</v>
      </c>
      <c r="S85" s="3" t="s">
        <v>261</v>
      </c>
      <c r="T85" s="3" t="s">
        <v>262</v>
      </c>
    </row>
    <row r="86" spans="1:20" ht="21" customHeight="1" outlineLevel="4" x14ac:dyDescent="0.2">
      <c r="A86" s="2">
        <v>58</v>
      </c>
      <c r="B86" s="3" t="s">
        <v>271</v>
      </c>
      <c r="C86" s="3" t="s">
        <v>272</v>
      </c>
      <c r="D86" s="4" t="s">
        <v>273</v>
      </c>
      <c r="E86" s="5"/>
      <c r="F86" s="6">
        <v>10</v>
      </c>
      <c r="G86" s="17">
        <v>1541</v>
      </c>
      <c r="H86" s="2">
        <v>2</v>
      </c>
      <c r="I86" s="7">
        <v>342.57</v>
      </c>
      <c r="J86" s="8"/>
      <c r="K86" s="9">
        <f t="shared" si="2"/>
        <v>0</v>
      </c>
      <c r="L86" s="10">
        <f>0.415*J86</f>
        <v>0</v>
      </c>
      <c r="M86" s="15">
        <f>0.00484*J86</f>
        <v>0</v>
      </c>
      <c r="N86" s="12"/>
      <c r="O86" s="13" t="s">
        <v>274</v>
      </c>
      <c r="P86" s="13" t="s">
        <v>106</v>
      </c>
      <c r="Q86" s="14"/>
      <c r="R86" s="3" t="str">
        <f>HYPERLINK("https://redcat-toys.ru/api/getInfo/image/0811de10-200a-11f0-a279-00155d82e908")</f>
        <v>https://redcat-toys.ru/api/getInfo/image/0811de10-200a-11f0-a279-00155d82e908</v>
      </c>
      <c r="S86" s="3" t="s">
        <v>261</v>
      </c>
      <c r="T86" s="3" t="s">
        <v>262</v>
      </c>
    </row>
    <row r="87" spans="1:20" ht="21" customHeight="1" outlineLevel="4" x14ac:dyDescent="0.2">
      <c r="A87" s="2">
        <v>59</v>
      </c>
      <c r="B87" s="3" t="s">
        <v>275</v>
      </c>
      <c r="C87" s="3" t="s">
        <v>276</v>
      </c>
      <c r="D87" s="4" t="s">
        <v>277</v>
      </c>
      <c r="E87" s="5"/>
      <c r="F87" s="6">
        <v>10</v>
      </c>
      <c r="G87" s="6">
        <v>218</v>
      </c>
      <c r="H87" s="2">
        <v>2</v>
      </c>
      <c r="I87" s="7">
        <v>342.57</v>
      </c>
      <c r="J87" s="8"/>
      <c r="K87" s="9">
        <f t="shared" si="2"/>
        <v>0</v>
      </c>
      <c r="L87" s="10">
        <f>0.413*J87</f>
        <v>0</v>
      </c>
      <c r="M87" s="15">
        <f>0.00342*J87</f>
        <v>0</v>
      </c>
      <c r="N87" s="12"/>
      <c r="O87" s="13" t="s">
        <v>278</v>
      </c>
      <c r="P87" s="13" t="s">
        <v>106</v>
      </c>
      <c r="Q87" s="14" t="s">
        <v>37</v>
      </c>
      <c r="R87" s="3" t="str">
        <f>HYPERLINK("https://redcat-toys.ru/api/getInfo/image/229c0a2b-200a-11f0-a279-00155d82e908")</f>
        <v>https://redcat-toys.ru/api/getInfo/image/229c0a2b-200a-11f0-a279-00155d82e908</v>
      </c>
      <c r="S87" s="3" t="s">
        <v>261</v>
      </c>
      <c r="T87" s="3" t="s">
        <v>262</v>
      </c>
    </row>
    <row r="88" spans="1:20" ht="21" customHeight="1" outlineLevel="4" x14ac:dyDescent="0.2">
      <c r="A88" s="2">
        <v>60</v>
      </c>
      <c r="B88" s="3" t="s">
        <v>279</v>
      </c>
      <c r="C88" s="3" t="s">
        <v>280</v>
      </c>
      <c r="D88" s="4" t="s">
        <v>281</v>
      </c>
      <c r="E88" s="5"/>
      <c r="F88" s="6">
        <v>10</v>
      </c>
      <c r="G88" s="6">
        <v>369</v>
      </c>
      <c r="H88" s="2">
        <v>2</v>
      </c>
      <c r="I88" s="7">
        <v>342.57</v>
      </c>
      <c r="J88" s="8"/>
      <c r="K88" s="9">
        <f t="shared" si="2"/>
        <v>0</v>
      </c>
      <c r="L88" s="10">
        <f>0.415*J88</f>
        <v>0</v>
      </c>
      <c r="M88" s="15">
        <f>0.00332*J88</f>
        <v>0</v>
      </c>
      <c r="N88" s="12"/>
      <c r="O88" s="13" t="s">
        <v>282</v>
      </c>
      <c r="P88" s="13" t="s">
        <v>106</v>
      </c>
      <c r="Q88" s="14"/>
      <c r="R88" s="3" t="str">
        <f>HYPERLINK("https://redcat-toys.ru/api/getInfo/image/3ec1be3e-200a-11f0-a279-00155d82e908")</f>
        <v>https://redcat-toys.ru/api/getInfo/image/3ec1be3e-200a-11f0-a279-00155d82e908</v>
      </c>
      <c r="S88" s="3" t="s">
        <v>261</v>
      </c>
      <c r="T88" s="3" t="s">
        <v>262</v>
      </c>
    </row>
    <row r="89" spans="1:20" ht="21" customHeight="1" outlineLevel="4" x14ac:dyDescent="0.2">
      <c r="A89" s="2">
        <v>61</v>
      </c>
      <c r="B89" s="3" t="s">
        <v>283</v>
      </c>
      <c r="C89" s="3" t="s">
        <v>284</v>
      </c>
      <c r="D89" s="4" t="s">
        <v>285</v>
      </c>
      <c r="E89" s="5"/>
      <c r="F89" s="6">
        <v>10</v>
      </c>
      <c r="G89" s="6">
        <v>590</v>
      </c>
      <c r="H89" s="2">
        <v>2</v>
      </c>
      <c r="I89" s="7">
        <v>342.57</v>
      </c>
      <c r="J89" s="8"/>
      <c r="K89" s="9">
        <f t="shared" si="2"/>
        <v>0</v>
      </c>
      <c r="L89" s="10">
        <f>0.424*J89</f>
        <v>0</v>
      </c>
      <c r="M89" s="15">
        <f>0.00358*J89</f>
        <v>0</v>
      </c>
      <c r="N89" s="12"/>
      <c r="O89" s="13" t="s">
        <v>286</v>
      </c>
      <c r="P89" s="13" t="s">
        <v>106</v>
      </c>
      <c r="Q89" s="14"/>
      <c r="R89" s="3" t="str">
        <f>HYPERLINK("https://redcat-toys.ru/api/getInfo/image/5b01ffaa-200a-11f0-a279-00155d82e908")</f>
        <v>https://redcat-toys.ru/api/getInfo/image/5b01ffaa-200a-11f0-a279-00155d82e908</v>
      </c>
      <c r="S89" s="3" t="s">
        <v>261</v>
      </c>
      <c r="T89" s="3" t="s">
        <v>262</v>
      </c>
    </row>
    <row r="90" spans="1:20" ht="23.1" customHeight="1" outlineLevel="3" x14ac:dyDescent="0.2">
      <c r="A90" s="45" t="s">
        <v>287</v>
      </c>
      <c r="B90" s="45"/>
      <c r="C90" s="45"/>
    </row>
    <row r="91" spans="1:20" ht="23.1" customHeight="1" outlineLevel="4" x14ac:dyDescent="0.2">
      <c r="A91" s="46" t="s">
        <v>288</v>
      </c>
      <c r="B91" s="46"/>
      <c r="C91" s="46"/>
    </row>
    <row r="92" spans="1:20" ht="21" customHeight="1" outlineLevel="5" x14ac:dyDescent="0.2">
      <c r="A92" s="2">
        <v>62</v>
      </c>
      <c r="B92" s="3" t="s">
        <v>289</v>
      </c>
      <c r="C92" s="3" t="s">
        <v>290</v>
      </c>
      <c r="D92" s="4" t="s">
        <v>291</v>
      </c>
      <c r="E92" s="5" t="s">
        <v>28</v>
      </c>
      <c r="F92" s="6">
        <v>24</v>
      </c>
      <c r="G92" s="17">
        <v>2927</v>
      </c>
      <c r="H92" s="2">
        <v>6</v>
      </c>
      <c r="I92" s="7">
        <v>113.56</v>
      </c>
      <c r="J92" s="8"/>
      <c r="K92" s="9">
        <f>I92*J92</f>
        <v>0</v>
      </c>
      <c r="L92" s="10">
        <f>0.112*J92</f>
        <v>0</v>
      </c>
      <c r="M92" s="15">
        <f>0.00111*J92</f>
        <v>0</v>
      </c>
      <c r="N92" s="12"/>
      <c r="O92" s="13" t="s">
        <v>292</v>
      </c>
      <c r="P92" s="13" t="s">
        <v>30</v>
      </c>
      <c r="Q92" s="14"/>
      <c r="R92" s="3" t="str">
        <f>HYPERLINK("https://redcat-toys.ru/api/getInfo/image/f14186b0-bedd-11f0-a289-00155d82e908")</f>
        <v>https://redcat-toys.ru/api/getInfo/image/f14186b0-bedd-11f0-a289-00155d82e908</v>
      </c>
      <c r="S92" s="3" t="s">
        <v>293</v>
      </c>
      <c r="T92" s="3" t="s">
        <v>32</v>
      </c>
    </row>
    <row r="93" spans="1:20" ht="21" customHeight="1" outlineLevel="5" x14ac:dyDescent="0.2">
      <c r="A93" s="2">
        <v>63</v>
      </c>
      <c r="B93" s="3" t="s">
        <v>289</v>
      </c>
      <c r="C93" s="3" t="s">
        <v>290</v>
      </c>
      <c r="D93" s="4" t="s">
        <v>291</v>
      </c>
      <c r="E93" s="5" t="s">
        <v>28</v>
      </c>
      <c r="F93" s="6">
        <v>6</v>
      </c>
      <c r="G93" s="17">
        <v>2927</v>
      </c>
      <c r="H93" s="2">
        <v>6</v>
      </c>
      <c r="I93" s="7">
        <v>113.56</v>
      </c>
      <c r="J93" s="8"/>
      <c r="K93" s="9">
        <f>I93*J93</f>
        <v>0</v>
      </c>
      <c r="L93" s="10">
        <f>0.112*J93</f>
        <v>0</v>
      </c>
      <c r="M93" s="15">
        <f>0.00111*J93</f>
        <v>0</v>
      </c>
      <c r="N93" s="12"/>
      <c r="O93" s="13" t="s">
        <v>292</v>
      </c>
      <c r="P93" s="13" t="s">
        <v>30</v>
      </c>
      <c r="Q93" s="14"/>
      <c r="R93" s="3" t="str">
        <f>HYPERLINK("https://redcat-toys.ru/api/getInfo/image/f14186b0-bedd-11f0-a289-00155d82e908")</f>
        <v>https://redcat-toys.ru/api/getInfo/image/f14186b0-bedd-11f0-a289-00155d82e908</v>
      </c>
      <c r="S93" s="3" t="s">
        <v>293</v>
      </c>
      <c r="T93" s="3" t="s">
        <v>32</v>
      </c>
    </row>
    <row r="94" spans="1:20" ht="21" customHeight="1" outlineLevel="5" x14ac:dyDescent="0.2">
      <c r="A94" s="18">
        <v>64</v>
      </c>
      <c r="B94" s="19" t="s">
        <v>294</v>
      </c>
      <c r="C94" s="19" t="s">
        <v>295</v>
      </c>
      <c r="D94" s="20" t="s">
        <v>296</v>
      </c>
      <c r="E94" s="21" t="s">
        <v>28</v>
      </c>
      <c r="F94" s="22">
        <v>24</v>
      </c>
      <c r="G94" s="23">
        <v>2969</v>
      </c>
      <c r="H94" s="18">
        <v>6</v>
      </c>
      <c r="I94" s="24">
        <v>113.56</v>
      </c>
      <c r="J94" s="8"/>
      <c r="K94" s="25">
        <f>I94*J94</f>
        <v>0</v>
      </c>
      <c r="L94" s="26">
        <f>0.117*J94</f>
        <v>0</v>
      </c>
      <c r="M94" s="32">
        <f>0.0011*J94</f>
        <v>0</v>
      </c>
      <c r="N94" s="28" t="s">
        <v>204</v>
      </c>
      <c r="O94" s="29" t="s">
        <v>297</v>
      </c>
      <c r="P94" s="29" t="s">
        <v>30</v>
      </c>
      <c r="Q94" s="30"/>
      <c r="R94" s="19"/>
      <c r="S94" s="19" t="s">
        <v>298</v>
      </c>
      <c r="T94" s="19" t="s">
        <v>32</v>
      </c>
    </row>
    <row r="95" spans="1:20" ht="21" customHeight="1" outlineLevel="5" x14ac:dyDescent="0.2">
      <c r="A95" s="18">
        <v>65</v>
      </c>
      <c r="B95" s="19" t="s">
        <v>294</v>
      </c>
      <c r="C95" s="19" t="s">
        <v>295</v>
      </c>
      <c r="D95" s="20" t="s">
        <v>296</v>
      </c>
      <c r="E95" s="21" t="s">
        <v>28</v>
      </c>
      <c r="F95" s="22">
        <v>6</v>
      </c>
      <c r="G95" s="23">
        <v>2969</v>
      </c>
      <c r="H95" s="18">
        <v>6</v>
      </c>
      <c r="I95" s="24">
        <v>113.56</v>
      </c>
      <c r="J95" s="8"/>
      <c r="K95" s="25">
        <f>I95*J95</f>
        <v>0</v>
      </c>
      <c r="L95" s="26">
        <f>0.117*J95</f>
        <v>0</v>
      </c>
      <c r="M95" s="32">
        <f>0.0011*J95</f>
        <v>0</v>
      </c>
      <c r="N95" s="28" t="s">
        <v>204</v>
      </c>
      <c r="O95" s="29" t="s">
        <v>297</v>
      </c>
      <c r="P95" s="29" t="s">
        <v>30</v>
      </c>
      <c r="Q95" s="30"/>
      <c r="R95" s="19"/>
      <c r="S95" s="19" t="s">
        <v>298</v>
      </c>
      <c r="T95" s="19" t="s">
        <v>32</v>
      </c>
    </row>
    <row r="96" spans="1:20" ht="23.1" customHeight="1" outlineLevel="4" x14ac:dyDescent="0.2">
      <c r="A96" s="46" t="s">
        <v>299</v>
      </c>
      <c r="B96" s="46"/>
      <c r="C96" s="46"/>
    </row>
    <row r="97" spans="1:20" ht="21" customHeight="1" outlineLevel="5" x14ac:dyDescent="0.2">
      <c r="A97" s="18">
        <v>66</v>
      </c>
      <c r="B97" s="19" t="s">
        <v>300</v>
      </c>
      <c r="C97" s="19" t="s">
        <v>301</v>
      </c>
      <c r="D97" s="20" t="s">
        <v>302</v>
      </c>
      <c r="E97" s="21" t="s">
        <v>28</v>
      </c>
      <c r="F97" s="22">
        <v>24</v>
      </c>
      <c r="G97" s="23">
        <v>3000</v>
      </c>
      <c r="H97" s="18">
        <v>6</v>
      </c>
      <c r="I97" s="24">
        <v>117.53</v>
      </c>
      <c r="J97" s="8"/>
      <c r="K97" s="25">
        <f>I97*J97</f>
        <v>0</v>
      </c>
      <c r="L97" s="26">
        <f>0.115*J97</f>
        <v>0</v>
      </c>
      <c r="M97" s="27">
        <f>0.00098*J97</f>
        <v>0</v>
      </c>
      <c r="N97" s="28" t="s">
        <v>204</v>
      </c>
      <c r="O97" s="29" t="s">
        <v>303</v>
      </c>
      <c r="P97" s="29" t="s">
        <v>30</v>
      </c>
      <c r="Q97" s="30"/>
      <c r="R97" s="19"/>
      <c r="S97" s="19" t="s">
        <v>304</v>
      </c>
      <c r="T97" s="19" t="s">
        <v>32</v>
      </c>
    </row>
    <row r="98" spans="1:20" ht="21" customHeight="1" outlineLevel="5" x14ac:dyDescent="0.2">
      <c r="A98" s="18">
        <v>67</v>
      </c>
      <c r="B98" s="19" t="s">
        <v>300</v>
      </c>
      <c r="C98" s="19" t="s">
        <v>301</v>
      </c>
      <c r="D98" s="20" t="s">
        <v>302</v>
      </c>
      <c r="E98" s="21" t="s">
        <v>28</v>
      </c>
      <c r="F98" s="22">
        <v>6</v>
      </c>
      <c r="G98" s="23">
        <v>3000</v>
      </c>
      <c r="H98" s="18">
        <v>6</v>
      </c>
      <c r="I98" s="24">
        <v>117.53</v>
      </c>
      <c r="J98" s="8"/>
      <c r="K98" s="25">
        <f>I98*J98</f>
        <v>0</v>
      </c>
      <c r="L98" s="26">
        <f>0.115*J98</f>
        <v>0</v>
      </c>
      <c r="M98" s="27">
        <f>0.00098*J98</f>
        <v>0</v>
      </c>
      <c r="N98" s="28" t="s">
        <v>204</v>
      </c>
      <c r="O98" s="29" t="s">
        <v>303</v>
      </c>
      <c r="P98" s="29" t="s">
        <v>30</v>
      </c>
      <c r="Q98" s="30"/>
      <c r="R98" s="19"/>
      <c r="S98" s="19" t="s">
        <v>304</v>
      </c>
      <c r="T98" s="19" t="s">
        <v>32</v>
      </c>
    </row>
    <row r="99" spans="1:20" ht="23.1" customHeight="1" outlineLevel="2" x14ac:dyDescent="0.2">
      <c r="A99" s="44" t="s">
        <v>305</v>
      </c>
      <c r="B99" s="44"/>
      <c r="C99" s="44"/>
    </row>
    <row r="100" spans="1:20" ht="21" customHeight="1" outlineLevel="3" x14ac:dyDescent="0.2">
      <c r="A100" s="2">
        <v>68</v>
      </c>
      <c r="B100" s="3" t="s">
        <v>306</v>
      </c>
      <c r="C100" s="3" t="s">
        <v>307</v>
      </c>
      <c r="D100" s="4" t="s">
        <v>308</v>
      </c>
      <c r="E100" s="5"/>
      <c r="F100" s="6">
        <v>24</v>
      </c>
      <c r="G100" s="6">
        <v>3</v>
      </c>
      <c r="H100" s="2">
        <v>1</v>
      </c>
      <c r="I100" s="7">
        <v>415.72</v>
      </c>
      <c r="J100" s="8"/>
      <c r="K100" s="9">
        <f>I100*J100</f>
        <v>0</v>
      </c>
      <c r="L100" s="10">
        <f>0.176*J100</f>
        <v>0</v>
      </c>
      <c r="M100" s="15">
        <f>0.00561*J100</f>
        <v>0</v>
      </c>
      <c r="N100" s="12"/>
      <c r="O100" s="13" t="s">
        <v>309</v>
      </c>
      <c r="P100" s="13" t="s">
        <v>106</v>
      </c>
      <c r="Q100" s="14" t="s">
        <v>37</v>
      </c>
      <c r="R100" s="3" t="str">
        <f>HYPERLINK("https://redcat-toys.ru/api/getInfo/image/f77359d2-b0cc-11ec-a211-ac1f6b442185")</f>
        <v>https://redcat-toys.ru/api/getInfo/image/f77359d2-b0cc-11ec-a211-ac1f6b442185</v>
      </c>
      <c r="S100" s="3" t="s">
        <v>310</v>
      </c>
      <c r="T100" s="3" t="s">
        <v>262</v>
      </c>
    </row>
    <row r="101" spans="1:20" ht="21" customHeight="1" outlineLevel="3" x14ac:dyDescent="0.2">
      <c r="A101" s="2">
        <v>69</v>
      </c>
      <c r="B101" s="3" t="s">
        <v>306</v>
      </c>
      <c r="C101" s="3" t="s">
        <v>307</v>
      </c>
      <c r="D101" s="4" t="s">
        <v>308</v>
      </c>
      <c r="E101" s="5"/>
      <c r="F101" s="6">
        <v>48</v>
      </c>
      <c r="G101" s="6">
        <v>3</v>
      </c>
      <c r="H101" s="2">
        <v>1</v>
      </c>
      <c r="I101" s="7">
        <v>415.72</v>
      </c>
      <c r="J101" s="8"/>
      <c r="K101" s="9">
        <f>I101*J101</f>
        <v>0</v>
      </c>
      <c r="L101" s="10">
        <f>0.176*J101</f>
        <v>0</v>
      </c>
      <c r="M101" s="15">
        <f>0.00561*J101</f>
        <v>0</v>
      </c>
      <c r="N101" s="12"/>
      <c r="O101" s="13" t="s">
        <v>309</v>
      </c>
      <c r="P101" s="13" t="s">
        <v>106</v>
      </c>
      <c r="Q101" s="14" t="s">
        <v>37</v>
      </c>
      <c r="R101" s="3" t="str">
        <f>HYPERLINK("https://redcat-toys.ru/api/getInfo/image/f77359d2-b0cc-11ec-a211-ac1f6b442185")</f>
        <v>https://redcat-toys.ru/api/getInfo/image/f77359d2-b0cc-11ec-a211-ac1f6b442185</v>
      </c>
      <c r="S101" s="3" t="s">
        <v>310</v>
      </c>
      <c r="T101" s="3" t="s">
        <v>262</v>
      </c>
    </row>
    <row r="102" spans="1:20" ht="23.1" customHeight="1" outlineLevel="2" x14ac:dyDescent="0.2">
      <c r="A102" s="44" t="s">
        <v>311</v>
      </c>
      <c r="B102" s="44"/>
      <c r="C102" s="44"/>
    </row>
    <row r="103" spans="1:20" ht="23.1" customHeight="1" outlineLevel="3" x14ac:dyDescent="0.2">
      <c r="A103" s="45" t="s">
        <v>312</v>
      </c>
      <c r="B103" s="45"/>
      <c r="C103" s="45"/>
    </row>
    <row r="104" spans="1:20" ht="21" customHeight="1" outlineLevel="4" x14ac:dyDescent="0.2">
      <c r="A104" s="2">
        <v>70</v>
      </c>
      <c r="B104" s="3" t="s">
        <v>313</v>
      </c>
      <c r="C104" s="3" t="s">
        <v>314</v>
      </c>
      <c r="D104" s="4" t="s">
        <v>315</v>
      </c>
      <c r="E104" s="5"/>
      <c r="F104" s="6">
        <v>18</v>
      </c>
      <c r="G104" s="6">
        <v>1</v>
      </c>
      <c r="H104" s="2">
        <v>1</v>
      </c>
      <c r="I104" s="33">
        <v>1354.22</v>
      </c>
      <c r="J104" s="8"/>
      <c r="K104" s="9">
        <f>I104*J104</f>
        <v>0</v>
      </c>
      <c r="L104" s="10">
        <f>1.193*J104</f>
        <v>0</v>
      </c>
      <c r="M104" s="15">
        <f>0.00742*J104</f>
        <v>0</v>
      </c>
      <c r="N104" s="12"/>
      <c r="O104" s="13" t="s">
        <v>316</v>
      </c>
      <c r="P104" s="13" t="s">
        <v>30</v>
      </c>
      <c r="Q104" s="14"/>
      <c r="R104" s="3" t="str">
        <f>HYPERLINK("https://redcat-toys.ru/api/getInfo/image/bd7e50bb-eb38-11ee-a25b-00155d82e908")</f>
        <v>https://redcat-toys.ru/api/getInfo/image/bd7e50bb-eb38-11ee-a25b-00155d82e908</v>
      </c>
      <c r="S104" s="3" t="s">
        <v>317</v>
      </c>
      <c r="T104" s="3" t="s">
        <v>32</v>
      </c>
    </row>
    <row r="105" spans="1:20" ht="21" customHeight="1" outlineLevel="4" x14ac:dyDescent="0.2">
      <c r="A105" s="2">
        <v>71</v>
      </c>
      <c r="B105" s="3" t="s">
        <v>318</v>
      </c>
      <c r="C105" s="3" t="s">
        <v>319</v>
      </c>
      <c r="D105" s="4" t="s">
        <v>320</v>
      </c>
      <c r="E105" s="5"/>
      <c r="F105" s="6">
        <v>18</v>
      </c>
      <c r="G105" s="6">
        <v>2</v>
      </c>
      <c r="H105" s="2">
        <v>1</v>
      </c>
      <c r="I105" s="33">
        <v>1354.22</v>
      </c>
      <c r="J105" s="8"/>
      <c r="K105" s="9">
        <f>I105*J105</f>
        <v>0</v>
      </c>
      <c r="L105" s="10">
        <f>2.506*J105</f>
        <v>0</v>
      </c>
      <c r="M105" s="15">
        <f>0.00422*J105</f>
        <v>0</v>
      </c>
      <c r="N105" s="12"/>
      <c r="O105" s="13" t="s">
        <v>321</v>
      </c>
      <c r="P105" s="13" t="s">
        <v>30</v>
      </c>
      <c r="Q105" s="14"/>
      <c r="R105" s="3" t="str">
        <f>HYPERLINK("https://redcat-toys.ru/api/getInfo/image/0f034f09-eb39-11ee-a25b-00155d82e908")</f>
        <v>https://redcat-toys.ru/api/getInfo/image/0f034f09-eb39-11ee-a25b-00155d82e908</v>
      </c>
      <c r="S105" s="3" t="s">
        <v>322</v>
      </c>
      <c r="T105" s="3" t="s">
        <v>32</v>
      </c>
    </row>
    <row r="106" spans="1:20" ht="21" customHeight="1" outlineLevel="4" x14ac:dyDescent="0.2">
      <c r="A106" s="2">
        <v>72</v>
      </c>
      <c r="B106" s="3" t="s">
        <v>323</v>
      </c>
      <c r="C106" s="3" t="s">
        <v>324</v>
      </c>
      <c r="D106" s="4" t="s">
        <v>325</v>
      </c>
      <c r="E106" s="5" t="s">
        <v>28</v>
      </c>
      <c r="F106" s="6">
        <v>72</v>
      </c>
      <c r="G106" s="6">
        <v>329</v>
      </c>
      <c r="H106" s="2">
        <v>3</v>
      </c>
      <c r="I106" s="7">
        <v>245.94</v>
      </c>
      <c r="J106" s="8"/>
      <c r="K106" s="9">
        <f>I106*J106</f>
        <v>0</v>
      </c>
      <c r="L106" s="10">
        <f>0.169*J106</f>
        <v>0</v>
      </c>
      <c r="M106" s="15">
        <f>0.00188*J106</f>
        <v>0</v>
      </c>
      <c r="N106" s="12"/>
      <c r="O106" s="13" t="s">
        <v>326</v>
      </c>
      <c r="P106" s="13" t="s">
        <v>30</v>
      </c>
      <c r="Q106" s="14"/>
      <c r="R106" s="3" t="str">
        <f>HYPERLINK("https://redcat-toys.ru/api/getInfo/image/ad2758e7-eb37-11ee-a25b-00155d82e908")</f>
        <v>https://redcat-toys.ru/api/getInfo/image/ad2758e7-eb37-11ee-a25b-00155d82e908</v>
      </c>
      <c r="S106" s="3" t="s">
        <v>327</v>
      </c>
      <c r="T106" s="3" t="s">
        <v>32</v>
      </c>
    </row>
    <row r="107" spans="1:20" ht="23.1" customHeight="1" outlineLevel="3" x14ac:dyDescent="0.2">
      <c r="A107" s="45" t="s">
        <v>328</v>
      </c>
      <c r="B107" s="45"/>
      <c r="C107" s="45"/>
    </row>
    <row r="108" spans="1:20" ht="21" customHeight="1" outlineLevel="4" x14ac:dyDescent="0.2">
      <c r="A108" s="2">
        <v>73</v>
      </c>
      <c r="B108" s="3" t="s">
        <v>329</v>
      </c>
      <c r="C108" s="3" t="s">
        <v>330</v>
      </c>
      <c r="D108" s="4" t="s">
        <v>331</v>
      </c>
      <c r="E108" s="5"/>
      <c r="F108" s="6">
        <v>24</v>
      </c>
      <c r="G108" s="6">
        <v>1</v>
      </c>
      <c r="H108" s="2">
        <v>1</v>
      </c>
      <c r="I108" s="33">
        <v>1081.58</v>
      </c>
      <c r="J108" s="8"/>
      <c r="K108" s="9">
        <f>I108*J108</f>
        <v>0</v>
      </c>
      <c r="L108" s="10">
        <f>0.798*J108</f>
        <v>0</v>
      </c>
      <c r="M108" s="15">
        <f>0.00703*J108</f>
        <v>0</v>
      </c>
      <c r="N108" s="12"/>
      <c r="O108" s="13" t="s">
        <v>332</v>
      </c>
      <c r="P108" s="13" t="s">
        <v>30</v>
      </c>
      <c r="Q108" s="14"/>
      <c r="R108" s="3" t="str">
        <f>HYPERLINK("https://redcat-toys.ru/api/getInfo/image/5a1a1e94-eb38-11ee-a25b-00155d82e908")</f>
        <v>https://redcat-toys.ru/api/getInfo/image/5a1a1e94-eb38-11ee-a25b-00155d82e908</v>
      </c>
      <c r="S108" s="3" t="s">
        <v>333</v>
      </c>
      <c r="T108" s="3" t="s">
        <v>32</v>
      </c>
    </row>
    <row r="109" spans="1:20" ht="21" customHeight="1" outlineLevel="4" x14ac:dyDescent="0.2">
      <c r="A109" s="2">
        <v>74</v>
      </c>
      <c r="B109" s="3" t="s">
        <v>329</v>
      </c>
      <c r="C109" s="3" t="s">
        <v>330</v>
      </c>
      <c r="D109" s="4" t="s">
        <v>331</v>
      </c>
      <c r="E109" s="5"/>
      <c r="F109" s="6">
        <v>72</v>
      </c>
      <c r="G109" s="6">
        <v>1</v>
      </c>
      <c r="H109" s="2">
        <v>1</v>
      </c>
      <c r="I109" s="33">
        <v>1081.58</v>
      </c>
      <c r="J109" s="8"/>
      <c r="K109" s="9">
        <f>I109*J109</f>
        <v>0</v>
      </c>
      <c r="L109" s="10">
        <f>0.798*J109</f>
        <v>0</v>
      </c>
      <c r="M109" s="15">
        <f>0.00703*J109</f>
        <v>0</v>
      </c>
      <c r="N109" s="12"/>
      <c r="O109" s="13" t="s">
        <v>332</v>
      </c>
      <c r="P109" s="13" t="s">
        <v>30</v>
      </c>
      <c r="Q109" s="14"/>
      <c r="R109" s="3" t="str">
        <f>HYPERLINK("https://redcat-toys.ru/api/getInfo/image/5a1a1e94-eb38-11ee-a25b-00155d82e908")</f>
        <v>https://redcat-toys.ru/api/getInfo/image/5a1a1e94-eb38-11ee-a25b-00155d82e908</v>
      </c>
      <c r="S109" s="3" t="s">
        <v>333</v>
      </c>
      <c r="T109" s="3" t="s">
        <v>32</v>
      </c>
    </row>
    <row r="110" spans="1:20" ht="23.1" customHeight="1" outlineLevel="3" x14ac:dyDescent="0.2">
      <c r="A110" s="45" t="s">
        <v>334</v>
      </c>
      <c r="B110" s="45"/>
      <c r="C110" s="45"/>
    </row>
    <row r="111" spans="1:20" ht="21" customHeight="1" outlineLevel="4" x14ac:dyDescent="0.2">
      <c r="A111" s="2">
        <v>75</v>
      </c>
      <c r="B111" s="3" t="s">
        <v>335</v>
      </c>
      <c r="C111" s="3" t="s">
        <v>336</v>
      </c>
      <c r="D111" s="4" t="s">
        <v>337</v>
      </c>
      <c r="E111" s="5" t="s">
        <v>28</v>
      </c>
      <c r="F111" s="6">
        <v>16</v>
      </c>
      <c r="G111" s="6">
        <v>4</v>
      </c>
      <c r="H111" s="2">
        <v>1</v>
      </c>
      <c r="I111" s="33">
        <v>1808.63</v>
      </c>
      <c r="J111" s="8"/>
      <c r="K111" s="9">
        <f>I111*J111</f>
        <v>0</v>
      </c>
      <c r="L111" s="10">
        <f>0.817*J111</f>
        <v>0</v>
      </c>
      <c r="M111" s="15">
        <f>0.00802*J111</f>
        <v>0</v>
      </c>
      <c r="N111" s="12"/>
      <c r="O111" s="13" t="s">
        <v>338</v>
      </c>
      <c r="P111" s="13" t="s">
        <v>30</v>
      </c>
      <c r="Q111" s="14"/>
      <c r="R111" s="3" t="str">
        <f>HYPERLINK("https://redcat-toys.ru/api/getInfo/image/8f187db8-eb36-11ee-a25b-00155d82e908")</f>
        <v>https://redcat-toys.ru/api/getInfo/image/8f187db8-eb36-11ee-a25b-00155d82e908</v>
      </c>
      <c r="S111" s="3" t="s">
        <v>339</v>
      </c>
      <c r="T111" s="3" t="s">
        <v>32</v>
      </c>
    </row>
    <row r="112" spans="1:20" ht="21" customHeight="1" outlineLevel="4" x14ac:dyDescent="0.2">
      <c r="A112" s="2">
        <v>76</v>
      </c>
      <c r="B112" s="3" t="s">
        <v>340</v>
      </c>
      <c r="C112" s="3" t="s">
        <v>341</v>
      </c>
      <c r="D112" s="4" t="s">
        <v>342</v>
      </c>
      <c r="E112" s="5" t="s">
        <v>28</v>
      </c>
      <c r="F112" s="6">
        <v>16</v>
      </c>
      <c r="G112" s="6">
        <v>7</v>
      </c>
      <c r="H112" s="2">
        <v>1</v>
      </c>
      <c r="I112" s="33">
        <v>1808.63</v>
      </c>
      <c r="J112" s="8"/>
      <c r="K112" s="9">
        <f>I112*J112</f>
        <v>0</v>
      </c>
      <c r="L112" s="10">
        <f>0.828*J112</f>
        <v>0</v>
      </c>
      <c r="M112" s="15">
        <f>0.00794*J112</f>
        <v>0</v>
      </c>
      <c r="N112" s="12"/>
      <c r="O112" s="13" t="s">
        <v>343</v>
      </c>
      <c r="P112" s="13" t="s">
        <v>30</v>
      </c>
      <c r="Q112" s="14"/>
      <c r="R112" s="3" t="str">
        <f>HYPERLINK("https://redcat-toys.ru/api/getInfo/image/fe6d3c82-eb36-11ee-a25b-00155d82e908")</f>
        <v>https://redcat-toys.ru/api/getInfo/image/fe6d3c82-eb36-11ee-a25b-00155d82e908</v>
      </c>
      <c r="S112" s="3" t="s">
        <v>344</v>
      </c>
      <c r="T112" s="3" t="s">
        <v>32</v>
      </c>
    </row>
    <row r="113" spans="1:20" ht="21" customHeight="1" outlineLevel="4" x14ac:dyDescent="0.2">
      <c r="A113" s="2">
        <v>77</v>
      </c>
      <c r="B113" s="3" t="s">
        <v>345</v>
      </c>
      <c r="C113" s="3" t="s">
        <v>346</v>
      </c>
      <c r="D113" s="4" t="s">
        <v>347</v>
      </c>
      <c r="E113" s="5"/>
      <c r="F113" s="6">
        <v>16</v>
      </c>
      <c r="G113" s="6">
        <v>1</v>
      </c>
      <c r="H113" s="2">
        <v>1</v>
      </c>
      <c r="I113" s="33">
        <v>1808.63</v>
      </c>
      <c r="J113" s="8"/>
      <c r="K113" s="9">
        <f>I113*J113</f>
        <v>0</v>
      </c>
      <c r="L113" s="10">
        <f>0.782*J113</f>
        <v>0</v>
      </c>
      <c r="M113" s="15">
        <f>0.00809*J113</f>
        <v>0</v>
      </c>
      <c r="N113" s="12"/>
      <c r="O113" s="13" t="s">
        <v>348</v>
      </c>
      <c r="P113" s="13" t="s">
        <v>30</v>
      </c>
      <c r="Q113" s="14"/>
      <c r="R113" s="3" t="str">
        <f>HYPERLINK("https://redcat-toys.ru/api/getInfo/image/5d1d6e94-eb37-11ee-a25b-00155d82e908")</f>
        <v>https://redcat-toys.ru/api/getInfo/image/5d1d6e94-eb37-11ee-a25b-00155d82e908</v>
      </c>
      <c r="S113" s="3" t="s">
        <v>349</v>
      </c>
      <c r="T113" s="3" t="s">
        <v>32</v>
      </c>
    </row>
    <row r="114" spans="1:20" ht="23.1" customHeight="1" outlineLevel="2" x14ac:dyDescent="0.2">
      <c r="A114" s="44" t="s">
        <v>350</v>
      </c>
      <c r="B114" s="44"/>
      <c r="C114" s="44"/>
    </row>
    <row r="115" spans="1:20" ht="21" customHeight="1" outlineLevel="3" x14ac:dyDescent="0.2">
      <c r="A115" s="2">
        <v>78</v>
      </c>
      <c r="B115" s="3" t="s">
        <v>351</v>
      </c>
      <c r="C115" s="3" t="s">
        <v>352</v>
      </c>
      <c r="D115" s="4" t="s">
        <v>353</v>
      </c>
      <c r="E115" s="5" t="s">
        <v>28</v>
      </c>
      <c r="F115" s="6">
        <v>8</v>
      </c>
      <c r="G115" s="6">
        <v>41</v>
      </c>
      <c r="H115" s="2">
        <v>1</v>
      </c>
      <c r="I115" s="33">
        <v>2112.0500000000002</v>
      </c>
      <c r="J115" s="8"/>
      <c r="K115" s="9">
        <f>I115*J115</f>
        <v>0</v>
      </c>
      <c r="L115" s="10">
        <f>1.624*J115</f>
        <v>0</v>
      </c>
      <c r="M115" s="15">
        <f>0.01329*J115</f>
        <v>0</v>
      </c>
      <c r="N115" s="12"/>
      <c r="O115" s="13" t="s">
        <v>354</v>
      </c>
      <c r="P115" s="13" t="s">
        <v>30</v>
      </c>
      <c r="Q115" s="14"/>
      <c r="R115" s="3" t="str">
        <f>HYPERLINK("https://redcat-toys.ru/api/getInfo/image/dde8c15c-d7be-11ee-a25a-00155d82e908")</f>
        <v>https://redcat-toys.ru/api/getInfo/image/dde8c15c-d7be-11ee-a25a-00155d82e908</v>
      </c>
      <c r="S115" s="3" t="s">
        <v>355</v>
      </c>
      <c r="T115" s="3" t="s">
        <v>32</v>
      </c>
    </row>
    <row r="116" spans="1:20" ht="23.1" customHeight="1" outlineLevel="1" x14ac:dyDescent="0.2">
      <c r="A116" s="43" t="s">
        <v>356</v>
      </c>
      <c r="B116" s="43"/>
      <c r="C116" s="43"/>
    </row>
    <row r="117" spans="1:20" ht="23.1" customHeight="1" outlineLevel="2" x14ac:dyDescent="0.2">
      <c r="A117" s="44" t="s">
        <v>357</v>
      </c>
      <c r="B117" s="44"/>
      <c r="C117" s="44"/>
    </row>
    <row r="118" spans="1:20" ht="23.1" customHeight="1" outlineLevel="3" x14ac:dyDescent="0.2">
      <c r="A118" s="45" t="s">
        <v>358</v>
      </c>
      <c r="B118" s="45"/>
      <c r="C118" s="45"/>
    </row>
    <row r="119" spans="1:20" ht="23.1" customHeight="1" outlineLevel="4" x14ac:dyDescent="0.2">
      <c r="A119" s="46" t="s">
        <v>359</v>
      </c>
      <c r="B119" s="46"/>
      <c r="C119" s="46"/>
    </row>
    <row r="120" spans="1:20" ht="23.1" customHeight="1" outlineLevel="5" x14ac:dyDescent="0.2">
      <c r="A120" s="47" t="s">
        <v>360</v>
      </c>
      <c r="B120" s="47"/>
      <c r="C120" s="47"/>
    </row>
    <row r="121" spans="1:20" ht="21" customHeight="1" outlineLevel="6" x14ac:dyDescent="0.2">
      <c r="A121" s="2">
        <v>79</v>
      </c>
      <c r="B121" s="3" t="s">
        <v>361</v>
      </c>
      <c r="C121" s="3" t="s">
        <v>362</v>
      </c>
      <c r="D121" s="4" t="s">
        <v>363</v>
      </c>
      <c r="E121" s="5"/>
      <c r="F121" s="6">
        <v>1</v>
      </c>
      <c r="G121" s="6">
        <v>2</v>
      </c>
      <c r="H121" s="2">
        <v>1</v>
      </c>
      <c r="I121" s="33">
        <v>43875.76</v>
      </c>
      <c r="J121" s="8"/>
      <c r="K121" s="9">
        <f t="shared" ref="K121:K141" si="3">I121*J121</f>
        <v>0</v>
      </c>
      <c r="L121" s="34">
        <f>50.9*J121</f>
        <v>0</v>
      </c>
      <c r="M121" s="15">
        <f>0.22481*J121</f>
        <v>0</v>
      </c>
      <c r="N121" s="12"/>
      <c r="O121" s="13" t="s">
        <v>364</v>
      </c>
      <c r="P121" s="13" t="s">
        <v>106</v>
      </c>
      <c r="Q121" s="14"/>
      <c r="R121" s="3" t="str">
        <f>HYPERLINK("https://redcat-toys.ru/api/getInfo/image/a1ebe093-f404-11ea-a254-ac1f6b442184")</f>
        <v>https://redcat-toys.ru/api/getInfo/image/a1ebe093-f404-11ea-a254-ac1f6b442184</v>
      </c>
      <c r="S121" s="3" t="s">
        <v>365</v>
      </c>
      <c r="T121" s="3" t="s">
        <v>262</v>
      </c>
    </row>
    <row r="122" spans="1:20" ht="21" customHeight="1" outlineLevel="6" x14ac:dyDescent="0.2">
      <c r="A122" s="2">
        <v>80</v>
      </c>
      <c r="B122" s="3" t="s">
        <v>366</v>
      </c>
      <c r="C122" s="3" t="s">
        <v>367</v>
      </c>
      <c r="D122" s="4" t="s">
        <v>368</v>
      </c>
      <c r="E122" s="5"/>
      <c r="F122" s="6">
        <v>3</v>
      </c>
      <c r="G122" s="6">
        <v>2</v>
      </c>
      <c r="H122" s="2">
        <v>1</v>
      </c>
      <c r="I122" s="33">
        <v>2543.5500000000002</v>
      </c>
      <c r="J122" s="8"/>
      <c r="K122" s="9">
        <f t="shared" si="3"/>
        <v>0</v>
      </c>
      <c r="L122" s="10">
        <f>3.837*J122</f>
        <v>0</v>
      </c>
      <c r="M122" s="15">
        <f>0.01347*J122</f>
        <v>0</v>
      </c>
      <c r="N122" s="12"/>
      <c r="O122" s="13" t="s">
        <v>369</v>
      </c>
      <c r="P122" s="13" t="s">
        <v>106</v>
      </c>
      <c r="Q122" s="14"/>
      <c r="R122" s="3" t="str">
        <f>HYPERLINK("https://redcat-toys.ru/api/getInfo/image/2c3f470d-f364-11ea-a254-ac1f6b442184")</f>
        <v>https://redcat-toys.ru/api/getInfo/image/2c3f470d-f364-11ea-a254-ac1f6b442184</v>
      </c>
      <c r="S122" s="3" t="s">
        <v>370</v>
      </c>
      <c r="T122" s="3" t="s">
        <v>262</v>
      </c>
    </row>
    <row r="123" spans="1:20" ht="21" customHeight="1" outlineLevel="6" x14ac:dyDescent="0.2">
      <c r="A123" s="2">
        <v>81</v>
      </c>
      <c r="B123" s="3" t="s">
        <v>371</v>
      </c>
      <c r="C123" s="3" t="s">
        <v>372</v>
      </c>
      <c r="D123" s="4" t="s">
        <v>373</v>
      </c>
      <c r="E123" s="5"/>
      <c r="F123" s="6">
        <v>1</v>
      </c>
      <c r="G123" s="6">
        <v>2</v>
      </c>
      <c r="H123" s="2">
        <v>1</v>
      </c>
      <c r="I123" s="33">
        <v>27500.65</v>
      </c>
      <c r="J123" s="8"/>
      <c r="K123" s="9">
        <f t="shared" si="3"/>
        <v>0</v>
      </c>
      <c r="L123" s="16">
        <f>38.71*J123</f>
        <v>0</v>
      </c>
      <c r="M123" s="15">
        <f>0.18705*J123</f>
        <v>0</v>
      </c>
      <c r="N123" s="12"/>
      <c r="O123" s="13"/>
      <c r="P123" s="13" t="s">
        <v>106</v>
      </c>
      <c r="Q123" s="14" t="s">
        <v>37</v>
      </c>
      <c r="R123" s="3" t="str">
        <f>HYPERLINK("https://redcat-toys.ru/api/getInfo/image/bb15fc1f-f357-11ea-a254-ac1f6b442184")</f>
        <v>https://redcat-toys.ru/api/getInfo/image/bb15fc1f-f357-11ea-a254-ac1f6b442184</v>
      </c>
      <c r="S123" s="3" t="s">
        <v>374</v>
      </c>
      <c r="T123" s="3" t="s">
        <v>262</v>
      </c>
    </row>
    <row r="124" spans="1:20" ht="21" customHeight="1" outlineLevel="6" x14ac:dyDescent="0.2">
      <c r="A124" s="2">
        <v>82</v>
      </c>
      <c r="B124" s="3" t="s">
        <v>375</v>
      </c>
      <c r="C124" s="3" t="s">
        <v>376</v>
      </c>
      <c r="D124" s="4" t="s">
        <v>377</v>
      </c>
      <c r="E124" s="5"/>
      <c r="F124" s="6">
        <v>1</v>
      </c>
      <c r="G124" s="6">
        <v>8</v>
      </c>
      <c r="H124" s="2">
        <v>1</v>
      </c>
      <c r="I124" s="33">
        <v>8981.3799999999992</v>
      </c>
      <c r="J124" s="8"/>
      <c r="K124" s="9">
        <f t="shared" si="3"/>
        <v>0</v>
      </c>
      <c r="L124" s="16">
        <f>18.35*J124</f>
        <v>0</v>
      </c>
      <c r="M124" s="15">
        <f>0.07478*J124</f>
        <v>0</v>
      </c>
      <c r="N124" s="12"/>
      <c r="O124" s="13"/>
      <c r="P124" s="13" t="s">
        <v>106</v>
      </c>
      <c r="Q124" s="14"/>
      <c r="R124" s="3" t="str">
        <f>HYPERLINK("https://redcat-toys.ru/api/getInfo/image/2cd4321d-f347-11ea-a254-ac1f6b442184")</f>
        <v>https://redcat-toys.ru/api/getInfo/image/2cd4321d-f347-11ea-a254-ac1f6b442184</v>
      </c>
      <c r="S124" s="3" t="s">
        <v>378</v>
      </c>
      <c r="T124" s="3" t="s">
        <v>262</v>
      </c>
    </row>
    <row r="125" spans="1:20" ht="21" customHeight="1" outlineLevel="6" x14ac:dyDescent="0.2">
      <c r="A125" s="2">
        <v>83</v>
      </c>
      <c r="B125" s="3" t="s">
        <v>379</v>
      </c>
      <c r="C125" s="3" t="s">
        <v>380</v>
      </c>
      <c r="D125" s="4" t="s">
        <v>381</v>
      </c>
      <c r="E125" s="5"/>
      <c r="F125" s="6">
        <v>1</v>
      </c>
      <c r="G125" s="6">
        <v>172</v>
      </c>
      <c r="H125" s="2">
        <v>1</v>
      </c>
      <c r="I125" s="33">
        <v>13745.19</v>
      </c>
      <c r="J125" s="8"/>
      <c r="K125" s="9">
        <f t="shared" si="3"/>
        <v>0</v>
      </c>
      <c r="L125" s="16">
        <f>18.95*J125</f>
        <v>0</v>
      </c>
      <c r="M125" s="15">
        <f>0.08735*J125</f>
        <v>0</v>
      </c>
      <c r="N125" s="12"/>
      <c r="O125" s="13"/>
      <c r="P125" s="13" t="s">
        <v>106</v>
      </c>
      <c r="Q125" s="14"/>
      <c r="R125" s="3" t="str">
        <f>HYPERLINK("https://redcat-toys.ru/api/getInfo/image/718e8399-f347-11ea-a254-ac1f6b442184")</f>
        <v>https://redcat-toys.ru/api/getInfo/image/718e8399-f347-11ea-a254-ac1f6b442184</v>
      </c>
      <c r="S125" s="3" t="s">
        <v>382</v>
      </c>
      <c r="T125" s="3" t="s">
        <v>262</v>
      </c>
    </row>
    <row r="126" spans="1:20" ht="21" customHeight="1" outlineLevel="6" x14ac:dyDescent="0.2">
      <c r="A126" s="2">
        <v>84</v>
      </c>
      <c r="B126" s="3" t="s">
        <v>383</v>
      </c>
      <c r="C126" s="3" t="s">
        <v>384</v>
      </c>
      <c r="D126" s="4" t="s">
        <v>385</v>
      </c>
      <c r="E126" s="5"/>
      <c r="F126" s="6">
        <v>1</v>
      </c>
      <c r="G126" s="6">
        <v>9</v>
      </c>
      <c r="H126" s="2">
        <v>1</v>
      </c>
      <c r="I126" s="33">
        <v>27709.18</v>
      </c>
      <c r="J126" s="8"/>
      <c r="K126" s="9">
        <f t="shared" si="3"/>
        <v>0</v>
      </c>
      <c r="L126" s="16">
        <f>32.02*J126</f>
        <v>0</v>
      </c>
      <c r="M126" s="15">
        <f>0.19355*J126</f>
        <v>0</v>
      </c>
      <c r="N126" s="12"/>
      <c r="O126" s="13"/>
      <c r="P126" s="13" t="s">
        <v>106</v>
      </c>
      <c r="Q126" s="14"/>
      <c r="R126" s="3" t="str">
        <f>HYPERLINK("https://redcat-toys.ru/api/getInfo/image/6c47de09-f35e-11ea-a254-ac1f6b442184")</f>
        <v>https://redcat-toys.ru/api/getInfo/image/6c47de09-f35e-11ea-a254-ac1f6b442184</v>
      </c>
      <c r="S126" s="3" t="s">
        <v>386</v>
      </c>
      <c r="T126" s="3" t="s">
        <v>262</v>
      </c>
    </row>
    <row r="127" spans="1:20" ht="21" customHeight="1" outlineLevel="6" x14ac:dyDescent="0.2">
      <c r="A127" s="2">
        <v>85</v>
      </c>
      <c r="B127" s="3" t="s">
        <v>387</v>
      </c>
      <c r="C127" s="3" t="s">
        <v>388</v>
      </c>
      <c r="D127" s="4" t="s">
        <v>389</v>
      </c>
      <c r="E127" s="5"/>
      <c r="F127" s="6">
        <v>1</v>
      </c>
      <c r="G127" s="6">
        <v>2</v>
      </c>
      <c r="H127" s="2">
        <v>1</v>
      </c>
      <c r="I127" s="33">
        <v>8855.9699999999993</v>
      </c>
      <c r="J127" s="8"/>
      <c r="K127" s="9">
        <f t="shared" si="3"/>
        <v>0</v>
      </c>
      <c r="L127" s="16">
        <f>15.66*J127</f>
        <v>0</v>
      </c>
      <c r="M127" s="15">
        <f>0.06265*J127</f>
        <v>0</v>
      </c>
      <c r="N127" s="12"/>
      <c r="O127" s="13"/>
      <c r="P127" s="13" t="s">
        <v>106</v>
      </c>
      <c r="Q127" s="14"/>
      <c r="R127" s="3" t="str">
        <f>HYPERLINK("https://redcat-toys.ru/api/getInfo/image/09719174-f404-11ea-a254-ac1f6b442184")</f>
        <v>https://redcat-toys.ru/api/getInfo/image/09719174-f404-11ea-a254-ac1f6b442184</v>
      </c>
      <c r="S127" s="3" t="s">
        <v>390</v>
      </c>
      <c r="T127" s="3" t="s">
        <v>262</v>
      </c>
    </row>
    <row r="128" spans="1:20" ht="21" customHeight="1" outlineLevel="6" x14ac:dyDescent="0.2">
      <c r="A128" s="2">
        <v>86</v>
      </c>
      <c r="B128" s="3" t="s">
        <v>391</v>
      </c>
      <c r="C128" s="3" t="s">
        <v>392</v>
      </c>
      <c r="D128" s="4" t="s">
        <v>393</v>
      </c>
      <c r="E128" s="5"/>
      <c r="F128" s="6">
        <v>1</v>
      </c>
      <c r="G128" s="6">
        <v>5</v>
      </c>
      <c r="H128" s="2">
        <v>1</v>
      </c>
      <c r="I128" s="33">
        <v>7964.08</v>
      </c>
      <c r="J128" s="8"/>
      <c r="K128" s="9">
        <f t="shared" si="3"/>
        <v>0</v>
      </c>
      <c r="L128" s="16">
        <f>16.93*J128</f>
        <v>0</v>
      </c>
      <c r="M128" s="15">
        <f>0.06641*J128</f>
        <v>0</v>
      </c>
      <c r="N128" s="12"/>
      <c r="O128" s="13"/>
      <c r="P128" s="13" t="s">
        <v>106</v>
      </c>
      <c r="Q128" s="14"/>
      <c r="R128" s="3" t="str">
        <f>HYPERLINK("https://redcat-toys.ru/api/getInfo/image/fcacc47f-f402-11ea-a254-ac1f6b442184")</f>
        <v>https://redcat-toys.ru/api/getInfo/image/fcacc47f-f402-11ea-a254-ac1f6b442184</v>
      </c>
      <c r="S128" s="3" t="s">
        <v>394</v>
      </c>
      <c r="T128" s="3" t="s">
        <v>262</v>
      </c>
    </row>
    <row r="129" spans="1:20" ht="21" customHeight="1" outlineLevel="6" x14ac:dyDescent="0.2">
      <c r="A129" s="2">
        <v>87</v>
      </c>
      <c r="B129" s="3" t="s">
        <v>395</v>
      </c>
      <c r="C129" s="3" t="s">
        <v>396</v>
      </c>
      <c r="D129" s="4" t="s">
        <v>397</v>
      </c>
      <c r="E129" s="5"/>
      <c r="F129" s="6">
        <v>1</v>
      </c>
      <c r="G129" s="6">
        <v>7</v>
      </c>
      <c r="H129" s="2">
        <v>1</v>
      </c>
      <c r="I129" s="33">
        <v>10563.16</v>
      </c>
      <c r="J129" s="8"/>
      <c r="K129" s="9">
        <f t="shared" si="3"/>
        <v>0</v>
      </c>
      <c r="L129" s="16">
        <f>18.58*J129</f>
        <v>0</v>
      </c>
      <c r="M129" s="15">
        <f>0.08614*J129</f>
        <v>0</v>
      </c>
      <c r="N129" s="12"/>
      <c r="O129" s="13"/>
      <c r="P129" s="13" t="s">
        <v>106</v>
      </c>
      <c r="Q129" s="14"/>
      <c r="R129" s="3" t="str">
        <f>HYPERLINK("https://redcat-toys.ru/api/getInfo/image/2dbb72b8-f403-11ea-a254-ac1f6b442184")</f>
        <v>https://redcat-toys.ru/api/getInfo/image/2dbb72b8-f403-11ea-a254-ac1f6b442184</v>
      </c>
      <c r="S129" s="3" t="s">
        <v>398</v>
      </c>
      <c r="T129" s="3" t="s">
        <v>262</v>
      </c>
    </row>
    <row r="130" spans="1:20" ht="21" customHeight="1" outlineLevel="6" x14ac:dyDescent="0.2">
      <c r="A130" s="2">
        <v>88</v>
      </c>
      <c r="B130" s="3" t="s">
        <v>399</v>
      </c>
      <c r="C130" s="3" t="s">
        <v>400</v>
      </c>
      <c r="D130" s="4" t="s">
        <v>401</v>
      </c>
      <c r="E130" s="5"/>
      <c r="F130" s="6">
        <v>1</v>
      </c>
      <c r="G130" s="6">
        <v>1</v>
      </c>
      <c r="H130" s="2">
        <v>1</v>
      </c>
      <c r="I130" s="33">
        <v>18214.66</v>
      </c>
      <c r="J130" s="8"/>
      <c r="K130" s="9">
        <f t="shared" si="3"/>
        <v>0</v>
      </c>
      <c r="L130" s="34">
        <f>22.1*J130</f>
        <v>0</v>
      </c>
      <c r="M130" s="11">
        <f>0.1044*J130</f>
        <v>0</v>
      </c>
      <c r="N130" s="12"/>
      <c r="O130" s="13"/>
      <c r="P130" s="13" t="s">
        <v>106</v>
      </c>
      <c r="Q130" s="14"/>
      <c r="R130" s="3"/>
      <c r="S130" s="3" t="s">
        <v>402</v>
      </c>
      <c r="T130" s="3" t="s">
        <v>262</v>
      </c>
    </row>
    <row r="131" spans="1:20" ht="21" customHeight="1" outlineLevel="6" x14ac:dyDescent="0.2">
      <c r="A131" s="2">
        <v>89</v>
      </c>
      <c r="B131" s="3" t="s">
        <v>403</v>
      </c>
      <c r="C131" s="3" t="s">
        <v>404</v>
      </c>
      <c r="D131" s="4" t="s">
        <v>405</v>
      </c>
      <c r="E131" s="5"/>
      <c r="F131" s="6">
        <v>1</v>
      </c>
      <c r="G131" s="6">
        <v>33</v>
      </c>
      <c r="H131" s="2">
        <v>1</v>
      </c>
      <c r="I131" s="33">
        <v>18043.419999999998</v>
      </c>
      <c r="J131" s="8"/>
      <c r="K131" s="9">
        <f t="shared" si="3"/>
        <v>0</v>
      </c>
      <c r="L131" s="16">
        <f>23.25*J131</f>
        <v>0</v>
      </c>
      <c r="M131" s="11">
        <f>0.1044*J131</f>
        <v>0</v>
      </c>
      <c r="N131" s="12"/>
      <c r="O131" s="13"/>
      <c r="P131" s="13" t="s">
        <v>106</v>
      </c>
      <c r="Q131" s="14"/>
      <c r="R131" s="3" t="str">
        <f>HYPERLINK("https://redcat-toys.ru/api/getInfo/image/7fbbd6a5-2d24-11ee-a23e-00155d82e902")</f>
        <v>https://redcat-toys.ru/api/getInfo/image/7fbbd6a5-2d24-11ee-a23e-00155d82e902</v>
      </c>
      <c r="S131" s="3" t="s">
        <v>402</v>
      </c>
      <c r="T131" s="3" t="s">
        <v>262</v>
      </c>
    </row>
    <row r="132" spans="1:20" ht="21" customHeight="1" outlineLevel="6" x14ac:dyDescent="0.2">
      <c r="A132" s="2">
        <v>90</v>
      </c>
      <c r="B132" s="3" t="s">
        <v>406</v>
      </c>
      <c r="C132" s="3" t="s">
        <v>407</v>
      </c>
      <c r="D132" s="4" t="s">
        <v>408</v>
      </c>
      <c r="E132" s="5"/>
      <c r="F132" s="6">
        <v>1</v>
      </c>
      <c r="G132" s="6">
        <v>13</v>
      </c>
      <c r="H132" s="2">
        <v>1</v>
      </c>
      <c r="I132" s="33">
        <v>18751</v>
      </c>
      <c r="J132" s="8"/>
      <c r="K132" s="9">
        <f t="shared" si="3"/>
        <v>0</v>
      </c>
      <c r="L132" s="16">
        <f>22.45*J132</f>
        <v>0</v>
      </c>
      <c r="M132" s="15">
        <f>0.09811*J132</f>
        <v>0</v>
      </c>
      <c r="N132" s="12"/>
      <c r="O132" s="13"/>
      <c r="P132" s="13" t="s">
        <v>106</v>
      </c>
      <c r="Q132" s="14"/>
      <c r="R132" s="3" t="str">
        <f>HYPERLINK("https://redcat-toys.ru/api/getInfo/image/5d7bb9e0-8e3f-11f0-a284-00155d82e908")</f>
        <v>https://redcat-toys.ru/api/getInfo/image/5d7bb9e0-8e3f-11f0-a284-00155d82e908</v>
      </c>
      <c r="S132" s="3" t="s">
        <v>409</v>
      </c>
      <c r="T132" s="3" t="s">
        <v>262</v>
      </c>
    </row>
    <row r="133" spans="1:20" ht="21" customHeight="1" outlineLevel="6" x14ac:dyDescent="0.2">
      <c r="A133" s="2">
        <v>91</v>
      </c>
      <c r="B133" s="3" t="s">
        <v>410</v>
      </c>
      <c r="C133" s="3" t="s">
        <v>411</v>
      </c>
      <c r="D133" s="4" t="s">
        <v>412</v>
      </c>
      <c r="E133" s="5"/>
      <c r="F133" s="6">
        <v>1</v>
      </c>
      <c r="G133" s="6">
        <v>1</v>
      </c>
      <c r="H133" s="2">
        <v>1</v>
      </c>
      <c r="I133" s="33">
        <v>8486.7800000000007</v>
      </c>
      <c r="J133" s="8"/>
      <c r="K133" s="9">
        <f t="shared" si="3"/>
        <v>0</v>
      </c>
      <c r="L133" s="34">
        <f>17.6*J133</f>
        <v>0</v>
      </c>
      <c r="M133" s="15">
        <f>0.06919*J133</f>
        <v>0</v>
      </c>
      <c r="N133" s="12"/>
      <c r="O133" s="13"/>
      <c r="P133" s="13" t="s">
        <v>106</v>
      </c>
      <c r="Q133" s="14"/>
      <c r="R133" s="3" t="str">
        <f>HYPERLINK("https://redcat-toys.ru/api/getInfo/image/91824264-f349-11ea-a254-ac1f6b442184")</f>
        <v>https://redcat-toys.ru/api/getInfo/image/91824264-f349-11ea-a254-ac1f6b442184</v>
      </c>
      <c r="S133" s="3" t="s">
        <v>394</v>
      </c>
      <c r="T133" s="3" t="s">
        <v>262</v>
      </c>
    </row>
    <row r="134" spans="1:20" ht="21" customHeight="1" outlineLevel="6" x14ac:dyDescent="0.2">
      <c r="A134" s="2">
        <v>92</v>
      </c>
      <c r="B134" s="3" t="s">
        <v>413</v>
      </c>
      <c r="C134" s="3" t="s">
        <v>414</v>
      </c>
      <c r="D134" s="4" t="s">
        <v>415</v>
      </c>
      <c r="E134" s="5"/>
      <c r="F134" s="6">
        <v>1</v>
      </c>
      <c r="G134" s="6">
        <v>10</v>
      </c>
      <c r="H134" s="2">
        <v>1</v>
      </c>
      <c r="I134" s="33">
        <v>11115.81</v>
      </c>
      <c r="J134" s="8"/>
      <c r="K134" s="9">
        <f t="shared" si="3"/>
        <v>0</v>
      </c>
      <c r="L134" s="16">
        <f>19.23*J134</f>
        <v>0</v>
      </c>
      <c r="M134" s="15">
        <f>0.08425*J134</f>
        <v>0</v>
      </c>
      <c r="N134" s="12"/>
      <c r="O134" s="13"/>
      <c r="P134" s="13" t="s">
        <v>106</v>
      </c>
      <c r="Q134" s="14"/>
      <c r="R134" s="3" t="str">
        <f>HYPERLINK("https://redcat-toys.ru/api/getInfo/image/bf95f7e4-f349-11ea-a254-ac1f6b442184")</f>
        <v>https://redcat-toys.ru/api/getInfo/image/bf95f7e4-f349-11ea-a254-ac1f6b442184</v>
      </c>
      <c r="S134" s="3" t="s">
        <v>416</v>
      </c>
      <c r="T134" s="3" t="s">
        <v>262</v>
      </c>
    </row>
    <row r="135" spans="1:20" ht="21" customHeight="1" outlineLevel="6" x14ac:dyDescent="0.2">
      <c r="A135" s="2">
        <v>93</v>
      </c>
      <c r="B135" s="3" t="s">
        <v>417</v>
      </c>
      <c r="C135" s="3" t="s">
        <v>418</v>
      </c>
      <c r="D135" s="4" t="s">
        <v>419</v>
      </c>
      <c r="E135" s="5"/>
      <c r="F135" s="6">
        <v>1</v>
      </c>
      <c r="G135" s="6">
        <v>36</v>
      </c>
      <c r="H135" s="2">
        <v>1</v>
      </c>
      <c r="I135" s="33">
        <v>9929.0400000000009</v>
      </c>
      <c r="J135" s="8"/>
      <c r="K135" s="9">
        <f t="shared" si="3"/>
        <v>0</v>
      </c>
      <c r="L135" s="16">
        <f>20.67*J135</f>
        <v>0</v>
      </c>
      <c r="M135" s="15">
        <f>0.07652*J135</f>
        <v>0</v>
      </c>
      <c r="N135" s="12"/>
      <c r="O135" s="13"/>
      <c r="P135" s="13" t="s">
        <v>106</v>
      </c>
      <c r="Q135" s="14"/>
      <c r="R135" s="3" t="str">
        <f>HYPERLINK("https://redcat-toys.ru/api/getInfo/image/58e4cb32-f403-11ea-a254-ac1f6b442184")</f>
        <v>https://redcat-toys.ru/api/getInfo/image/58e4cb32-f403-11ea-a254-ac1f6b442184</v>
      </c>
      <c r="S135" s="3" t="s">
        <v>420</v>
      </c>
      <c r="T135" s="3" t="s">
        <v>262</v>
      </c>
    </row>
    <row r="136" spans="1:20" ht="21" customHeight="1" outlineLevel="6" x14ac:dyDescent="0.2">
      <c r="A136" s="2">
        <v>94</v>
      </c>
      <c r="B136" s="3" t="s">
        <v>421</v>
      </c>
      <c r="C136" s="3" t="s">
        <v>422</v>
      </c>
      <c r="D136" s="4" t="s">
        <v>423</v>
      </c>
      <c r="E136" s="5"/>
      <c r="F136" s="6">
        <v>1</v>
      </c>
      <c r="G136" s="6">
        <v>369</v>
      </c>
      <c r="H136" s="2">
        <v>1</v>
      </c>
      <c r="I136" s="33">
        <v>12527.77</v>
      </c>
      <c r="J136" s="8"/>
      <c r="K136" s="9">
        <f t="shared" si="3"/>
        <v>0</v>
      </c>
      <c r="L136" s="16">
        <f>23.22*J136</f>
        <v>0</v>
      </c>
      <c r="M136" s="15">
        <f>0.09918*J136</f>
        <v>0</v>
      </c>
      <c r="N136" s="12"/>
      <c r="O136" s="13"/>
      <c r="P136" s="13" t="s">
        <v>106</v>
      </c>
      <c r="Q136" s="14"/>
      <c r="R136" s="3" t="str">
        <f>HYPERLINK("https://redcat-toys.ru/api/getInfo/image/8358ee81-f403-11ea-a254-ac1f6b442184")</f>
        <v>https://redcat-toys.ru/api/getInfo/image/8358ee81-f403-11ea-a254-ac1f6b442184</v>
      </c>
      <c r="S136" s="3" t="s">
        <v>420</v>
      </c>
      <c r="T136" s="3" t="s">
        <v>262</v>
      </c>
    </row>
    <row r="137" spans="1:20" ht="21" customHeight="1" outlineLevel="6" x14ac:dyDescent="0.2">
      <c r="A137" s="2">
        <v>95</v>
      </c>
      <c r="B137" s="3" t="s">
        <v>424</v>
      </c>
      <c r="C137" s="3" t="s">
        <v>425</v>
      </c>
      <c r="D137" s="4" t="s">
        <v>426</v>
      </c>
      <c r="E137" s="5"/>
      <c r="F137" s="6">
        <v>1</v>
      </c>
      <c r="G137" s="6">
        <v>1</v>
      </c>
      <c r="H137" s="2">
        <v>1</v>
      </c>
      <c r="I137" s="33">
        <v>19876.419999999998</v>
      </c>
      <c r="J137" s="8"/>
      <c r="K137" s="9">
        <f t="shared" si="3"/>
        <v>0</v>
      </c>
      <c r="L137" s="16">
        <f>29.85*J137</f>
        <v>0</v>
      </c>
      <c r="M137" s="15">
        <f>0.11218*J137</f>
        <v>0</v>
      </c>
      <c r="N137" s="12"/>
      <c r="O137" s="13"/>
      <c r="P137" s="13" t="s">
        <v>106</v>
      </c>
      <c r="Q137" s="14"/>
      <c r="R137" s="3" t="str">
        <f>HYPERLINK("https://redcat-toys.ru/api/getInfo/image/7327344e-f34a-11ea-a254-ac1f6b442184")</f>
        <v>https://redcat-toys.ru/api/getInfo/image/7327344e-f34a-11ea-a254-ac1f6b442184</v>
      </c>
      <c r="S137" s="3" t="s">
        <v>427</v>
      </c>
      <c r="T137" s="3" t="s">
        <v>262</v>
      </c>
    </row>
    <row r="138" spans="1:20" ht="21" customHeight="1" outlineLevel="6" x14ac:dyDescent="0.2">
      <c r="A138" s="2">
        <v>96</v>
      </c>
      <c r="B138" s="3" t="s">
        <v>428</v>
      </c>
      <c r="C138" s="3" t="s">
        <v>429</v>
      </c>
      <c r="D138" s="4" t="s">
        <v>430</v>
      </c>
      <c r="E138" s="5"/>
      <c r="F138" s="6">
        <v>1</v>
      </c>
      <c r="G138" s="6">
        <v>5</v>
      </c>
      <c r="H138" s="2">
        <v>1</v>
      </c>
      <c r="I138" s="33">
        <v>13629.5</v>
      </c>
      <c r="J138" s="8"/>
      <c r="K138" s="9">
        <f t="shared" si="3"/>
        <v>0</v>
      </c>
      <c r="L138" s="34">
        <f>23.8*J138</f>
        <v>0</v>
      </c>
      <c r="M138" s="15">
        <f>0.10341*J138</f>
        <v>0</v>
      </c>
      <c r="N138" s="12"/>
      <c r="O138" s="13"/>
      <c r="P138" s="13" t="s">
        <v>106</v>
      </c>
      <c r="Q138" s="14"/>
      <c r="R138" s="3" t="str">
        <f>HYPERLINK("https://redcat-toys.ru/api/getInfo/image/e6eb5855-f349-11ea-a254-ac1f6b442184")</f>
        <v>https://redcat-toys.ru/api/getInfo/image/e6eb5855-f349-11ea-a254-ac1f6b442184</v>
      </c>
      <c r="S138" s="3" t="s">
        <v>431</v>
      </c>
      <c r="T138" s="3" t="s">
        <v>262</v>
      </c>
    </row>
    <row r="139" spans="1:20" ht="21" customHeight="1" outlineLevel="6" x14ac:dyDescent="0.2">
      <c r="A139" s="2">
        <v>97</v>
      </c>
      <c r="B139" s="3" t="s">
        <v>432</v>
      </c>
      <c r="C139" s="3" t="s">
        <v>433</v>
      </c>
      <c r="D139" s="4" t="s">
        <v>434</v>
      </c>
      <c r="E139" s="5"/>
      <c r="F139" s="6">
        <v>1</v>
      </c>
      <c r="G139" s="6">
        <v>92</v>
      </c>
      <c r="H139" s="2">
        <v>1</v>
      </c>
      <c r="I139" s="33">
        <v>32294.21</v>
      </c>
      <c r="J139" s="8"/>
      <c r="K139" s="9">
        <f t="shared" si="3"/>
        <v>0</v>
      </c>
      <c r="L139" s="6">
        <f>52*J139</f>
        <v>0</v>
      </c>
      <c r="M139" s="15">
        <f>0.23828*J139</f>
        <v>0</v>
      </c>
      <c r="N139" s="12"/>
      <c r="O139" s="13"/>
      <c r="P139" s="13" t="s">
        <v>106</v>
      </c>
      <c r="Q139" s="14"/>
      <c r="R139" s="3" t="str">
        <f>HYPERLINK("https://redcat-toys.ru/api/getInfo/image/8d50968a-f355-11ea-a254-ac1f6b442184")</f>
        <v>https://redcat-toys.ru/api/getInfo/image/8d50968a-f355-11ea-a254-ac1f6b442184</v>
      </c>
      <c r="S139" s="3" t="s">
        <v>435</v>
      </c>
      <c r="T139" s="3" t="s">
        <v>262</v>
      </c>
    </row>
    <row r="140" spans="1:20" ht="21" customHeight="1" outlineLevel="6" x14ac:dyDescent="0.2">
      <c r="A140" s="2">
        <v>98</v>
      </c>
      <c r="B140" s="3" t="s">
        <v>436</v>
      </c>
      <c r="C140" s="3" t="s">
        <v>437</v>
      </c>
      <c r="D140" s="4" t="s">
        <v>438</v>
      </c>
      <c r="E140" s="5"/>
      <c r="F140" s="6">
        <v>1</v>
      </c>
      <c r="G140" s="6">
        <v>178</v>
      </c>
      <c r="H140" s="2">
        <v>1</v>
      </c>
      <c r="I140" s="33">
        <v>33227.72</v>
      </c>
      <c r="J140" s="8"/>
      <c r="K140" s="9">
        <f t="shared" si="3"/>
        <v>0</v>
      </c>
      <c r="L140" s="16">
        <f>55.77*J140</f>
        <v>0</v>
      </c>
      <c r="M140" s="15">
        <f>0.26095*J140</f>
        <v>0</v>
      </c>
      <c r="N140" s="12"/>
      <c r="O140" s="13"/>
      <c r="P140" s="13" t="s">
        <v>106</v>
      </c>
      <c r="Q140" s="14"/>
      <c r="R140" s="3" t="str">
        <f>HYPERLINK("https://redcat-toys.ru/api/getInfo/image/f47be90e-f355-11ea-a254-ac1f6b442184")</f>
        <v>https://redcat-toys.ru/api/getInfo/image/f47be90e-f355-11ea-a254-ac1f6b442184</v>
      </c>
      <c r="S140" s="3" t="s">
        <v>439</v>
      </c>
      <c r="T140" s="3" t="s">
        <v>262</v>
      </c>
    </row>
    <row r="141" spans="1:20" ht="21" customHeight="1" outlineLevel="6" x14ac:dyDescent="0.2">
      <c r="A141" s="2">
        <v>99</v>
      </c>
      <c r="B141" s="3" t="s">
        <v>440</v>
      </c>
      <c r="C141" s="3" t="s">
        <v>441</v>
      </c>
      <c r="D141" s="4" t="s">
        <v>442</v>
      </c>
      <c r="E141" s="5"/>
      <c r="F141" s="6">
        <v>1</v>
      </c>
      <c r="G141" s="6">
        <v>459</v>
      </c>
      <c r="H141" s="2">
        <v>1</v>
      </c>
      <c r="I141" s="33">
        <v>33610.29</v>
      </c>
      <c r="J141" s="8"/>
      <c r="K141" s="9">
        <f t="shared" si="3"/>
        <v>0</v>
      </c>
      <c r="L141" s="16">
        <f>44.51*J141</f>
        <v>0</v>
      </c>
      <c r="M141" s="15">
        <f>0.22711*J141</f>
        <v>0</v>
      </c>
      <c r="N141" s="12"/>
      <c r="O141" s="13" t="s">
        <v>443</v>
      </c>
      <c r="P141" s="13" t="s">
        <v>106</v>
      </c>
      <c r="Q141" s="14"/>
      <c r="R141" s="3" t="str">
        <f>HYPERLINK("https://redcat-toys.ru/api/getInfo/image/ead1c926-8e3f-11f0-a284-00155d82e908")</f>
        <v>https://redcat-toys.ru/api/getInfo/image/ead1c926-8e3f-11f0-a284-00155d82e908</v>
      </c>
      <c r="S141" s="3" t="s">
        <v>444</v>
      </c>
      <c r="T141" s="3" t="s">
        <v>262</v>
      </c>
    </row>
    <row r="142" spans="1:20" ht="23.1" customHeight="1" outlineLevel="5" x14ac:dyDescent="0.2">
      <c r="A142" s="47" t="s">
        <v>445</v>
      </c>
      <c r="B142" s="47"/>
      <c r="C142" s="47"/>
    </row>
    <row r="143" spans="1:20" ht="21" customHeight="1" outlineLevel="6" x14ac:dyDescent="0.2">
      <c r="A143" s="2">
        <v>100</v>
      </c>
      <c r="B143" s="3" t="s">
        <v>446</v>
      </c>
      <c r="C143" s="3" t="s">
        <v>447</v>
      </c>
      <c r="D143" s="4" t="s">
        <v>448</v>
      </c>
      <c r="E143" s="5"/>
      <c r="F143" s="6">
        <v>8</v>
      </c>
      <c r="G143" s="6">
        <v>2</v>
      </c>
      <c r="H143" s="2">
        <v>1</v>
      </c>
      <c r="I143" s="33">
        <v>1490.51</v>
      </c>
      <c r="J143" s="8"/>
      <c r="K143" s="9">
        <f t="shared" ref="K143:K173" si="4">I143*J143</f>
        <v>0</v>
      </c>
      <c r="L143" s="16">
        <f>1.04*J143</f>
        <v>0</v>
      </c>
      <c r="M143" s="15">
        <f>0.00433*J143</f>
        <v>0</v>
      </c>
      <c r="N143" s="12"/>
      <c r="O143" s="13" t="s">
        <v>449</v>
      </c>
      <c r="P143" s="13" t="s">
        <v>106</v>
      </c>
      <c r="Q143" s="14"/>
      <c r="R143" s="3" t="str">
        <f>HYPERLINK("https://redcat-toys.ru/api/getInfo/image/fdb7bbe0-f6c2-11ec-a213-ac1f6b442185")</f>
        <v>https://redcat-toys.ru/api/getInfo/image/fdb7bbe0-f6c2-11ec-a213-ac1f6b442185</v>
      </c>
      <c r="S143" s="3" t="s">
        <v>450</v>
      </c>
      <c r="T143" s="3" t="s">
        <v>262</v>
      </c>
    </row>
    <row r="144" spans="1:20" ht="21" customHeight="1" outlineLevel="6" x14ac:dyDescent="0.2">
      <c r="A144" s="2">
        <v>101</v>
      </c>
      <c r="B144" s="3" t="s">
        <v>451</v>
      </c>
      <c r="C144" s="3" t="s">
        <v>452</v>
      </c>
      <c r="D144" s="4" t="s">
        <v>453</v>
      </c>
      <c r="E144" s="5"/>
      <c r="F144" s="6">
        <v>12</v>
      </c>
      <c r="G144" s="6">
        <v>6</v>
      </c>
      <c r="H144" s="2">
        <v>1</v>
      </c>
      <c r="I144" s="7">
        <v>616.41999999999996</v>
      </c>
      <c r="J144" s="8"/>
      <c r="K144" s="9">
        <f t="shared" si="4"/>
        <v>0</v>
      </c>
      <c r="L144" s="10">
        <f>0.594*J144</f>
        <v>0</v>
      </c>
      <c r="M144" s="15">
        <f>0.00227*J144</f>
        <v>0</v>
      </c>
      <c r="N144" s="12"/>
      <c r="O144" s="13" t="s">
        <v>454</v>
      </c>
      <c r="P144" s="13" t="s">
        <v>106</v>
      </c>
      <c r="Q144" s="14"/>
      <c r="R144" s="3" t="str">
        <f>HYPERLINK("https://redcat-toys.ru/api/getInfo/image/9272821a-f27c-11ea-a254-ac1f6b442184")</f>
        <v>https://redcat-toys.ru/api/getInfo/image/9272821a-f27c-11ea-a254-ac1f6b442184</v>
      </c>
      <c r="S144" s="3" t="s">
        <v>455</v>
      </c>
      <c r="T144" s="3" t="s">
        <v>262</v>
      </c>
    </row>
    <row r="145" spans="1:20" ht="21" customHeight="1" outlineLevel="6" x14ac:dyDescent="0.2">
      <c r="A145" s="2">
        <v>102</v>
      </c>
      <c r="B145" s="3" t="s">
        <v>456</v>
      </c>
      <c r="C145" s="3" t="s">
        <v>457</v>
      </c>
      <c r="D145" s="4" t="s">
        <v>458</v>
      </c>
      <c r="E145" s="5"/>
      <c r="F145" s="6">
        <v>6</v>
      </c>
      <c r="G145" s="6">
        <v>2</v>
      </c>
      <c r="H145" s="2">
        <v>1</v>
      </c>
      <c r="I145" s="33">
        <v>1758.87</v>
      </c>
      <c r="J145" s="8"/>
      <c r="K145" s="9">
        <f t="shared" si="4"/>
        <v>0</v>
      </c>
      <c r="L145" s="10">
        <f>1.303*J145</f>
        <v>0</v>
      </c>
      <c r="M145" s="15">
        <f>0.00419*J145</f>
        <v>0</v>
      </c>
      <c r="N145" s="12"/>
      <c r="O145" s="13" t="s">
        <v>459</v>
      </c>
      <c r="P145" s="13" t="s">
        <v>106</v>
      </c>
      <c r="Q145" s="14"/>
      <c r="R145" s="3" t="str">
        <f>HYPERLINK("https://redcat-toys.ru/api/getInfo/image/42936c40-f276-11ea-a254-ac1f6b442184")</f>
        <v>https://redcat-toys.ru/api/getInfo/image/42936c40-f276-11ea-a254-ac1f6b442184</v>
      </c>
      <c r="S145" s="3" t="s">
        <v>460</v>
      </c>
      <c r="T145" s="3" t="s">
        <v>262</v>
      </c>
    </row>
    <row r="146" spans="1:20" ht="21" customHeight="1" outlineLevel="6" x14ac:dyDescent="0.2">
      <c r="A146" s="2">
        <v>103</v>
      </c>
      <c r="B146" s="3" t="s">
        <v>461</v>
      </c>
      <c r="C146" s="3" t="s">
        <v>462</v>
      </c>
      <c r="D146" s="4" t="s">
        <v>463</v>
      </c>
      <c r="E146" s="5"/>
      <c r="F146" s="6">
        <v>12</v>
      </c>
      <c r="G146" s="6">
        <v>1</v>
      </c>
      <c r="H146" s="2">
        <v>1</v>
      </c>
      <c r="I146" s="7">
        <v>818.62</v>
      </c>
      <c r="J146" s="8"/>
      <c r="K146" s="9">
        <f t="shared" si="4"/>
        <v>0</v>
      </c>
      <c r="L146" s="10">
        <f>0.768*J146</f>
        <v>0</v>
      </c>
      <c r="M146" s="11">
        <f>0.0026*J146</f>
        <v>0</v>
      </c>
      <c r="N146" s="12"/>
      <c r="O146" s="13" t="s">
        <v>464</v>
      </c>
      <c r="P146" s="13" t="s">
        <v>106</v>
      </c>
      <c r="Q146" s="14"/>
      <c r="R146" s="3" t="str">
        <f>HYPERLINK("https://redcat-toys.ru/api/getInfo/image/9fdd6dd8-f27a-11ea-a254-ac1f6b442184")</f>
        <v>https://redcat-toys.ru/api/getInfo/image/9fdd6dd8-f27a-11ea-a254-ac1f6b442184</v>
      </c>
      <c r="S146" s="3" t="s">
        <v>465</v>
      </c>
      <c r="T146" s="3" t="s">
        <v>262</v>
      </c>
    </row>
    <row r="147" spans="1:20" ht="21" customHeight="1" outlineLevel="6" x14ac:dyDescent="0.2">
      <c r="A147" s="2">
        <v>104</v>
      </c>
      <c r="B147" s="3" t="s">
        <v>466</v>
      </c>
      <c r="C147" s="3" t="s">
        <v>467</v>
      </c>
      <c r="D147" s="4" t="s">
        <v>468</v>
      </c>
      <c r="E147" s="5"/>
      <c r="F147" s="6">
        <v>6</v>
      </c>
      <c r="G147" s="6">
        <v>15</v>
      </c>
      <c r="H147" s="2">
        <v>1</v>
      </c>
      <c r="I147" s="7">
        <v>471.47</v>
      </c>
      <c r="J147" s="8"/>
      <c r="K147" s="9">
        <f t="shared" si="4"/>
        <v>0</v>
      </c>
      <c r="L147" s="10">
        <f>0.709*J147</f>
        <v>0</v>
      </c>
      <c r="M147" s="15">
        <f>0.00231*J147</f>
        <v>0</v>
      </c>
      <c r="N147" s="12"/>
      <c r="O147" s="13" t="s">
        <v>469</v>
      </c>
      <c r="P147" s="13" t="s">
        <v>106</v>
      </c>
      <c r="Q147" s="14"/>
      <c r="R147" s="3" t="str">
        <f>HYPERLINK("https://redcat-toys.ru/api/getInfo/image/5de23b76-f28c-11ea-a254-ac1f6b442184")</f>
        <v>https://redcat-toys.ru/api/getInfo/image/5de23b76-f28c-11ea-a254-ac1f6b442184</v>
      </c>
      <c r="S147" s="3" t="s">
        <v>470</v>
      </c>
      <c r="T147" s="3" t="s">
        <v>262</v>
      </c>
    </row>
    <row r="148" spans="1:20" ht="21" customHeight="1" outlineLevel="6" x14ac:dyDescent="0.2">
      <c r="A148" s="2">
        <v>105</v>
      </c>
      <c r="B148" s="3" t="s">
        <v>471</v>
      </c>
      <c r="C148" s="3" t="s">
        <v>472</v>
      </c>
      <c r="D148" s="4" t="s">
        <v>473</v>
      </c>
      <c r="E148" s="5"/>
      <c r="F148" s="6">
        <v>4</v>
      </c>
      <c r="G148" s="6">
        <v>3</v>
      </c>
      <c r="H148" s="2">
        <v>1</v>
      </c>
      <c r="I148" s="33">
        <v>2704.12</v>
      </c>
      <c r="J148" s="8"/>
      <c r="K148" s="9">
        <f t="shared" si="4"/>
        <v>0</v>
      </c>
      <c r="L148" s="16">
        <f>2.47*J148</f>
        <v>0</v>
      </c>
      <c r="M148" s="15">
        <f>0.00857*J148</f>
        <v>0</v>
      </c>
      <c r="N148" s="12"/>
      <c r="O148" s="13" t="s">
        <v>474</v>
      </c>
      <c r="P148" s="13" t="s">
        <v>106</v>
      </c>
      <c r="Q148" s="14"/>
      <c r="R148" s="3" t="str">
        <f>HYPERLINK("https://redcat-toys.ru/api/getInfo/image/ebfef9b4-f288-11ea-a254-ac1f6b442184")</f>
        <v>https://redcat-toys.ru/api/getInfo/image/ebfef9b4-f288-11ea-a254-ac1f6b442184</v>
      </c>
      <c r="S148" s="3" t="s">
        <v>475</v>
      </c>
      <c r="T148" s="3" t="s">
        <v>262</v>
      </c>
    </row>
    <row r="149" spans="1:20" ht="21" customHeight="1" outlineLevel="6" x14ac:dyDescent="0.2">
      <c r="A149" s="2">
        <v>106</v>
      </c>
      <c r="B149" s="3" t="s">
        <v>476</v>
      </c>
      <c r="C149" s="3" t="s">
        <v>477</v>
      </c>
      <c r="D149" s="4" t="s">
        <v>478</v>
      </c>
      <c r="E149" s="5"/>
      <c r="F149" s="6">
        <v>6</v>
      </c>
      <c r="G149" s="6">
        <v>1</v>
      </c>
      <c r="H149" s="2">
        <v>1</v>
      </c>
      <c r="I149" s="33">
        <v>1085.74</v>
      </c>
      <c r="J149" s="8"/>
      <c r="K149" s="9">
        <f t="shared" si="4"/>
        <v>0</v>
      </c>
      <c r="L149" s="10">
        <f>1.686*J149</f>
        <v>0</v>
      </c>
      <c r="M149" s="15">
        <f>0.00567*J149</f>
        <v>0</v>
      </c>
      <c r="N149" s="12"/>
      <c r="O149" s="13" t="s">
        <v>479</v>
      </c>
      <c r="P149" s="13" t="s">
        <v>106</v>
      </c>
      <c r="Q149" s="14"/>
      <c r="R149" s="3" t="str">
        <f>HYPERLINK("https://redcat-toys.ru/api/getInfo/image/3d7ed892-f27c-11ea-a254-ac1f6b442184")</f>
        <v>https://redcat-toys.ru/api/getInfo/image/3d7ed892-f27c-11ea-a254-ac1f6b442184</v>
      </c>
      <c r="S149" s="3" t="s">
        <v>480</v>
      </c>
      <c r="T149" s="3" t="s">
        <v>262</v>
      </c>
    </row>
    <row r="150" spans="1:20" ht="21" customHeight="1" outlineLevel="6" x14ac:dyDescent="0.2">
      <c r="A150" s="2">
        <v>107</v>
      </c>
      <c r="B150" s="3" t="s">
        <v>481</v>
      </c>
      <c r="C150" s="3" t="s">
        <v>482</v>
      </c>
      <c r="D150" s="4" t="s">
        <v>483</v>
      </c>
      <c r="E150" s="5"/>
      <c r="F150" s="6">
        <v>6</v>
      </c>
      <c r="G150" s="6">
        <v>3</v>
      </c>
      <c r="H150" s="2">
        <v>1</v>
      </c>
      <c r="I150" s="33">
        <v>1620.74</v>
      </c>
      <c r="J150" s="8"/>
      <c r="K150" s="9">
        <f t="shared" si="4"/>
        <v>0</v>
      </c>
      <c r="L150" s="10">
        <f>1.996*J150</f>
        <v>0</v>
      </c>
      <c r="M150" s="15">
        <f>0.00712*J150</f>
        <v>0</v>
      </c>
      <c r="N150" s="12"/>
      <c r="O150" s="13" t="s">
        <v>484</v>
      </c>
      <c r="P150" s="13" t="s">
        <v>106</v>
      </c>
      <c r="Q150" s="14"/>
      <c r="R150" s="3" t="str">
        <f>HYPERLINK("https://redcat-toys.ru/api/getInfo/image/dab1c504-f364-11ea-a254-ac1f6b442184")</f>
        <v>https://redcat-toys.ru/api/getInfo/image/dab1c504-f364-11ea-a254-ac1f6b442184</v>
      </c>
      <c r="S150" s="3" t="s">
        <v>485</v>
      </c>
      <c r="T150" s="3" t="s">
        <v>262</v>
      </c>
    </row>
    <row r="151" spans="1:20" ht="21" customHeight="1" outlineLevel="6" x14ac:dyDescent="0.2">
      <c r="A151" s="2">
        <v>108</v>
      </c>
      <c r="B151" s="3" t="s">
        <v>486</v>
      </c>
      <c r="C151" s="3" t="s">
        <v>487</v>
      </c>
      <c r="D151" s="4" t="s">
        <v>488</v>
      </c>
      <c r="E151" s="5"/>
      <c r="F151" s="6">
        <v>6</v>
      </c>
      <c r="G151" s="6">
        <v>5</v>
      </c>
      <c r="H151" s="2">
        <v>1</v>
      </c>
      <c r="I151" s="33">
        <v>1418.35</v>
      </c>
      <c r="J151" s="8"/>
      <c r="K151" s="9">
        <f t="shared" si="4"/>
        <v>0</v>
      </c>
      <c r="L151" s="10">
        <f>1.935*J151</f>
        <v>0</v>
      </c>
      <c r="M151" s="15">
        <f>0.00716*J151</f>
        <v>0</v>
      </c>
      <c r="N151" s="12"/>
      <c r="O151" s="13" t="s">
        <v>489</v>
      </c>
      <c r="P151" s="13" t="s">
        <v>106</v>
      </c>
      <c r="Q151" s="14"/>
      <c r="R151" s="3" t="str">
        <f>HYPERLINK("https://redcat-toys.ru/api/getInfo/image/d663c702-f28b-11ea-a254-ac1f6b442184")</f>
        <v>https://redcat-toys.ru/api/getInfo/image/d663c702-f28b-11ea-a254-ac1f6b442184</v>
      </c>
      <c r="S151" s="3" t="s">
        <v>490</v>
      </c>
      <c r="T151" s="3" t="s">
        <v>262</v>
      </c>
    </row>
    <row r="152" spans="1:20" ht="21" customHeight="1" outlineLevel="6" x14ac:dyDescent="0.2">
      <c r="A152" s="2">
        <v>109</v>
      </c>
      <c r="B152" s="3" t="s">
        <v>491</v>
      </c>
      <c r="C152" s="3" t="s">
        <v>492</v>
      </c>
      <c r="D152" s="4" t="s">
        <v>493</v>
      </c>
      <c r="E152" s="5"/>
      <c r="F152" s="6">
        <v>3</v>
      </c>
      <c r="G152" s="6">
        <v>2</v>
      </c>
      <c r="H152" s="2">
        <v>1</v>
      </c>
      <c r="I152" s="33">
        <v>1770.7</v>
      </c>
      <c r="J152" s="8"/>
      <c r="K152" s="9">
        <f t="shared" si="4"/>
        <v>0</v>
      </c>
      <c r="L152" s="10">
        <f>1.815*J152</f>
        <v>0</v>
      </c>
      <c r="M152" s="15">
        <f>0.00704*J152</f>
        <v>0</v>
      </c>
      <c r="N152" s="12"/>
      <c r="O152" s="13" t="s">
        <v>494</v>
      </c>
      <c r="P152" s="13" t="s">
        <v>106</v>
      </c>
      <c r="Q152" s="14"/>
      <c r="R152" s="3" t="str">
        <f>HYPERLINK("https://redcat-toys.ru/api/getInfo/image/7208efcf-f28d-11ea-a254-ac1f6b442184")</f>
        <v>https://redcat-toys.ru/api/getInfo/image/7208efcf-f28d-11ea-a254-ac1f6b442184</v>
      </c>
      <c r="S152" s="3" t="s">
        <v>495</v>
      </c>
      <c r="T152" s="3" t="s">
        <v>262</v>
      </c>
    </row>
    <row r="153" spans="1:20" ht="21" customHeight="1" outlineLevel="6" x14ac:dyDescent="0.2">
      <c r="A153" s="2">
        <v>110</v>
      </c>
      <c r="B153" s="3" t="s">
        <v>491</v>
      </c>
      <c r="C153" s="3" t="s">
        <v>492</v>
      </c>
      <c r="D153" s="4" t="s">
        <v>493</v>
      </c>
      <c r="E153" s="5"/>
      <c r="F153" s="6">
        <v>6</v>
      </c>
      <c r="G153" s="6">
        <v>2</v>
      </c>
      <c r="H153" s="2">
        <v>1</v>
      </c>
      <c r="I153" s="33">
        <v>1770.7</v>
      </c>
      <c r="J153" s="8"/>
      <c r="K153" s="9">
        <f t="shared" si="4"/>
        <v>0</v>
      </c>
      <c r="L153" s="10">
        <f>1.815*J153</f>
        <v>0</v>
      </c>
      <c r="M153" s="15">
        <f>0.00704*J153</f>
        <v>0</v>
      </c>
      <c r="N153" s="12"/>
      <c r="O153" s="13" t="s">
        <v>494</v>
      </c>
      <c r="P153" s="13" t="s">
        <v>106</v>
      </c>
      <c r="Q153" s="14"/>
      <c r="R153" s="3" t="str">
        <f>HYPERLINK("https://redcat-toys.ru/api/getInfo/image/7208efcf-f28d-11ea-a254-ac1f6b442184")</f>
        <v>https://redcat-toys.ru/api/getInfo/image/7208efcf-f28d-11ea-a254-ac1f6b442184</v>
      </c>
      <c r="S153" s="3" t="s">
        <v>495</v>
      </c>
      <c r="T153" s="3" t="s">
        <v>262</v>
      </c>
    </row>
    <row r="154" spans="1:20" ht="21" customHeight="1" outlineLevel="6" x14ac:dyDescent="0.2">
      <c r="A154" s="2">
        <v>111</v>
      </c>
      <c r="B154" s="3" t="s">
        <v>496</v>
      </c>
      <c r="C154" s="3" t="s">
        <v>497</v>
      </c>
      <c r="D154" s="4" t="s">
        <v>498</v>
      </c>
      <c r="E154" s="5"/>
      <c r="F154" s="6">
        <v>8</v>
      </c>
      <c r="G154" s="6">
        <v>48</v>
      </c>
      <c r="H154" s="2">
        <v>1</v>
      </c>
      <c r="I154" s="33">
        <v>1064.57</v>
      </c>
      <c r="J154" s="8"/>
      <c r="K154" s="9">
        <f t="shared" si="4"/>
        <v>0</v>
      </c>
      <c r="L154" s="10">
        <f>1.409*J154</f>
        <v>0</v>
      </c>
      <c r="M154" s="15">
        <f>0.00481*J154</f>
        <v>0</v>
      </c>
      <c r="N154" s="12"/>
      <c r="O154" s="13" t="s">
        <v>499</v>
      </c>
      <c r="P154" s="13" t="s">
        <v>106</v>
      </c>
      <c r="Q154" s="14"/>
      <c r="R154" s="3" t="str">
        <f>HYPERLINK("https://redcat-toys.ru/api/getInfo/image/e3c96d5a-f275-11ea-a254-ac1f6b442184")</f>
        <v>https://redcat-toys.ru/api/getInfo/image/e3c96d5a-f275-11ea-a254-ac1f6b442184</v>
      </c>
      <c r="S154" s="3" t="s">
        <v>500</v>
      </c>
      <c r="T154" s="3" t="s">
        <v>262</v>
      </c>
    </row>
    <row r="155" spans="1:20" ht="21" customHeight="1" outlineLevel="6" x14ac:dyDescent="0.2">
      <c r="A155" s="2">
        <v>112</v>
      </c>
      <c r="B155" s="3" t="s">
        <v>501</v>
      </c>
      <c r="C155" s="3" t="s">
        <v>502</v>
      </c>
      <c r="D155" s="4" t="s">
        <v>503</v>
      </c>
      <c r="E155" s="5"/>
      <c r="F155" s="6">
        <v>6</v>
      </c>
      <c r="G155" s="6">
        <v>3</v>
      </c>
      <c r="H155" s="2">
        <v>1</v>
      </c>
      <c r="I155" s="33">
        <v>1403.64</v>
      </c>
      <c r="J155" s="8"/>
      <c r="K155" s="9">
        <f t="shared" si="4"/>
        <v>0</v>
      </c>
      <c r="L155" s="16">
        <f>1.74*J155</f>
        <v>0</v>
      </c>
      <c r="M155" s="10">
        <f>0.007*J155</f>
        <v>0</v>
      </c>
      <c r="N155" s="12"/>
      <c r="O155" s="13" t="s">
        <v>504</v>
      </c>
      <c r="P155" s="13" t="s">
        <v>106</v>
      </c>
      <c r="Q155" s="14"/>
      <c r="R155" s="3" t="str">
        <f>HYPERLINK("https://redcat-toys.ru/api/getInfo/image/8bf6fbd8-f6c2-11ec-a213-ac1f6b442185")</f>
        <v>https://redcat-toys.ru/api/getInfo/image/8bf6fbd8-f6c2-11ec-a213-ac1f6b442185</v>
      </c>
      <c r="S155" s="3" t="s">
        <v>505</v>
      </c>
      <c r="T155" s="3" t="s">
        <v>262</v>
      </c>
    </row>
    <row r="156" spans="1:20" ht="21" customHeight="1" outlineLevel="6" x14ac:dyDescent="0.2">
      <c r="A156" s="2">
        <v>113</v>
      </c>
      <c r="B156" s="3" t="s">
        <v>506</v>
      </c>
      <c r="C156" s="3" t="s">
        <v>507</v>
      </c>
      <c r="D156" s="4" t="s">
        <v>508</v>
      </c>
      <c r="E156" s="5"/>
      <c r="F156" s="6">
        <v>6</v>
      </c>
      <c r="G156" s="6">
        <v>1</v>
      </c>
      <c r="H156" s="2">
        <v>1</v>
      </c>
      <c r="I156" s="33">
        <v>1298.8699999999999</v>
      </c>
      <c r="J156" s="8"/>
      <c r="K156" s="9">
        <f t="shared" si="4"/>
        <v>0</v>
      </c>
      <c r="L156" s="10">
        <f>1.678*J156</f>
        <v>0</v>
      </c>
      <c r="M156" s="15">
        <f>0.00541*J156</f>
        <v>0</v>
      </c>
      <c r="N156" s="12"/>
      <c r="O156" s="13" t="s">
        <v>509</v>
      </c>
      <c r="P156" s="13" t="s">
        <v>106</v>
      </c>
      <c r="Q156" s="14"/>
      <c r="R156" s="3" t="str">
        <f>HYPERLINK("https://redcat-toys.ru/api/getInfo/image/5cd7ee82-f28b-11ea-a254-ac1f6b442184")</f>
        <v>https://redcat-toys.ru/api/getInfo/image/5cd7ee82-f28b-11ea-a254-ac1f6b442184</v>
      </c>
      <c r="S156" s="3" t="s">
        <v>510</v>
      </c>
      <c r="T156" s="3" t="s">
        <v>262</v>
      </c>
    </row>
    <row r="157" spans="1:20" ht="21" customHeight="1" outlineLevel="6" x14ac:dyDescent="0.2">
      <c r="A157" s="2">
        <v>114</v>
      </c>
      <c r="B157" s="3" t="s">
        <v>506</v>
      </c>
      <c r="C157" s="3" t="s">
        <v>507</v>
      </c>
      <c r="D157" s="4" t="s">
        <v>508</v>
      </c>
      <c r="E157" s="5"/>
      <c r="F157" s="6">
        <v>6</v>
      </c>
      <c r="G157" s="6">
        <v>1</v>
      </c>
      <c r="H157" s="2">
        <v>1</v>
      </c>
      <c r="I157" s="33">
        <v>1298.8699999999999</v>
      </c>
      <c r="J157" s="8"/>
      <c r="K157" s="9">
        <f t="shared" si="4"/>
        <v>0</v>
      </c>
      <c r="L157" s="10">
        <f>1.678*J157</f>
        <v>0</v>
      </c>
      <c r="M157" s="15">
        <f>0.00541*J157</f>
        <v>0</v>
      </c>
      <c r="N157" s="12"/>
      <c r="O157" s="13" t="s">
        <v>509</v>
      </c>
      <c r="P157" s="13" t="s">
        <v>106</v>
      </c>
      <c r="Q157" s="14"/>
      <c r="R157" s="3" t="str">
        <f>HYPERLINK("https://redcat-toys.ru/api/getInfo/image/5cd7ee82-f28b-11ea-a254-ac1f6b442184")</f>
        <v>https://redcat-toys.ru/api/getInfo/image/5cd7ee82-f28b-11ea-a254-ac1f6b442184</v>
      </c>
      <c r="S157" s="3" t="s">
        <v>510</v>
      </c>
      <c r="T157" s="3" t="s">
        <v>262</v>
      </c>
    </row>
    <row r="158" spans="1:20" ht="21" customHeight="1" outlineLevel="6" x14ac:dyDescent="0.2">
      <c r="A158" s="2">
        <v>115</v>
      </c>
      <c r="B158" s="3" t="s">
        <v>511</v>
      </c>
      <c r="C158" s="3" t="s">
        <v>512</v>
      </c>
      <c r="D158" s="4" t="s">
        <v>513</v>
      </c>
      <c r="E158" s="5"/>
      <c r="F158" s="6">
        <v>4</v>
      </c>
      <c r="G158" s="6">
        <v>3</v>
      </c>
      <c r="H158" s="2">
        <v>1</v>
      </c>
      <c r="I158" s="33">
        <v>1881.17</v>
      </c>
      <c r="J158" s="8"/>
      <c r="K158" s="9">
        <f t="shared" si="4"/>
        <v>0</v>
      </c>
      <c r="L158" s="10">
        <f>2.685*J158</f>
        <v>0</v>
      </c>
      <c r="M158" s="15">
        <f>0.00723*J158</f>
        <v>0</v>
      </c>
      <c r="N158" s="12"/>
      <c r="O158" s="13" t="s">
        <v>514</v>
      </c>
      <c r="P158" s="13" t="s">
        <v>106</v>
      </c>
      <c r="Q158" s="14"/>
      <c r="R158" s="3" t="str">
        <f>HYPERLINK("https://redcat-toys.ru/api/getInfo/image/78f2562a-6478-11ef-a265-00155d82e908")</f>
        <v>https://redcat-toys.ru/api/getInfo/image/78f2562a-6478-11ef-a265-00155d82e908</v>
      </c>
      <c r="S158" s="3" t="s">
        <v>515</v>
      </c>
      <c r="T158" s="3" t="s">
        <v>262</v>
      </c>
    </row>
    <row r="159" spans="1:20" ht="21" customHeight="1" outlineLevel="6" x14ac:dyDescent="0.2">
      <c r="A159" s="2">
        <v>116</v>
      </c>
      <c r="B159" s="3" t="s">
        <v>516</v>
      </c>
      <c r="C159" s="3" t="s">
        <v>517</v>
      </c>
      <c r="D159" s="4" t="s">
        <v>518</v>
      </c>
      <c r="E159" s="5"/>
      <c r="F159" s="6">
        <v>2</v>
      </c>
      <c r="G159" s="6">
        <v>1</v>
      </c>
      <c r="H159" s="2">
        <v>1</v>
      </c>
      <c r="I159" s="33">
        <v>3675.05</v>
      </c>
      <c r="J159" s="8"/>
      <c r="K159" s="9">
        <f t="shared" si="4"/>
        <v>0</v>
      </c>
      <c r="L159" s="10">
        <f>4.377*J159</f>
        <v>0</v>
      </c>
      <c r="M159" s="15">
        <f>0.02443*J159</f>
        <v>0</v>
      </c>
      <c r="N159" s="12"/>
      <c r="O159" s="13" t="s">
        <v>519</v>
      </c>
      <c r="P159" s="13" t="s">
        <v>106</v>
      </c>
      <c r="Q159" s="14"/>
      <c r="R159" s="3" t="str">
        <f>HYPERLINK("https://redcat-toys.ru/api/getInfo/image/a12b4864-f6c4-11ec-a213-ac1f6b442185")</f>
        <v>https://redcat-toys.ru/api/getInfo/image/a12b4864-f6c4-11ec-a213-ac1f6b442185</v>
      </c>
      <c r="S159" s="3" t="s">
        <v>520</v>
      </c>
      <c r="T159" s="3" t="s">
        <v>262</v>
      </c>
    </row>
    <row r="160" spans="1:20" ht="21" customHeight="1" outlineLevel="6" x14ac:dyDescent="0.2">
      <c r="A160" s="2">
        <v>117</v>
      </c>
      <c r="B160" s="3" t="s">
        <v>516</v>
      </c>
      <c r="C160" s="3" t="s">
        <v>517</v>
      </c>
      <c r="D160" s="4" t="s">
        <v>518</v>
      </c>
      <c r="E160" s="5"/>
      <c r="F160" s="6">
        <v>3</v>
      </c>
      <c r="G160" s="6">
        <v>1</v>
      </c>
      <c r="H160" s="2">
        <v>1</v>
      </c>
      <c r="I160" s="33">
        <v>3675.05</v>
      </c>
      <c r="J160" s="8"/>
      <c r="K160" s="9">
        <f t="shared" si="4"/>
        <v>0</v>
      </c>
      <c r="L160" s="10">
        <f>4.377*J160</f>
        <v>0</v>
      </c>
      <c r="M160" s="15">
        <f>0.02443*J160</f>
        <v>0</v>
      </c>
      <c r="N160" s="12"/>
      <c r="O160" s="13" t="s">
        <v>519</v>
      </c>
      <c r="P160" s="13" t="s">
        <v>106</v>
      </c>
      <c r="Q160" s="14"/>
      <c r="R160" s="3" t="str">
        <f>HYPERLINK("https://redcat-toys.ru/api/getInfo/image/a12b4864-f6c4-11ec-a213-ac1f6b442185")</f>
        <v>https://redcat-toys.ru/api/getInfo/image/a12b4864-f6c4-11ec-a213-ac1f6b442185</v>
      </c>
      <c r="S160" s="3" t="s">
        <v>520</v>
      </c>
      <c r="T160" s="3" t="s">
        <v>262</v>
      </c>
    </row>
    <row r="161" spans="1:20" ht="21" customHeight="1" outlineLevel="6" x14ac:dyDescent="0.2">
      <c r="A161" s="2">
        <v>118</v>
      </c>
      <c r="B161" s="3" t="s">
        <v>521</v>
      </c>
      <c r="C161" s="3" t="s">
        <v>522</v>
      </c>
      <c r="D161" s="4" t="s">
        <v>523</v>
      </c>
      <c r="E161" s="5"/>
      <c r="F161" s="6">
        <v>3</v>
      </c>
      <c r="G161" s="6">
        <v>1</v>
      </c>
      <c r="H161" s="2">
        <v>1</v>
      </c>
      <c r="I161" s="33">
        <v>3793.18</v>
      </c>
      <c r="J161" s="8"/>
      <c r="K161" s="9">
        <f t="shared" si="4"/>
        <v>0</v>
      </c>
      <c r="L161" s="10">
        <f>4.475*J161</f>
        <v>0</v>
      </c>
      <c r="M161" s="15">
        <f>0.02039*J161</f>
        <v>0</v>
      </c>
      <c r="N161" s="12"/>
      <c r="O161" s="13" t="s">
        <v>524</v>
      </c>
      <c r="P161" s="13" t="s">
        <v>106</v>
      </c>
      <c r="Q161" s="14"/>
      <c r="R161" s="3" t="str">
        <f>HYPERLINK("https://redcat-toys.ru/api/getInfo/image/7103bf9e-f293-11ea-a254-ac1f6b442184")</f>
        <v>https://redcat-toys.ru/api/getInfo/image/7103bf9e-f293-11ea-a254-ac1f6b442184</v>
      </c>
      <c r="S161" s="3" t="s">
        <v>525</v>
      </c>
      <c r="T161" s="3" t="s">
        <v>262</v>
      </c>
    </row>
    <row r="162" spans="1:20" ht="21" customHeight="1" outlineLevel="6" x14ac:dyDescent="0.2">
      <c r="A162" s="2">
        <v>119</v>
      </c>
      <c r="B162" s="3" t="s">
        <v>526</v>
      </c>
      <c r="C162" s="3" t="s">
        <v>527</v>
      </c>
      <c r="D162" s="4" t="s">
        <v>528</v>
      </c>
      <c r="E162" s="5"/>
      <c r="F162" s="6">
        <v>1</v>
      </c>
      <c r="G162" s="6">
        <v>5</v>
      </c>
      <c r="H162" s="2">
        <v>1</v>
      </c>
      <c r="I162" s="33">
        <v>6925.28</v>
      </c>
      <c r="J162" s="8"/>
      <c r="K162" s="9">
        <f t="shared" si="4"/>
        <v>0</v>
      </c>
      <c r="L162" s="10">
        <f>7.282*J162</f>
        <v>0</v>
      </c>
      <c r="M162" s="15">
        <f>0.03968*J162</f>
        <v>0</v>
      </c>
      <c r="N162" s="12"/>
      <c r="O162" s="13" t="s">
        <v>529</v>
      </c>
      <c r="P162" s="13" t="s">
        <v>106</v>
      </c>
      <c r="Q162" s="14"/>
      <c r="R162" s="3" t="str">
        <f>HYPERLINK("https://redcat-toys.ru/api/getInfo/image/7ef8371c-c1d7-11eb-a206-ac1f6b442185")</f>
        <v>https://redcat-toys.ru/api/getInfo/image/7ef8371c-c1d7-11eb-a206-ac1f6b442185</v>
      </c>
      <c r="S162" s="3" t="s">
        <v>530</v>
      </c>
      <c r="T162" s="3" t="s">
        <v>262</v>
      </c>
    </row>
    <row r="163" spans="1:20" ht="21" customHeight="1" outlineLevel="6" x14ac:dyDescent="0.2">
      <c r="A163" s="2">
        <v>120</v>
      </c>
      <c r="B163" s="3" t="s">
        <v>531</v>
      </c>
      <c r="C163" s="3" t="s">
        <v>532</v>
      </c>
      <c r="D163" s="4" t="s">
        <v>533</v>
      </c>
      <c r="E163" s="5"/>
      <c r="F163" s="6">
        <v>1</v>
      </c>
      <c r="G163" s="6">
        <v>2</v>
      </c>
      <c r="H163" s="2">
        <v>1</v>
      </c>
      <c r="I163" s="33">
        <v>2713.23</v>
      </c>
      <c r="J163" s="8"/>
      <c r="K163" s="9">
        <f t="shared" si="4"/>
        <v>0</v>
      </c>
      <c r="L163" s="16">
        <f>5.53*J163</f>
        <v>0</v>
      </c>
      <c r="M163" s="11">
        <f>0.0167*J163</f>
        <v>0</v>
      </c>
      <c r="N163" s="12"/>
      <c r="O163" s="13"/>
      <c r="P163" s="13" t="s">
        <v>106</v>
      </c>
      <c r="Q163" s="14"/>
      <c r="R163" s="3" t="str">
        <f>HYPERLINK("https://redcat-toys.ru/api/getInfo/image/1af47995-c1d7-11eb-a206-ac1f6b442185")</f>
        <v>https://redcat-toys.ru/api/getInfo/image/1af47995-c1d7-11eb-a206-ac1f6b442185</v>
      </c>
      <c r="S163" s="3" t="s">
        <v>534</v>
      </c>
      <c r="T163" s="3" t="s">
        <v>262</v>
      </c>
    </row>
    <row r="164" spans="1:20" ht="21" customHeight="1" outlineLevel="6" x14ac:dyDescent="0.2">
      <c r="A164" s="2">
        <v>121</v>
      </c>
      <c r="B164" s="3" t="s">
        <v>535</v>
      </c>
      <c r="C164" s="3" t="s">
        <v>536</v>
      </c>
      <c r="D164" s="4" t="s">
        <v>537</v>
      </c>
      <c r="E164" s="5"/>
      <c r="F164" s="6">
        <v>3</v>
      </c>
      <c r="G164" s="6">
        <v>2</v>
      </c>
      <c r="H164" s="2">
        <v>1</v>
      </c>
      <c r="I164" s="33">
        <v>2572.62</v>
      </c>
      <c r="J164" s="8"/>
      <c r="K164" s="9">
        <f t="shared" si="4"/>
        <v>0</v>
      </c>
      <c r="L164" s="10">
        <f>3.676*J164</f>
        <v>0</v>
      </c>
      <c r="M164" s="15">
        <f>0.01616*J164</f>
        <v>0</v>
      </c>
      <c r="N164" s="12"/>
      <c r="O164" s="13" t="s">
        <v>538</v>
      </c>
      <c r="P164" s="13" t="s">
        <v>106</v>
      </c>
      <c r="Q164" s="14"/>
      <c r="R164" s="3" t="str">
        <f>HYPERLINK("https://redcat-toys.ru/api/getInfo/image/eadc46b6-f295-11ea-a254-ac1f6b442184")</f>
        <v>https://redcat-toys.ru/api/getInfo/image/eadc46b6-f295-11ea-a254-ac1f6b442184</v>
      </c>
      <c r="S164" s="3" t="s">
        <v>539</v>
      </c>
      <c r="T164" s="3" t="s">
        <v>262</v>
      </c>
    </row>
    <row r="165" spans="1:20" ht="21" customHeight="1" outlineLevel="6" x14ac:dyDescent="0.2">
      <c r="A165" s="2">
        <v>122</v>
      </c>
      <c r="B165" s="3" t="s">
        <v>535</v>
      </c>
      <c r="C165" s="3" t="s">
        <v>536</v>
      </c>
      <c r="D165" s="4" t="s">
        <v>537</v>
      </c>
      <c r="E165" s="5"/>
      <c r="F165" s="6">
        <v>3</v>
      </c>
      <c r="G165" s="6">
        <v>2</v>
      </c>
      <c r="H165" s="2">
        <v>1</v>
      </c>
      <c r="I165" s="33">
        <v>2572.62</v>
      </c>
      <c r="J165" s="8"/>
      <c r="K165" s="9">
        <f t="shared" si="4"/>
        <v>0</v>
      </c>
      <c r="L165" s="10">
        <f>3.676*J165</f>
        <v>0</v>
      </c>
      <c r="M165" s="15">
        <f>0.01616*J165</f>
        <v>0</v>
      </c>
      <c r="N165" s="12"/>
      <c r="O165" s="13" t="s">
        <v>538</v>
      </c>
      <c r="P165" s="13" t="s">
        <v>106</v>
      </c>
      <c r="Q165" s="14"/>
      <c r="R165" s="3" t="str">
        <f>HYPERLINK("https://redcat-toys.ru/api/getInfo/image/eadc46b6-f295-11ea-a254-ac1f6b442184")</f>
        <v>https://redcat-toys.ru/api/getInfo/image/eadc46b6-f295-11ea-a254-ac1f6b442184</v>
      </c>
      <c r="S165" s="3" t="s">
        <v>539</v>
      </c>
      <c r="T165" s="3" t="s">
        <v>262</v>
      </c>
    </row>
    <row r="166" spans="1:20" ht="21" customHeight="1" outlineLevel="6" x14ac:dyDescent="0.2">
      <c r="A166" s="2">
        <v>123</v>
      </c>
      <c r="B166" s="3" t="s">
        <v>540</v>
      </c>
      <c r="C166" s="3" t="s">
        <v>541</v>
      </c>
      <c r="D166" s="4" t="s">
        <v>542</v>
      </c>
      <c r="E166" s="5"/>
      <c r="F166" s="6">
        <v>3</v>
      </c>
      <c r="G166" s="6">
        <v>1</v>
      </c>
      <c r="H166" s="2">
        <v>1</v>
      </c>
      <c r="I166" s="33">
        <v>2453.75</v>
      </c>
      <c r="J166" s="8"/>
      <c r="K166" s="9">
        <f t="shared" si="4"/>
        <v>0</v>
      </c>
      <c r="L166" s="10">
        <f>4.207*J166</f>
        <v>0</v>
      </c>
      <c r="M166" s="15">
        <f>0.01628*J166</f>
        <v>0</v>
      </c>
      <c r="N166" s="12"/>
      <c r="O166" s="13" t="s">
        <v>543</v>
      </c>
      <c r="P166" s="13" t="s">
        <v>106</v>
      </c>
      <c r="Q166" s="14"/>
      <c r="R166" s="3" t="str">
        <f>HYPERLINK("https://redcat-toys.ru/api/getInfo/image/3bb4fecc-f296-11ea-a254-ac1f6b442184")</f>
        <v>https://redcat-toys.ru/api/getInfo/image/3bb4fecc-f296-11ea-a254-ac1f6b442184</v>
      </c>
      <c r="S166" s="3" t="s">
        <v>544</v>
      </c>
      <c r="T166" s="3" t="s">
        <v>262</v>
      </c>
    </row>
    <row r="167" spans="1:20" ht="21" customHeight="1" outlineLevel="6" x14ac:dyDescent="0.2">
      <c r="A167" s="2">
        <v>124</v>
      </c>
      <c r="B167" s="3" t="s">
        <v>545</v>
      </c>
      <c r="C167" s="3" t="s">
        <v>546</v>
      </c>
      <c r="D167" s="4" t="s">
        <v>547</v>
      </c>
      <c r="E167" s="5"/>
      <c r="F167" s="6">
        <v>1</v>
      </c>
      <c r="G167" s="6">
        <v>94</v>
      </c>
      <c r="H167" s="2">
        <v>1</v>
      </c>
      <c r="I167" s="33">
        <v>3740.7</v>
      </c>
      <c r="J167" s="8"/>
      <c r="K167" s="9">
        <f t="shared" si="4"/>
        <v>0</v>
      </c>
      <c r="L167" s="10">
        <f>7.659*J167</f>
        <v>0</v>
      </c>
      <c r="M167" s="15">
        <f>0.02373*J167</f>
        <v>0</v>
      </c>
      <c r="N167" s="12"/>
      <c r="O167" s="13"/>
      <c r="P167" s="13" t="s">
        <v>106</v>
      </c>
      <c r="Q167" s="14"/>
      <c r="R167" s="3" t="str">
        <f>HYPERLINK("https://redcat-toys.ru/api/getInfo/image/a91433f9-c1d7-11eb-a206-ac1f6b442185")</f>
        <v>https://redcat-toys.ru/api/getInfo/image/a91433f9-c1d7-11eb-a206-ac1f6b442185</v>
      </c>
      <c r="S167" s="3" t="s">
        <v>548</v>
      </c>
      <c r="T167" s="3" t="s">
        <v>262</v>
      </c>
    </row>
    <row r="168" spans="1:20" ht="21" customHeight="1" outlineLevel="6" x14ac:dyDescent="0.2">
      <c r="A168" s="2">
        <v>125</v>
      </c>
      <c r="B168" s="3" t="s">
        <v>549</v>
      </c>
      <c r="C168" s="3" t="s">
        <v>550</v>
      </c>
      <c r="D168" s="4" t="s">
        <v>551</v>
      </c>
      <c r="E168" s="5"/>
      <c r="F168" s="6">
        <v>1</v>
      </c>
      <c r="G168" s="6">
        <v>4</v>
      </c>
      <c r="H168" s="2">
        <v>1</v>
      </c>
      <c r="I168" s="33">
        <v>6604.25</v>
      </c>
      <c r="J168" s="8"/>
      <c r="K168" s="9">
        <f t="shared" si="4"/>
        <v>0</v>
      </c>
      <c r="L168" s="16">
        <f>10.03*J168</f>
        <v>0</v>
      </c>
      <c r="M168" s="15">
        <f>0.04225*J168</f>
        <v>0</v>
      </c>
      <c r="N168" s="12"/>
      <c r="O168" s="13"/>
      <c r="P168" s="13" t="s">
        <v>106</v>
      </c>
      <c r="Q168" s="14"/>
      <c r="R168" s="3" t="str">
        <f>HYPERLINK("https://redcat-toys.ru/api/getInfo/image/392ffc18-f344-11ea-a254-ac1f6b442184")</f>
        <v>https://redcat-toys.ru/api/getInfo/image/392ffc18-f344-11ea-a254-ac1f6b442184</v>
      </c>
      <c r="S168" s="3" t="s">
        <v>552</v>
      </c>
      <c r="T168" s="3" t="s">
        <v>262</v>
      </c>
    </row>
    <row r="169" spans="1:20" ht="21" customHeight="1" outlineLevel="6" x14ac:dyDescent="0.2">
      <c r="A169" s="2">
        <v>126</v>
      </c>
      <c r="B169" s="3" t="s">
        <v>553</v>
      </c>
      <c r="C169" s="3" t="s">
        <v>554</v>
      </c>
      <c r="D169" s="4" t="s">
        <v>555</v>
      </c>
      <c r="E169" s="5"/>
      <c r="F169" s="6">
        <v>1</v>
      </c>
      <c r="G169" s="6">
        <v>1</v>
      </c>
      <c r="H169" s="2">
        <v>1</v>
      </c>
      <c r="I169" s="33">
        <v>3975.21</v>
      </c>
      <c r="J169" s="8"/>
      <c r="K169" s="9">
        <f t="shared" si="4"/>
        <v>0</v>
      </c>
      <c r="L169" s="10">
        <f>8.094*J169</f>
        <v>0</v>
      </c>
      <c r="M169" s="15">
        <f>0.02428*J169</f>
        <v>0</v>
      </c>
      <c r="N169" s="12"/>
      <c r="O169" s="13" t="s">
        <v>556</v>
      </c>
      <c r="P169" s="13" t="s">
        <v>106</v>
      </c>
      <c r="Q169" s="14"/>
      <c r="R169" s="3" t="str">
        <f>HYPERLINK("https://redcat-toys.ru/api/getInfo/image/0dcfc19d-f344-11ea-a254-ac1f6b442184")</f>
        <v>https://redcat-toys.ru/api/getInfo/image/0dcfc19d-f344-11ea-a254-ac1f6b442184</v>
      </c>
      <c r="S169" s="3" t="s">
        <v>557</v>
      </c>
      <c r="T169" s="3" t="s">
        <v>262</v>
      </c>
    </row>
    <row r="170" spans="1:20" ht="21" customHeight="1" outlineLevel="6" x14ac:dyDescent="0.2">
      <c r="A170" s="2">
        <v>127</v>
      </c>
      <c r="B170" s="3" t="s">
        <v>558</v>
      </c>
      <c r="C170" s="3" t="s">
        <v>559</v>
      </c>
      <c r="D170" s="4" t="s">
        <v>560</v>
      </c>
      <c r="E170" s="5"/>
      <c r="F170" s="6">
        <v>1</v>
      </c>
      <c r="G170" s="6">
        <v>4</v>
      </c>
      <c r="H170" s="2">
        <v>1</v>
      </c>
      <c r="I170" s="33">
        <v>11573</v>
      </c>
      <c r="J170" s="8"/>
      <c r="K170" s="9">
        <f t="shared" si="4"/>
        <v>0</v>
      </c>
      <c r="L170" s="16">
        <f>14.23*J170</f>
        <v>0</v>
      </c>
      <c r="M170" s="15">
        <f>0.05487*J170</f>
        <v>0</v>
      </c>
      <c r="N170" s="12"/>
      <c r="O170" s="13" t="s">
        <v>561</v>
      </c>
      <c r="P170" s="13" t="s">
        <v>106</v>
      </c>
      <c r="Q170" s="14"/>
      <c r="R170" s="3" t="str">
        <f>HYPERLINK("https://redcat-toys.ru/api/getInfo/image/d364ba17-f344-11ea-a254-ac1f6b442184")</f>
        <v>https://redcat-toys.ru/api/getInfo/image/d364ba17-f344-11ea-a254-ac1f6b442184</v>
      </c>
      <c r="S170" s="3" t="s">
        <v>562</v>
      </c>
      <c r="T170" s="3" t="s">
        <v>262</v>
      </c>
    </row>
    <row r="171" spans="1:20" ht="21" customHeight="1" outlineLevel="6" x14ac:dyDescent="0.2">
      <c r="A171" s="2">
        <v>128</v>
      </c>
      <c r="B171" s="3" t="s">
        <v>563</v>
      </c>
      <c r="C171" s="3" t="s">
        <v>564</v>
      </c>
      <c r="D171" s="4" t="s">
        <v>565</v>
      </c>
      <c r="E171" s="5"/>
      <c r="F171" s="6">
        <v>1</v>
      </c>
      <c r="G171" s="6">
        <v>3</v>
      </c>
      <c r="H171" s="2">
        <v>1</v>
      </c>
      <c r="I171" s="33">
        <v>10209.549999999999</v>
      </c>
      <c r="J171" s="8"/>
      <c r="K171" s="9">
        <f t="shared" si="4"/>
        <v>0</v>
      </c>
      <c r="L171" s="16">
        <f>17.93*J171</f>
        <v>0</v>
      </c>
      <c r="M171" s="15">
        <f>0.07583*J171</f>
        <v>0</v>
      </c>
      <c r="N171" s="12"/>
      <c r="O171" s="13" t="s">
        <v>566</v>
      </c>
      <c r="P171" s="13" t="s">
        <v>106</v>
      </c>
      <c r="Q171" s="14"/>
      <c r="R171" s="3" t="str">
        <f>HYPERLINK("https://redcat-toys.ru/api/getInfo/image/748e8492-f345-11ea-a254-ac1f6b442184")</f>
        <v>https://redcat-toys.ru/api/getInfo/image/748e8492-f345-11ea-a254-ac1f6b442184</v>
      </c>
      <c r="S171" s="3" t="s">
        <v>567</v>
      </c>
      <c r="T171" s="3" t="s">
        <v>262</v>
      </c>
    </row>
    <row r="172" spans="1:20" ht="21" customHeight="1" outlineLevel="6" x14ac:dyDescent="0.2">
      <c r="A172" s="2">
        <v>129</v>
      </c>
      <c r="B172" s="3" t="s">
        <v>568</v>
      </c>
      <c r="C172" s="3" t="s">
        <v>569</v>
      </c>
      <c r="D172" s="4" t="s">
        <v>570</v>
      </c>
      <c r="E172" s="5"/>
      <c r="F172" s="6">
        <v>1</v>
      </c>
      <c r="G172" s="6">
        <v>1</v>
      </c>
      <c r="H172" s="2">
        <v>1</v>
      </c>
      <c r="I172" s="33">
        <v>17645.14</v>
      </c>
      <c r="J172" s="8"/>
      <c r="K172" s="9">
        <f t="shared" si="4"/>
        <v>0</v>
      </c>
      <c r="L172" s="16">
        <f>23.85*J172</f>
        <v>0</v>
      </c>
      <c r="M172" s="15">
        <f>0.08471*J172</f>
        <v>0</v>
      </c>
      <c r="N172" s="12"/>
      <c r="O172" s="13" t="s">
        <v>571</v>
      </c>
      <c r="P172" s="13" t="s">
        <v>106</v>
      </c>
      <c r="Q172" s="14"/>
      <c r="R172" s="3" t="str">
        <f>HYPERLINK("https://redcat-toys.ru/api/getInfo/image/079b36b9-f345-11ea-a254-ac1f6b442184")</f>
        <v>https://redcat-toys.ru/api/getInfo/image/079b36b9-f345-11ea-a254-ac1f6b442184</v>
      </c>
      <c r="S172" s="3" t="s">
        <v>572</v>
      </c>
      <c r="T172" s="3" t="s">
        <v>262</v>
      </c>
    </row>
    <row r="173" spans="1:20" ht="21" customHeight="1" outlineLevel="6" x14ac:dyDescent="0.2">
      <c r="A173" s="2">
        <v>130</v>
      </c>
      <c r="B173" s="3" t="s">
        <v>573</v>
      </c>
      <c r="C173" s="3" t="s">
        <v>574</v>
      </c>
      <c r="D173" s="4" t="s">
        <v>575</v>
      </c>
      <c r="E173" s="5"/>
      <c r="F173" s="6">
        <v>12</v>
      </c>
      <c r="G173" s="6">
        <v>1</v>
      </c>
      <c r="H173" s="2">
        <v>1</v>
      </c>
      <c r="I173" s="7">
        <v>262.29000000000002</v>
      </c>
      <c r="J173" s="8"/>
      <c r="K173" s="9">
        <f t="shared" si="4"/>
        <v>0</v>
      </c>
      <c r="L173" s="10">
        <f>0.249*J173</f>
        <v>0</v>
      </c>
      <c r="M173" s="15">
        <f>0.00173*J173</f>
        <v>0</v>
      </c>
      <c r="N173" s="12"/>
      <c r="O173" s="13" t="s">
        <v>576</v>
      </c>
      <c r="P173" s="13" t="s">
        <v>106</v>
      </c>
      <c r="Q173" s="14"/>
      <c r="R173" s="3" t="str">
        <f>HYPERLINK("https://redcat-toys.ru/api/getInfo/image/6226d241-f275-11ea-a254-ac1f6b442184")</f>
        <v>https://redcat-toys.ru/api/getInfo/image/6226d241-f275-11ea-a254-ac1f6b442184</v>
      </c>
      <c r="S173" s="3" t="s">
        <v>577</v>
      </c>
      <c r="T173" s="3" t="s">
        <v>262</v>
      </c>
    </row>
    <row r="174" spans="1:20" ht="23.1" customHeight="1" outlineLevel="5" x14ac:dyDescent="0.2">
      <c r="A174" s="47" t="s">
        <v>578</v>
      </c>
      <c r="B174" s="47"/>
      <c r="C174" s="47"/>
    </row>
    <row r="175" spans="1:20" ht="21" customHeight="1" outlineLevel="6" x14ac:dyDescent="0.2">
      <c r="A175" s="2">
        <v>131</v>
      </c>
      <c r="B175" s="3" t="s">
        <v>579</v>
      </c>
      <c r="C175" s="3" t="s">
        <v>580</v>
      </c>
      <c r="D175" s="4" t="s">
        <v>581</v>
      </c>
      <c r="E175" s="5"/>
      <c r="F175" s="6">
        <v>6</v>
      </c>
      <c r="G175" s="6">
        <v>4</v>
      </c>
      <c r="H175" s="2">
        <v>1</v>
      </c>
      <c r="I175" s="7">
        <v>708.28</v>
      </c>
      <c r="J175" s="8"/>
      <c r="K175" s="9">
        <f>I175*J175</f>
        <v>0</v>
      </c>
      <c r="L175" s="10">
        <f>0.935*J175</f>
        <v>0</v>
      </c>
      <c r="M175" s="15">
        <f>0.00482*J175</f>
        <v>0</v>
      </c>
      <c r="N175" s="12"/>
      <c r="O175" s="13" t="s">
        <v>582</v>
      </c>
      <c r="P175" s="13" t="s">
        <v>106</v>
      </c>
      <c r="Q175" s="14"/>
      <c r="R175" s="3" t="str">
        <f>HYPERLINK("https://redcat-toys.ru/api/getInfo/image/9f1a53e4-f29a-11ea-a254-ac1f6b442184")</f>
        <v>https://redcat-toys.ru/api/getInfo/image/9f1a53e4-f29a-11ea-a254-ac1f6b442184</v>
      </c>
      <c r="S175" s="3" t="s">
        <v>583</v>
      </c>
      <c r="T175" s="3" t="s">
        <v>262</v>
      </c>
    </row>
    <row r="176" spans="1:20" ht="21" customHeight="1" outlineLevel="6" x14ac:dyDescent="0.2">
      <c r="A176" s="2">
        <v>132</v>
      </c>
      <c r="B176" s="3" t="s">
        <v>584</v>
      </c>
      <c r="C176" s="3" t="s">
        <v>585</v>
      </c>
      <c r="D176" s="4" t="s">
        <v>586</v>
      </c>
      <c r="E176" s="5"/>
      <c r="F176" s="6">
        <v>6</v>
      </c>
      <c r="G176" s="6">
        <v>5</v>
      </c>
      <c r="H176" s="2">
        <v>1</v>
      </c>
      <c r="I176" s="33">
        <v>1335.47</v>
      </c>
      <c r="J176" s="8"/>
      <c r="K176" s="9">
        <f>I176*J176</f>
        <v>0</v>
      </c>
      <c r="L176" s="10">
        <f>2.049*J176</f>
        <v>0</v>
      </c>
      <c r="M176" s="15">
        <f>0.01021*J176</f>
        <v>0</v>
      </c>
      <c r="N176" s="12"/>
      <c r="O176" s="13" t="s">
        <v>587</v>
      </c>
      <c r="P176" s="13" t="s">
        <v>106</v>
      </c>
      <c r="Q176" s="14"/>
      <c r="R176" s="3" t="str">
        <f>HYPERLINK("https://redcat-toys.ru/api/getInfo/image/2ab194e9-f29b-11ea-a254-ac1f6b442184")</f>
        <v>https://redcat-toys.ru/api/getInfo/image/2ab194e9-f29b-11ea-a254-ac1f6b442184</v>
      </c>
      <c r="S176" s="3" t="s">
        <v>588</v>
      </c>
      <c r="T176" s="3" t="s">
        <v>262</v>
      </c>
    </row>
    <row r="177" spans="1:20" ht="23.1" customHeight="1" outlineLevel="5" x14ac:dyDescent="0.2">
      <c r="A177" s="47" t="s">
        <v>589</v>
      </c>
      <c r="B177" s="47"/>
      <c r="C177" s="47"/>
    </row>
    <row r="178" spans="1:20" ht="23.1" customHeight="1" outlineLevel="6" x14ac:dyDescent="0.2">
      <c r="A178" s="48" t="s">
        <v>590</v>
      </c>
      <c r="B178" s="48"/>
      <c r="C178" s="48"/>
    </row>
    <row r="179" spans="1:20" ht="21" customHeight="1" outlineLevel="7" x14ac:dyDescent="0.2">
      <c r="A179" s="2">
        <v>133</v>
      </c>
      <c r="B179" s="3" t="s">
        <v>591</v>
      </c>
      <c r="C179" s="3" t="s">
        <v>592</v>
      </c>
      <c r="D179" s="4" t="s">
        <v>593</v>
      </c>
      <c r="E179" s="5"/>
      <c r="F179" s="6">
        <v>1</v>
      </c>
      <c r="G179" s="6">
        <v>2</v>
      </c>
      <c r="H179" s="2">
        <v>1</v>
      </c>
      <c r="I179" s="33">
        <v>4468.87</v>
      </c>
      <c r="J179" s="8"/>
      <c r="K179" s="9">
        <f>I179*J179</f>
        <v>0</v>
      </c>
      <c r="L179" s="16">
        <f>7.67*J179</f>
        <v>0</v>
      </c>
      <c r="M179" s="15">
        <f>0.04234*J179</f>
        <v>0</v>
      </c>
      <c r="N179" s="12"/>
      <c r="O179" s="13" t="s">
        <v>594</v>
      </c>
      <c r="P179" s="13" t="s">
        <v>106</v>
      </c>
      <c r="Q179" s="14"/>
      <c r="R179" s="3" t="str">
        <f>HYPERLINK("https://redcat-toys.ru/api/getInfo/image/9344f1c6-f3f3-11ea-a254-ac1f6b442184")</f>
        <v>https://redcat-toys.ru/api/getInfo/image/9344f1c6-f3f3-11ea-a254-ac1f6b442184</v>
      </c>
      <c r="S179" s="3" t="s">
        <v>595</v>
      </c>
      <c r="T179" s="3" t="s">
        <v>262</v>
      </c>
    </row>
    <row r="180" spans="1:20" ht="21" customHeight="1" outlineLevel="7" x14ac:dyDescent="0.2">
      <c r="A180" s="2">
        <v>134</v>
      </c>
      <c r="B180" s="3" t="s">
        <v>596</v>
      </c>
      <c r="C180" s="3" t="s">
        <v>597</v>
      </c>
      <c r="D180" s="4" t="s">
        <v>598</v>
      </c>
      <c r="E180" s="5"/>
      <c r="F180" s="6">
        <v>1</v>
      </c>
      <c r="G180" s="6">
        <v>480</v>
      </c>
      <c r="H180" s="2">
        <v>1</v>
      </c>
      <c r="I180" s="33">
        <v>6266.49</v>
      </c>
      <c r="J180" s="8"/>
      <c r="K180" s="9">
        <f>I180*J180</f>
        <v>0</v>
      </c>
      <c r="L180" s="16">
        <f>9.55*J180</f>
        <v>0</v>
      </c>
      <c r="M180" s="10">
        <f>0.069*J180</f>
        <v>0</v>
      </c>
      <c r="N180" s="12"/>
      <c r="O180" s="13" t="s">
        <v>599</v>
      </c>
      <c r="P180" s="13" t="s">
        <v>106</v>
      </c>
      <c r="Q180" s="14"/>
      <c r="R180" s="3" t="str">
        <f>HYPERLINK("https://redcat-toys.ru/api/getInfo/image/237de511-f3f4-11ea-a254-ac1f6b442184")</f>
        <v>https://redcat-toys.ru/api/getInfo/image/237de511-f3f4-11ea-a254-ac1f6b442184</v>
      </c>
      <c r="S180" s="3" t="s">
        <v>600</v>
      </c>
      <c r="T180" s="3" t="s">
        <v>262</v>
      </c>
    </row>
    <row r="181" spans="1:20" ht="21" customHeight="1" outlineLevel="7" x14ac:dyDescent="0.2">
      <c r="A181" s="2">
        <v>135</v>
      </c>
      <c r="B181" s="3" t="s">
        <v>601</v>
      </c>
      <c r="C181" s="3" t="s">
        <v>602</v>
      </c>
      <c r="D181" s="4" t="s">
        <v>603</v>
      </c>
      <c r="E181" s="5"/>
      <c r="F181" s="6">
        <v>1</v>
      </c>
      <c r="G181" s="6">
        <v>1</v>
      </c>
      <c r="H181" s="2">
        <v>1</v>
      </c>
      <c r="I181" s="33">
        <v>3982.33</v>
      </c>
      <c r="J181" s="8"/>
      <c r="K181" s="9">
        <f>I181*J181</f>
        <v>0</v>
      </c>
      <c r="L181" s="34">
        <f>5.8*J181</f>
        <v>0</v>
      </c>
      <c r="M181" s="15">
        <f>0.03289*J181</f>
        <v>0</v>
      </c>
      <c r="N181" s="12"/>
      <c r="O181" s="13" t="s">
        <v>604</v>
      </c>
      <c r="P181" s="13" t="s">
        <v>106</v>
      </c>
      <c r="Q181" s="14"/>
      <c r="R181" s="3" t="str">
        <f>HYPERLINK("https://redcat-toys.ru/api/getInfo/image/4ed54abf-f3f3-11ea-a254-ac1f6b442184")</f>
        <v>https://redcat-toys.ru/api/getInfo/image/4ed54abf-f3f3-11ea-a254-ac1f6b442184</v>
      </c>
      <c r="S181" s="3" t="s">
        <v>605</v>
      </c>
      <c r="T181" s="3" t="s">
        <v>262</v>
      </c>
    </row>
    <row r="182" spans="1:20" ht="23.1" customHeight="1" outlineLevel="6" x14ac:dyDescent="0.2">
      <c r="A182" s="48" t="s">
        <v>606</v>
      </c>
      <c r="B182" s="48"/>
      <c r="C182" s="48"/>
    </row>
    <row r="183" spans="1:20" ht="21" customHeight="1" outlineLevel="7" x14ac:dyDescent="0.2">
      <c r="A183" s="2">
        <v>136</v>
      </c>
      <c r="B183" s="3" t="s">
        <v>607</v>
      </c>
      <c r="C183" s="3" t="s">
        <v>608</v>
      </c>
      <c r="D183" s="4" t="s">
        <v>609</v>
      </c>
      <c r="E183" s="5"/>
      <c r="F183" s="6">
        <v>6</v>
      </c>
      <c r="G183" s="6">
        <v>5</v>
      </c>
      <c r="H183" s="2">
        <v>1</v>
      </c>
      <c r="I183" s="7">
        <v>808.31</v>
      </c>
      <c r="J183" s="8"/>
      <c r="K183" s="9">
        <f>I183*J183</f>
        <v>0</v>
      </c>
      <c r="L183" s="10">
        <f>0.645*J183</f>
        <v>0</v>
      </c>
      <c r="M183" s="15">
        <f>0.00382*J183</f>
        <v>0</v>
      </c>
      <c r="N183" s="12"/>
      <c r="O183" s="13" t="s">
        <v>610</v>
      </c>
      <c r="P183" s="13" t="s">
        <v>106</v>
      </c>
      <c r="Q183" s="14"/>
      <c r="R183" s="3" t="str">
        <f>HYPERLINK("https://redcat-toys.ru/api/getInfo/image/c5de84ac-cdc4-11eb-a209-ac1f6b442185")</f>
        <v>https://redcat-toys.ru/api/getInfo/image/c5de84ac-cdc4-11eb-a209-ac1f6b442185</v>
      </c>
      <c r="S183" s="3" t="s">
        <v>611</v>
      </c>
      <c r="T183" s="3" t="s">
        <v>262</v>
      </c>
    </row>
    <row r="184" spans="1:20" ht="21" customHeight="1" outlineLevel="7" x14ac:dyDescent="0.2">
      <c r="A184" s="2">
        <v>137</v>
      </c>
      <c r="B184" s="3" t="s">
        <v>612</v>
      </c>
      <c r="C184" s="3" t="s">
        <v>613</v>
      </c>
      <c r="D184" s="4" t="s">
        <v>614</v>
      </c>
      <c r="E184" s="5"/>
      <c r="F184" s="6">
        <v>6</v>
      </c>
      <c r="G184" s="6">
        <v>247</v>
      </c>
      <c r="H184" s="2">
        <v>1</v>
      </c>
      <c r="I184" s="33">
        <v>1420.52</v>
      </c>
      <c r="J184" s="8"/>
      <c r="K184" s="9">
        <f>I184*J184</f>
        <v>0</v>
      </c>
      <c r="L184" s="10">
        <f>1.868*J184</f>
        <v>0</v>
      </c>
      <c r="M184" s="15">
        <f>0.00548*J184</f>
        <v>0</v>
      </c>
      <c r="N184" s="12"/>
      <c r="O184" s="13" t="s">
        <v>615</v>
      </c>
      <c r="P184" s="13" t="s">
        <v>106</v>
      </c>
      <c r="Q184" s="14"/>
      <c r="R184" s="3" t="str">
        <f>HYPERLINK("https://redcat-toys.ru/api/getInfo/image/c363e405-c1df-11eb-a206-ac1f6b442185")</f>
        <v>https://redcat-toys.ru/api/getInfo/image/c363e405-c1df-11eb-a206-ac1f6b442185</v>
      </c>
      <c r="S184" s="3" t="s">
        <v>616</v>
      </c>
      <c r="T184" s="3" t="s">
        <v>262</v>
      </c>
    </row>
    <row r="185" spans="1:20" ht="21" customHeight="1" outlineLevel="7" x14ac:dyDescent="0.2">
      <c r="A185" s="2">
        <v>138</v>
      </c>
      <c r="B185" s="3" t="s">
        <v>617</v>
      </c>
      <c r="C185" s="3" t="s">
        <v>618</v>
      </c>
      <c r="D185" s="4" t="s">
        <v>619</v>
      </c>
      <c r="E185" s="5"/>
      <c r="F185" s="6">
        <v>4</v>
      </c>
      <c r="G185" s="6">
        <v>1</v>
      </c>
      <c r="H185" s="2">
        <v>1</v>
      </c>
      <c r="I185" s="33">
        <v>2418.64</v>
      </c>
      <c r="J185" s="8"/>
      <c r="K185" s="9">
        <f>I185*J185</f>
        <v>0</v>
      </c>
      <c r="L185" s="10">
        <f>3.838*J185</f>
        <v>0</v>
      </c>
      <c r="M185" s="15">
        <f>0.01145*J185</f>
        <v>0</v>
      </c>
      <c r="N185" s="12"/>
      <c r="O185" s="13" t="s">
        <v>620</v>
      </c>
      <c r="P185" s="13" t="s">
        <v>106</v>
      </c>
      <c r="Q185" s="14"/>
      <c r="R185" s="3" t="str">
        <f>HYPERLINK("https://redcat-toys.ru/api/getInfo/image/1f805dcf-c1de-11eb-a206-ac1f6b442185")</f>
        <v>https://redcat-toys.ru/api/getInfo/image/1f805dcf-c1de-11eb-a206-ac1f6b442185</v>
      </c>
      <c r="S185" s="3" t="s">
        <v>621</v>
      </c>
      <c r="T185" s="3" t="s">
        <v>262</v>
      </c>
    </row>
    <row r="186" spans="1:20" ht="21" customHeight="1" outlineLevel="7" x14ac:dyDescent="0.2">
      <c r="A186" s="2">
        <v>139</v>
      </c>
      <c r="B186" s="3" t="s">
        <v>622</v>
      </c>
      <c r="C186" s="3" t="s">
        <v>623</v>
      </c>
      <c r="D186" s="4" t="s">
        <v>624</v>
      </c>
      <c r="E186" s="5"/>
      <c r="F186" s="6">
        <v>8</v>
      </c>
      <c r="G186" s="6">
        <v>2</v>
      </c>
      <c r="H186" s="2">
        <v>1</v>
      </c>
      <c r="I186" s="7">
        <v>863.76</v>
      </c>
      <c r="J186" s="8"/>
      <c r="K186" s="9">
        <f>I186*J186</f>
        <v>0</v>
      </c>
      <c r="L186" s="10">
        <f>0.587*J186</f>
        <v>0</v>
      </c>
      <c r="M186" s="15">
        <f>0.01931*J186</f>
        <v>0</v>
      </c>
      <c r="N186" s="12"/>
      <c r="O186" s="13" t="s">
        <v>625</v>
      </c>
      <c r="P186" s="13" t="s">
        <v>106</v>
      </c>
      <c r="Q186" s="14" t="s">
        <v>37</v>
      </c>
      <c r="R186" s="3" t="str">
        <f>HYPERLINK("https://redcat-toys.ru/api/getInfo/image/b927fddb-c1de-11eb-a206-ac1f6b442185")</f>
        <v>https://redcat-toys.ru/api/getInfo/image/b927fddb-c1de-11eb-a206-ac1f6b442185</v>
      </c>
      <c r="S186" s="3" t="s">
        <v>626</v>
      </c>
      <c r="T186" s="3" t="s">
        <v>262</v>
      </c>
    </row>
    <row r="187" spans="1:20" ht="23.1" customHeight="1" outlineLevel="6" x14ac:dyDescent="0.2">
      <c r="A187" s="48" t="s">
        <v>627</v>
      </c>
      <c r="B187" s="48"/>
      <c r="C187" s="48"/>
    </row>
    <row r="188" spans="1:20" ht="21" customHeight="1" outlineLevel="7" x14ac:dyDescent="0.2">
      <c r="A188" s="2">
        <v>140</v>
      </c>
      <c r="B188" s="3" t="s">
        <v>628</v>
      </c>
      <c r="C188" s="3" t="s">
        <v>629</v>
      </c>
      <c r="D188" s="4" t="s">
        <v>630</v>
      </c>
      <c r="E188" s="5"/>
      <c r="F188" s="6">
        <v>4</v>
      </c>
      <c r="G188" s="6">
        <v>1</v>
      </c>
      <c r="H188" s="2">
        <v>1</v>
      </c>
      <c r="I188" s="33">
        <v>1202.3599999999999</v>
      </c>
      <c r="J188" s="8"/>
      <c r="K188" s="9">
        <f t="shared" ref="K188:K194" si="5">I188*J188</f>
        <v>0</v>
      </c>
      <c r="L188" s="10">
        <f>1.752*J188</f>
        <v>0</v>
      </c>
      <c r="M188" s="15">
        <f>0.02108*J188</f>
        <v>0</v>
      </c>
      <c r="N188" s="12"/>
      <c r="O188" s="13" t="s">
        <v>631</v>
      </c>
      <c r="P188" s="13" t="s">
        <v>106</v>
      </c>
      <c r="Q188" s="14" t="s">
        <v>37</v>
      </c>
      <c r="R188" s="3" t="str">
        <f>HYPERLINK("https://redcat-toys.ru/api/getInfo/image/2c08cf51-c508-11eb-a206-ac1f6b442185")</f>
        <v>https://redcat-toys.ru/api/getInfo/image/2c08cf51-c508-11eb-a206-ac1f6b442185</v>
      </c>
      <c r="S188" s="3" t="s">
        <v>632</v>
      </c>
      <c r="T188" s="3" t="s">
        <v>262</v>
      </c>
    </row>
    <row r="189" spans="1:20" ht="21" customHeight="1" outlineLevel="7" x14ac:dyDescent="0.2">
      <c r="A189" s="2">
        <v>141</v>
      </c>
      <c r="B189" s="3" t="s">
        <v>633</v>
      </c>
      <c r="C189" s="3" t="s">
        <v>634</v>
      </c>
      <c r="D189" s="4" t="s">
        <v>635</v>
      </c>
      <c r="E189" s="5"/>
      <c r="F189" s="6">
        <v>4</v>
      </c>
      <c r="G189" s="6">
        <v>5</v>
      </c>
      <c r="H189" s="2">
        <v>1</v>
      </c>
      <c r="I189" s="33">
        <v>2762.66</v>
      </c>
      <c r="J189" s="8"/>
      <c r="K189" s="9">
        <f t="shared" si="5"/>
        <v>0</v>
      </c>
      <c r="L189" s="10">
        <f>1.726*J189</f>
        <v>0</v>
      </c>
      <c r="M189" s="15">
        <f>0.01998*J189</f>
        <v>0</v>
      </c>
      <c r="N189" s="12"/>
      <c r="O189" s="13" t="s">
        <v>636</v>
      </c>
      <c r="P189" s="13" t="s">
        <v>106</v>
      </c>
      <c r="Q189" s="14"/>
      <c r="R189" s="3" t="str">
        <f>HYPERLINK("https://redcat-toys.ru/api/getInfo/image/e87c8bca-c4f6-11eb-a206-ac1f6b442185")</f>
        <v>https://redcat-toys.ru/api/getInfo/image/e87c8bca-c4f6-11eb-a206-ac1f6b442185</v>
      </c>
      <c r="S189" s="3" t="s">
        <v>637</v>
      </c>
      <c r="T189" s="3" t="s">
        <v>262</v>
      </c>
    </row>
    <row r="190" spans="1:20" ht="21" customHeight="1" outlineLevel="7" x14ac:dyDescent="0.2">
      <c r="A190" s="2">
        <v>142</v>
      </c>
      <c r="B190" s="3" t="s">
        <v>638</v>
      </c>
      <c r="C190" s="3" t="s">
        <v>639</v>
      </c>
      <c r="D190" s="4" t="s">
        <v>640</v>
      </c>
      <c r="E190" s="5"/>
      <c r="F190" s="6">
        <v>4</v>
      </c>
      <c r="G190" s="6">
        <v>3</v>
      </c>
      <c r="H190" s="2">
        <v>1</v>
      </c>
      <c r="I190" s="33">
        <v>3193.12</v>
      </c>
      <c r="J190" s="8"/>
      <c r="K190" s="9">
        <f t="shared" si="5"/>
        <v>0</v>
      </c>
      <c r="L190" s="10">
        <f>2.387*J190</f>
        <v>0</v>
      </c>
      <c r="M190" s="15">
        <f>0.02639*J190</f>
        <v>0</v>
      </c>
      <c r="N190" s="12"/>
      <c r="O190" s="13" t="s">
        <v>641</v>
      </c>
      <c r="P190" s="13" t="s">
        <v>106</v>
      </c>
      <c r="Q190" s="14"/>
      <c r="R190" s="3" t="str">
        <f>HYPERLINK("https://redcat-toys.ru/api/getInfo/image/aa442bcf-c4f7-11eb-a206-ac1f6b442185")</f>
        <v>https://redcat-toys.ru/api/getInfo/image/aa442bcf-c4f7-11eb-a206-ac1f6b442185</v>
      </c>
      <c r="S190" s="3" t="s">
        <v>642</v>
      </c>
      <c r="T190" s="3" t="s">
        <v>262</v>
      </c>
    </row>
    <row r="191" spans="1:20" ht="21" customHeight="1" outlineLevel="7" x14ac:dyDescent="0.2">
      <c r="A191" s="2">
        <v>143</v>
      </c>
      <c r="B191" s="3" t="s">
        <v>643</v>
      </c>
      <c r="C191" s="3" t="s">
        <v>644</v>
      </c>
      <c r="D191" s="4" t="s">
        <v>645</v>
      </c>
      <c r="E191" s="5"/>
      <c r="F191" s="6">
        <v>4</v>
      </c>
      <c r="G191" s="6">
        <v>3</v>
      </c>
      <c r="H191" s="2">
        <v>1</v>
      </c>
      <c r="I191" s="33">
        <v>4044.37</v>
      </c>
      <c r="J191" s="8"/>
      <c r="K191" s="9">
        <f t="shared" si="5"/>
        <v>0</v>
      </c>
      <c r="L191" s="10">
        <f>2.527*J191</f>
        <v>0</v>
      </c>
      <c r="M191" s="15">
        <f>0.02772*J191</f>
        <v>0</v>
      </c>
      <c r="N191" s="12"/>
      <c r="O191" s="13" t="s">
        <v>646</v>
      </c>
      <c r="P191" s="13" t="s">
        <v>106</v>
      </c>
      <c r="Q191" s="14"/>
      <c r="R191" s="3" t="str">
        <f>HYPERLINK("https://redcat-toys.ru/api/getInfo/image/74d26dff-c4f7-11eb-a206-ac1f6b442185")</f>
        <v>https://redcat-toys.ru/api/getInfo/image/74d26dff-c4f7-11eb-a206-ac1f6b442185</v>
      </c>
      <c r="S191" s="3" t="s">
        <v>647</v>
      </c>
      <c r="T191" s="3" t="s">
        <v>262</v>
      </c>
    </row>
    <row r="192" spans="1:20" ht="21" customHeight="1" outlineLevel="7" x14ac:dyDescent="0.2">
      <c r="A192" s="2">
        <v>144</v>
      </c>
      <c r="B192" s="3" t="s">
        <v>648</v>
      </c>
      <c r="C192" s="3" t="s">
        <v>649</v>
      </c>
      <c r="D192" s="4" t="s">
        <v>650</v>
      </c>
      <c r="E192" s="5"/>
      <c r="F192" s="6">
        <v>1</v>
      </c>
      <c r="G192" s="6">
        <v>1</v>
      </c>
      <c r="H192" s="2">
        <v>1</v>
      </c>
      <c r="I192" s="33">
        <v>7999.9</v>
      </c>
      <c r="J192" s="8"/>
      <c r="K192" s="9">
        <f t="shared" si="5"/>
        <v>0</v>
      </c>
      <c r="L192" s="10">
        <f>5.581*J192</f>
        <v>0</v>
      </c>
      <c r="M192" s="15">
        <f>0.09037*J192</f>
        <v>0</v>
      </c>
      <c r="N192" s="12"/>
      <c r="O192" s="13" t="s">
        <v>651</v>
      </c>
      <c r="P192" s="13" t="s">
        <v>106</v>
      </c>
      <c r="Q192" s="14"/>
      <c r="R192" s="3" t="str">
        <f>HYPERLINK("https://redcat-toys.ru/api/getInfo/image/e5023118-cdbb-11eb-a209-ac1f6b442185")</f>
        <v>https://redcat-toys.ru/api/getInfo/image/e5023118-cdbb-11eb-a209-ac1f6b442185</v>
      </c>
      <c r="S192" s="3" t="s">
        <v>652</v>
      </c>
      <c r="T192" s="3" t="s">
        <v>262</v>
      </c>
    </row>
    <row r="193" spans="1:20" ht="21" customHeight="1" outlineLevel="7" x14ac:dyDescent="0.2">
      <c r="A193" s="2">
        <v>145</v>
      </c>
      <c r="B193" s="3" t="s">
        <v>653</v>
      </c>
      <c r="C193" s="3" t="s">
        <v>654</v>
      </c>
      <c r="D193" s="4" t="s">
        <v>655</v>
      </c>
      <c r="E193" s="5"/>
      <c r="F193" s="6">
        <v>1</v>
      </c>
      <c r="G193" s="6">
        <v>1</v>
      </c>
      <c r="H193" s="2">
        <v>1</v>
      </c>
      <c r="I193" s="33">
        <v>23261.64</v>
      </c>
      <c r="J193" s="8"/>
      <c r="K193" s="9">
        <f t="shared" si="5"/>
        <v>0</v>
      </c>
      <c r="L193" s="34">
        <f>16.7*J193</f>
        <v>0</v>
      </c>
      <c r="M193" s="15">
        <f>0.24022*J193</f>
        <v>0</v>
      </c>
      <c r="N193" s="12"/>
      <c r="O193" s="13" t="s">
        <v>656</v>
      </c>
      <c r="P193" s="13" t="s">
        <v>106</v>
      </c>
      <c r="Q193" s="14"/>
      <c r="R193" s="3" t="str">
        <f>HYPERLINK("https://redcat-toys.ru/api/getInfo/image/ab239d9c-c50b-11eb-a206-ac1f6b442185")</f>
        <v>https://redcat-toys.ru/api/getInfo/image/ab239d9c-c50b-11eb-a206-ac1f6b442185</v>
      </c>
      <c r="S193" s="3" t="s">
        <v>657</v>
      </c>
      <c r="T193" s="3" t="s">
        <v>262</v>
      </c>
    </row>
    <row r="194" spans="1:20" ht="21" customHeight="1" outlineLevel="7" x14ac:dyDescent="0.2">
      <c r="A194" s="2">
        <v>146</v>
      </c>
      <c r="B194" s="3" t="s">
        <v>658</v>
      </c>
      <c r="C194" s="3" t="s">
        <v>659</v>
      </c>
      <c r="D194" s="4" t="s">
        <v>660</v>
      </c>
      <c r="E194" s="5"/>
      <c r="F194" s="6">
        <v>1</v>
      </c>
      <c r="G194" s="6">
        <v>1</v>
      </c>
      <c r="H194" s="2">
        <v>1</v>
      </c>
      <c r="I194" s="33">
        <v>15922.58</v>
      </c>
      <c r="J194" s="8"/>
      <c r="K194" s="9">
        <f t="shared" si="5"/>
        <v>0</v>
      </c>
      <c r="L194" s="10">
        <f>11.739*J194</f>
        <v>0</v>
      </c>
      <c r="M194" s="15">
        <f>0.13444*J194</f>
        <v>0</v>
      </c>
      <c r="N194" s="12"/>
      <c r="O194" s="13"/>
      <c r="P194" s="13" t="s">
        <v>106</v>
      </c>
      <c r="Q194" s="14"/>
      <c r="R194" s="3" t="str">
        <f>HYPERLINK("https://redcat-toys.ru/api/getInfo/image/d3064266-cdbd-11eb-a209-ac1f6b442185")</f>
        <v>https://redcat-toys.ru/api/getInfo/image/d3064266-cdbd-11eb-a209-ac1f6b442185</v>
      </c>
      <c r="S194" s="3" t="s">
        <v>661</v>
      </c>
      <c r="T194" s="3" t="s">
        <v>262</v>
      </c>
    </row>
    <row r="195" spans="1:20" ht="23.1" customHeight="1" outlineLevel="6" x14ac:dyDescent="0.2">
      <c r="A195" s="48" t="s">
        <v>662</v>
      </c>
      <c r="B195" s="48"/>
      <c r="C195" s="48"/>
    </row>
    <row r="196" spans="1:20" ht="21" customHeight="1" outlineLevel="7" x14ac:dyDescent="0.2">
      <c r="A196" s="2">
        <v>147</v>
      </c>
      <c r="B196" s="3" t="s">
        <v>663</v>
      </c>
      <c r="C196" s="3" t="s">
        <v>664</v>
      </c>
      <c r="D196" s="4" t="s">
        <v>665</v>
      </c>
      <c r="E196" s="5"/>
      <c r="F196" s="6">
        <v>12</v>
      </c>
      <c r="G196" s="6">
        <v>6</v>
      </c>
      <c r="H196" s="2">
        <v>1</v>
      </c>
      <c r="I196" s="7">
        <v>880.95</v>
      </c>
      <c r="J196" s="8"/>
      <c r="K196" s="9">
        <f t="shared" ref="K196:K201" si="6">I196*J196</f>
        <v>0</v>
      </c>
      <c r="L196" s="10">
        <f>0.787*J196</f>
        <v>0</v>
      </c>
      <c r="M196" s="11">
        <f>0.0077*J196</f>
        <v>0</v>
      </c>
      <c r="N196" s="12"/>
      <c r="O196" s="13" t="s">
        <v>666</v>
      </c>
      <c r="P196" s="13" t="s">
        <v>106</v>
      </c>
      <c r="Q196" s="14"/>
      <c r="R196" s="3" t="str">
        <f>HYPERLINK("https://redcat-toys.ru/api/getInfo/image/03d89ea7-c507-11eb-a206-ac1f6b442185")</f>
        <v>https://redcat-toys.ru/api/getInfo/image/03d89ea7-c507-11eb-a206-ac1f6b442185</v>
      </c>
      <c r="S196" s="3" t="s">
        <v>667</v>
      </c>
      <c r="T196" s="3" t="s">
        <v>262</v>
      </c>
    </row>
    <row r="197" spans="1:20" ht="21" customHeight="1" outlineLevel="7" x14ac:dyDescent="0.2">
      <c r="A197" s="2">
        <v>148</v>
      </c>
      <c r="B197" s="3" t="s">
        <v>668</v>
      </c>
      <c r="C197" s="3" t="s">
        <v>669</v>
      </c>
      <c r="D197" s="4" t="s">
        <v>670</v>
      </c>
      <c r="E197" s="5"/>
      <c r="F197" s="6">
        <v>4</v>
      </c>
      <c r="G197" s="6">
        <v>1</v>
      </c>
      <c r="H197" s="2">
        <v>1</v>
      </c>
      <c r="I197" s="33">
        <v>4440.5600000000004</v>
      </c>
      <c r="J197" s="8"/>
      <c r="K197" s="9">
        <f t="shared" si="6"/>
        <v>0</v>
      </c>
      <c r="L197" s="10">
        <f>1.158*J197</f>
        <v>0</v>
      </c>
      <c r="M197" s="15">
        <f>0.00809*J197</f>
        <v>0</v>
      </c>
      <c r="N197" s="12"/>
      <c r="O197" s="13" t="s">
        <v>671</v>
      </c>
      <c r="P197" s="13" t="s">
        <v>106</v>
      </c>
      <c r="Q197" s="14"/>
      <c r="R197" s="3" t="str">
        <f>HYPERLINK("https://redcat-toys.ru/api/getInfo/image/728b7ad8-639a-11ef-a265-00155d82e908")</f>
        <v>https://redcat-toys.ru/api/getInfo/image/728b7ad8-639a-11ef-a265-00155d82e908</v>
      </c>
      <c r="S197" s="3" t="s">
        <v>672</v>
      </c>
      <c r="T197" s="3" t="s">
        <v>262</v>
      </c>
    </row>
    <row r="198" spans="1:20" ht="21" customHeight="1" outlineLevel="7" x14ac:dyDescent="0.2">
      <c r="A198" s="2">
        <v>149</v>
      </c>
      <c r="B198" s="3" t="s">
        <v>673</v>
      </c>
      <c r="C198" s="3" t="s">
        <v>674</v>
      </c>
      <c r="D198" s="4" t="s">
        <v>675</v>
      </c>
      <c r="E198" s="5"/>
      <c r="F198" s="6">
        <v>1</v>
      </c>
      <c r="G198" s="6">
        <v>1</v>
      </c>
      <c r="H198" s="2">
        <v>1</v>
      </c>
      <c r="I198" s="33">
        <v>12225.96</v>
      </c>
      <c r="J198" s="8"/>
      <c r="K198" s="9">
        <f t="shared" si="6"/>
        <v>0</v>
      </c>
      <c r="L198" s="10">
        <f>3.916*J198</f>
        <v>0</v>
      </c>
      <c r="M198" s="11">
        <f>0.0287*J198</f>
        <v>0</v>
      </c>
      <c r="N198" s="12"/>
      <c r="O198" s="13" t="s">
        <v>676</v>
      </c>
      <c r="P198" s="13" t="s">
        <v>106</v>
      </c>
      <c r="Q198" s="14"/>
      <c r="R198" s="3" t="str">
        <f>HYPERLINK("https://redcat-toys.ru/api/getInfo/image/c6c7fce4-8ef1-11f0-a284-00155d82e908")</f>
        <v>https://redcat-toys.ru/api/getInfo/image/c6c7fce4-8ef1-11f0-a284-00155d82e908</v>
      </c>
      <c r="S198" s="3" t="s">
        <v>677</v>
      </c>
      <c r="T198" s="3" t="s">
        <v>262</v>
      </c>
    </row>
    <row r="199" spans="1:20" ht="21" customHeight="1" outlineLevel="7" x14ac:dyDescent="0.2">
      <c r="A199" s="2">
        <v>150</v>
      </c>
      <c r="B199" s="3" t="s">
        <v>678</v>
      </c>
      <c r="C199" s="3" t="s">
        <v>679</v>
      </c>
      <c r="D199" s="4" t="s">
        <v>680</v>
      </c>
      <c r="E199" s="5"/>
      <c r="F199" s="6">
        <v>12</v>
      </c>
      <c r="G199" s="6">
        <v>126</v>
      </c>
      <c r="H199" s="2">
        <v>1</v>
      </c>
      <c r="I199" s="33">
        <v>1150.98</v>
      </c>
      <c r="J199" s="8"/>
      <c r="K199" s="9">
        <f t="shared" si="6"/>
        <v>0</v>
      </c>
      <c r="L199" s="10">
        <f>0.423*J199</f>
        <v>0</v>
      </c>
      <c r="M199" s="11">
        <f>0.0087*J199</f>
        <v>0</v>
      </c>
      <c r="N199" s="12"/>
      <c r="O199" s="13" t="s">
        <v>681</v>
      </c>
      <c r="P199" s="13" t="s">
        <v>106</v>
      </c>
      <c r="Q199" s="14"/>
      <c r="R199" s="3" t="str">
        <f>HYPERLINK("https://redcat-toys.ru/api/getInfo/image/55f12ab8-8eee-11f0-a284-00155d82e908")</f>
        <v>https://redcat-toys.ru/api/getInfo/image/55f12ab8-8eee-11f0-a284-00155d82e908</v>
      </c>
      <c r="S199" s="3" t="s">
        <v>682</v>
      </c>
      <c r="T199" s="3" t="s">
        <v>262</v>
      </c>
    </row>
    <row r="200" spans="1:20" ht="21" customHeight="1" outlineLevel="7" x14ac:dyDescent="0.2">
      <c r="A200" s="2">
        <v>151</v>
      </c>
      <c r="B200" s="3" t="s">
        <v>683</v>
      </c>
      <c r="C200" s="3" t="s">
        <v>684</v>
      </c>
      <c r="D200" s="4" t="s">
        <v>685</v>
      </c>
      <c r="E200" s="5"/>
      <c r="F200" s="6">
        <v>12</v>
      </c>
      <c r="G200" s="6">
        <v>2</v>
      </c>
      <c r="H200" s="2">
        <v>1</v>
      </c>
      <c r="I200" s="33">
        <v>1007.83</v>
      </c>
      <c r="J200" s="8"/>
      <c r="K200" s="9">
        <f t="shared" si="6"/>
        <v>0</v>
      </c>
      <c r="L200" s="10">
        <f>0.375*J200</f>
        <v>0</v>
      </c>
      <c r="M200" s="15">
        <f>0.01004*J200</f>
        <v>0</v>
      </c>
      <c r="N200" s="12"/>
      <c r="O200" s="13" t="s">
        <v>686</v>
      </c>
      <c r="P200" s="13" t="s">
        <v>106</v>
      </c>
      <c r="Q200" s="14"/>
      <c r="R200" s="3" t="str">
        <f>HYPERLINK("https://redcat-toys.ru/api/getInfo/image/f7cbd072-f3ef-11ea-a254-ac1f6b442184")</f>
        <v>https://redcat-toys.ru/api/getInfo/image/f7cbd072-f3ef-11ea-a254-ac1f6b442184</v>
      </c>
      <c r="S200" s="3" t="s">
        <v>687</v>
      </c>
      <c r="T200" s="3" t="s">
        <v>262</v>
      </c>
    </row>
    <row r="201" spans="1:20" ht="21" customHeight="1" outlineLevel="7" x14ac:dyDescent="0.2">
      <c r="A201" s="2">
        <v>152</v>
      </c>
      <c r="B201" s="3" t="s">
        <v>688</v>
      </c>
      <c r="C201" s="3" t="s">
        <v>689</v>
      </c>
      <c r="D201" s="4" t="s">
        <v>690</v>
      </c>
      <c r="E201" s="5"/>
      <c r="F201" s="6">
        <v>12</v>
      </c>
      <c r="G201" s="6">
        <v>2</v>
      </c>
      <c r="H201" s="2">
        <v>2</v>
      </c>
      <c r="I201" s="7">
        <v>386.69</v>
      </c>
      <c r="J201" s="8"/>
      <c r="K201" s="9">
        <f t="shared" si="6"/>
        <v>0</v>
      </c>
      <c r="L201" s="10">
        <f>0.192*J201</f>
        <v>0</v>
      </c>
      <c r="M201" s="15">
        <f>0.00705*J201</f>
        <v>0</v>
      </c>
      <c r="N201" s="12"/>
      <c r="O201" s="13" t="s">
        <v>691</v>
      </c>
      <c r="P201" s="13" t="s">
        <v>106</v>
      </c>
      <c r="Q201" s="14"/>
      <c r="R201" s="3" t="str">
        <f>HYPERLINK("https://redcat-toys.ru/api/getInfo/image/07c77c0c-cdaf-11eb-a209-ac1f6b442185")</f>
        <v>https://redcat-toys.ru/api/getInfo/image/07c77c0c-cdaf-11eb-a209-ac1f6b442185</v>
      </c>
      <c r="S201" s="3" t="s">
        <v>692</v>
      </c>
      <c r="T201" s="3" t="s">
        <v>262</v>
      </c>
    </row>
    <row r="202" spans="1:20" ht="23.1" customHeight="1" outlineLevel="5" x14ac:dyDescent="0.2">
      <c r="A202" s="47" t="s">
        <v>693</v>
      </c>
      <c r="B202" s="47"/>
      <c r="C202" s="47"/>
    </row>
    <row r="203" spans="1:20" ht="21" customHeight="1" outlineLevel="6" x14ac:dyDescent="0.2">
      <c r="A203" s="2">
        <v>153</v>
      </c>
      <c r="B203" s="3" t="s">
        <v>694</v>
      </c>
      <c r="C203" s="3" t="s">
        <v>695</v>
      </c>
      <c r="D203" s="4" t="s">
        <v>696</v>
      </c>
      <c r="E203" s="5"/>
      <c r="F203" s="6">
        <v>8</v>
      </c>
      <c r="G203" s="6">
        <v>45</v>
      </c>
      <c r="H203" s="2">
        <v>1</v>
      </c>
      <c r="I203" s="33">
        <v>1395.5</v>
      </c>
      <c r="J203" s="8"/>
      <c r="K203" s="9">
        <f t="shared" ref="K203:K217" si="7">I203*J203</f>
        <v>0</v>
      </c>
      <c r="L203" s="10">
        <f>1.552*J203</f>
        <v>0</v>
      </c>
      <c r="M203" s="15">
        <f>0.00353*J203</f>
        <v>0</v>
      </c>
      <c r="N203" s="12"/>
      <c r="O203" s="13" t="s">
        <v>697</v>
      </c>
      <c r="P203" s="13" t="s">
        <v>106</v>
      </c>
      <c r="Q203" s="14"/>
      <c r="R203" s="3"/>
      <c r="S203" s="3" t="s">
        <v>698</v>
      </c>
      <c r="T203" s="3" t="s">
        <v>262</v>
      </c>
    </row>
    <row r="204" spans="1:20" ht="21" customHeight="1" outlineLevel="6" x14ac:dyDescent="0.2">
      <c r="A204" s="2">
        <v>154</v>
      </c>
      <c r="B204" s="3" t="s">
        <v>699</v>
      </c>
      <c r="C204" s="3" t="s">
        <v>700</v>
      </c>
      <c r="D204" s="4" t="s">
        <v>701</v>
      </c>
      <c r="E204" s="5"/>
      <c r="F204" s="6">
        <v>8</v>
      </c>
      <c r="G204" s="6">
        <v>99</v>
      </c>
      <c r="H204" s="2">
        <v>1</v>
      </c>
      <c r="I204" s="33">
        <v>1015.57</v>
      </c>
      <c r="J204" s="8"/>
      <c r="K204" s="9">
        <f t="shared" si="7"/>
        <v>0</v>
      </c>
      <c r="L204" s="10">
        <f>0.717*J204</f>
        <v>0</v>
      </c>
      <c r="M204" s="15">
        <f>0.00277*J204</f>
        <v>0</v>
      </c>
      <c r="N204" s="12"/>
      <c r="O204" s="13" t="s">
        <v>702</v>
      </c>
      <c r="P204" s="13" t="s">
        <v>106</v>
      </c>
      <c r="Q204" s="14"/>
      <c r="R204" s="3" t="str">
        <f>HYPERLINK("https://redcat-toys.ru/api/getInfo/image/fe3a344d-8e34-11f0-a284-00155d82e908")</f>
        <v>https://redcat-toys.ru/api/getInfo/image/fe3a344d-8e34-11f0-a284-00155d82e908</v>
      </c>
      <c r="S204" s="3" t="s">
        <v>703</v>
      </c>
      <c r="T204" s="3" t="s">
        <v>262</v>
      </c>
    </row>
    <row r="205" spans="1:20" ht="21" customHeight="1" outlineLevel="6" x14ac:dyDescent="0.2">
      <c r="A205" s="2">
        <v>155</v>
      </c>
      <c r="B205" s="3" t="s">
        <v>704</v>
      </c>
      <c r="C205" s="3" t="s">
        <v>705</v>
      </c>
      <c r="D205" s="4" t="s">
        <v>706</v>
      </c>
      <c r="E205" s="5"/>
      <c r="F205" s="6">
        <v>12</v>
      </c>
      <c r="G205" s="6">
        <v>185</v>
      </c>
      <c r="H205" s="2">
        <v>1</v>
      </c>
      <c r="I205" s="7">
        <v>741.73</v>
      </c>
      <c r="J205" s="8"/>
      <c r="K205" s="9">
        <f t="shared" si="7"/>
        <v>0</v>
      </c>
      <c r="L205" s="10">
        <f>0.516*J205</f>
        <v>0</v>
      </c>
      <c r="M205" s="15">
        <f>0.00177*J205</f>
        <v>0</v>
      </c>
      <c r="N205" s="12"/>
      <c r="O205" s="13" t="s">
        <v>707</v>
      </c>
      <c r="P205" s="13" t="s">
        <v>106</v>
      </c>
      <c r="Q205" s="14"/>
      <c r="R205" s="3" t="str">
        <f>HYPERLINK("https://redcat-toys.ru/api/getInfo/image/6b62d2b4-8e33-11f0-a284-00155d82e908")</f>
        <v>https://redcat-toys.ru/api/getInfo/image/6b62d2b4-8e33-11f0-a284-00155d82e908</v>
      </c>
      <c r="S205" s="3" t="s">
        <v>708</v>
      </c>
      <c r="T205" s="3" t="s">
        <v>262</v>
      </c>
    </row>
    <row r="206" spans="1:20" ht="21" customHeight="1" outlineLevel="6" x14ac:dyDescent="0.2">
      <c r="A206" s="2">
        <v>156</v>
      </c>
      <c r="B206" s="3" t="s">
        <v>709</v>
      </c>
      <c r="C206" s="3" t="s">
        <v>710</v>
      </c>
      <c r="D206" s="4" t="s">
        <v>711</v>
      </c>
      <c r="E206" s="5"/>
      <c r="F206" s="6">
        <v>4</v>
      </c>
      <c r="G206" s="6">
        <v>1</v>
      </c>
      <c r="H206" s="2">
        <v>1</v>
      </c>
      <c r="I206" s="33">
        <v>4036.56</v>
      </c>
      <c r="J206" s="8"/>
      <c r="K206" s="9">
        <f t="shared" si="7"/>
        <v>0</v>
      </c>
      <c r="L206" s="10">
        <f>2.785*J206</f>
        <v>0</v>
      </c>
      <c r="M206" s="15">
        <f>0.03102*J206</f>
        <v>0</v>
      </c>
      <c r="N206" s="12"/>
      <c r="O206" s="13" t="s">
        <v>712</v>
      </c>
      <c r="P206" s="13" t="s">
        <v>106</v>
      </c>
      <c r="Q206" s="14"/>
      <c r="R206" s="3" t="str">
        <f>HYPERLINK("https://redcat-toys.ru/api/getInfo/image/ad1a43af-2d16-11ee-a23e-00155d82e902")</f>
        <v>https://redcat-toys.ru/api/getInfo/image/ad1a43af-2d16-11ee-a23e-00155d82e902</v>
      </c>
      <c r="S206" s="3" t="s">
        <v>713</v>
      </c>
      <c r="T206" s="3" t="s">
        <v>262</v>
      </c>
    </row>
    <row r="207" spans="1:20" ht="21" customHeight="1" outlineLevel="6" x14ac:dyDescent="0.2">
      <c r="A207" s="2">
        <v>157</v>
      </c>
      <c r="B207" s="3" t="s">
        <v>714</v>
      </c>
      <c r="C207" s="3" t="s">
        <v>715</v>
      </c>
      <c r="D207" s="4" t="s">
        <v>716</v>
      </c>
      <c r="E207" s="5"/>
      <c r="F207" s="6">
        <v>12</v>
      </c>
      <c r="G207" s="6">
        <v>175</v>
      </c>
      <c r="H207" s="2">
        <v>1</v>
      </c>
      <c r="I207" s="7">
        <v>474.41</v>
      </c>
      <c r="J207" s="8"/>
      <c r="K207" s="9">
        <f t="shared" si="7"/>
        <v>0</v>
      </c>
      <c r="L207" s="10">
        <f>0.547*J207</f>
        <v>0</v>
      </c>
      <c r="M207" s="15">
        <f>0.00332*J207</f>
        <v>0</v>
      </c>
      <c r="N207" s="12"/>
      <c r="O207" s="13" t="s">
        <v>717</v>
      </c>
      <c r="P207" s="13" t="s">
        <v>106</v>
      </c>
      <c r="Q207" s="14"/>
      <c r="R207" s="3" t="str">
        <f>HYPERLINK("https://redcat-toys.ru/api/getInfo/image/7816b17f-638d-11ef-a265-00155d82e908")</f>
        <v>https://redcat-toys.ru/api/getInfo/image/7816b17f-638d-11ef-a265-00155d82e908</v>
      </c>
      <c r="S207" s="3" t="s">
        <v>718</v>
      </c>
      <c r="T207" s="3" t="s">
        <v>262</v>
      </c>
    </row>
    <row r="208" spans="1:20" ht="21" customHeight="1" outlineLevel="6" x14ac:dyDescent="0.2">
      <c r="A208" s="2">
        <v>158</v>
      </c>
      <c r="B208" s="3" t="s">
        <v>719</v>
      </c>
      <c r="C208" s="3" t="s">
        <v>720</v>
      </c>
      <c r="D208" s="4" t="s">
        <v>721</v>
      </c>
      <c r="E208" s="5"/>
      <c r="F208" s="6">
        <v>12</v>
      </c>
      <c r="G208" s="6">
        <v>614</v>
      </c>
      <c r="H208" s="2">
        <v>3</v>
      </c>
      <c r="I208" s="7">
        <v>224.15</v>
      </c>
      <c r="J208" s="8"/>
      <c r="K208" s="9">
        <f t="shared" si="7"/>
        <v>0</v>
      </c>
      <c r="L208" s="10">
        <f>0.403*J208</f>
        <v>0</v>
      </c>
      <c r="M208" s="11">
        <f>0.0027*J208</f>
        <v>0</v>
      </c>
      <c r="N208" s="12"/>
      <c r="O208" s="13" t="s">
        <v>722</v>
      </c>
      <c r="P208" s="13" t="s">
        <v>106</v>
      </c>
      <c r="Q208" s="14"/>
      <c r="R208" s="3" t="str">
        <f>HYPERLINK("https://redcat-toys.ru/api/getInfo/image/74ffa800-f10a-11ea-a254-ac1f6b442184")</f>
        <v>https://redcat-toys.ru/api/getInfo/image/74ffa800-f10a-11ea-a254-ac1f6b442184</v>
      </c>
      <c r="S208" s="3" t="s">
        <v>723</v>
      </c>
      <c r="T208" s="3" t="s">
        <v>262</v>
      </c>
    </row>
    <row r="209" spans="1:20" ht="21" customHeight="1" outlineLevel="6" x14ac:dyDescent="0.2">
      <c r="A209" s="2">
        <v>159</v>
      </c>
      <c r="B209" s="3" t="s">
        <v>719</v>
      </c>
      <c r="C209" s="3" t="s">
        <v>720</v>
      </c>
      <c r="D209" s="4" t="s">
        <v>721</v>
      </c>
      <c r="E209" s="5"/>
      <c r="F209" s="6">
        <v>24</v>
      </c>
      <c r="G209" s="6">
        <v>614</v>
      </c>
      <c r="H209" s="2">
        <v>3</v>
      </c>
      <c r="I209" s="7">
        <v>224.15</v>
      </c>
      <c r="J209" s="8"/>
      <c r="K209" s="9">
        <f t="shared" si="7"/>
        <v>0</v>
      </c>
      <c r="L209" s="10">
        <f>0.403*J209</f>
        <v>0</v>
      </c>
      <c r="M209" s="11">
        <f>0.0027*J209</f>
        <v>0</v>
      </c>
      <c r="N209" s="12"/>
      <c r="O209" s="13" t="s">
        <v>722</v>
      </c>
      <c r="P209" s="13" t="s">
        <v>106</v>
      </c>
      <c r="Q209" s="14"/>
      <c r="R209" s="3" t="str">
        <f>HYPERLINK("https://redcat-toys.ru/api/getInfo/image/74ffa800-f10a-11ea-a254-ac1f6b442184")</f>
        <v>https://redcat-toys.ru/api/getInfo/image/74ffa800-f10a-11ea-a254-ac1f6b442184</v>
      </c>
      <c r="S209" s="3" t="s">
        <v>723</v>
      </c>
      <c r="T209" s="3" t="s">
        <v>262</v>
      </c>
    </row>
    <row r="210" spans="1:20" ht="21" customHeight="1" outlineLevel="6" x14ac:dyDescent="0.2">
      <c r="A210" s="2">
        <v>160</v>
      </c>
      <c r="B210" s="3" t="s">
        <v>719</v>
      </c>
      <c r="C210" s="3" t="s">
        <v>720</v>
      </c>
      <c r="D210" s="4" t="s">
        <v>721</v>
      </c>
      <c r="E210" s="5"/>
      <c r="F210" s="6">
        <v>24</v>
      </c>
      <c r="G210" s="6">
        <v>614</v>
      </c>
      <c r="H210" s="2">
        <v>3</v>
      </c>
      <c r="I210" s="7">
        <v>224.15</v>
      </c>
      <c r="J210" s="8"/>
      <c r="K210" s="9">
        <f t="shared" si="7"/>
        <v>0</v>
      </c>
      <c r="L210" s="10">
        <f>0.403*J210</f>
        <v>0</v>
      </c>
      <c r="M210" s="11">
        <f>0.0027*J210</f>
        <v>0</v>
      </c>
      <c r="N210" s="12"/>
      <c r="O210" s="13" t="s">
        <v>722</v>
      </c>
      <c r="P210" s="13" t="s">
        <v>106</v>
      </c>
      <c r="Q210" s="14"/>
      <c r="R210" s="3" t="str">
        <f>HYPERLINK("https://redcat-toys.ru/api/getInfo/image/74ffa800-f10a-11ea-a254-ac1f6b442184")</f>
        <v>https://redcat-toys.ru/api/getInfo/image/74ffa800-f10a-11ea-a254-ac1f6b442184</v>
      </c>
      <c r="S210" s="3" t="s">
        <v>723</v>
      </c>
      <c r="T210" s="3" t="s">
        <v>262</v>
      </c>
    </row>
    <row r="211" spans="1:20" ht="21" customHeight="1" outlineLevel="6" x14ac:dyDescent="0.2">
      <c r="A211" s="2">
        <v>161</v>
      </c>
      <c r="B211" s="3" t="s">
        <v>724</v>
      </c>
      <c r="C211" s="3" t="s">
        <v>725</v>
      </c>
      <c r="D211" s="4" t="s">
        <v>726</v>
      </c>
      <c r="E211" s="5"/>
      <c r="F211" s="6">
        <v>12</v>
      </c>
      <c r="G211" s="6">
        <v>44</v>
      </c>
      <c r="H211" s="2">
        <v>2</v>
      </c>
      <c r="I211" s="7">
        <v>385.92</v>
      </c>
      <c r="J211" s="8"/>
      <c r="K211" s="9">
        <f t="shared" si="7"/>
        <v>0</v>
      </c>
      <c r="L211" s="10">
        <f>0.544*J211</f>
        <v>0</v>
      </c>
      <c r="M211" s="15">
        <f>0.00236*J211</f>
        <v>0</v>
      </c>
      <c r="N211" s="12"/>
      <c r="O211" s="13" t="s">
        <v>727</v>
      </c>
      <c r="P211" s="13" t="s">
        <v>106</v>
      </c>
      <c r="Q211" s="14"/>
      <c r="R211" s="3" t="str">
        <f>HYPERLINK("https://redcat-toys.ru/api/getInfo/image/9eb8368d-f10b-11ea-a254-ac1f6b442184")</f>
        <v>https://redcat-toys.ru/api/getInfo/image/9eb8368d-f10b-11ea-a254-ac1f6b442184</v>
      </c>
      <c r="S211" s="3" t="s">
        <v>728</v>
      </c>
      <c r="T211" s="3" t="s">
        <v>262</v>
      </c>
    </row>
    <row r="212" spans="1:20" ht="21" customHeight="1" outlineLevel="6" x14ac:dyDescent="0.2">
      <c r="A212" s="2">
        <v>162</v>
      </c>
      <c r="B212" s="3" t="s">
        <v>724</v>
      </c>
      <c r="C212" s="3" t="s">
        <v>725</v>
      </c>
      <c r="D212" s="4" t="s">
        <v>726</v>
      </c>
      <c r="E212" s="5"/>
      <c r="F212" s="6">
        <v>12</v>
      </c>
      <c r="G212" s="6">
        <v>44</v>
      </c>
      <c r="H212" s="2">
        <v>2</v>
      </c>
      <c r="I212" s="7">
        <v>385.92</v>
      </c>
      <c r="J212" s="8"/>
      <c r="K212" s="9">
        <f t="shared" si="7"/>
        <v>0</v>
      </c>
      <c r="L212" s="10">
        <f>0.544*J212</f>
        <v>0</v>
      </c>
      <c r="M212" s="15">
        <f>0.00236*J212</f>
        <v>0</v>
      </c>
      <c r="N212" s="12"/>
      <c r="O212" s="13" t="s">
        <v>727</v>
      </c>
      <c r="P212" s="13" t="s">
        <v>106</v>
      </c>
      <c r="Q212" s="14"/>
      <c r="R212" s="3" t="str">
        <f>HYPERLINK("https://redcat-toys.ru/api/getInfo/image/9eb8368d-f10b-11ea-a254-ac1f6b442184")</f>
        <v>https://redcat-toys.ru/api/getInfo/image/9eb8368d-f10b-11ea-a254-ac1f6b442184</v>
      </c>
      <c r="S212" s="3" t="s">
        <v>728</v>
      </c>
      <c r="T212" s="3" t="s">
        <v>262</v>
      </c>
    </row>
    <row r="213" spans="1:20" ht="21" customHeight="1" outlineLevel="6" x14ac:dyDescent="0.2">
      <c r="A213" s="2">
        <v>163</v>
      </c>
      <c r="B213" s="3" t="s">
        <v>729</v>
      </c>
      <c r="C213" s="3" t="s">
        <v>730</v>
      </c>
      <c r="D213" s="4" t="s">
        <v>731</v>
      </c>
      <c r="E213" s="5"/>
      <c r="F213" s="6">
        <v>8</v>
      </c>
      <c r="G213" s="6">
        <v>7</v>
      </c>
      <c r="H213" s="2">
        <v>1</v>
      </c>
      <c r="I213" s="33">
        <v>3943.63</v>
      </c>
      <c r="J213" s="8"/>
      <c r="K213" s="9">
        <f t="shared" si="7"/>
        <v>0</v>
      </c>
      <c r="L213" s="16">
        <f>0.79*J213</f>
        <v>0</v>
      </c>
      <c r="M213" s="15">
        <f>0.00273*J213</f>
        <v>0</v>
      </c>
      <c r="N213" s="12"/>
      <c r="O213" s="13" t="s">
        <v>732</v>
      </c>
      <c r="P213" s="13" t="s">
        <v>106</v>
      </c>
      <c r="Q213" s="14"/>
      <c r="R213" s="3" t="str">
        <f>HYPERLINK("https://redcat-toys.ru/api/getInfo/image/9bda5b57-638c-11ef-a265-00155d82e908")</f>
        <v>https://redcat-toys.ru/api/getInfo/image/9bda5b57-638c-11ef-a265-00155d82e908</v>
      </c>
      <c r="S213" s="3" t="s">
        <v>733</v>
      </c>
      <c r="T213" s="3" t="s">
        <v>262</v>
      </c>
    </row>
    <row r="214" spans="1:20" ht="21" customHeight="1" outlineLevel="6" x14ac:dyDescent="0.2">
      <c r="A214" s="2">
        <v>164</v>
      </c>
      <c r="B214" s="3" t="s">
        <v>734</v>
      </c>
      <c r="C214" s="3" t="s">
        <v>735</v>
      </c>
      <c r="D214" s="4" t="s">
        <v>736</v>
      </c>
      <c r="E214" s="5"/>
      <c r="F214" s="6">
        <v>3</v>
      </c>
      <c r="G214" s="6">
        <v>1</v>
      </c>
      <c r="H214" s="2">
        <v>1</v>
      </c>
      <c r="I214" s="33">
        <v>2487.06</v>
      </c>
      <c r="J214" s="8"/>
      <c r="K214" s="9">
        <f t="shared" si="7"/>
        <v>0</v>
      </c>
      <c r="L214" s="10">
        <f>3.425*J214</f>
        <v>0</v>
      </c>
      <c r="M214" s="15">
        <f>0.00766*J214</f>
        <v>0</v>
      </c>
      <c r="N214" s="12"/>
      <c r="O214" s="13" t="s">
        <v>737</v>
      </c>
      <c r="P214" s="13" t="s">
        <v>106</v>
      </c>
      <c r="Q214" s="14" t="s">
        <v>37</v>
      </c>
      <c r="R214" s="3" t="str">
        <f>HYPERLINK("https://redcat-toys.ru/api/getInfo/image/d629a9b4-2d20-11ee-a23e-00155d82e902")</f>
        <v>https://redcat-toys.ru/api/getInfo/image/d629a9b4-2d20-11ee-a23e-00155d82e902</v>
      </c>
      <c r="S214" s="3" t="s">
        <v>738</v>
      </c>
      <c r="T214" s="3" t="s">
        <v>262</v>
      </c>
    </row>
    <row r="215" spans="1:20" ht="21" customHeight="1" outlineLevel="6" x14ac:dyDescent="0.2">
      <c r="A215" s="2">
        <v>165</v>
      </c>
      <c r="B215" s="3" t="s">
        <v>739</v>
      </c>
      <c r="C215" s="3" t="s">
        <v>740</v>
      </c>
      <c r="D215" s="4" t="s">
        <v>741</v>
      </c>
      <c r="E215" s="5"/>
      <c r="F215" s="6">
        <v>6</v>
      </c>
      <c r="G215" s="6">
        <v>117</v>
      </c>
      <c r="H215" s="2">
        <v>1</v>
      </c>
      <c r="I215" s="7">
        <v>711.62</v>
      </c>
      <c r="J215" s="8"/>
      <c r="K215" s="9">
        <f t="shared" si="7"/>
        <v>0</v>
      </c>
      <c r="L215" s="10">
        <f>1.049*J215</f>
        <v>0</v>
      </c>
      <c r="M215" s="15">
        <f>0.00348*J215</f>
        <v>0</v>
      </c>
      <c r="N215" s="12"/>
      <c r="O215" s="13" t="s">
        <v>742</v>
      </c>
      <c r="P215" s="13" t="s">
        <v>106</v>
      </c>
      <c r="Q215" s="14" t="s">
        <v>37</v>
      </c>
      <c r="R215" s="3" t="str">
        <f>HYPERLINK("https://redcat-toys.ru/api/getInfo/image/3a1a4d98-f19c-11ea-a254-ac1f6b442184")</f>
        <v>https://redcat-toys.ru/api/getInfo/image/3a1a4d98-f19c-11ea-a254-ac1f6b442184</v>
      </c>
      <c r="S215" s="3" t="s">
        <v>743</v>
      </c>
      <c r="T215" s="3" t="s">
        <v>262</v>
      </c>
    </row>
    <row r="216" spans="1:20" ht="21" customHeight="1" outlineLevel="6" x14ac:dyDescent="0.2">
      <c r="A216" s="2">
        <v>166</v>
      </c>
      <c r="B216" s="3" t="s">
        <v>739</v>
      </c>
      <c r="C216" s="3" t="s">
        <v>740</v>
      </c>
      <c r="D216" s="4" t="s">
        <v>741</v>
      </c>
      <c r="E216" s="5"/>
      <c r="F216" s="6">
        <v>12</v>
      </c>
      <c r="G216" s="6">
        <v>117</v>
      </c>
      <c r="H216" s="2">
        <v>1</v>
      </c>
      <c r="I216" s="7">
        <v>711.62</v>
      </c>
      <c r="J216" s="8"/>
      <c r="K216" s="9">
        <f t="shared" si="7"/>
        <v>0</v>
      </c>
      <c r="L216" s="10">
        <f>1.049*J216</f>
        <v>0</v>
      </c>
      <c r="M216" s="15">
        <f>0.00348*J216</f>
        <v>0</v>
      </c>
      <c r="N216" s="12"/>
      <c r="O216" s="13" t="s">
        <v>742</v>
      </c>
      <c r="P216" s="13" t="s">
        <v>106</v>
      </c>
      <c r="Q216" s="14" t="s">
        <v>37</v>
      </c>
      <c r="R216" s="3" t="str">
        <f>HYPERLINK("https://redcat-toys.ru/api/getInfo/image/3a1a4d98-f19c-11ea-a254-ac1f6b442184")</f>
        <v>https://redcat-toys.ru/api/getInfo/image/3a1a4d98-f19c-11ea-a254-ac1f6b442184</v>
      </c>
      <c r="S216" s="3" t="s">
        <v>743</v>
      </c>
      <c r="T216" s="3" t="s">
        <v>262</v>
      </c>
    </row>
    <row r="217" spans="1:20" ht="21" customHeight="1" outlineLevel="6" x14ac:dyDescent="0.2">
      <c r="A217" s="2">
        <v>167</v>
      </c>
      <c r="B217" s="3" t="s">
        <v>744</v>
      </c>
      <c r="C217" s="3" t="s">
        <v>745</v>
      </c>
      <c r="D217" s="4" t="s">
        <v>746</v>
      </c>
      <c r="E217" s="5"/>
      <c r="F217" s="6">
        <v>6</v>
      </c>
      <c r="G217" s="6">
        <v>2</v>
      </c>
      <c r="H217" s="2">
        <v>1</v>
      </c>
      <c r="I217" s="33">
        <v>1047.9000000000001</v>
      </c>
      <c r="J217" s="8"/>
      <c r="K217" s="9">
        <f t="shared" si="7"/>
        <v>0</v>
      </c>
      <c r="L217" s="10">
        <f>1.186*J217</f>
        <v>0</v>
      </c>
      <c r="M217" s="15">
        <f>0.00341*J217</f>
        <v>0</v>
      </c>
      <c r="N217" s="12"/>
      <c r="O217" s="13" t="s">
        <v>747</v>
      </c>
      <c r="P217" s="13" t="s">
        <v>106</v>
      </c>
      <c r="Q217" s="14" t="s">
        <v>37</v>
      </c>
      <c r="R217" s="3" t="str">
        <f>HYPERLINK("https://redcat-toys.ru/api/getInfo/image/d79d227d-2d12-11ee-a23e-00155d82e902")</f>
        <v>https://redcat-toys.ru/api/getInfo/image/d79d227d-2d12-11ee-a23e-00155d82e902</v>
      </c>
      <c r="S217" s="3" t="s">
        <v>748</v>
      </c>
      <c r="T217" s="3" t="s">
        <v>262</v>
      </c>
    </row>
    <row r="218" spans="1:20" ht="23.1" customHeight="1" outlineLevel="5" x14ac:dyDescent="0.2">
      <c r="A218" s="47" t="s">
        <v>749</v>
      </c>
      <c r="B218" s="47"/>
      <c r="C218" s="47"/>
    </row>
    <row r="219" spans="1:20" ht="21" customHeight="1" outlineLevel="6" x14ac:dyDescent="0.2">
      <c r="A219" s="2">
        <v>168</v>
      </c>
      <c r="B219" s="3" t="s">
        <v>750</v>
      </c>
      <c r="C219" s="3" t="s">
        <v>751</v>
      </c>
      <c r="D219" s="4" t="s">
        <v>752</v>
      </c>
      <c r="E219" s="5" t="s">
        <v>28</v>
      </c>
      <c r="F219" s="6">
        <v>12</v>
      </c>
      <c r="G219" s="6">
        <v>4</v>
      </c>
      <c r="H219" s="2">
        <v>1</v>
      </c>
      <c r="I219" s="7">
        <v>664.11</v>
      </c>
      <c r="J219" s="8"/>
      <c r="K219" s="9">
        <f t="shared" ref="K219:K231" si="8">I219*J219</f>
        <v>0</v>
      </c>
      <c r="L219" s="34">
        <f>0.7*J219</f>
        <v>0</v>
      </c>
      <c r="M219" s="15">
        <f>0.00426*J219</f>
        <v>0</v>
      </c>
      <c r="N219" s="12"/>
      <c r="O219" s="13" t="s">
        <v>753</v>
      </c>
      <c r="P219" s="13" t="s">
        <v>106</v>
      </c>
      <c r="Q219" s="14"/>
      <c r="R219" s="3" t="str">
        <f>HYPERLINK("https://redcat-toys.ru/api/getInfo/image/95ef42cf-bec0-11eb-a206-ac1f6b442185")</f>
        <v>https://redcat-toys.ru/api/getInfo/image/95ef42cf-bec0-11eb-a206-ac1f6b442185</v>
      </c>
      <c r="S219" s="3" t="s">
        <v>754</v>
      </c>
      <c r="T219" s="3" t="s">
        <v>32</v>
      </c>
    </row>
    <row r="220" spans="1:20" ht="21" customHeight="1" outlineLevel="6" x14ac:dyDescent="0.2">
      <c r="A220" s="2">
        <v>169</v>
      </c>
      <c r="B220" s="3" t="s">
        <v>755</v>
      </c>
      <c r="C220" s="3" t="s">
        <v>756</v>
      </c>
      <c r="D220" s="4" t="s">
        <v>757</v>
      </c>
      <c r="E220" s="5" t="s">
        <v>28</v>
      </c>
      <c r="F220" s="6">
        <v>8</v>
      </c>
      <c r="G220" s="6">
        <v>38</v>
      </c>
      <c r="H220" s="2">
        <v>1</v>
      </c>
      <c r="I220" s="7">
        <v>616.41999999999996</v>
      </c>
      <c r="J220" s="8"/>
      <c r="K220" s="9">
        <f t="shared" si="8"/>
        <v>0</v>
      </c>
      <c r="L220" s="10">
        <f>0.646*J220</f>
        <v>0</v>
      </c>
      <c r="M220" s="15">
        <f>0.00215*J220</f>
        <v>0</v>
      </c>
      <c r="N220" s="12"/>
      <c r="O220" s="13" t="s">
        <v>758</v>
      </c>
      <c r="P220" s="13" t="s">
        <v>106</v>
      </c>
      <c r="Q220" s="14"/>
      <c r="R220" s="3" t="str">
        <f>HYPERLINK("https://redcat-toys.ru/api/getInfo/image/9f9c81b0-8e35-11f0-a284-00155d82e908")</f>
        <v>https://redcat-toys.ru/api/getInfo/image/9f9c81b0-8e35-11f0-a284-00155d82e908</v>
      </c>
      <c r="S220" s="3" t="s">
        <v>759</v>
      </c>
      <c r="T220" s="3" t="s">
        <v>32</v>
      </c>
    </row>
    <row r="221" spans="1:20" ht="21" customHeight="1" outlineLevel="6" x14ac:dyDescent="0.2">
      <c r="A221" s="2">
        <v>170</v>
      </c>
      <c r="B221" s="3" t="s">
        <v>760</v>
      </c>
      <c r="C221" s="3" t="s">
        <v>761</v>
      </c>
      <c r="D221" s="4" t="s">
        <v>762</v>
      </c>
      <c r="E221" s="5"/>
      <c r="F221" s="6">
        <v>12</v>
      </c>
      <c r="G221" s="6">
        <v>2</v>
      </c>
      <c r="H221" s="2">
        <v>1</v>
      </c>
      <c r="I221" s="7">
        <v>690.61</v>
      </c>
      <c r="J221" s="8"/>
      <c r="K221" s="9">
        <f t="shared" si="8"/>
        <v>0</v>
      </c>
      <c r="L221" s="10">
        <f>0.677*J221</f>
        <v>0</v>
      </c>
      <c r="M221" s="15">
        <f>0.00294*J221</f>
        <v>0</v>
      </c>
      <c r="N221" s="12"/>
      <c r="O221" s="13" t="s">
        <v>763</v>
      </c>
      <c r="P221" s="13" t="s">
        <v>106</v>
      </c>
      <c r="Q221" s="14"/>
      <c r="R221" s="3" t="str">
        <f>HYPERLINK("https://redcat-toys.ru/api/getInfo/image/04ec2512-638e-11ef-a265-00155d82e908")</f>
        <v>https://redcat-toys.ru/api/getInfo/image/04ec2512-638e-11ef-a265-00155d82e908</v>
      </c>
      <c r="S221" s="3" t="s">
        <v>764</v>
      </c>
      <c r="T221" s="3" t="s">
        <v>32</v>
      </c>
    </row>
    <row r="222" spans="1:20" ht="21" customHeight="1" outlineLevel="6" x14ac:dyDescent="0.2">
      <c r="A222" s="2">
        <v>171</v>
      </c>
      <c r="B222" s="3" t="s">
        <v>765</v>
      </c>
      <c r="C222" s="3" t="s">
        <v>766</v>
      </c>
      <c r="D222" s="4" t="s">
        <v>767</v>
      </c>
      <c r="E222" s="5"/>
      <c r="F222" s="6">
        <v>12</v>
      </c>
      <c r="G222" s="6">
        <v>1</v>
      </c>
      <c r="H222" s="2">
        <v>1</v>
      </c>
      <c r="I222" s="7">
        <v>688.2</v>
      </c>
      <c r="J222" s="8"/>
      <c r="K222" s="9">
        <f t="shared" si="8"/>
        <v>0</v>
      </c>
      <c r="L222" s="10">
        <f>0.686*J222</f>
        <v>0</v>
      </c>
      <c r="M222" s="11">
        <f>0.0028*J222</f>
        <v>0</v>
      </c>
      <c r="N222" s="12"/>
      <c r="O222" s="13" t="s">
        <v>768</v>
      </c>
      <c r="P222" s="13" t="s">
        <v>106</v>
      </c>
      <c r="Q222" s="14"/>
      <c r="R222" s="3" t="str">
        <f>HYPERLINK("https://redcat-toys.ru/api/getInfo/image/2d049622-f0fc-11ea-a254-ac1f6b442184")</f>
        <v>https://redcat-toys.ru/api/getInfo/image/2d049622-f0fc-11ea-a254-ac1f6b442184</v>
      </c>
      <c r="S222" s="3" t="s">
        <v>769</v>
      </c>
      <c r="T222" s="3" t="s">
        <v>32</v>
      </c>
    </row>
    <row r="223" spans="1:20" ht="21" customHeight="1" outlineLevel="6" x14ac:dyDescent="0.2">
      <c r="A223" s="2">
        <v>172</v>
      </c>
      <c r="B223" s="3" t="s">
        <v>770</v>
      </c>
      <c r="C223" s="3" t="s">
        <v>771</v>
      </c>
      <c r="D223" s="4" t="s">
        <v>772</v>
      </c>
      <c r="E223" s="5"/>
      <c r="F223" s="6">
        <v>12</v>
      </c>
      <c r="G223" s="6">
        <v>1</v>
      </c>
      <c r="H223" s="2">
        <v>1</v>
      </c>
      <c r="I223" s="7">
        <v>800.37</v>
      </c>
      <c r="J223" s="8"/>
      <c r="K223" s="9">
        <f t="shared" si="8"/>
        <v>0</v>
      </c>
      <c r="L223" s="10">
        <f>0.676*J223</f>
        <v>0</v>
      </c>
      <c r="M223" s="15">
        <f>0.00283*J223</f>
        <v>0</v>
      </c>
      <c r="N223" s="12"/>
      <c r="O223" s="13" t="s">
        <v>773</v>
      </c>
      <c r="P223" s="13" t="s">
        <v>106</v>
      </c>
      <c r="Q223" s="14"/>
      <c r="R223" s="3" t="str">
        <f>HYPERLINK("https://redcat-toys.ru/api/getInfo/image/37fe6a02-f6b8-11ec-a213-ac1f6b442185")</f>
        <v>https://redcat-toys.ru/api/getInfo/image/37fe6a02-f6b8-11ec-a213-ac1f6b442185</v>
      </c>
      <c r="S223" s="3" t="s">
        <v>774</v>
      </c>
      <c r="T223" s="3" t="s">
        <v>32</v>
      </c>
    </row>
    <row r="224" spans="1:20" ht="21" customHeight="1" outlineLevel="6" x14ac:dyDescent="0.2">
      <c r="A224" s="2">
        <v>173</v>
      </c>
      <c r="B224" s="3" t="s">
        <v>775</v>
      </c>
      <c r="C224" s="3" t="s">
        <v>776</v>
      </c>
      <c r="D224" s="4" t="s">
        <v>777</v>
      </c>
      <c r="E224" s="5" t="s">
        <v>28</v>
      </c>
      <c r="F224" s="6">
        <v>12</v>
      </c>
      <c r="G224" s="6">
        <v>59</v>
      </c>
      <c r="H224" s="2">
        <v>1</v>
      </c>
      <c r="I224" s="7">
        <v>604.88</v>
      </c>
      <c r="J224" s="8"/>
      <c r="K224" s="9">
        <f t="shared" si="8"/>
        <v>0</v>
      </c>
      <c r="L224" s="10">
        <f>0.623*J224</f>
        <v>0</v>
      </c>
      <c r="M224" s="15">
        <f>0.00185*J224</f>
        <v>0</v>
      </c>
      <c r="N224" s="12"/>
      <c r="O224" s="13" t="s">
        <v>778</v>
      </c>
      <c r="P224" s="13" t="s">
        <v>106</v>
      </c>
      <c r="Q224" s="14"/>
      <c r="R224" s="3" t="str">
        <f>HYPERLINK("https://redcat-toys.ru/api/getInfo/image/3faa5b29-f1bb-11ea-a254-ac1f6b442184")</f>
        <v>https://redcat-toys.ru/api/getInfo/image/3faa5b29-f1bb-11ea-a254-ac1f6b442184</v>
      </c>
      <c r="S224" s="3" t="s">
        <v>769</v>
      </c>
      <c r="T224" s="3" t="s">
        <v>32</v>
      </c>
    </row>
    <row r="225" spans="1:20" ht="21" customHeight="1" outlineLevel="6" x14ac:dyDescent="0.2">
      <c r="A225" s="2">
        <v>174</v>
      </c>
      <c r="B225" s="3" t="s">
        <v>779</v>
      </c>
      <c r="C225" s="3" t="s">
        <v>780</v>
      </c>
      <c r="D225" s="4" t="s">
        <v>781</v>
      </c>
      <c r="E225" s="5" t="s">
        <v>28</v>
      </c>
      <c r="F225" s="6">
        <v>36</v>
      </c>
      <c r="G225" s="6">
        <v>525</v>
      </c>
      <c r="H225" s="2">
        <v>4</v>
      </c>
      <c r="I225" s="7">
        <v>134.18</v>
      </c>
      <c r="J225" s="8"/>
      <c r="K225" s="9">
        <f t="shared" si="8"/>
        <v>0</v>
      </c>
      <c r="L225" s="10">
        <f>0.122*J225</f>
        <v>0</v>
      </c>
      <c r="M225" s="15">
        <f>0.00047*J225</f>
        <v>0</v>
      </c>
      <c r="N225" s="12"/>
      <c r="O225" s="13" t="s">
        <v>782</v>
      </c>
      <c r="P225" s="13" t="s">
        <v>30</v>
      </c>
      <c r="Q225" s="14"/>
      <c r="R225" s="3" t="str">
        <f>HYPERLINK("https://redcat-toys.ru/api/getInfo/image/18edaad2-f0f4-11ea-a254-ac1f6b442184")</f>
        <v>https://redcat-toys.ru/api/getInfo/image/18edaad2-f0f4-11ea-a254-ac1f6b442184</v>
      </c>
      <c r="S225" s="3" t="s">
        <v>783</v>
      </c>
      <c r="T225" s="3" t="s">
        <v>32</v>
      </c>
    </row>
    <row r="226" spans="1:20" ht="21" customHeight="1" outlineLevel="6" x14ac:dyDescent="0.2">
      <c r="A226" s="2">
        <v>175</v>
      </c>
      <c r="B226" s="3" t="s">
        <v>784</v>
      </c>
      <c r="C226" s="3" t="s">
        <v>785</v>
      </c>
      <c r="D226" s="4" t="s">
        <v>786</v>
      </c>
      <c r="E226" s="5" t="s">
        <v>28</v>
      </c>
      <c r="F226" s="6">
        <v>24</v>
      </c>
      <c r="G226" s="6">
        <v>447</v>
      </c>
      <c r="H226" s="2">
        <v>3</v>
      </c>
      <c r="I226" s="7">
        <v>226.01</v>
      </c>
      <c r="J226" s="8"/>
      <c r="K226" s="9">
        <f t="shared" si="8"/>
        <v>0</v>
      </c>
      <c r="L226" s="10">
        <f>0.152*J226</f>
        <v>0</v>
      </c>
      <c r="M226" s="15">
        <f>0.00102*J226</f>
        <v>0</v>
      </c>
      <c r="N226" s="12"/>
      <c r="O226" s="13" t="s">
        <v>787</v>
      </c>
      <c r="P226" s="13" t="s">
        <v>30</v>
      </c>
      <c r="Q226" s="14"/>
      <c r="R226" s="3" t="str">
        <f>HYPERLINK("https://redcat-toys.ru/api/getInfo/image/0ce1e32f-639f-11ef-a265-00155d82e908")</f>
        <v>https://redcat-toys.ru/api/getInfo/image/0ce1e32f-639f-11ef-a265-00155d82e908</v>
      </c>
      <c r="S226" s="3" t="s">
        <v>788</v>
      </c>
      <c r="T226" s="3" t="s">
        <v>32</v>
      </c>
    </row>
    <row r="227" spans="1:20" ht="21" customHeight="1" outlineLevel="6" x14ac:dyDescent="0.2">
      <c r="A227" s="2">
        <v>176</v>
      </c>
      <c r="B227" s="3" t="s">
        <v>789</v>
      </c>
      <c r="C227" s="3" t="s">
        <v>790</v>
      </c>
      <c r="D227" s="4" t="s">
        <v>791</v>
      </c>
      <c r="E227" s="5"/>
      <c r="F227" s="6">
        <v>12</v>
      </c>
      <c r="G227" s="6">
        <v>1</v>
      </c>
      <c r="H227" s="2">
        <v>1</v>
      </c>
      <c r="I227" s="7">
        <v>571.45000000000005</v>
      </c>
      <c r="J227" s="8"/>
      <c r="K227" s="9">
        <f t="shared" si="8"/>
        <v>0</v>
      </c>
      <c r="L227" s="10">
        <f>0.473*J227</f>
        <v>0</v>
      </c>
      <c r="M227" s="15">
        <f>0.00044*J227</f>
        <v>0</v>
      </c>
      <c r="N227" s="12"/>
      <c r="O227" s="13" t="s">
        <v>792</v>
      </c>
      <c r="P227" s="13" t="s">
        <v>30</v>
      </c>
      <c r="Q227" s="14"/>
      <c r="R227" s="3" t="str">
        <f>HYPERLINK("https://redcat-toys.ru/api/getInfo/image/e92000b2-f1bf-11ea-a254-ac1f6b442184")</f>
        <v>https://redcat-toys.ru/api/getInfo/image/e92000b2-f1bf-11ea-a254-ac1f6b442184</v>
      </c>
      <c r="S227" s="3" t="s">
        <v>793</v>
      </c>
      <c r="T227" s="3" t="s">
        <v>32</v>
      </c>
    </row>
    <row r="228" spans="1:20" ht="21" customHeight="1" outlineLevel="6" x14ac:dyDescent="0.2">
      <c r="A228" s="2">
        <v>177</v>
      </c>
      <c r="B228" s="3" t="s">
        <v>794</v>
      </c>
      <c r="C228" s="3" t="s">
        <v>795</v>
      </c>
      <c r="D228" s="4" t="s">
        <v>796</v>
      </c>
      <c r="E228" s="5" t="s">
        <v>28</v>
      </c>
      <c r="F228" s="6">
        <v>24</v>
      </c>
      <c r="G228" s="6">
        <v>465</v>
      </c>
      <c r="H228" s="2">
        <v>4</v>
      </c>
      <c r="I228" s="7">
        <v>155.97999999999999</v>
      </c>
      <c r="J228" s="8"/>
      <c r="K228" s="9">
        <f t="shared" si="8"/>
        <v>0</v>
      </c>
      <c r="L228" s="10">
        <f>0.178*J228</f>
        <v>0</v>
      </c>
      <c r="M228" s="15">
        <f>0.00101*J228</f>
        <v>0</v>
      </c>
      <c r="N228" s="12"/>
      <c r="O228" s="13" t="s">
        <v>797</v>
      </c>
      <c r="P228" s="13" t="s">
        <v>30</v>
      </c>
      <c r="Q228" s="14"/>
      <c r="R228" s="3" t="str">
        <f>HYPERLINK("https://redcat-toys.ru/api/getInfo/image/6d2e140f-f0f7-11ea-a254-ac1f6b442184")</f>
        <v>https://redcat-toys.ru/api/getInfo/image/6d2e140f-f0f7-11ea-a254-ac1f6b442184</v>
      </c>
      <c r="S228" s="3" t="s">
        <v>798</v>
      </c>
      <c r="T228" s="3" t="s">
        <v>32</v>
      </c>
    </row>
    <row r="229" spans="1:20" ht="21" customHeight="1" outlineLevel="6" x14ac:dyDescent="0.2">
      <c r="A229" s="2">
        <v>178</v>
      </c>
      <c r="B229" s="3" t="s">
        <v>799</v>
      </c>
      <c r="C229" s="3" t="s">
        <v>800</v>
      </c>
      <c r="D229" s="4" t="s">
        <v>801</v>
      </c>
      <c r="E229" s="5" t="s">
        <v>28</v>
      </c>
      <c r="F229" s="6">
        <v>12</v>
      </c>
      <c r="G229" s="6">
        <v>365</v>
      </c>
      <c r="H229" s="2">
        <v>2</v>
      </c>
      <c r="I229" s="7">
        <v>269.19</v>
      </c>
      <c r="J229" s="8"/>
      <c r="K229" s="9">
        <f t="shared" si="8"/>
        <v>0</v>
      </c>
      <c r="L229" s="10">
        <f>0.246*J229</f>
        <v>0</v>
      </c>
      <c r="M229" s="15">
        <f>0.00119*J229</f>
        <v>0</v>
      </c>
      <c r="N229" s="12"/>
      <c r="O229" s="13" t="s">
        <v>802</v>
      </c>
      <c r="P229" s="13" t="s">
        <v>106</v>
      </c>
      <c r="Q229" s="14"/>
      <c r="R229" s="3" t="str">
        <f>HYPERLINK("https://redcat-toys.ru/api/getInfo/image/b5cb7dda-f0f7-11ea-a254-ac1f6b442184")</f>
        <v>https://redcat-toys.ru/api/getInfo/image/b5cb7dda-f0f7-11ea-a254-ac1f6b442184</v>
      </c>
      <c r="S229" s="3" t="s">
        <v>803</v>
      </c>
      <c r="T229" s="3" t="s">
        <v>32</v>
      </c>
    </row>
    <row r="230" spans="1:20" ht="21" customHeight="1" outlineLevel="6" x14ac:dyDescent="0.2">
      <c r="A230" s="2">
        <v>179</v>
      </c>
      <c r="B230" s="3" t="s">
        <v>804</v>
      </c>
      <c r="C230" s="3" t="s">
        <v>805</v>
      </c>
      <c r="D230" s="4" t="s">
        <v>806</v>
      </c>
      <c r="E230" s="5" t="s">
        <v>28</v>
      </c>
      <c r="F230" s="6">
        <v>12</v>
      </c>
      <c r="G230" s="6">
        <v>242</v>
      </c>
      <c r="H230" s="2">
        <v>1</v>
      </c>
      <c r="I230" s="7">
        <v>440.64</v>
      </c>
      <c r="J230" s="8"/>
      <c r="K230" s="9">
        <f t="shared" si="8"/>
        <v>0</v>
      </c>
      <c r="L230" s="10">
        <f>0.331*J230</f>
        <v>0</v>
      </c>
      <c r="M230" s="15">
        <f>0.00252*J230</f>
        <v>0</v>
      </c>
      <c r="N230" s="12"/>
      <c r="O230" s="13" t="s">
        <v>807</v>
      </c>
      <c r="P230" s="13" t="s">
        <v>106</v>
      </c>
      <c r="Q230" s="14"/>
      <c r="R230" s="3" t="str">
        <f>HYPERLINK("https://redcat-toys.ru/api/getInfo/image/d4e4b7dd-f0fa-11ea-a254-ac1f6b442184")</f>
        <v>https://redcat-toys.ru/api/getInfo/image/d4e4b7dd-f0fa-11ea-a254-ac1f6b442184</v>
      </c>
      <c r="S230" s="3" t="s">
        <v>803</v>
      </c>
      <c r="T230" s="3" t="s">
        <v>32</v>
      </c>
    </row>
    <row r="231" spans="1:20" ht="21" customHeight="1" outlineLevel="6" x14ac:dyDescent="0.2">
      <c r="A231" s="2">
        <v>180</v>
      </c>
      <c r="B231" s="3" t="s">
        <v>808</v>
      </c>
      <c r="C231" s="3" t="s">
        <v>809</v>
      </c>
      <c r="D231" s="4" t="s">
        <v>810</v>
      </c>
      <c r="E231" s="5" t="s">
        <v>28</v>
      </c>
      <c r="F231" s="6">
        <v>12</v>
      </c>
      <c r="G231" s="6">
        <v>95</v>
      </c>
      <c r="H231" s="2">
        <v>1</v>
      </c>
      <c r="I231" s="7">
        <v>452.66</v>
      </c>
      <c r="J231" s="8"/>
      <c r="K231" s="9">
        <f t="shared" si="8"/>
        <v>0</v>
      </c>
      <c r="L231" s="16">
        <f>0.35*J231</f>
        <v>0</v>
      </c>
      <c r="M231" s="15">
        <f>0.00448*J231</f>
        <v>0</v>
      </c>
      <c r="N231" s="12"/>
      <c r="O231" s="13" t="s">
        <v>811</v>
      </c>
      <c r="P231" s="13" t="s">
        <v>106</v>
      </c>
      <c r="Q231" s="14"/>
      <c r="R231" s="3" t="str">
        <f>HYPERLINK("https://redcat-toys.ru/api/getInfo/image/e898e0ec-f6b3-11ec-a213-ac1f6b442185")</f>
        <v>https://redcat-toys.ru/api/getInfo/image/e898e0ec-f6b3-11ec-a213-ac1f6b442185</v>
      </c>
      <c r="S231" s="3" t="s">
        <v>812</v>
      </c>
      <c r="T231" s="3" t="s">
        <v>32</v>
      </c>
    </row>
    <row r="232" spans="1:20" ht="23.1" customHeight="1" outlineLevel="5" x14ac:dyDescent="0.2">
      <c r="A232" s="47" t="s">
        <v>813</v>
      </c>
      <c r="B232" s="47"/>
      <c r="C232" s="47"/>
    </row>
    <row r="233" spans="1:20" ht="21" customHeight="1" outlineLevel="6" x14ac:dyDescent="0.2">
      <c r="A233" s="2">
        <v>181</v>
      </c>
      <c r="B233" s="3" t="s">
        <v>814</v>
      </c>
      <c r="C233" s="3" t="s">
        <v>815</v>
      </c>
      <c r="D233" s="4" t="s">
        <v>816</v>
      </c>
      <c r="E233" s="5"/>
      <c r="F233" s="6">
        <v>8</v>
      </c>
      <c r="G233" s="6">
        <v>1</v>
      </c>
      <c r="H233" s="2">
        <v>1</v>
      </c>
      <c r="I233" s="33">
        <v>1157.93</v>
      </c>
      <c r="J233" s="8"/>
      <c r="K233" s="9">
        <f>I233*J233</f>
        <v>0</v>
      </c>
      <c r="L233" s="10">
        <f>1.184*J233</f>
        <v>0</v>
      </c>
      <c r="M233" s="15">
        <f>0.00562*J233</f>
        <v>0</v>
      </c>
      <c r="N233" s="12"/>
      <c r="O233" s="13" t="s">
        <v>817</v>
      </c>
      <c r="P233" s="13" t="s">
        <v>30</v>
      </c>
      <c r="Q233" s="14"/>
      <c r="R233" s="3" t="str">
        <f>HYPERLINK("https://redcat-toys.ru/api/getInfo/image/f4d63252-f0ff-11ea-a254-ac1f6b442184")</f>
        <v>https://redcat-toys.ru/api/getInfo/image/f4d63252-f0ff-11ea-a254-ac1f6b442184</v>
      </c>
      <c r="S233" s="3" t="s">
        <v>818</v>
      </c>
      <c r="T233" s="3" t="s">
        <v>32</v>
      </c>
    </row>
    <row r="234" spans="1:20" ht="23.1" customHeight="1" outlineLevel="5" x14ac:dyDescent="0.2">
      <c r="A234" s="47" t="s">
        <v>819</v>
      </c>
      <c r="B234" s="47"/>
      <c r="C234" s="47"/>
    </row>
    <row r="235" spans="1:20" ht="21" customHeight="1" outlineLevel="6" x14ac:dyDescent="0.2">
      <c r="A235" s="2">
        <v>182</v>
      </c>
      <c r="B235" s="3" t="s">
        <v>820</v>
      </c>
      <c r="C235" s="3" t="s">
        <v>821</v>
      </c>
      <c r="D235" s="4" t="s">
        <v>822</v>
      </c>
      <c r="E235" s="5"/>
      <c r="F235" s="6">
        <v>12</v>
      </c>
      <c r="G235" s="6">
        <v>3</v>
      </c>
      <c r="H235" s="2">
        <v>1</v>
      </c>
      <c r="I235" s="7">
        <v>548.41999999999996</v>
      </c>
      <c r="J235" s="8"/>
      <c r="K235" s="9">
        <f>I235*J235</f>
        <v>0</v>
      </c>
      <c r="L235" s="10">
        <f>0.094*J235</f>
        <v>0</v>
      </c>
      <c r="M235" s="15">
        <f>0.00589*J235</f>
        <v>0</v>
      </c>
      <c r="N235" s="12"/>
      <c r="O235" s="13" t="s">
        <v>823</v>
      </c>
      <c r="P235" s="13" t="s">
        <v>106</v>
      </c>
      <c r="Q235" s="14"/>
      <c r="R235" s="3" t="str">
        <f>HYPERLINK("https://redcat-toys.ru/api/getInfo/image/5a75a0b5-f1c6-11ea-a254-ac1f6b442184")</f>
        <v>https://redcat-toys.ru/api/getInfo/image/5a75a0b5-f1c6-11ea-a254-ac1f6b442184</v>
      </c>
      <c r="S235" s="3" t="s">
        <v>824</v>
      </c>
      <c r="T235" s="3" t="s">
        <v>32</v>
      </c>
    </row>
    <row r="236" spans="1:20" ht="21" customHeight="1" outlineLevel="6" x14ac:dyDescent="0.2">
      <c r="A236" s="2">
        <v>183</v>
      </c>
      <c r="B236" s="3" t="s">
        <v>825</v>
      </c>
      <c r="C236" s="3" t="s">
        <v>826</v>
      </c>
      <c r="D236" s="4" t="s">
        <v>827</v>
      </c>
      <c r="E236" s="5"/>
      <c r="F236" s="6">
        <v>12</v>
      </c>
      <c r="G236" s="6">
        <v>2</v>
      </c>
      <c r="H236" s="2">
        <v>1</v>
      </c>
      <c r="I236" s="7">
        <v>461.3</v>
      </c>
      <c r="J236" s="8"/>
      <c r="K236" s="9">
        <f>I236*J236</f>
        <v>0</v>
      </c>
      <c r="L236" s="10">
        <f>0.321*J236</f>
        <v>0</v>
      </c>
      <c r="M236" s="15">
        <f>0.00163*J236</f>
        <v>0</v>
      </c>
      <c r="N236" s="12"/>
      <c r="O236" s="13" t="s">
        <v>828</v>
      </c>
      <c r="P236" s="13" t="s">
        <v>30</v>
      </c>
      <c r="Q236" s="14"/>
      <c r="R236" s="3" t="str">
        <f>HYPERLINK("https://redcat-toys.ru/api/getInfo/image/4d499018-f0ea-11ea-a254-ac1f6b442184")</f>
        <v>https://redcat-toys.ru/api/getInfo/image/4d499018-f0ea-11ea-a254-ac1f6b442184</v>
      </c>
      <c r="S236" s="3" t="s">
        <v>829</v>
      </c>
      <c r="T236" s="3" t="s">
        <v>32</v>
      </c>
    </row>
    <row r="237" spans="1:20" ht="21" customHeight="1" outlineLevel="6" x14ac:dyDescent="0.2">
      <c r="A237" s="2">
        <v>184</v>
      </c>
      <c r="B237" s="3" t="s">
        <v>830</v>
      </c>
      <c r="C237" s="3" t="s">
        <v>831</v>
      </c>
      <c r="D237" s="4" t="s">
        <v>832</v>
      </c>
      <c r="E237" s="5" t="s">
        <v>28</v>
      </c>
      <c r="F237" s="6">
        <v>12</v>
      </c>
      <c r="G237" s="6">
        <v>17</v>
      </c>
      <c r="H237" s="2">
        <v>1</v>
      </c>
      <c r="I237" s="7">
        <v>787.4</v>
      </c>
      <c r="J237" s="8"/>
      <c r="K237" s="9">
        <f>I237*J237</f>
        <v>0</v>
      </c>
      <c r="L237" s="16">
        <f>0.47*J237</f>
        <v>0</v>
      </c>
      <c r="M237" s="11">
        <f>0.0018*J237</f>
        <v>0</v>
      </c>
      <c r="N237" s="12"/>
      <c r="O237" s="13" t="s">
        <v>833</v>
      </c>
      <c r="P237" s="13" t="s">
        <v>106</v>
      </c>
      <c r="Q237" s="14"/>
      <c r="R237" s="3" t="str">
        <f>HYPERLINK("https://redcat-toys.ru/api/getInfo/image/08aa4cb0-f6be-11ec-a213-ac1f6b442185")</f>
        <v>https://redcat-toys.ru/api/getInfo/image/08aa4cb0-f6be-11ec-a213-ac1f6b442185</v>
      </c>
      <c r="S237" s="3" t="s">
        <v>834</v>
      </c>
      <c r="T237" s="3" t="s">
        <v>32</v>
      </c>
    </row>
    <row r="238" spans="1:20" ht="21" customHeight="1" outlineLevel="6" x14ac:dyDescent="0.2">
      <c r="A238" s="2">
        <v>185</v>
      </c>
      <c r="B238" s="3" t="s">
        <v>835</v>
      </c>
      <c r="C238" s="3" t="s">
        <v>836</v>
      </c>
      <c r="D238" s="4" t="s">
        <v>837</v>
      </c>
      <c r="E238" s="5"/>
      <c r="F238" s="6">
        <v>4</v>
      </c>
      <c r="G238" s="6">
        <v>37</v>
      </c>
      <c r="H238" s="2">
        <v>1</v>
      </c>
      <c r="I238" s="33">
        <v>2006.29</v>
      </c>
      <c r="J238" s="8"/>
      <c r="K238" s="9">
        <f>I238*J238</f>
        <v>0</v>
      </c>
      <c r="L238" s="10">
        <f>1.306*J238</f>
        <v>0</v>
      </c>
      <c r="M238" s="15">
        <f>0.01063*J238</f>
        <v>0</v>
      </c>
      <c r="N238" s="12"/>
      <c r="O238" s="13" t="s">
        <v>838</v>
      </c>
      <c r="P238" s="13" t="s">
        <v>106</v>
      </c>
      <c r="Q238" s="14"/>
      <c r="R238" s="3" t="str">
        <f>HYPERLINK("https://redcat-toys.ru/api/getInfo/image/48ab2ba8-78d7-11f0-a284-00155d82e908")</f>
        <v>https://redcat-toys.ru/api/getInfo/image/48ab2ba8-78d7-11f0-a284-00155d82e908</v>
      </c>
      <c r="S238" s="3" t="s">
        <v>839</v>
      </c>
      <c r="T238" s="3" t="s">
        <v>262</v>
      </c>
    </row>
    <row r="239" spans="1:20" ht="23.1" customHeight="1" outlineLevel="5" x14ac:dyDescent="0.2">
      <c r="A239" s="47" t="s">
        <v>840</v>
      </c>
      <c r="B239" s="47"/>
      <c r="C239" s="47"/>
    </row>
    <row r="240" spans="1:20" ht="21" customHeight="1" outlineLevel="6" x14ac:dyDescent="0.2">
      <c r="A240" s="2">
        <v>186</v>
      </c>
      <c r="B240" s="3" t="s">
        <v>841</v>
      </c>
      <c r="C240" s="3" t="s">
        <v>842</v>
      </c>
      <c r="D240" s="4" t="s">
        <v>843</v>
      </c>
      <c r="E240" s="5"/>
      <c r="F240" s="6">
        <v>36</v>
      </c>
      <c r="G240" s="6">
        <v>2</v>
      </c>
      <c r="H240" s="2">
        <v>2</v>
      </c>
      <c r="I240" s="7">
        <v>92.71</v>
      </c>
      <c r="J240" s="8"/>
      <c r="K240" s="9">
        <f>I240*J240</f>
        <v>0</v>
      </c>
      <c r="L240" s="10">
        <f>0.094*J240</f>
        <v>0</v>
      </c>
      <c r="M240" s="15">
        <f>0.00018*J240</f>
        <v>0</v>
      </c>
      <c r="N240" s="12"/>
      <c r="O240" s="13" t="s">
        <v>844</v>
      </c>
      <c r="P240" s="13" t="s">
        <v>30</v>
      </c>
      <c r="Q240" s="14"/>
      <c r="R240" s="3" t="str">
        <f>HYPERLINK("https://redcat-toys.ru/api/getInfo/image/edffe4db-f0d0-11ea-a254-ac1f6b442184")</f>
        <v>https://redcat-toys.ru/api/getInfo/image/edffe4db-f0d0-11ea-a254-ac1f6b442184</v>
      </c>
      <c r="S240" s="3" t="s">
        <v>845</v>
      </c>
      <c r="T240" s="3" t="s">
        <v>262</v>
      </c>
    </row>
    <row r="241" spans="1:20" ht="21" customHeight="1" outlineLevel="6" x14ac:dyDescent="0.2">
      <c r="A241" s="2">
        <v>187</v>
      </c>
      <c r="B241" s="3" t="s">
        <v>846</v>
      </c>
      <c r="C241" s="3" t="s">
        <v>847</v>
      </c>
      <c r="D241" s="4" t="s">
        <v>848</v>
      </c>
      <c r="E241" s="5"/>
      <c r="F241" s="6">
        <v>36</v>
      </c>
      <c r="G241" s="6">
        <v>1</v>
      </c>
      <c r="H241" s="2">
        <v>1</v>
      </c>
      <c r="I241" s="7">
        <v>111.9</v>
      </c>
      <c r="J241" s="8"/>
      <c r="K241" s="9">
        <f>I241*J241</f>
        <v>0</v>
      </c>
      <c r="L241" s="16">
        <f>0.11*J241</f>
        <v>0</v>
      </c>
      <c r="M241" s="15">
        <f>0.00074*J241</f>
        <v>0</v>
      </c>
      <c r="N241" s="12"/>
      <c r="O241" s="13" t="s">
        <v>849</v>
      </c>
      <c r="P241" s="13" t="s">
        <v>30</v>
      </c>
      <c r="Q241" s="14"/>
      <c r="R241" s="3" t="str">
        <f>HYPERLINK("https://redcat-toys.ru/api/getInfo/image/4bbd0ec4-f0d1-11ea-a254-ac1f6b442184")</f>
        <v>https://redcat-toys.ru/api/getInfo/image/4bbd0ec4-f0d1-11ea-a254-ac1f6b442184</v>
      </c>
      <c r="S241" s="3" t="s">
        <v>850</v>
      </c>
      <c r="T241" s="3" t="s">
        <v>262</v>
      </c>
    </row>
    <row r="242" spans="1:20" ht="23.1" customHeight="1" outlineLevel="5" x14ac:dyDescent="0.2">
      <c r="A242" s="47" t="s">
        <v>851</v>
      </c>
      <c r="B242" s="47"/>
      <c r="C242" s="47"/>
    </row>
    <row r="243" spans="1:20" ht="21" customHeight="1" outlineLevel="6" x14ac:dyDescent="0.2">
      <c r="A243" s="2">
        <v>188</v>
      </c>
      <c r="B243" s="3" t="s">
        <v>852</v>
      </c>
      <c r="C243" s="3" t="s">
        <v>853</v>
      </c>
      <c r="D243" s="4" t="s">
        <v>854</v>
      </c>
      <c r="E243" s="5"/>
      <c r="F243" s="6">
        <v>8</v>
      </c>
      <c r="G243" s="6">
        <v>2</v>
      </c>
      <c r="H243" s="2">
        <v>1</v>
      </c>
      <c r="I243" s="33">
        <v>1462.5</v>
      </c>
      <c r="J243" s="8"/>
      <c r="K243" s="9">
        <f>I243*J243</f>
        <v>0</v>
      </c>
      <c r="L243" s="10">
        <f>0.376*J243</f>
        <v>0</v>
      </c>
      <c r="M243" s="15">
        <f>0.02344*J243</f>
        <v>0</v>
      </c>
      <c r="N243" s="12"/>
      <c r="O243" s="13" t="s">
        <v>855</v>
      </c>
      <c r="P243" s="13" t="s">
        <v>106</v>
      </c>
      <c r="Q243" s="14" t="s">
        <v>37</v>
      </c>
      <c r="R243" s="3" t="str">
        <f>HYPERLINK("https://redcat-toys.ru/api/getInfo/image/136f58e1-f1c6-11ea-a254-ac1f6b442184")</f>
        <v>https://redcat-toys.ru/api/getInfo/image/136f58e1-f1c6-11ea-a254-ac1f6b442184</v>
      </c>
      <c r="S243" s="3" t="s">
        <v>856</v>
      </c>
      <c r="T243" s="3" t="s">
        <v>262</v>
      </c>
    </row>
    <row r="244" spans="1:20" ht="23.1" customHeight="1" outlineLevel="5" x14ac:dyDescent="0.2">
      <c r="A244" s="47" t="s">
        <v>857</v>
      </c>
      <c r="B244" s="47"/>
      <c r="C244" s="47"/>
    </row>
    <row r="245" spans="1:20" ht="21" customHeight="1" outlineLevel="6" x14ac:dyDescent="0.2">
      <c r="A245" s="2">
        <v>189</v>
      </c>
      <c r="B245" s="3" t="s">
        <v>858</v>
      </c>
      <c r="C245" s="3" t="s">
        <v>859</v>
      </c>
      <c r="D245" s="4" t="s">
        <v>860</v>
      </c>
      <c r="E245" s="5"/>
      <c r="F245" s="6">
        <v>24</v>
      </c>
      <c r="G245" s="17">
        <v>1529</v>
      </c>
      <c r="H245" s="2">
        <v>4</v>
      </c>
      <c r="I245" s="7">
        <v>126.28</v>
      </c>
      <c r="J245" s="8"/>
      <c r="K245" s="9">
        <f>I245*J245</f>
        <v>0</v>
      </c>
      <c r="L245" s="10">
        <f>0.086*J245</f>
        <v>0</v>
      </c>
      <c r="M245" s="15">
        <f>0.00189*J245</f>
        <v>0</v>
      </c>
      <c r="N245" s="12"/>
      <c r="O245" s="13" t="s">
        <v>861</v>
      </c>
      <c r="P245" s="13" t="s">
        <v>106</v>
      </c>
      <c r="Q245" s="14"/>
      <c r="R245" s="3" t="str">
        <f>HYPERLINK("https://redcat-toys.ru/api/getInfo/image/c2bc7914-202f-11f0-a279-00155d82e908")</f>
        <v>https://redcat-toys.ru/api/getInfo/image/c2bc7914-202f-11f0-a279-00155d82e908</v>
      </c>
      <c r="S245" s="3" t="s">
        <v>862</v>
      </c>
      <c r="T245" s="3" t="s">
        <v>262</v>
      </c>
    </row>
    <row r="246" spans="1:20" ht="21" customHeight="1" outlineLevel="6" x14ac:dyDescent="0.2">
      <c r="A246" s="2">
        <v>190</v>
      </c>
      <c r="B246" s="3" t="s">
        <v>863</v>
      </c>
      <c r="C246" s="3" t="s">
        <v>864</v>
      </c>
      <c r="D246" s="4" t="s">
        <v>865</v>
      </c>
      <c r="E246" s="5"/>
      <c r="F246" s="6">
        <v>36</v>
      </c>
      <c r="G246" s="6">
        <v>27</v>
      </c>
      <c r="H246" s="2">
        <v>4</v>
      </c>
      <c r="I246" s="7">
        <v>151.77000000000001</v>
      </c>
      <c r="J246" s="8"/>
      <c r="K246" s="9">
        <f>I246*J246</f>
        <v>0</v>
      </c>
      <c r="L246" s="10">
        <f>0.132*J246</f>
        <v>0</v>
      </c>
      <c r="M246" s="15">
        <f>0.00081*J246</f>
        <v>0</v>
      </c>
      <c r="N246" s="12"/>
      <c r="O246" s="13" t="s">
        <v>866</v>
      </c>
      <c r="P246" s="13" t="s">
        <v>106</v>
      </c>
      <c r="Q246" s="14"/>
      <c r="R246" s="3" t="str">
        <f>HYPERLINK("https://redcat-toys.ru/api/getInfo/image/0bb1be30-f1c1-11ea-a254-ac1f6b442184")</f>
        <v>https://redcat-toys.ru/api/getInfo/image/0bb1be30-f1c1-11ea-a254-ac1f6b442184</v>
      </c>
      <c r="S246" s="3" t="s">
        <v>867</v>
      </c>
      <c r="T246" s="3" t="s">
        <v>262</v>
      </c>
    </row>
    <row r="247" spans="1:20" ht="21" customHeight="1" outlineLevel="6" x14ac:dyDescent="0.2">
      <c r="A247" s="2">
        <v>191</v>
      </c>
      <c r="B247" s="3" t="s">
        <v>868</v>
      </c>
      <c r="C247" s="3" t="s">
        <v>869</v>
      </c>
      <c r="D247" s="4" t="s">
        <v>870</v>
      </c>
      <c r="E247" s="5"/>
      <c r="F247" s="6">
        <v>24</v>
      </c>
      <c r="G247" s="6">
        <v>160</v>
      </c>
      <c r="H247" s="2">
        <v>4</v>
      </c>
      <c r="I247" s="7">
        <v>135.55000000000001</v>
      </c>
      <c r="J247" s="8"/>
      <c r="K247" s="9">
        <f>I247*J247</f>
        <v>0</v>
      </c>
      <c r="L247" s="10">
        <f>0.122*J247</f>
        <v>0</v>
      </c>
      <c r="M247" s="15">
        <f>0.00165*J247</f>
        <v>0</v>
      </c>
      <c r="N247" s="12"/>
      <c r="O247" s="13" t="s">
        <v>871</v>
      </c>
      <c r="P247" s="13" t="s">
        <v>106</v>
      </c>
      <c r="Q247" s="14"/>
      <c r="R247" s="3" t="str">
        <f>HYPERLINK("https://redcat-toys.ru/api/getInfo/image/73e843c3-8e1c-11f0-a284-00155d82e908")</f>
        <v>https://redcat-toys.ru/api/getInfo/image/73e843c3-8e1c-11f0-a284-00155d82e908</v>
      </c>
      <c r="S247" s="3" t="s">
        <v>872</v>
      </c>
      <c r="T247" s="3" t="s">
        <v>262</v>
      </c>
    </row>
    <row r="248" spans="1:20" ht="23.1" customHeight="1" outlineLevel="5" x14ac:dyDescent="0.2">
      <c r="A248" s="47" t="s">
        <v>873</v>
      </c>
      <c r="B248" s="47"/>
      <c r="C248" s="47"/>
    </row>
    <row r="249" spans="1:20" ht="23.1" customHeight="1" outlineLevel="6" x14ac:dyDescent="0.2">
      <c r="A249" s="48" t="s">
        <v>874</v>
      </c>
      <c r="B249" s="48"/>
      <c r="C249" s="48"/>
    </row>
    <row r="250" spans="1:20" ht="21" customHeight="1" outlineLevel="7" x14ac:dyDescent="0.2">
      <c r="A250" s="2">
        <v>192</v>
      </c>
      <c r="B250" s="3" t="s">
        <v>875</v>
      </c>
      <c r="C250" s="3" t="s">
        <v>876</v>
      </c>
      <c r="D250" s="4" t="s">
        <v>877</v>
      </c>
      <c r="E250" s="5"/>
      <c r="F250" s="6">
        <v>24</v>
      </c>
      <c r="G250" s="6">
        <v>90</v>
      </c>
      <c r="H250" s="2">
        <v>2</v>
      </c>
      <c r="I250" s="7">
        <v>247.92</v>
      </c>
      <c r="J250" s="8"/>
      <c r="K250" s="9">
        <f>I250*J250</f>
        <v>0</v>
      </c>
      <c r="L250" s="16">
        <f>0.12*J250</f>
        <v>0</v>
      </c>
      <c r="M250" s="15">
        <f>0.00233*J250</f>
        <v>0</v>
      </c>
      <c r="N250" s="12"/>
      <c r="O250" s="13" t="s">
        <v>878</v>
      </c>
      <c r="P250" s="13" t="s">
        <v>106</v>
      </c>
      <c r="Q250" s="14"/>
      <c r="R250" s="3" t="str">
        <f>HYPERLINK("https://redcat-toys.ru/api/getInfo/image/906c7f5a-f1c8-11ea-a254-ac1f6b442184")</f>
        <v>https://redcat-toys.ru/api/getInfo/image/906c7f5a-f1c8-11ea-a254-ac1f6b442184</v>
      </c>
      <c r="S250" s="3" t="s">
        <v>879</v>
      </c>
      <c r="T250" s="3" t="s">
        <v>262</v>
      </c>
    </row>
    <row r="251" spans="1:20" ht="21" customHeight="1" outlineLevel="7" x14ac:dyDescent="0.2">
      <c r="A251" s="2">
        <v>193</v>
      </c>
      <c r="B251" s="3" t="s">
        <v>880</v>
      </c>
      <c r="C251" s="3" t="s">
        <v>881</v>
      </c>
      <c r="D251" s="4" t="s">
        <v>882</v>
      </c>
      <c r="E251" s="5"/>
      <c r="F251" s="6">
        <v>24</v>
      </c>
      <c r="G251" s="6">
        <v>274</v>
      </c>
      <c r="H251" s="2">
        <v>2</v>
      </c>
      <c r="I251" s="7">
        <v>284.61</v>
      </c>
      <c r="J251" s="8"/>
      <c r="K251" s="9">
        <f>I251*J251</f>
        <v>0</v>
      </c>
      <c r="L251" s="10">
        <f>0.131*J251</f>
        <v>0</v>
      </c>
      <c r="M251" s="15">
        <f>0.00352*J251</f>
        <v>0</v>
      </c>
      <c r="N251" s="12"/>
      <c r="O251" s="13" t="s">
        <v>883</v>
      </c>
      <c r="P251" s="13" t="s">
        <v>106</v>
      </c>
      <c r="Q251" s="14"/>
      <c r="R251" s="3" t="str">
        <f>HYPERLINK("https://redcat-toys.ru/api/getInfo/image/67e40258-bf92-11eb-a206-ac1f6b442185")</f>
        <v>https://redcat-toys.ru/api/getInfo/image/67e40258-bf92-11eb-a206-ac1f6b442185</v>
      </c>
      <c r="S251" s="3" t="s">
        <v>884</v>
      </c>
      <c r="T251" s="3" t="s">
        <v>262</v>
      </c>
    </row>
    <row r="252" spans="1:20" ht="21" customHeight="1" outlineLevel="7" x14ac:dyDescent="0.2">
      <c r="A252" s="2">
        <v>194</v>
      </c>
      <c r="B252" s="3" t="s">
        <v>885</v>
      </c>
      <c r="C252" s="3" t="s">
        <v>886</v>
      </c>
      <c r="D252" s="4" t="s">
        <v>887</v>
      </c>
      <c r="E252" s="5"/>
      <c r="F252" s="6">
        <v>12</v>
      </c>
      <c r="G252" s="6">
        <v>163</v>
      </c>
      <c r="H252" s="2">
        <v>1</v>
      </c>
      <c r="I252" s="7">
        <v>383.47</v>
      </c>
      <c r="J252" s="8"/>
      <c r="K252" s="9">
        <f>I252*J252</f>
        <v>0</v>
      </c>
      <c r="L252" s="10">
        <f>0.132*J252</f>
        <v>0</v>
      </c>
      <c r="M252" s="15">
        <f>0.00257*J252</f>
        <v>0</v>
      </c>
      <c r="N252" s="12"/>
      <c r="O252" s="13" t="s">
        <v>888</v>
      </c>
      <c r="P252" s="13" t="s">
        <v>106</v>
      </c>
      <c r="Q252" s="14"/>
      <c r="R252" s="3" t="str">
        <f>HYPERLINK("https://redcat-toys.ru/api/getInfo/image/5526eb7b-5726-11eb-a26d-ac1f6b442184")</f>
        <v>https://redcat-toys.ru/api/getInfo/image/5526eb7b-5726-11eb-a26d-ac1f6b442184</v>
      </c>
      <c r="S252" s="3" t="s">
        <v>889</v>
      </c>
      <c r="T252" s="3" t="s">
        <v>262</v>
      </c>
    </row>
    <row r="253" spans="1:20" ht="21" customHeight="1" outlineLevel="7" x14ac:dyDescent="0.2">
      <c r="A253" s="2">
        <v>195</v>
      </c>
      <c r="B253" s="3" t="s">
        <v>890</v>
      </c>
      <c r="C253" s="3" t="s">
        <v>891</v>
      </c>
      <c r="D253" s="4" t="s">
        <v>892</v>
      </c>
      <c r="E253" s="5"/>
      <c r="F253" s="6">
        <v>12</v>
      </c>
      <c r="G253" s="6">
        <v>19</v>
      </c>
      <c r="H253" s="2">
        <v>2</v>
      </c>
      <c r="I253" s="7">
        <v>383.47</v>
      </c>
      <c r="J253" s="8"/>
      <c r="K253" s="9">
        <f>I253*J253</f>
        <v>0</v>
      </c>
      <c r="L253" s="10">
        <f>0.177*J253</f>
        <v>0</v>
      </c>
      <c r="M253" s="15">
        <f>0.00316*J253</f>
        <v>0</v>
      </c>
      <c r="N253" s="12"/>
      <c r="O253" s="13" t="s">
        <v>893</v>
      </c>
      <c r="P253" s="13" t="s">
        <v>106</v>
      </c>
      <c r="Q253" s="14" t="s">
        <v>37</v>
      </c>
      <c r="R253" s="3" t="str">
        <f>HYPERLINK("https://redcat-toys.ru/api/getInfo/image/4794942f-f1ce-11ea-a254-ac1f6b442184")</f>
        <v>https://redcat-toys.ru/api/getInfo/image/4794942f-f1ce-11ea-a254-ac1f6b442184</v>
      </c>
      <c r="S253" s="3" t="s">
        <v>894</v>
      </c>
      <c r="T253" s="3" t="s">
        <v>262</v>
      </c>
    </row>
    <row r="254" spans="1:20" ht="23.1" customHeight="1" outlineLevel="6" x14ac:dyDescent="0.2">
      <c r="A254" s="48" t="s">
        <v>895</v>
      </c>
      <c r="B254" s="48"/>
      <c r="C254" s="48"/>
    </row>
    <row r="255" spans="1:20" ht="21" customHeight="1" outlineLevel="7" x14ac:dyDescent="0.2">
      <c r="A255" s="2">
        <v>196</v>
      </c>
      <c r="B255" s="3" t="s">
        <v>896</v>
      </c>
      <c r="C255" s="3" t="s">
        <v>897</v>
      </c>
      <c r="D255" s="4" t="s">
        <v>898</v>
      </c>
      <c r="E255" s="5"/>
      <c r="F255" s="6">
        <v>12</v>
      </c>
      <c r="G255" s="6">
        <v>67</v>
      </c>
      <c r="H255" s="2">
        <v>1</v>
      </c>
      <c r="I255" s="7">
        <v>406.25</v>
      </c>
      <c r="J255" s="8"/>
      <c r="K255" s="9">
        <f>I255*J255</f>
        <v>0</v>
      </c>
      <c r="L255" s="10">
        <f>0.194*J255</f>
        <v>0</v>
      </c>
      <c r="M255" s="15">
        <f>0.00563*J255</f>
        <v>0</v>
      </c>
      <c r="N255" s="12"/>
      <c r="O255" s="13" t="s">
        <v>899</v>
      </c>
      <c r="P255" s="13" t="s">
        <v>106</v>
      </c>
      <c r="Q255" s="14"/>
      <c r="R255" s="3" t="str">
        <f>HYPERLINK("https://redcat-toys.ru/api/getInfo/image/2c019920-f1c9-11ea-a254-ac1f6b442184")</f>
        <v>https://redcat-toys.ru/api/getInfo/image/2c019920-f1c9-11ea-a254-ac1f6b442184</v>
      </c>
      <c r="S255" s="3" t="s">
        <v>900</v>
      </c>
      <c r="T255" s="3" t="s">
        <v>262</v>
      </c>
    </row>
    <row r="256" spans="1:20" ht="21" customHeight="1" outlineLevel="7" x14ac:dyDescent="0.2">
      <c r="A256" s="2">
        <v>197</v>
      </c>
      <c r="B256" s="3" t="s">
        <v>901</v>
      </c>
      <c r="C256" s="3" t="s">
        <v>902</v>
      </c>
      <c r="D256" s="4" t="s">
        <v>903</v>
      </c>
      <c r="E256" s="5"/>
      <c r="F256" s="6">
        <v>12</v>
      </c>
      <c r="G256" s="6">
        <v>107</v>
      </c>
      <c r="H256" s="2">
        <v>1</v>
      </c>
      <c r="I256" s="7">
        <v>505.11</v>
      </c>
      <c r="J256" s="8"/>
      <c r="K256" s="9">
        <f>I256*J256</f>
        <v>0</v>
      </c>
      <c r="L256" s="10">
        <f>0.218*J256</f>
        <v>0</v>
      </c>
      <c r="M256" s="15">
        <f>0.00666*J256</f>
        <v>0</v>
      </c>
      <c r="N256" s="12"/>
      <c r="O256" s="13" t="s">
        <v>904</v>
      </c>
      <c r="P256" s="13" t="s">
        <v>106</v>
      </c>
      <c r="Q256" s="14"/>
      <c r="R256" s="3" t="str">
        <f>HYPERLINK("https://redcat-toys.ru/api/getInfo/image/6412fca3-f1c9-11ea-a254-ac1f6b442184")</f>
        <v>https://redcat-toys.ru/api/getInfo/image/6412fca3-f1c9-11ea-a254-ac1f6b442184</v>
      </c>
      <c r="S256" s="3" t="s">
        <v>905</v>
      </c>
      <c r="T256" s="3" t="s">
        <v>262</v>
      </c>
    </row>
    <row r="257" spans="1:20" ht="23.1" customHeight="1" outlineLevel="6" x14ac:dyDescent="0.2">
      <c r="A257" s="48" t="s">
        <v>906</v>
      </c>
      <c r="B257" s="48"/>
      <c r="C257" s="48"/>
    </row>
    <row r="258" spans="1:20" ht="21" customHeight="1" outlineLevel="7" x14ac:dyDescent="0.2">
      <c r="A258" s="2">
        <v>198</v>
      </c>
      <c r="B258" s="3" t="s">
        <v>907</v>
      </c>
      <c r="C258" s="3" t="s">
        <v>908</v>
      </c>
      <c r="D258" s="4" t="s">
        <v>909</v>
      </c>
      <c r="E258" s="5"/>
      <c r="F258" s="6">
        <v>24</v>
      </c>
      <c r="G258" s="6">
        <v>30</v>
      </c>
      <c r="H258" s="2">
        <v>5</v>
      </c>
      <c r="I258" s="7">
        <v>136.11000000000001</v>
      </c>
      <c r="J258" s="8"/>
      <c r="K258" s="9">
        <f>I258*J258</f>
        <v>0</v>
      </c>
      <c r="L258" s="10">
        <f>0.045*J258</f>
        <v>0</v>
      </c>
      <c r="M258" s="11">
        <f>0.0009*J258</f>
        <v>0</v>
      </c>
      <c r="N258" s="12"/>
      <c r="O258" s="13" t="s">
        <v>910</v>
      </c>
      <c r="P258" s="13" t="s">
        <v>106</v>
      </c>
      <c r="Q258" s="14"/>
      <c r="R258" s="3" t="str">
        <f>HYPERLINK("https://redcat-toys.ru/api/getInfo/image/94fbc3e2-f262-11ea-a254-ac1f6b442184")</f>
        <v>https://redcat-toys.ru/api/getInfo/image/94fbc3e2-f262-11ea-a254-ac1f6b442184</v>
      </c>
      <c r="S258" s="3" t="s">
        <v>911</v>
      </c>
      <c r="T258" s="3" t="s">
        <v>262</v>
      </c>
    </row>
    <row r="259" spans="1:20" ht="21" customHeight="1" outlineLevel="7" x14ac:dyDescent="0.2">
      <c r="A259" s="2">
        <v>199</v>
      </c>
      <c r="B259" s="3" t="s">
        <v>912</v>
      </c>
      <c r="C259" s="3" t="s">
        <v>913</v>
      </c>
      <c r="D259" s="4" t="s">
        <v>914</v>
      </c>
      <c r="E259" s="5"/>
      <c r="F259" s="6">
        <v>24</v>
      </c>
      <c r="G259" s="6">
        <v>220</v>
      </c>
      <c r="H259" s="2">
        <v>5</v>
      </c>
      <c r="I259" s="7">
        <v>105.13</v>
      </c>
      <c r="J259" s="8"/>
      <c r="K259" s="9">
        <f>I259*J259</f>
        <v>0</v>
      </c>
      <c r="L259" s="10">
        <f>0.039*J259</f>
        <v>0</v>
      </c>
      <c r="M259" s="15">
        <f>0.00055*J259</f>
        <v>0</v>
      </c>
      <c r="N259" s="12"/>
      <c r="O259" s="13" t="s">
        <v>915</v>
      </c>
      <c r="P259" s="13" t="s">
        <v>106</v>
      </c>
      <c r="Q259" s="14"/>
      <c r="R259" s="3" t="str">
        <f>HYPERLINK("https://redcat-toys.ru/api/getInfo/image/a95d35d0-f1c6-11ea-a254-ac1f6b442184")</f>
        <v>https://redcat-toys.ru/api/getInfo/image/a95d35d0-f1c6-11ea-a254-ac1f6b442184</v>
      </c>
      <c r="S259" s="3" t="s">
        <v>916</v>
      </c>
      <c r="T259" s="3" t="s">
        <v>262</v>
      </c>
    </row>
    <row r="260" spans="1:20" ht="21" customHeight="1" outlineLevel="7" x14ac:dyDescent="0.2">
      <c r="A260" s="2">
        <v>200</v>
      </c>
      <c r="B260" s="3" t="s">
        <v>917</v>
      </c>
      <c r="C260" s="3" t="s">
        <v>918</v>
      </c>
      <c r="D260" s="4" t="s">
        <v>919</v>
      </c>
      <c r="E260" s="5"/>
      <c r="F260" s="6">
        <v>24</v>
      </c>
      <c r="G260" s="6">
        <v>50</v>
      </c>
      <c r="H260" s="2">
        <v>3</v>
      </c>
      <c r="I260" s="7">
        <v>201.77</v>
      </c>
      <c r="J260" s="8"/>
      <c r="K260" s="9">
        <f>I260*J260</f>
        <v>0</v>
      </c>
      <c r="L260" s="10">
        <f>0.053*J260</f>
        <v>0</v>
      </c>
      <c r="M260" s="15">
        <f>0.00091*J260</f>
        <v>0</v>
      </c>
      <c r="N260" s="12"/>
      <c r="O260" s="13" t="s">
        <v>920</v>
      </c>
      <c r="P260" s="13" t="s">
        <v>106</v>
      </c>
      <c r="Q260" s="14"/>
      <c r="R260" s="3" t="str">
        <f>HYPERLINK("https://redcat-toys.ru/api/getInfo/image/cf603882-f1c7-11ea-a254-ac1f6b442184")</f>
        <v>https://redcat-toys.ru/api/getInfo/image/cf603882-f1c7-11ea-a254-ac1f6b442184</v>
      </c>
      <c r="S260" s="3" t="s">
        <v>921</v>
      </c>
      <c r="T260" s="3" t="s">
        <v>262</v>
      </c>
    </row>
    <row r="261" spans="1:20" ht="21" customHeight="1" outlineLevel="7" x14ac:dyDescent="0.2">
      <c r="A261" s="2">
        <v>201</v>
      </c>
      <c r="B261" s="3" t="s">
        <v>922</v>
      </c>
      <c r="C261" s="3" t="s">
        <v>923</v>
      </c>
      <c r="D261" s="4" t="s">
        <v>924</v>
      </c>
      <c r="E261" s="5"/>
      <c r="F261" s="6">
        <v>24</v>
      </c>
      <c r="G261" s="6">
        <v>251</v>
      </c>
      <c r="H261" s="2">
        <v>3</v>
      </c>
      <c r="I261" s="7">
        <v>197.34</v>
      </c>
      <c r="J261" s="8"/>
      <c r="K261" s="9">
        <f>I261*J261</f>
        <v>0</v>
      </c>
      <c r="L261" s="16">
        <f>0.06*J261</f>
        <v>0</v>
      </c>
      <c r="M261" s="15">
        <f>0.00107*J261</f>
        <v>0</v>
      </c>
      <c r="N261" s="12"/>
      <c r="O261" s="13" t="s">
        <v>925</v>
      </c>
      <c r="P261" s="13" t="s">
        <v>106</v>
      </c>
      <c r="Q261" s="14"/>
      <c r="R261" s="3" t="str">
        <f>HYPERLINK("https://redcat-toys.ru/api/getInfo/image/8434c6c4-5725-11eb-a26d-ac1f6b442184")</f>
        <v>https://redcat-toys.ru/api/getInfo/image/8434c6c4-5725-11eb-a26d-ac1f6b442184</v>
      </c>
      <c r="S261" s="3" t="s">
        <v>926</v>
      </c>
      <c r="T261" s="3" t="s">
        <v>262</v>
      </c>
    </row>
    <row r="262" spans="1:20" ht="21" customHeight="1" outlineLevel="7" x14ac:dyDescent="0.2">
      <c r="A262" s="2">
        <v>202</v>
      </c>
      <c r="B262" s="3" t="s">
        <v>922</v>
      </c>
      <c r="C262" s="3" t="s">
        <v>923</v>
      </c>
      <c r="D262" s="4" t="s">
        <v>924</v>
      </c>
      <c r="E262" s="5"/>
      <c r="F262" s="6">
        <v>36</v>
      </c>
      <c r="G262" s="6">
        <v>251</v>
      </c>
      <c r="H262" s="2">
        <v>3</v>
      </c>
      <c r="I262" s="7">
        <v>197.34</v>
      </c>
      <c r="J262" s="8"/>
      <c r="K262" s="9">
        <f>I262*J262</f>
        <v>0</v>
      </c>
      <c r="L262" s="16">
        <f>0.06*J262</f>
        <v>0</v>
      </c>
      <c r="M262" s="15">
        <f>0.00107*J262</f>
        <v>0</v>
      </c>
      <c r="N262" s="12"/>
      <c r="O262" s="13" t="s">
        <v>925</v>
      </c>
      <c r="P262" s="13" t="s">
        <v>106</v>
      </c>
      <c r="Q262" s="14"/>
      <c r="R262" s="3" t="str">
        <f>HYPERLINK("https://redcat-toys.ru/api/getInfo/image/8434c6c4-5725-11eb-a26d-ac1f6b442184")</f>
        <v>https://redcat-toys.ru/api/getInfo/image/8434c6c4-5725-11eb-a26d-ac1f6b442184</v>
      </c>
      <c r="S262" s="3" t="s">
        <v>926</v>
      </c>
      <c r="T262" s="3" t="s">
        <v>262</v>
      </c>
    </row>
    <row r="263" spans="1:20" ht="23.1" customHeight="1" outlineLevel="6" x14ac:dyDescent="0.2">
      <c r="A263" s="48" t="s">
        <v>927</v>
      </c>
      <c r="B263" s="48"/>
      <c r="C263" s="48"/>
    </row>
    <row r="264" spans="1:20" ht="21" customHeight="1" outlineLevel="7" x14ac:dyDescent="0.2">
      <c r="A264" s="2">
        <v>203</v>
      </c>
      <c r="B264" s="3" t="s">
        <v>928</v>
      </c>
      <c r="C264" s="3" t="s">
        <v>929</v>
      </c>
      <c r="D264" s="4" t="s">
        <v>930</v>
      </c>
      <c r="E264" s="5"/>
      <c r="F264" s="6">
        <v>36</v>
      </c>
      <c r="G264" s="6">
        <v>83</v>
      </c>
      <c r="H264" s="2">
        <v>3</v>
      </c>
      <c r="I264" s="7">
        <v>190.77</v>
      </c>
      <c r="J264" s="8"/>
      <c r="K264" s="9">
        <f>I264*J264</f>
        <v>0</v>
      </c>
      <c r="L264" s="10">
        <f>0.747*J264</f>
        <v>0</v>
      </c>
      <c r="M264" s="15">
        <f>0.00265*J264</f>
        <v>0</v>
      </c>
      <c r="N264" s="12"/>
      <c r="O264" s="13" t="s">
        <v>931</v>
      </c>
      <c r="P264" s="13" t="s">
        <v>106</v>
      </c>
      <c r="Q264" s="14"/>
      <c r="R264" s="3" t="str">
        <f>HYPERLINK("https://redcat-toys.ru/api/getInfo/image/774d425c-f263-11ea-a254-ac1f6b442184")</f>
        <v>https://redcat-toys.ru/api/getInfo/image/774d425c-f263-11ea-a254-ac1f6b442184</v>
      </c>
      <c r="S264" s="3" t="s">
        <v>932</v>
      </c>
      <c r="T264" s="3" t="s">
        <v>262</v>
      </c>
    </row>
    <row r="265" spans="1:20" ht="23.1" customHeight="1" outlineLevel="5" x14ac:dyDescent="0.2">
      <c r="A265" s="47" t="s">
        <v>933</v>
      </c>
      <c r="B265" s="47"/>
      <c r="C265" s="47"/>
    </row>
    <row r="266" spans="1:20" ht="21" customHeight="1" outlineLevel="6" x14ac:dyDescent="0.2">
      <c r="A266" s="2">
        <v>204</v>
      </c>
      <c r="B266" s="3" t="s">
        <v>934</v>
      </c>
      <c r="C266" s="3" t="s">
        <v>935</v>
      </c>
      <c r="D266" s="4" t="s">
        <v>936</v>
      </c>
      <c r="E266" s="5" t="s">
        <v>28</v>
      </c>
      <c r="F266" s="6">
        <v>12</v>
      </c>
      <c r="G266" s="6">
        <v>12</v>
      </c>
      <c r="H266" s="2">
        <v>1</v>
      </c>
      <c r="I266" s="33">
        <v>2698.98</v>
      </c>
      <c r="J266" s="8"/>
      <c r="K266" s="9">
        <f t="shared" ref="K266:K273" si="9">I266*J266</f>
        <v>0</v>
      </c>
      <c r="L266" s="16">
        <f>1.22*J266</f>
        <v>0</v>
      </c>
      <c r="M266" s="15">
        <f>0.00351*J266</f>
        <v>0</v>
      </c>
      <c r="N266" s="12"/>
      <c r="O266" s="13" t="s">
        <v>937</v>
      </c>
      <c r="P266" s="13" t="s">
        <v>106</v>
      </c>
      <c r="Q266" s="14"/>
      <c r="R266" s="3" t="str">
        <f>HYPERLINK("https://redcat-toys.ru/api/getInfo/image/e4dbb943-639f-11ef-a265-00155d82e908")</f>
        <v>https://redcat-toys.ru/api/getInfo/image/e4dbb943-639f-11ef-a265-00155d82e908</v>
      </c>
      <c r="S266" s="3" t="s">
        <v>938</v>
      </c>
      <c r="T266" s="3" t="s">
        <v>32</v>
      </c>
    </row>
    <row r="267" spans="1:20" ht="21" customHeight="1" outlineLevel="6" x14ac:dyDescent="0.2">
      <c r="A267" s="2">
        <v>205</v>
      </c>
      <c r="B267" s="3" t="s">
        <v>939</v>
      </c>
      <c r="C267" s="3" t="s">
        <v>940</v>
      </c>
      <c r="D267" s="4" t="s">
        <v>941</v>
      </c>
      <c r="E267" s="5" t="s">
        <v>28</v>
      </c>
      <c r="F267" s="6">
        <v>2</v>
      </c>
      <c r="G267" s="6">
        <v>1</v>
      </c>
      <c r="H267" s="2">
        <v>1</v>
      </c>
      <c r="I267" s="33">
        <v>4367.08</v>
      </c>
      <c r="J267" s="8"/>
      <c r="K267" s="9">
        <f t="shared" si="9"/>
        <v>0</v>
      </c>
      <c r="L267" s="10">
        <f>2.853*J267</f>
        <v>0</v>
      </c>
      <c r="M267" s="15">
        <f>0.01882*J267</f>
        <v>0</v>
      </c>
      <c r="N267" s="12"/>
      <c r="O267" s="13" t="s">
        <v>942</v>
      </c>
      <c r="P267" s="13" t="s">
        <v>106</v>
      </c>
      <c r="Q267" s="14"/>
      <c r="R267" s="3" t="str">
        <f>HYPERLINK("https://redcat-toys.ru/api/getInfo/image/e6880a6e-bebe-11eb-a206-ac1f6b442185")</f>
        <v>https://redcat-toys.ru/api/getInfo/image/e6880a6e-bebe-11eb-a206-ac1f6b442185</v>
      </c>
      <c r="S267" s="3" t="s">
        <v>943</v>
      </c>
      <c r="T267" s="3" t="s">
        <v>32</v>
      </c>
    </row>
    <row r="268" spans="1:20" ht="21" customHeight="1" outlineLevel="6" x14ac:dyDescent="0.2">
      <c r="A268" s="2">
        <v>206</v>
      </c>
      <c r="B268" s="3" t="s">
        <v>944</v>
      </c>
      <c r="C268" s="3" t="s">
        <v>945</v>
      </c>
      <c r="D268" s="4" t="s">
        <v>946</v>
      </c>
      <c r="E268" s="5" t="s">
        <v>28</v>
      </c>
      <c r="F268" s="6">
        <v>3</v>
      </c>
      <c r="G268" s="6">
        <v>6</v>
      </c>
      <c r="H268" s="2">
        <v>1</v>
      </c>
      <c r="I268" s="33">
        <v>4701.03</v>
      </c>
      <c r="J268" s="8"/>
      <c r="K268" s="9">
        <f t="shared" si="9"/>
        <v>0</v>
      </c>
      <c r="L268" s="10">
        <f>3.557*J268</f>
        <v>0</v>
      </c>
      <c r="M268" s="15">
        <f>0.01655*J268</f>
        <v>0</v>
      </c>
      <c r="N268" s="12"/>
      <c r="O268" s="13" t="s">
        <v>947</v>
      </c>
      <c r="P268" s="13" t="s">
        <v>106</v>
      </c>
      <c r="Q268" s="14"/>
      <c r="R268" s="3" t="str">
        <f>HYPERLINK("https://redcat-toys.ru/api/getInfo/image/a8bbeae6-6392-11ef-a265-00155d82e908")</f>
        <v>https://redcat-toys.ru/api/getInfo/image/a8bbeae6-6392-11ef-a265-00155d82e908</v>
      </c>
      <c r="S268" s="3" t="s">
        <v>948</v>
      </c>
      <c r="T268" s="3" t="s">
        <v>32</v>
      </c>
    </row>
    <row r="269" spans="1:20" ht="21" customHeight="1" outlineLevel="6" x14ac:dyDescent="0.2">
      <c r="A269" s="2">
        <v>207</v>
      </c>
      <c r="B269" s="3" t="s">
        <v>949</v>
      </c>
      <c r="C269" s="3" t="s">
        <v>950</v>
      </c>
      <c r="D269" s="4" t="s">
        <v>951</v>
      </c>
      <c r="E269" s="5" t="s">
        <v>28</v>
      </c>
      <c r="F269" s="6">
        <v>3</v>
      </c>
      <c r="G269" s="6">
        <v>6</v>
      </c>
      <c r="H269" s="2">
        <v>1</v>
      </c>
      <c r="I269" s="33">
        <v>5688.14</v>
      </c>
      <c r="J269" s="8"/>
      <c r="K269" s="9">
        <f t="shared" si="9"/>
        <v>0</v>
      </c>
      <c r="L269" s="10">
        <f>3.997*J269</f>
        <v>0</v>
      </c>
      <c r="M269" s="15">
        <f>0.01685*J269</f>
        <v>0</v>
      </c>
      <c r="N269" s="12"/>
      <c r="O269" s="13" t="s">
        <v>952</v>
      </c>
      <c r="P269" s="13" t="s">
        <v>106</v>
      </c>
      <c r="Q269" s="14"/>
      <c r="R269" s="3" t="str">
        <f>HYPERLINK("https://redcat-toys.ru/api/getInfo/image/a2334430-6393-11ef-a265-00155d82e908")</f>
        <v>https://redcat-toys.ru/api/getInfo/image/a2334430-6393-11ef-a265-00155d82e908</v>
      </c>
      <c r="S269" s="3" t="s">
        <v>953</v>
      </c>
      <c r="T269" s="3" t="s">
        <v>32</v>
      </c>
    </row>
    <row r="270" spans="1:20" ht="21" customHeight="1" outlineLevel="6" x14ac:dyDescent="0.2">
      <c r="A270" s="2">
        <v>208</v>
      </c>
      <c r="B270" s="3" t="s">
        <v>954</v>
      </c>
      <c r="C270" s="3" t="s">
        <v>955</v>
      </c>
      <c r="D270" s="4" t="s">
        <v>956</v>
      </c>
      <c r="E270" s="5"/>
      <c r="F270" s="6">
        <v>3</v>
      </c>
      <c r="G270" s="6">
        <v>2</v>
      </c>
      <c r="H270" s="2">
        <v>1</v>
      </c>
      <c r="I270" s="33">
        <v>5218.38</v>
      </c>
      <c r="J270" s="8"/>
      <c r="K270" s="9">
        <f t="shared" si="9"/>
        <v>0</v>
      </c>
      <c r="L270" s="10">
        <f>4.615*J270</f>
        <v>0</v>
      </c>
      <c r="M270" s="15">
        <f>0.02011*J270</f>
        <v>0</v>
      </c>
      <c r="N270" s="12"/>
      <c r="O270" s="13" t="s">
        <v>957</v>
      </c>
      <c r="P270" s="13" t="s">
        <v>106</v>
      </c>
      <c r="Q270" s="14" t="s">
        <v>37</v>
      </c>
      <c r="R270" s="3" t="str">
        <f>HYPERLINK("https://redcat-toys.ru/api/getInfo/image/e46f87b8-c1cf-11eb-a206-ac1f6b442185")</f>
        <v>https://redcat-toys.ru/api/getInfo/image/e46f87b8-c1cf-11eb-a206-ac1f6b442185</v>
      </c>
      <c r="S270" s="3" t="s">
        <v>958</v>
      </c>
      <c r="T270" s="3" t="s">
        <v>32</v>
      </c>
    </row>
    <row r="271" spans="1:20" ht="21" customHeight="1" outlineLevel="6" x14ac:dyDescent="0.2">
      <c r="A271" s="2">
        <v>209</v>
      </c>
      <c r="B271" s="3" t="s">
        <v>959</v>
      </c>
      <c r="C271" s="3" t="s">
        <v>960</v>
      </c>
      <c r="D271" s="4" t="s">
        <v>961</v>
      </c>
      <c r="E271" s="5"/>
      <c r="F271" s="6">
        <v>3</v>
      </c>
      <c r="G271" s="6">
        <v>1</v>
      </c>
      <c r="H271" s="2">
        <v>1</v>
      </c>
      <c r="I271" s="33">
        <v>5492.87</v>
      </c>
      <c r="J271" s="8"/>
      <c r="K271" s="9">
        <f t="shared" si="9"/>
        <v>0</v>
      </c>
      <c r="L271" s="10">
        <f>4.522*J271</f>
        <v>0</v>
      </c>
      <c r="M271" s="15">
        <f>0.01533*J271</f>
        <v>0</v>
      </c>
      <c r="N271" s="12"/>
      <c r="O271" s="13" t="s">
        <v>962</v>
      </c>
      <c r="P271" s="13" t="s">
        <v>106</v>
      </c>
      <c r="Q271" s="14"/>
      <c r="R271" s="3" t="str">
        <f>HYPERLINK("https://redcat-toys.ru/api/getInfo/image/f92a70d3-f26a-11ea-a254-ac1f6b442184")</f>
        <v>https://redcat-toys.ru/api/getInfo/image/f92a70d3-f26a-11ea-a254-ac1f6b442184</v>
      </c>
      <c r="S271" s="3" t="s">
        <v>963</v>
      </c>
      <c r="T271" s="3" t="s">
        <v>32</v>
      </c>
    </row>
    <row r="272" spans="1:20" ht="21" customHeight="1" outlineLevel="6" x14ac:dyDescent="0.2">
      <c r="A272" s="2">
        <v>210</v>
      </c>
      <c r="B272" s="3" t="s">
        <v>964</v>
      </c>
      <c r="C272" s="3" t="s">
        <v>965</v>
      </c>
      <c r="D272" s="4" t="s">
        <v>966</v>
      </c>
      <c r="E272" s="5" t="s">
        <v>28</v>
      </c>
      <c r="F272" s="6">
        <v>2</v>
      </c>
      <c r="G272" s="6">
        <v>2</v>
      </c>
      <c r="H272" s="2">
        <v>1</v>
      </c>
      <c r="I272" s="33">
        <v>5842.8</v>
      </c>
      <c r="J272" s="8"/>
      <c r="K272" s="9">
        <f t="shared" si="9"/>
        <v>0</v>
      </c>
      <c r="L272" s="10">
        <f>4.708*J272</f>
        <v>0</v>
      </c>
      <c r="M272" s="15">
        <f>0.02159*J272</f>
        <v>0</v>
      </c>
      <c r="N272" s="12"/>
      <c r="O272" s="13" t="s">
        <v>967</v>
      </c>
      <c r="P272" s="13" t="s">
        <v>106</v>
      </c>
      <c r="Q272" s="14"/>
      <c r="R272" s="3" t="str">
        <f>HYPERLINK("https://redcat-toys.ru/api/getInfo/image/fe9a33f9-6393-11ef-a265-00155d82e908")</f>
        <v>https://redcat-toys.ru/api/getInfo/image/fe9a33f9-6393-11ef-a265-00155d82e908</v>
      </c>
      <c r="S272" s="3" t="s">
        <v>968</v>
      </c>
      <c r="T272" s="3" t="s">
        <v>32</v>
      </c>
    </row>
    <row r="273" spans="1:20" ht="21" customHeight="1" outlineLevel="6" x14ac:dyDescent="0.2">
      <c r="A273" s="2">
        <v>211</v>
      </c>
      <c r="B273" s="3" t="s">
        <v>969</v>
      </c>
      <c r="C273" s="3" t="s">
        <v>970</v>
      </c>
      <c r="D273" s="4" t="s">
        <v>971</v>
      </c>
      <c r="E273" s="5"/>
      <c r="F273" s="6">
        <v>1</v>
      </c>
      <c r="G273" s="6">
        <v>1</v>
      </c>
      <c r="H273" s="2">
        <v>1</v>
      </c>
      <c r="I273" s="33">
        <v>29492.03</v>
      </c>
      <c r="J273" s="8"/>
      <c r="K273" s="9">
        <f t="shared" si="9"/>
        <v>0</v>
      </c>
      <c r="L273" s="16">
        <f>19.24*J273</f>
        <v>0</v>
      </c>
      <c r="M273" s="15">
        <f>0.11464*J273</f>
        <v>0</v>
      </c>
      <c r="N273" s="12"/>
      <c r="O273" s="13" t="s">
        <v>972</v>
      </c>
      <c r="P273" s="13" t="s">
        <v>106</v>
      </c>
      <c r="Q273" s="14" t="s">
        <v>37</v>
      </c>
      <c r="R273" s="3" t="str">
        <f>HYPERLINK("https://redcat-toys.ru/api/getInfo/image/6897a312-f26d-11ea-a254-ac1f6b442184")</f>
        <v>https://redcat-toys.ru/api/getInfo/image/6897a312-f26d-11ea-a254-ac1f6b442184</v>
      </c>
      <c r="S273" s="3" t="s">
        <v>973</v>
      </c>
      <c r="T273" s="3" t="s">
        <v>32</v>
      </c>
    </row>
    <row r="274" spans="1:20" ht="23.1" customHeight="1" outlineLevel="5" x14ac:dyDescent="0.2">
      <c r="A274" s="47" t="s">
        <v>974</v>
      </c>
      <c r="B274" s="47"/>
      <c r="C274" s="47"/>
    </row>
    <row r="275" spans="1:20" ht="21" customHeight="1" outlineLevel="6" x14ac:dyDescent="0.2">
      <c r="A275" s="2">
        <v>212</v>
      </c>
      <c r="B275" s="3" t="s">
        <v>975</v>
      </c>
      <c r="C275" s="3" t="s">
        <v>976</v>
      </c>
      <c r="D275" s="4" t="s">
        <v>977</v>
      </c>
      <c r="E275" s="5"/>
      <c r="F275" s="6">
        <v>3</v>
      </c>
      <c r="G275" s="6">
        <v>1</v>
      </c>
      <c r="H275" s="2">
        <v>1</v>
      </c>
      <c r="I275" s="33">
        <v>6540.86</v>
      </c>
      <c r="J275" s="8"/>
      <c r="K275" s="9">
        <f>I275*J275</f>
        <v>0</v>
      </c>
      <c r="L275" s="10">
        <f>4.124*J275</f>
        <v>0</v>
      </c>
      <c r="M275" s="15">
        <f>0.01762*J275</f>
        <v>0</v>
      </c>
      <c r="N275" s="12"/>
      <c r="O275" s="13" t="s">
        <v>978</v>
      </c>
      <c r="P275" s="13" t="s">
        <v>106</v>
      </c>
      <c r="Q275" s="14" t="s">
        <v>37</v>
      </c>
      <c r="R275" s="3" t="str">
        <f>HYPERLINK("https://redcat-toys.ru/api/getInfo/image/63fe7242-bfb5-11eb-a206-ac1f6b442185")</f>
        <v>https://redcat-toys.ru/api/getInfo/image/63fe7242-bfb5-11eb-a206-ac1f6b442185</v>
      </c>
      <c r="S275" s="3" t="s">
        <v>979</v>
      </c>
      <c r="T275" s="3" t="s">
        <v>32</v>
      </c>
    </row>
    <row r="276" spans="1:20" ht="21" customHeight="1" outlineLevel="6" x14ac:dyDescent="0.2">
      <c r="A276" s="2">
        <v>213</v>
      </c>
      <c r="B276" s="3" t="s">
        <v>980</v>
      </c>
      <c r="C276" s="3" t="s">
        <v>981</v>
      </c>
      <c r="D276" s="4" t="s">
        <v>982</v>
      </c>
      <c r="E276" s="5" t="s">
        <v>28</v>
      </c>
      <c r="F276" s="6">
        <v>36</v>
      </c>
      <c r="G276" s="6">
        <v>582</v>
      </c>
      <c r="H276" s="2">
        <v>4</v>
      </c>
      <c r="I276" s="7">
        <v>145.4</v>
      </c>
      <c r="J276" s="8"/>
      <c r="K276" s="9">
        <f>I276*J276</f>
        <v>0</v>
      </c>
      <c r="L276" s="10">
        <f>0.066*J276</f>
        <v>0</v>
      </c>
      <c r="M276" s="15">
        <f>0.00015*J276</f>
        <v>0</v>
      </c>
      <c r="N276" s="12"/>
      <c r="O276" s="13" t="s">
        <v>983</v>
      </c>
      <c r="P276" s="13" t="s">
        <v>30</v>
      </c>
      <c r="Q276" s="14"/>
      <c r="R276" s="3" t="str">
        <f>HYPERLINK("https://redcat-toys.ru/api/getInfo/image/ffccfba5-f32e-11ea-a254-ac1f6b442184")</f>
        <v>https://redcat-toys.ru/api/getInfo/image/ffccfba5-f32e-11ea-a254-ac1f6b442184</v>
      </c>
      <c r="S276" s="3" t="s">
        <v>984</v>
      </c>
      <c r="T276" s="3" t="s">
        <v>32</v>
      </c>
    </row>
    <row r="277" spans="1:20" ht="21" customHeight="1" outlineLevel="6" x14ac:dyDescent="0.2">
      <c r="A277" s="2">
        <v>214</v>
      </c>
      <c r="B277" s="3" t="s">
        <v>985</v>
      </c>
      <c r="C277" s="3" t="s">
        <v>986</v>
      </c>
      <c r="D277" s="4" t="s">
        <v>987</v>
      </c>
      <c r="E277" s="5" t="s">
        <v>28</v>
      </c>
      <c r="F277" s="6">
        <v>36</v>
      </c>
      <c r="G277" s="17">
        <v>1076</v>
      </c>
      <c r="H277" s="2">
        <v>2</v>
      </c>
      <c r="I277" s="7">
        <v>275.7</v>
      </c>
      <c r="J277" s="8"/>
      <c r="K277" s="9">
        <f>I277*J277</f>
        <v>0</v>
      </c>
      <c r="L277" s="10">
        <f>0.099*J277</f>
        <v>0</v>
      </c>
      <c r="M277" s="15">
        <f>0.00154*J277</f>
        <v>0</v>
      </c>
      <c r="N277" s="12"/>
      <c r="O277" s="13" t="s">
        <v>988</v>
      </c>
      <c r="P277" s="13" t="s">
        <v>30</v>
      </c>
      <c r="Q277" s="14"/>
      <c r="R277" s="3" t="str">
        <f>HYPERLINK("https://redcat-toys.ru/api/getInfo/image/866919d7-8e19-11f0-a284-00155d82e908")</f>
        <v>https://redcat-toys.ru/api/getInfo/image/866919d7-8e19-11f0-a284-00155d82e908</v>
      </c>
      <c r="S277" s="3" t="s">
        <v>989</v>
      </c>
      <c r="T277" s="3" t="s">
        <v>32</v>
      </c>
    </row>
    <row r="278" spans="1:20" ht="23.1" customHeight="1" outlineLevel="5" x14ac:dyDescent="0.2">
      <c r="A278" s="47" t="s">
        <v>990</v>
      </c>
      <c r="B278" s="47"/>
      <c r="C278" s="47"/>
    </row>
    <row r="279" spans="1:20" ht="21" customHeight="1" outlineLevel="6" x14ac:dyDescent="0.2">
      <c r="A279" s="2">
        <v>215</v>
      </c>
      <c r="B279" s="3" t="s">
        <v>991</v>
      </c>
      <c r="C279" s="3" t="s">
        <v>992</v>
      </c>
      <c r="D279" s="4" t="s">
        <v>993</v>
      </c>
      <c r="E279" s="5" t="s">
        <v>28</v>
      </c>
      <c r="F279" s="6">
        <v>1</v>
      </c>
      <c r="G279" s="6">
        <v>2</v>
      </c>
      <c r="H279" s="2">
        <v>1</v>
      </c>
      <c r="I279" s="33">
        <v>13521.22</v>
      </c>
      <c r="J279" s="8"/>
      <c r="K279" s="9">
        <f>I279*J279</f>
        <v>0</v>
      </c>
      <c r="L279" s="16">
        <f>12.16*J279</f>
        <v>0</v>
      </c>
      <c r="M279" s="15">
        <f>0.07509*J279</f>
        <v>0</v>
      </c>
      <c r="N279" s="12"/>
      <c r="O279" s="13" t="s">
        <v>994</v>
      </c>
      <c r="P279" s="13" t="s">
        <v>106</v>
      </c>
      <c r="Q279" s="14" t="s">
        <v>37</v>
      </c>
      <c r="R279" s="3" t="str">
        <f>HYPERLINK("https://redcat-toys.ru/api/getInfo/image/5c45497d-bfb6-11eb-a206-ac1f6b442185")</f>
        <v>https://redcat-toys.ru/api/getInfo/image/5c45497d-bfb6-11eb-a206-ac1f6b442185</v>
      </c>
      <c r="S279" s="3" t="s">
        <v>995</v>
      </c>
      <c r="T279" s="3" t="s">
        <v>32</v>
      </c>
    </row>
    <row r="280" spans="1:20" ht="23.1" customHeight="1" outlineLevel="5" x14ac:dyDescent="0.2">
      <c r="A280" s="47" t="s">
        <v>996</v>
      </c>
      <c r="B280" s="47"/>
      <c r="C280" s="47"/>
    </row>
    <row r="281" spans="1:20" ht="21" customHeight="1" outlineLevel="6" x14ac:dyDescent="0.2">
      <c r="A281" s="2">
        <v>216</v>
      </c>
      <c r="B281" s="3" t="s">
        <v>997</v>
      </c>
      <c r="C281" s="3" t="s">
        <v>998</v>
      </c>
      <c r="D281" s="4" t="s">
        <v>999</v>
      </c>
      <c r="E281" s="5"/>
      <c r="F281" s="6">
        <v>6</v>
      </c>
      <c r="G281" s="6">
        <v>11</v>
      </c>
      <c r="H281" s="2">
        <v>1</v>
      </c>
      <c r="I281" s="33">
        <v>1019.52</v>
      </c>
      <c r="J281" s="8"/>
      <c r="K281" s="9">
        <f>I281*J281</f>
        <v>0</v>
      </c>
      <c r="L281" s="10">
        <f>0.592*J281</f>
        <v>0</v>
      </c>
      <c r="M281" s="15">
        <f>0.00216*J281</f>
        <v>0</v>
      </c>
      <c r="N281" s="12"/>
      <c r="O281" s="13" t="s">
        <v>1000</v>
      </c>
      <c r="P281" s="13" t="s">
        <v>106</v>
      </c>
      <c r="Q281" s="14"/>
      <c r="R281" s="3" t="str">
        <f>HYPERLINK("https://redcat-toys.ru/api/getInfo/image/c8f5a7a1-6390-11ef-a265-00155d82e908")</f>
        <v>https://redcat-toys.ru/api/getInfo/image/c8f5a7a1-6390-11ef-a265-00155d82e908</v>
      </c>
      <c r="S281" s="3" t="s">
        <v>1001</v>
      </c>
      <c r="T281" s="3" t="s">
        <v>262</v>
      </c>
    </row>
    <row r="282" spans="1:20" ht="21" customHeight="1" outlineLevel="6" x14ac:dyDescent="0.2">
      <c r="A282" s="2">
        <v>217</v>
      </c>
      <c r="B282" s="3" t="s">
        <v>1002</v>
      </c>
      <c r="C282" s="3" t="s">
        <v>1003</v>
      </c>
      <c r="D282" s="4" t="s">
        <v>1004</v>
      </c>
      <c r="E282" s="5"/>
      <c r="F282" s="6">
        <v>6</v>
      </c>
      <c r="G282" s="6">
        <v>6</v>
      </c>
      <c r="H282" s="2">
        <v>1</v>
      </c>
      <c r="I282" s="33">
        <v>1722.38</v>
      </c>
      <c r="J282" s="8"/>
      <c r="K282" s="9">
        <f>I282*J282</f>
        <v>0</v>
      </c>
      <c r="L282" s="16">
        <f>1.03*J282</f>
        <v>0</v>
      </c>
      <c r="M282" s="15">
        <f>0.00352*J282</f>
        <v>0</v>
      </c>
      <c r="N282" s="12"/>
      <c r="O282" s="13" t="s">
        <v>1005</v>
      </c>
      <c r="P282" s="13" t="s">
        <v>106</v>
      </c>
      <c r="Q282" s="14"/>
      <c r="R282" s="3" t="str">
        <f>HYPERLINK("https://redcat-toys.ru/api/getInfo/image/c9de2a9e-6391-11ef-a265-00155d82e908")</f>
        <v>https://redcat-toys.ru/api/getInfo/image/c9de2a9e-6391-11ef-a265-00155d82e908</v>
      </c>
      <c r="S282" s="3" t="s">
        <v>1006</v>
      </c>
      <c r="T282" s="3" t="s">
        <v>262</v>
      </c>
    </row>
    <row r="283" spans="1:20" ht="21" customHeight="1" outlineLevel="6" x14ac:dyDescent="0.2">
      <c r="A283" s="2">
        <v>218</v>
      </c>
      <c r="B283" s="3" t="s">
        <v>1007</v>
      </c>
      <c r="C283" s="3" t="s">
        <v>1008</v>
      </c>
      <c r="D283" s="4" t="s">
        <v>1009</v>
      </c>
      <c r="E283" s="5" t="s">
        <v>28</v>
      </c>
      <c r="F283" s="6">
        <v>4</v>
      </c>
      <c r="G283" s="6">
        <v>8</v>
      </c>
      <c r="H283" s="2">
        <v>1</v>
      </c>
      <c r="I283" s="33">
        <v>1679.79</v>
      </c>
      <c r="J283" s="8"/>
      <c r="K283" s="9">
        <f>I283*J283</f>
        <v>0</v>
      </c>
      <c r="L283" s="10">
        <f>1.053*J283</f>
        <v>0</v>
      </c>
      <c r="M283" s="15">
        <f>0.00438*J283</f>
        <v>0</v>
      </c>
      <c r="N283" s="12"/>
      <c r="O283" s="13" t="s">
        <v>1010</v>
      </c>
      <c r="P283" s="13" t="s">
        <v>30</v>
      </c>
      <c r="Q283" s="14"/>
      <c r="R283" s="3" t="str">
        <f>HYPERLINK("https://redcat-toys.ru/api/getInfo/image/447402d6-6392-11ef-a265-00155d82e908")</f>
        <v>https://redcat-toys.ru/api/getInfo/image/447402d6-6392-11ef-a265-00155d82e908</v>
      </c>
      <c r="S283" s="3" t="s">
        <v>1011</v>
      </c>
      <c r="T283" s="3" t="s">
        <v>32</v>
      </c>
    </row>
    <row r="284" spans="1:20" ht="21" customHeight="1" outlineLevel="6" x14ac:dyDescent="0.2">
      <c r="A284" s="2">
        <v>219</v>
      </c>
      <c r="B284" s="3" t="s">
        <v>1012</v>
      </c>
      <c r="C284" s="3" t="s">
        <v>1013</v>
      </c>
      <c r="D284" s="4" t="s">
        <v>1014</v>
      </c>
      <c r="E284" s="5" t="s">
        <v>28</v>
      </c>
      <c r="F284" s="6">
        <v>12</v>
      </c>
      <c r="G284" s="6">
        <v>7</v>
      </c>
      <c r="H284" s="2">
        <v>1</v>
      </c>
      <c r="I284" s="33">
        <v>1599.75</v>
      </c>
      <c r="J284" s="8"/>
      <c r="K284" s="9">
        <f>I284*J284</f>
        <v>0</v>
      </c>
      <c r="L284" s="10">
        <f>1.123*J284</f>
        <v>0</v>
      </c>
      <c r="M284" s="15">
        <f>0.00392*J284</f>
        <v>0</v>
      </c>
      <c r="N284" s="12"/>
      <c r="O284" s="13" t="s">
        <v>1015</v>
      </c>
      <c r="P284" s="13" t="s">
        <v>30</v>
      </c>
      <c r="Q284" s="14" t="s">
        <v>37</v>
      </c>
      <c r="R284" s="3" t="str">
        <f>HYPERLINK("https://redcat-toys.ru/api/getInfo/image/9d67f14d-bfb5-11eb-a206-ac1f6b442185")</f>
        <v>https://redcat-toys.ru/api/getInfo/image/9d67f14d-bfb5-11eb-a206-ac1f6b442185</v>
      </c>
      <c r="S284" s="3" t="s">
        <v>1016</v>
      </c>
      <c r="T284" s="3" t="s">
        <v>32</v>
      </c>
    </row>
    <row r="285" spans="1:20" ht="23.1" customHeight="1" outlineLevel="5" x14ac:dyDescent="0.2">
      <c r="A285" s="47" t="s">
        <v>1017</v>
      </c>
      <c r="B285" s="47"/>
      <c r="C285" s="47"/>
    </row>
    <row r="286" spans="1:20" ht="23.1" customHeight="1" outlineLevel="6" x14ac:dyDescent="0.2">
      <c r="A286" s="48" t="s">
        <v>1018</v>
      </c>
      <c r="B286" s="48"/>
      <c r="C286" s="48"/>
    </row>
    <row r="287" spans="1:20" ht="21" customHeight="1" outlineLevel="7" x14ac:dyDescent="0.2">
      <c r="A287" s="2">
        <v>220</v>
      </c>
      <c r="B287" s="3" t="s">
        <v>1019</v>
      </c>
      <c r="C287" s="3" t="s">
        <v>1020</v>
      </c>
      <c r="D287" s="4" t="s">
        <v>1021</v>
      </c>
      <c r="E287" s="5"/>
      <c r="F287" s="6">
        <v>2</v>
      </c>
      <c r="G287" s="6">
        <v>59</v>
      </c>
      <c r="H287" s="2">
        <v>1</v>
      </c>
      <c r="I287" s="33">
        <v>5203.5200000000004</v>
      </c>
      <c r="J287" s="8"/>
      <c r="K287" s="9">
        <f t="shared" ref="K287:K301" si="10">I287*J287</f>
        <v>0</v>
      </c>
      <c r="L287" s="10">
        <f>5.768*J287</f>
        <v>0</v>
      </c>
      <c r="M287" s="15">
        <f>0.01544*J287</f>
        <v>0</v>
      </c>
      <c r="N287" s="12"/>
      <c r="O287" s="13" t="s">
        <v>1022</v>
      </c>
      <c r="P287" s="13" t="s">
        <v>106</v>
      </c>
      <c r="Q287" s="14" t="s">
        <v>37</v>
      </c>
      <c r="R287" s="3" t="str">
        <f>HYPERLINK("https://redcat-toys.ru/api/getInfo/image/8e3acc4e-c1e1-11eb-a206-ac1f6b442185")</f>
        <v>https://redcat-toys.ru/api/getInfo/image/8e3acc4e-c1e1-11eb-a206-ac1f6b442185</v>
      </c>
      <c r="S287" s="3" t="s">
        <v>1023</v>
      </c>
      <c r="T287" s="3" t="s">
        <v>262</v>
      </c>
    </row>
    <row r="288" spans="1:20" ht="21" customHeight="1" outlineLevel="7" x14ac:dyDescent="0.2">
      <c r="A288" s="2">
        <v>221</v>
      </c>
      <c r="B288" s="3" t="s">
        <v>1024</v>
      </c>
      <c r="C288" s="3" t="s">
        <v>1025</v>
      </c>
      <c r="D288" s="4" t="s">
        <v>1026</v>
      </c>
      <c r="E288" s="5"/>
      <c r="F288" s="6">
        <v>2</v>
      </c>
      <c r="G288" s="6">
        <v>5</v>
      </c>
      <c r="H288" s="2">
        <v>1</v>
      </c>
      <c r="I288" s="33">
        <v>5410.31</v>
      </c>
      <c r="J288" s="8"/>
      <c r="K288" s="9">
        <f t="shared" si="10"/>
        <v>0</v>
      </c>
      <c r="L288" s="10">
        <f>13.933*J288</f>
        <v>0</v>
      </c>
      <c r="M288" s="15">
        <f>0.05379*J288</f>
        <v>0</v>
      </c>
      <c r="N288" s="12"/>
      <c r="O288" s="13" t="s">
        <v>1027</v>
      </c>
      <c r="P288" s="13" t="s">
        <v>106</v>
      </c>
      <c r="Q288" s="14"/>
      <c r="R288" s="3" t="str">
        <f>HYPERLINK("https://redcat-toys.ru/api/getInfo/image/2ebc68b9-fd8f-11ef-a274-00155d82e908")</f>
        <v>https://redcat-toys.ru/api/getInfo/image/2ebc68b9-fd8f-11ef-a274-00155d82e908</v>
      </c>
      <c r="S288" s="3" t="s">
        <v>1028</v>
      </c>
      <c r="T288" s="3" t="s">
        <v>262</v>
      </c>
    </row>
    <row r="289" spans="1:20" ht="21" customHeight="1" outlineLevel="7" x14ac:dyDescent="0.2">
      <c r="A289" s="2">
        <v>222</v>
      </c>
      <c r="B289" s="3" t="s">
        <v>1029</v>
      </c>
      <c r="C289" s="3" t="s">
        <v>1030</v>
      </c>
      <c r="D289" s="4" t="s">
        <v>1031</v>
      </c>
      <c r="E289" s="5"/>
      <c r="F289" s="6">
        <v>3</v>
      </c>
      <c r="G289" s="6">
        <v>439</v>
      </c>
      <c r="H289" s="2">
        <v>1</v>
      </c>
      <c r="I289" s="33">
        <v>3415.06</v>
      </c>
      <c r="J289" s="8"/>
      <c r="K289" s="9">
        <f t="shared" si="10"/>
        <v>0</v>
      </c>
      <c r="L289" s="10">
        <f>3.296*J289</f>
        <v>0</v>
      </c>
      <c r="M289" s="15">
        <f>0.01714*J289</f>
        <v>0</v>
      </c>
      <c r="N289" s="12"/>
      <c r="O289" s="13" t="s">
        <v>1032</v>
      </c>
      <c r="P289" s="13" t="s">
        <v>106</v>
      </c>
      <c r="Q289" s="14"/>
      <c r="R289" s="3" t="str">
        <f>HYPERLINK("https://redcat-toys.ru/api/getInfo/image/f9b0092f-ead1-11ef-a274-00155d82e908")</f>
        <v>https://redcat-toys.ru/api/getInfo/image/f9b0092f-ead1-11ef-a274-00155d82e908</v>
      </c>
      <c r="S289" s="3" t="s">
        <v>1033</v>
      </c>
      <c r="T289" s="3" t="s">
        <v>262</v>
      </c>
    </row>
    <row r="290" spans="1:20" ht="21" customHeight="1" outlineLevel="7" x14ac:dyDescent="0.2">
      <c r="A290" s="2">
        <v>223</v>
      </c>
      <c r="B290" s="3" t="s">
        <v>1034</v>
      </c>
      <c r="C290" s="3" t="s">
        <v>1035</v>
      </c>
      <c r="D290" s="4" t="s">
        <v>1036</v>
      </c>
      <c r="E290" s="5"/>
      <c r="F290" s="6">
        <v>2</v>
      </c>
      <c r="G290" s="6">
        <v>211</v>
      </c>
      <c r="H290" s="2">
        <v>1</v>
      </c>
      <c r="I290" s="33">
        <v>4022.98</v>
      </c>
      <c r="J290" s="8"/>
      <c r="K290" s="9">
        <f t="shared" si="10"/>
        <v>0</v>
      </c>
      <c r="L290" s="10">
        <f>4.503*J290</f>
        <v>0</v>
      </c>
      <c r="M290" s="15">
        <f>0.01753*J290</f>
        <v>0</v>
      </c>
      <c r="N290" s="12"/>
      <c r="O290" s="13" t="s">
        <v>1037</v>
      </c>
      <c r="P290" s="13" t="s">
        <v>106</v>
      </c>
      <c r="Q290" s="14"/>
      <c r="R290" s="3" t="str">
        <f>HYPERLINK("https://redcat-toys.ru/api/getInfo/image/5d480e18-ead2-11ef-a274-00155d82e908")</f>
        <v>https://redcat-toys.ru/api/getInfo/image/5d480e18-ead2-11ef-a274-00155d82e908</v>
      </c>
      <c r="S290" s="3" t="s">
        <v>1038</v>
      </c>
      <c r="T290" s="3" t="s">
        <v>262</v>
      </c>
    </row>
    <row r="291" spans="1:20" ht="21" customHeight="1" outlineLevel="7" x14ac:dyDescent="0.2">
      <c r="A291" s="2">
        <v>224</v>
      </c>
      <c r="B291" s="3" t="s">
        <v>1039</v>
      </c>
      <c r="C291" s="3" t="s">
        <v>1040</v>
      </c>
      <c r="D291" s="4" t="s">
        <v>1041</v>
      </c>
      <c r="E291" s="5"/>
      <c r="F291" s="6">
        <v>2</v>
      </c>
      <c r="G291" s="6">
        <v>519</v>
      </c>
      <c r="H291" s="2">
        <v>1</v>
      </c>
      <c r="I291" s="33">
        <v>6206.66</v>
      </c>
      <c r="J291" s="8"/>
      <c r="K291" s="9">
        <f t="shared" si="10"/>
        <v>0</v>
      </c>
      <c r="L291" s="10">
        <f>4.141*J291</f>
        <v>0</v>
      </c>
      <c r="M291" s="15">
        <f>0.01737*J291</f>
        <v>0</v>
      </c>
      <c r="N291" s="12"/>
      <c r="O291" s="13" t="s">
        <v>1042</v>
      </c>
      <c r="P291" s="13" t="s">
        <v>106</v>
      </c>
      <c r="Q291" s="14"/>
      <c r="R291" s="3" t="str">
        <f>HYPERLINK("https://redcat-toys.ru/api/getInfo/image/eeb4e5a0-eacf-11ef-a274-00155d82e908")</f>
        <v>https://redcat-toys.ru/api/getInfo/image/eeb4e5a0-eacf-11ef-a274-00155d82e908</v>
      </c>
      <c r="S291" s="3" t="s">
        <v>1043</v>
      </c>
      <c r="T291" s="3" t="s">
        <v>262</v>
      </c>
    </row>
    <row r="292" spans="1:20" ht="21" customHeight="1" outlineLevel="7" x14ac:dyDescent="0.2">
      <c r="A292" s="2">
        <v>225</v>
      </c>
      <c r="B292" s="3" t="s">
        <v>1044</v>
      </c>
      <c r="C292" s="3" t="s">
        <v>1045</v>
      </c>
      <c r="D292" s="4" t="s">
        <v>1046</v>
      </c>
      <c r="E292" s="5"/>
      <c r="F292" s="6">
        <v>2</v>
      </c>
      <c r="G292" s="6">
        <v>691</v>
      </c>
      <c r="H292" s="2">
        <v>1</v>
      </c>
      <c r="I292" s="33">
        <v>3596.64</v>
      </c>
      <c r="J292" s="8"/>
      <c r="K292" s="9">
        <f t="shared" si="10"/>
        <v>0</v>
      </c>
      <c r="L292" s="10">
        <f>4.691*J292</f>
        <v>0</v>
      </c>
      <c r="M292" s="15">
        <f>0.01863*J292</f>
        <v>0</v>
      </c>
      <c r="N292" s="12"/>
      <c r="O292" s="13" t="s">
        <v>1047</v>
      </c>
      <c r="P292" s="13" t="s">
        <v>106</v>
      </c>
      <c r="Q292" s="14"/>
      <c r="R292" s="3" t="str">
        <f>HYPERLINK("https://redcat-toys.ru/api/getInfo/image/3672d6db-c1e4-11eb-a206-ac1f6b442185")</f>
        <v>https://redcat-toys.ru/api/getInfo/image/3672d6db-c1e4-11eb-a206-ac1f6b442185</v>
      </c>
      <c r="S292" s="3" t="s">
        <v>1048</v>
      </c>
      <c r="T292" s="3" t="s">
        <v>262</v>
      </c>
    </row>
    <row r="293" spans="1:20" ht="21" customHeight="1" outlineLevel="7" x14ac:dyDescent="0.2">
      <c r="A293" s="2">
        <v>226</v>
      </c>
      <c r="B293" s="3" t="s">
        <v>1049</v>
      </c>
      <c r="C293" s="3" t="s">
        <v>1050</v>
      </c>
      <c r="D293" s="4" t="s">
        <v>1051</v>
      </c>
      <c r="E293" s="5"/>
      <c r="F293" s="6">
        <v>2</v>
      </c>
      <c r="G293" s="6">
        <v>219</v>
      </c>
      <c r="H293" s="2">
        <v>1</v>
      </c>
      <c r="I293" s="33">
        <v>4439.26</v>
      </c>
      <c r="J293" s="8"/>
      <c r="K293" s="9">
        <f t="shared" si="10"/>
        <v>0</v>
      </c>
      <c r="L293" s="10">
        <f>4.977*J293</f>
        <v>0</v>
      </c>
      <c r="M293" s="10">
        <f>0.018*J293</f>
        <v>0</v>
      </c>
      <c r="N293" s="12"/>
      <c r="O293" s="13" t="s">
        <v>1052</v>
      </c>
      <c r="P293" s="13" t="s">
        <v>106</v>
      </c>
      <c r="Q293" s="14"/>
      <c r="R293" s="3" t="str">
        <f>HYPERLINK("https://redcat-toys.ru/api/getInfo/image/61a11917-eacf-11ef-a274-00155d82e908")</f>
        <v>https://redcat-toys.ru/api/getInfo/image/61a11917-eacf-11ef-a274-00155d82e908</v>
      </c>
      <c r="S293" s="3" t="s">
        <v>1053</v>
      </c>
      <c r="T293" s="3" t="s">
        <v>262</v>
      </c>
    </row>
    <row r="294" spans="1:20" ht="21" customHeight="1" outlineLevel="7" x14ac:dyDescent="0.2">
      <c r="A294" s="2">
        <v>227</v>
      </c>
      <c r="B294" s="3" t="s">
        <v>1054</v>
      </c>
      <c r="C294" s="3" t="s">
        <v>1055</v>
      </c>
      <c r="D294" s="4" t="s">
        <v>1056</v>
      </c>
      <c r="E294" s="5"/>
      <c r="F294" s="6">
        <v>2</v>
      </c>
      <c r="G294" s="6">
        <v>426</v>
      </c>
      <c r="H294" s="2">
        <v>1</v>
      </c>
      <c r="I294" s="33">
        <v>7807.99</v>
      </c>
      <c r="J294" s="8"/>
      <c r="K294" s="9">
        <f t="shared" si="10"/>
        <v>0</v>
      </c>
      <c r="L294" s="10">
        <f>6.192*J294</f>
        <v>0</v>
      </c>
      <c r="M294" s="15">
        <f>0.02515*J294</f>
        <v>0</v>
      </c>
      <c r="N294" s="12"/>
      <c r="O294" s="13" t="s">
        <v>1057</v>
      </c>
      <c r="P294" s="13" t="s">
        <v>106</v>
      </c>
      <c r="Q294" s="14"/>
      <c r="R294" s="3" t="str">
        <f>HYPERLINK("https://redcat-toys.ru/api/getInfo/image/92b570f7-ead1-11ef-a274-00155d82e908")</f>
        <v>https://redcat-toys.ru/api/getInfo/image/92b570f7-ead1-11ef-a274-00155d82e908</v>
      </c>
      <c r="S294" s="3" t="s">
        <v>1058</v>
      </c>
      <c r="T294" s="3" t="s">
        <v>262</v>
      </c>
    </row>
    <row r="295" spans="1:20" ht="21" customHeight="1" outlineLevel="7" x14ac:dyDescent="0.2">
      <c r="A295" s="2">
        <v>228</v>
      </c>
      <c r="B295" s="3" t="s">
        <v>1059</v>
      </c>
      <c r="C295" s="3" t="s">
        <v>1060</v>
      </c>
      <c r="D295" s="4" t="s">
        <v>1061</v>
      </c>
      <c r="E295" s="5"/>
      <c r="F295" s="6">
        <v>2</v>
      </c>
      <c r="G295" s="6">
        <v>623</v>
      </c>
      <c r="H295" s="2">
        <v>1</v>
      </c>
      <c r="I295" s="33">
        <v>3904.7</v>
      </c>
      <c r="J295" s="8"/>
      <c r="K295" s="9">
        <f t="shared" si="10"/>
        <v>0</v>
      </c>
      <c r="L295" s="10">
        <f>5.358*J295</f>
        <v>0</v>
      </c>
      <c r="M295" s="11">
        <f>0.0154*J295</f>
        <v>0</v>
      </c>
      <c r="N295" s="12"/>
      <c r="O295" s="13" t="s">
        <v>1062</v>
      </c>
      <c r="P295" s="13" t="s">
        <v>106</v>
      </c>
      <c r="Q295" s="14"/>
      <c r="R295" s="3" t="str">
        <f>HYPERLINK("https://redcat-toys.ru/api/getInfo/image/5ee45cf2-c1ec-11eb-a206-ac1f6b442185")</f>
        <v>https://redcat-toys.ru/api/getInfo/image/5ee45cf2-c1ec-11eb-a206-ac1f6b442185</v>
      </c>
      <c r="S295" s="3" t="s">
        <v>1063</v>
      </c>
      <c r="T295" s="3" t="s">
        <v>262</v>
      </c>
    </row>
    <row r="296" spans="1:20" ht="21" customHeight="1" outlineLevel="7" x14ac:dyDescent="0.2">
      <c r="A296" s="2">
        <v>229</v>
      </c>
      <c r="B296" s="3" t="s">
        <v>1064</v>
      </c>
      <c r="C296" s="3" t="s">
        <v>1065</v>
      </c>
      <c r="D296" s="4" t="s">
        <v>1066</v>
      </c>
      <c r="E296" s="5"/>
      <c r="F296" s="6">
        <v>2</v>
      </c>
      <c r="G296" s="6">
        <v>912</v>
      </c>
      <c r="H296" s="2">
        <v>1</v>
      </c>
      <c r="I296" s="33">
        <v>4401.09</v>
      </c>
      <c r="J296" s="8"/>
      <c r="K296" s="9">
        <f t="shared" si="10"/>
        <v>0</v>
      </c>
      <c r="L296" s="10">
        <f>6.648*J296</f>
        <v>0</v>
      </c>
      <c r="M296" s="15">
        <f>0.02595*J296</f>
        <v>0</v>
      </c>
      <c r="N296" s="12"/>
      <c r="O296" s="13" t="s">
        <v>1067</v>
      </c>
      <c r="P296" s="13" t="s">
        <v>106</v>
      </c>
      <c r="Q296" s="14"/>
      <c r="R296" s="3" t="str">
        <f>HYPERLINK("https://redcat-toys.ru/api/getInfo/image/6d1cfff7-c1e4-11eb-a206-ac1f6b442185")</f>
        <v>https://redcat-toys.ru/api/getInfo/image/6d1cfff7-c1e4-11eb-a206-ac1f6b442185</v>
      </c>
      <c r="S296" s="3" t="s">
        <v>1068</v>
      </c>
      <c r="T296" s="3" t="s">
        <v>262</v>
      </c>
    </row>
    <row r="297" spans="1:20" ht="21" customHeight="1" outlineLevel="7" x14ac:dyDescent="0.2">
      <c r="A297" s="2">
        <v>230</v>
      </c>
      <c r="B297" s="3" t="s">
        <v>1069</v>
      </c>
      <c r="C297" s="3" t="s">
        <v>1070</v>
      </c>
      <c r="D297" s="4" t="s">
        <v>1071</v>
      </c>
      <c r="E297" s="5"/>
      <c r="F297" s="6">
        <v>2</v>
      </c>
      <c r="G297" s="6">
        <v>3</v>
      </c>
      <c r="H297" s="2">
        <v>1</v>
      </c>
      <c r="I297" s="33">
        <v>6375.68</v>
      </c>
      <c r="J297" s="8"/>
      <c r="K297" s="9">
        <f t="shared" si="10"/>
        <v>0</v>
      </c>
      <c r="L297" s="10">
        <f>5.176*J297</f>
        <v>0</v>
      </c>
      <c r="M297" s="15">
        <f>0.02233*J297</f>
        <v>0</v>
      </c>
      <c r="N297" s="12"/>
      <c r="O297" s="13" t="s">
        <v>1072</v>
      </c>
      <c r="P297" s="13" t="s">
        <v>106</v>
      </c>
      <c r="Q297" s="14"/>
      <c r="R297" s="3"/>
      <c r="S297" s="3" t="s">
        <v>1073</v>
      </c>
      <c r="T297" s="3" t="s">
        <v>262</v>
      </c>
    </row>
    <row r="298" spans="1:20" ht="21" customHeight="1" outlineLevel="7" x14ac:dyDescent="0.2">
      <c r="A298" s="2">
        <v>231</v>
      </c>
      <c r="B298" s="3" t="s">
        <v>1074</v>
      </c>
      <c r="C298" s="3" t="s">
        <v>1075</v>
      </c>
      <c r="D298" s="4" t="s">
        <v>1076</v>
      </c>
      <c r="E298" s="5"/>
      <c r="F298" s="6">
        <v>2</v>
      </c>
      <c r="G298" s="6">
        <v>7</v>
      </c>
      <c r="H298" s="2">
        <v>1</v>
      </c>
      <c r="I298" s="33">
        <v>5384.36</v>
      </c>
      <c r="J298" s="8"/>
      <c r="K298" s="9">
        <f t="shared" si="10"/>
        <v>0</v>
      </c>
      <c r="L298" s="10">
        <f>5.176*J298</f>
        <v>0</v>
      </c>
      <c r="M298" s="15">
        <f>0.01824*J298</f>
        <v>0</v>
      </c>
      <c r="N298" s="12"/>
      <c r="O298" s="13" t="s">
        <v>1077</v>
      </c>
      <c r="P298" s="13" t="s">
        <v>106</v>
      </c>
      <c r="Q298" s="14"/>
      <c r="R298" s="3" t="str">
        <f>HYPERLINK("https://redcat-toys.ru/api/getInfo/image/2c5e55c2-24f9-11f0-a279-00155d82e908")</f>
        <v>https://redcat-toys.ru/api/getInfo/image/2c5e55c2-24f9-11f0-a279-00155d82e908</v>
      </c>
      <c r="S298" s="3" t="s">
        <v>1078</v>
      </c>
      <c r="T298" s="3" t="s">
        <v>262</v>
      </c>
    </row>
    <row r="299" spans="1:20" ht="21" customHeight="1" outlineLevel="7" x14ac:dyDescent="0.2">
      <c r="A299" s="2">
        <v>232</v>
      </c>
      <c r="B299" s="3" t="s">
        <v>1079</v>
      </c>
      <c r="C299" s="3" t="s">
        <v>1080</v>
      </c>
      <c r="D299" s="4" t="s">
        <v>1081</v>
      </c>
      <c r="E299" s="5"/>
      <c r="F299" s="6">
        <v>4</v>
      </c>
      <c r="G299" s="6">
        <v>306</v>
      </c>
      <c r="H299" s="2">
        <v>1</v>
      </c>
      <c r="I299" s="33">
        <v>2456.09</v>
      </c>
      <c r="J299" s="8"/>
      <c r="K299" s="9">
        <f t="shared" si="10"/>
        <v>0</v>
      </c>
      <c r="L299" s="10">
        <f>2.911*J299</f>
        <v>0</v>
      </c>
      <c r="M299" s="10">
        <f>0.015*J299</f>
        <v>0</v>
      </c>
      <c r="N299" s="12"/>
      <c r="O299" s="13" t="s">
        <v>1082</v>
      </c>
      <c r="P299" s="13" t="s">
        <v>106</v>
      </c>
      <c r="Q299" s="14" t="s">
        <v>37</v>
      </c>
      <c r="R299" s="3" t="str">
        <f>HYPERLINK("https://redcat-toys.ru/api/getInfo/image/a0fc1c23-c1ec-11eb-a206-ac1f6b442185")</f>
        <v>https://redcat-toys.ru/api/getInfo/image/a0fc1c23-c1ec-11eb-a206-ac1f6b442185</v>
      </c>
      <c r="S299" s="3" t="s">
        <v>1083</v>
      </c>
      <c r="T299" s="3" t="s">
        <v>262</v>
      </c>
    </row>
    <row r="300" spans="1:20" ht="21" customHeight="1" outlineLevel="7" x14ac:dyDescent="0.2">
      <c r="A300" s="2">
        <v>233</v>
      </c>
      <c r="B300" s="3" t="s">
        <v>1084</v>
      </c>
      <c r="C300" s="3" t="s">
        <v>1085</v>
      </c>
      <c r="D300" s="4" t="s">
        <v>1086</v>
      </c>
      <c r="E300" s="5"/>
      <c r="F300" s="6">
        <v>1</v>
      </c>
      <c r="G300" s="6">
        <v>1</v>
      </c>
      <c r="H300" s="2">
        <v>1</v>
      </c>
      <c r="I300" s="35"/>
      <c r="J300" s="8"/>
      <c r="K300" s="9">
        <f t="shared" si="10"/>
        <v>0</v>
      </c>
      <c r="L300" s="10">
        <f>8.881*J300</f>
        <v>0</v>
      </c>
      <c r="M300" s="15">
        <f>0.03047*J300</f>
        <v>0</v>
      </c>
      <c r="N300" s="12"/>
      <c r="O300" s="13" t="s">
        <v>1087</v>
      </c>
      <c r="P300" s="13" t="s">
        <v>30</v>
      </c>
      <c r="Q300" s="14" t="s">
        <v>37</v>
      </c>
      <c r="R300" s="3"/>
      <c r="S300" s="3" t="s">
        <v>1088</v>
      </c>
      <c r="T300" s="3" t="s">
        <v>262</v>
      </c>
    </row>
    <row r="301" spans="1:20" ht="21" customHeight="1" outlineLevel="7" x14ac:dyDescent="0.2">
      <c r="A301" s="2">
        <v>234</v>
      </c>
      <c r="B301" s="3" t="s">
        <v>1089</v>
      </c>
      <c r="C301" s="3" t="s">
        <v>1090</v>
      </c>
      <c r="D301" s="4" t="s">
        <v>1086</v>
      </c>
      <c r="E301" s="5"/>
      <c r="F301" s="6">
        <v>1</v>
      </c>
      <c r="G301" s="6">
        <v>1</v>
      </c>
      <c r="H301" s="2">
        <v>1</v>
      </c>
      <c r="I301" s="33">
        <v>8259.23</v>
      </c>
      <c r="J301" s="8"/>
      <c r="K301" s="9">
        <f t="shared" si="10"/>
        <v>0</v>
      </c>
      <c r="L301" s="16">
        <f>9.17*J301</f>
        <v>0</v>
      </c>
      <c r="M301" s="15">
        <f>0.03212*J301</f>
        <v>0</v>
      </c>
      <c r="N301" s="12"/>
      <c r="O301" s="13" t="s">
        <v>1091</v>
      </c>
      <c r="P301" s="13" t="s">
        <v>106</v>
      </c>
      <c r="Q301" s="14"/>
      <c r="R301" s="3" t="str">
        <f>HYPERLINK("https://redcat-toys.ru/api/getInfo/image/5de0a593-24f8-11f0-a279-00155d82e908")</f>
        <v>https://redcat-toys.ru/api/getInfo/image/5de0a593-24f8-11f0-a279-00155d82e908</v>
      </c>
      <c r="S301" s="3" t="s">
        <v>1088</v>
      </c>
      <c r="T301" s="3" t="s">
        <v>262</v>
      </c>
    </row>
    <row r="302" spans="1:20" ht="23.1" customHeight="1" outlineLevel="6" x14ac:dyDescent="0.2">
      <c r="A302" s="48" t="s">
        <v>1092</v>
      </c>
      <c r="B302" s="48"/>
      <c r="C302" s="48"/>
    </row>
    <row r="303" spans="1:20" ht="21" customHeight="1" outlineLevel="7" x14ac:dyDescent="0.2">
      <c r="A303" s="2">
        <v>235</v>
      </c>
      <c r="B303" s="3" t="s">
        <v>1093</v>
      </c>
      <c r="C303" s="3" t="s">
        <v>1094</v>
      </c>
      <c r="D303" s="4" t="s">
        <v>1095</v>
      </c>
      <c r="E303" s="5"/>
      <c r="F303" s="6">
        <v>3</v>
      </c>
      <c r="G303" s="17">
        <v>1553</v>
      </c>
      <c r="H303" s="2">
        <v>1</v>
      </c>
      <c r="I303" s="33">
        <v>2152.6999999999998</v>
      </c>
      <c r="J303" s="8"/>
      <c r="K303" s="9">
        <f t="shared" ref="K303:K319" si="11">I303*J303</f>
        <v>0</v>
      </c>
      <c r="L303" s="10">
        <f>4.521*J303</f>
        <v>0</v>
      </c>
      <c r="M303" s="15">
        <f>0.01842*J303</f>
        <v>0</v>
      </c>
      <c r="N303" s="12"/>
      <c r="O303" s="13" t="s">
        <v>1096</v>
      </c>
      <c r="P303" s="13" t="s">
        <v>106</v>
      </c>
      <c r="Q303" s="14"/>
      <c r="R303" s="3" t="str">
        <f>HYPERLINK("https://redcat-toys.ru/api/getInfo/image/7d6a7902-f3fc-11ea-a254-ac1f6b442184")</f>
        <v>https://redcat-toys.ru/api/getInfo/image/7d6a7902-f3fc-11ea-a254-ac1f6b442184</v>
      </c>
      <c r="S303" s="3" t="s">
        <v>1097</v>
      </c>
      <c r="T303" s="3" t="s">
        <v>262</v>
      </c>
    </row>
    <row r="304" spans="1:20" ht="21" customHeight="1" outlineLevel="7" x14ac:dyDescent="0.2">
      <c r="A304" s="2">
        <v>236</v>
      </c>
      <c r="B304" s="3" t="s">
        <v>1098</v>
      </c>
      <c r="C304" s="3" t="s">
        <v>1099</v>
      </c>
      <c r="D304" s="4" t="s">
        <v>1100</v>
      </c>
      <c r="E304" s="5"/>
      <c r="F304" s="6">
        <v>4</v>
      </c>
      <c r="G304" s="6">
        <v>2</v>
      </c>
      <c r="H304" s="2">
        <v>1</v>
      </c>
      <c r="I304" s="33">
        <v>2688.97</v>
      </c>
      <c r="J304" s="8"/>
      <c r="K304" s="9">
        <f t="shared" si="11"/>
        <v>0</v>
      </c>
      <c r="L304" s="10">
        <f>3.763*J304</f>
        <v>0</v>
      </c>
      <c r="M304" s="11">
        <f>0.0114*J304</f>
        <v>0</v>
      </c>
      <c r="N304" s="12"/>
      <c r="O304" s="13" t="s">
        <v>1101</v>
      </c>
      <c r="P304" s="13" t="s">
        <v>106</v>
      </c>
      <c r="Q304" s="14"/>
      <c r="R304" s="3"/>
      <c r="S304" s="3" t="s">
        <v>1102</v>
      </c>
      <c r="T304" s="3" t="s">
        <v>262</v>
      </c>
    </row>
    <row r="305" spans="1:20" ht="21" customHeight="1" outlineLevel="7" x14ac:dyDescent="0.2">
      <c r="A305" s="2">
        <v>237</v>
      </c>
      <c r="B305" s="3" t="s">
        <v>1103</v>
      </c>
      <c r="C305" s="3" t="s">
        <v>1104</v>
      </c>
      <c r="D305" s="4" t="s">
        <v>1105</v>
      </c>
      <c r="E305" s="5"/>
      <c r="F305" s="6">
        <v>6</v>
      </c>
      <c r="G305" s="17">
        <v>2715</v>
      </c>
      <c r="H305" s="2">
        <v>1</v>
      </c>
      <c r="I305" s="7">
        <v>983.35</v>
      </c>
      <c r="J305" s="8"/>
      <c r="K305" s="9">
        <f t="shared" si="11"/>
        <v>0</v>
      </c>
      <c r="L305" s="16">
        <f>1.84*J305</f>
        <v>0</v>
      </c>
      <c r="M305" s="15">
        <f>0.01158*J305</f>
        <v>0</v>
      </c>
      <c r="N305" s="12"/>
      <c r="O305" s="13" t="s">
        <v>1106</v>
      </c>
      <c r="P305" s="13" t="s">
        <v>106</v>
      </c>
      <c r="Q305" s="14"/>
      <c r="R305" s="3" t="str">
        <f>HYPERLINK("https://redcat-toys.ru/api/getInfo/image/f0ed4130-f3fa-11ea-a254-ac1f6b442184")</f>
        <v>https://redcat-toys.ru/api/getInfo/image/f0ed4130-f3fa-11ea-a254-ac1f6b442184</v>
      </c>
      <c r="S305" s="3" t="s">
        <v>1107</v>
      </c>
      <c r="T305" s="3" t="s">
        <v>262</v>
      </c>
    </row>
    <row r="306" spans="1:20" ht="21" customHeight="1" outlineLevel="7" x14ac:dyDescent="0.2">
      <c r="A306" s="2">
        <v>238</v>
      </c>
      <c r="B306" s="3" t="s">
        <v>1108</v>
      </c>
      <c r="C306" s="3" t="s">
        <v>1109</v>
      </c>
      <c r="D306" s="4" t="s">
        <v>1110</v>
      </c>
      <c r="E306" s="5"/>
      <c r="F306" s="6">
        <v>6</v>
      </c>
      <c r="G306" s="17">
        <v>1656</v>
      </c>
      <c r="H306" s="2">
        <v>1</v>
      </c>
      <c r="I306" s="33">
        <v>1548.72</v>
      </c>
      <c r="J306" s="8"/>
      <c r="K306" s="9">
        <f t="shared" si="11"/>
        <v>0</v>
      </c>
      <c r="L306" s="10">
        <f>2.249*J306</f>
        <v>0</v>
      </c>
      <c r="M306" s="15">
        <f>0.01008*J306</f>
        <v>0</v>
      </c>
      <c r="N306" s="12"/>
      <c r="O306" s="13" t="s">
        <v>1111</v>
      </c>
      <c r="P306" s="13" t="s">
        <v>106</v>
      </c>
      <c r="Q306" s="14"/>
      <c r="R306" s="3" t="str">
        <f>HYPERLINK("https://redcat-toys.ru/api/getInfo/image/55cc02a6-c1ea-11eb-a206-ac1f6b442185")</f>
        <v>https://redcat-toys.ru/api/getInfo/image/55cc02a6-c1ea-11eb-a206-ac1f6b442185</v>
      </c>
      <c r="S306" s="3" t="s">
        <v>1112</v>
      </c>
      <c r="T306" s="3" t="s">
        <v>262</v>
      </c>
    </row>
    <row r="307" spans="1:20" ht="21" customHeight="1" outlineLevel="7" x14ac:dyDescent="0.2">
      <c r="A307" s="2">
        <v>239</v>
      </c>
      <c r="B307" s="3" t="s">
        <v>1113</v>
      </c>
      <c r="C307" s="3" t="s">
        <v>1114</v>
      </c>
      <c r="D307" s="4" t="s">
        <v>1115</v>
      </c>
      <c r="E307" s="5"/>
      <c r="F307" s="6">
        <v>6</v>
      </c>
      <c r="G307" s="6">
        <v>456</v>
      </c>
      <c r="H307" s="2">
        <v>1</v>
      </c>
      <c r="I307" s="33">
        <v>1175.83</v>
      </c>
      <c r="J307" s="8"/>
      <c r="K307" s="9">
        <f t="shared" si="11"/>
        <v>0</v>
      </c>
      <c r="L307" s="10">
        <f>2.278*J307</f>
        <v>0</v>
      </c>
      <c r="M307" s="10">
        <f>0.008*J307</f>
        <v>0</v>
      </c>
      <c r="N307" s="12"/>
      <c r="O307" s="13" t="s">
        <v>1116</v>
      </c>
      <c r="P307" s="13" t="s">
        <v>106</v>
      </c>
      <c r="Q307" s="14"/>
      <c r="R307" s="3" t="str">
        <f>HYPERLINK("https://redcat-toys.ru/api/getInfo/image/2ea13158-f3fb-11ea-a254-ac1f6b442184")</f>
        <v>https://redcat-toys.ru/api/getInfo/image/2ea13158-f3fb-11ea-a254-ac1f6b442184</v>
      </c>
      <c r="S307" s="3" t="s">
        <v>1117</v>
      </c>
      <c r="T307" s="3" t="s">
        <v>262</v>
      </c>
    </row>
    <row r="308" spans="1:20" ht="21" customHeight="1" outlineLevel="7" x14ac:dyDescent="0.2">
      <c r="A308" s="2">
        <v>240</v>
      </c>
      <c r="B308" s="3" t="s">
        <v>1118</v>
      </c>
      <c r="C308" s="3" t="s">
        <v>1119</v>
      </c>
      <c r="D308" s="4" t="s">
        <v>1120</v>
      </c>
      <c r="E308" s="5"/>
      <c r="F308" s="6">
        <v>6</v>
      </c>
      <c r="G308" s="6">
        <v>200</v>
      </c>
      <c r="H308" s="2">
        <v>1</v>
      </c>
      <c r="I308" s="33">
        <v>1810.67</v>
      </c>
      <c r="J308" s="8"/>
      <c r="K308" s="9">
        <f t="shared" si="11"/>
        <v>0</v>
      </c>
      <c r="L308" s="16">
        <f>2.79*J308</f>
        <v>0</v>
      </c>
      <c r="M308" s="15">
        <f>0.01243*J308</f>
        <v>0</v>
      </c>
      <c r="N308" s="12"/>
      <c r="O308" s="13" t="s">
        <v>1121</v>
      </c>
      <c r="P308" s="13" t="s">
        <v>106</v>
      </c>
      <c r="Q308" s="14"/>
      <c r="R308" s="3" t="str">
        <f>HYPERLINK("https://redcat-toys.ru/api/getInfo/image/98f1328d-c1ea-11eb-a206-ac1f6b442185")</f>
        <v>https://redcat-toys.ru/api/getInfo/image/98f1328d-c1ea-11eb-a206-ac1f6b442185</v>
      </c>
      <c r="S308" s="3" t="s">
        <v>1122</v>
      </c>
      <c r="T308" s="3" t="s">
        <v>262</v>
      </c>
    </row>
    <row r="309" spans="1:20" ht="21" customHeight="1" outlineLevel="7" x14ac:dyDescent="0.2">
      <c r="A309" s="2">
        <v>241</v>
      </c>
      <c r="B309" s="3" t="s">
        <v>1123</v>
      </c>
      <c r="C309" s="3" t="s">
        <v>1124</v>
      </c>
      <c r="D309" s="4" t="s">
        <v>1125</v>
      </c>
      <c r="E309" s="5"/>
      <c r="F309" s="6">
        <v>4</v>
      </c>
      <c r="G309" s="6">
        <v>454</v>
      </c>
      <c r="H309" s="2">
        <v>1</v>
      </c>
      <c r="I309" s="33">
        <v>2883.03</v>
      </c>
      <c r="J309" s="8"/>
      <c r="K309" s="9">
        <f t="shared" si="11"/>
        <v>0</v>
      </c>
      <c r="L309" s="10">
        <f>2.653*J309</f>
        <v>0</v>
      </c>
      <c r="M309" s="15">
        <f>0.00908*J309</f>
        <v>0</v>
      </c>
      <c r="N309" s="12"/>
      <c r="O309" s="13" t="s">
        <v>1126</v>
      </c>
      <c r="P309" s="13" t="s">
        <v>106</v>
      </c>
      <c r="Q309" s="14"/>
      <c r="R309" s="3" t="str">
        <f>HYPERLINK("https://redcat-toys.ru/api/getInfo/image/4c67ef5c-c1eb-11eb-a206-ac1f6b442185")</f>
        <v>https://redcat-toys.ru/api/getInfo/image/4c67ef5c-c1eb-11eb-a206-ac1f6b442185</v>
      </c>
      <c r="S309" s="3" t="s">
        <v>1127</v>
      </c>
      <c r="T309" s="3" t="s">
        <v>262</v>
      </c>
    </row>
    <row r="310" spans="1:20" ht="21" customHeight="1" outlineLevel="7" x14ac:dyDescent="0.2">
      <c r="A310" s="2">
        <v>242</v>
      </c>
      <c r="B310" s="3" t="s">
        <v>1128</v>
      </c>
      <c r="C310" s="3" t="s">
        <v>1129</v>
      </c>
      <c r="D310" s="4" t="s">
        <v>1130</v>
      </c>
      <c r="E310" s="5"/>
      <c r="F310" s="6">
        <v>4</v>
      </c>
      <c r="G310" s="6">
        <v>2</v>
      </c>
      <c r="H310" s="2">
        <v>1</v>
      </c>
      <c r="I310" s="33">
        <v>2190</v>
      </c>
      <c r="J310" s="8"/>
      <c r="K310" s="9">
        <f t="shared" si="11"/>
        <v>0</v>
      </c>
      <c r="L310" s="10">
        <f>3.677*J310</f>
        <v>0</v>
      </c>
      <c r="M310" s="15">
        <f>0.01102*J310</f>
        <v>0</v>
      </c>
      <c r="N310" s="12"/>
      <c r="O310" s="13" t="s">
        <v>1131</v>
      </c>
      <c r="P310" s="13" t="s">
        <v>106</v>
      </c>
      <c r="Q310" s="14"/>
      <c r="R310" s="3" t="str">
        <f>HYPERLINK("https://redcat-toys.ru/api/getInfo/image/249d95fe-f3fd-11ea-a254-ac1f6b442184")</f>
        <v>https://redcat-toys.ru/api/getInfo/image/249d95fe-f3fd-11ea-a254-ac1f6b442184</v>
      </c>
      <c r="S310" s="3" t="s">
        <v>1132</v>
      </c>
      <c r="T310" s="3" t="s">
        <v>262</v>
      </c>
    </row>
    <row r="311" spans="1:20" ht="21" customHeight="1" outlineLevel="7" x14ac:dyDescent="0.2">
      <c r="A311" s="2">
        <v>243</v>
      </c>
      <c r="B311" s="3" t="s">
        <v>1133</v>
      </c>
      <c r="C311" s="3" t="s">
        <v>1134</v>
      </c>
      <c r="D311" s="4" t="s">
        <v>1135</v>
      </c>
      <c r="E311" s="5"/>
      <c r="F311" s="6">
        <v>4</v>
      </c>
      <c r="G311" s="6">
        <v>172</v>
      </c>
      <c r="H311" s="2">
        <v>1</v>
      </c>
      <c r="I311" s="33">
        <v>1484.17</v>
      </c>
      <c r="J311" s="8"/>
      <c r="K311" s="9">
        <f t="shared" si="11"/>
        <v>0</v>
      </c>
      <c r="L311" s="10">
        <f>3.265*J311</f>
        <v>0</v>
      </c>
      <c r="M311" s="15">
        <f>0.01055*J311</f>
        <v>0</v>
      </c>
      <c r="N311" s="12"/>
      <c r="O311" s="13" t="s">
        <v>1136</v>
      </c>
      <c r="P311" s="13" t="s">
        <v>106</v>
      </c>
      <c r="Q311" s="14"/>
      <c r="R311" s="3" t="str">
        <f>HYPERLINK("https://redcat-toys.ru/api/getInfo/image/6c7826b7-f3fb-11ea-a254-ac1f6b442184")</f>
        <v>https://redcat-toys.ru/api/getInfo/image/6c7826b7-f3fb-11ea-a254-ac1f6b442184</v>
      </c>
      <c r="S311" s="3" t="s">
        <v>1137</v>
      </c>
      <c r="T311" s="3" t="s">
        <v>262</v>
      </c>
    </row>
    <row r="312" spans="1:20" ht="21" customHeight="1" outlineLevel="7" x14ac:dyDescent="0.2">
      <c r="A312" s="2">
        <v>244</v>
      </c>
      <c r="B312" s="3" t="s">
        <v>1138</v>
      </c>
      <c r="C312" s="3" t="s">
        <v>1139</v>
      </c>
      <c r="D312" s="4" t="s">
        <v>1140</v>
      </c>
      <c r="E312" s="5"/>
      <c r="F312" s="6">
        <v>3</v>
      </c>
      <c r="G312" s="6">
        <v>613</v>
      </c>
      <c r="H312" s="2">
        <v>1</v>
      </c>
      <c r="I312" s="33">
        <v>2605.25</v>
      </c>
      <c r="J312" s="8"/>
      <c r="K312" s="9">
        <f t="shared" si="11"/>
        <v>0</v>
      </c>
      <c r="L312" s="10">
        <f>3.902*J312</f>
        <v>0</v>
      </c>
      <c r="M312" s="15">
        <f>0.02329*J312</f>
        <v>0</v>
      </c>
      <c r="N312" s="12"/>
      <c r="O312" s="13" t="s">
        <v>1141</v>
      </c>
      <c r="P312" s="13" t="s">
        <v>106</v>
      </c>
      <c r="Q312" s="14"/>
      <c r="R312" s="3" t="str">
        <f>HYPERLINK("https://redcat-toys.ru/api/getInfo/image/416f6d90-f3fc-11ea-a254-ac1f6b442184")</f>
        <v>https://redcat-toys.ru/api/getInfo/image/416f6d90-f3fc-11ea-a254-ac1f6b442184</v>
      </c>
      <c r="S312" s="3" t="s">
        <v>1142</v>
      </c>
      <c r="T312" s="3" t="s">
        <v>262</v>
      </c>
    </row>
    <row r="313" spans="1:20" ht="21" customHeight="1" outlineLevel="7" x14ac:dyDescent="0.2">
      <c r="A313" s="2">
        <v>245</v>
      </c>
      <c r="B313" s="3" t="s">
        <v>1143</v>
      </c>
      <c r="C313" s="3" t="s">
        <v>1144</v>
      </c>
      <c r="D313" s="4" t="s">
        <v>1145</v>
      </c>
      <c r="E313" s="5"/>
      <c r="F313" s="6">
        <v>4</v>
      </c>
      <c r="G313" s="17">
        <v>1079</v>
      </c>
      <c r="H313" s="2">
        <v>1</v>
      </c>
      <c r="I313" s="33">
        <v>1937.35</v>
      </c>
      <c r="J313" s="8"/>
      <c r="K313" s="9">
        <f t="shared" si="11"/>
        <v>0</v>
      </c>
      <c r="L313" s="34">
        <f>3.7*J313</f>
        <v>0</v>
      </c>
      <c r="M313" s="15">
        <f>0.01458*J313</f>
        <v>0</v>
      </c>
      <c r="N313" s="12"/>
      <c r="O313" s="13" t="s">
        <v>1146</v>
      </c>
      <c r="P313" s="13" t="s">
        <v>106</v>
      </c>
      <c r="Q313" s="14"/>
      <c r="R313" s="3" t="str">
        <f>HYPERLINK("https://redcat-toys.ru/api/getInfo/image/d15212be-c1ea-11eb-a206-ac1f6b442185")</f>
        <v>https://redcat-toys.ru/api/getInfo/image/d15212be-c1ea-11eb-a206-ac1f6b442185</v>
      </c>
      <c r="S313" s="3" t="s">
        <v>1147</v>
      </c>
      <c r="T313" s="3" t="s">
        <v>262</v>
      </c>
    </row>
    <row r="314" spans="1:20" ht="21" customHeight="1" outlineLevel="7" x14ac:dyDescent="0.2">
      <c r="A314" s="2">
        <v>246</v>
      </c>
      <c r="B314" s="3" t="s">
        <v>1148</v>
      </c>
      <c r="C314" s="3" t="s">
        <v>1149</v>
      </c>
      <c r="D314" s="4" t="s">
        <v>1150</v>
      </c>
      <c r="E314" s="5"/>
      <c r="F314" s="6">
        <v>4</v>
      </c>
      <c r="G314" s="6">
        <v>2</v>
      </c>
      <c r="H314" s="2">
        <v>1</v>
      </c>
      <c r="I314" s="33">
        <v>3199.32</v>
      </c>
      <c r="J314" s="8"/>
      <c r="K314" s="9">
        <f t="shared" si="11"/>
        <v>0</v>
      </c>
      <c r="L314" s="10">
        <f>4.403*J314</f>
        <v>0</v>
      </c>
      <c r="M314" s="15">
        <f>0.02404*J314</f>
        <v>0</v>
      </c>
      <c r="N314" s="12"/>
      <c r="O314" s="13" t="s">
        <v>1151</v>
      </c>
      <c r="P314" s="13" t="s">
        <v>106</v>
      </c>
      <c r="Q314" s="14"/>
      <c r="R314" s="3" t="str">
        <f>HYPERLINK("https://redcat-toys.ru/api/getInfo/image/6e64115a-f3fa-11ea-a254-ac1f6b442184")</f>
        <v>https://redcat-toys.ru/api/getInfo/image/6e64115a-f3fa-11ea-a254-ac1f6b442184</v>
      </c>
      <c r="S314" s="3" t="s">
        <v>1152</v>
      </c>
      <c r="T314" s="3" t="s">
        <v>262</v>
      </c>
    </row>
    <row r="315" spans="1:20" ht="21" customHeight="1" outlineLevel="7" x14ac:dyDescent="0.2">
      <c r="A315" s="2">
        <v>247</v>
      </c>
      <c r="B315" s="3" t="s">
        <v>1153</v>
      </c>
      <c r="C315" s="3" t="s">
        <v>1154</v>
      </c>
      <c r="D315" s="4" t="s">
        <v>1155</v>
      </c>
      <c r="E315" s="5"/>
      <c r="F315" s="6">
        <v>3</v>
      </c>
      <c r="G315" s="6">
        <v>433</v>
      </c>
      <c r="H315" s="2">
        <v>1</v>
      </c>
      <c r="I315" s="33">
        <v>2079</v>
      </c>
      <c r="J315" s="8"/>
      <c r="K315" s="9">
        <f t="shared" si="11"/>
        <v>0</v>
      </c>
      <c r="L315" s="16">
        <f>4.42*J315</f>
        <v>0</v>
      </c>
      <c r="M315" s="15">
        <f>0.01639*J315</f>
        <v>0</v>
      </c>
      <c r="N315" s="12"/>
      <c r="O315" s="13" t="s">
        <v>1156</v>
      </c>
      <c r="P315" s="13" t="s">
        <v>106</v>
      </c>
      <c r="Q315" s="14"/>
      <c r="R315" s="3" t="str">
        <f>HYPERLINK("https://redcat-toys.ru/api/getInfo/image/d824d03f-f3fc-11ea-a254-ac1f6b442184")</f>
        <v>https://redcat-toys.ru/api/getInfo/image/d824d03f-f3fc-11ea-a254-ac1f6b442184</v>
      </c>
      <c r="S315" s="3" t="s">
        <v>1157</v>
      </c>
      <c r="T315" s="3" t="s">
        <v>262</v>
      </c>
    </row>
    <row r="316" spans="1:20" ht="21" customHeight="1" outlineLevel="7" x14ac:dyDescent="0.2">
      <c r="A316" s="2">
        <v>248</v>
      </c>
      <c r="B316" s="3" t="s">
        <v>1158</v>
      </c>
      <c r="C316" s="3" t="s">
        <v>1159</v>
      </c>
      <c r="D316" s="4" t="s">
        <v>1160</v>
      </c>
      <c r="E316" s="5"/>
      <c r="F316" s="6">
        <v>3</v>
      </c>
      <c r="G316" s="17">
        <v>2480</v>
      </c>
      <c r="H316" s="2">
        <v>1</v>
      </c>
      <c r="I316" s="33">
        <v>1719.72</v>
      </c>
      <c r="J316" s="8"/>
      <c r="K316" s="9">
        <f t="shared" si="11"/>
        <v>0</v>
      </c>
      <c r="L316" s="10">
        <f>3.793*J316</f>
        <v>0</v>
      </c>
      <c r="M316" s="15">
        <f>0.01458*J316</f>
        <v>0</v>
      </c>
      <c r="N316" s="12"/>
      <c r="O316" s="13" t="s">
        <v>1161</v>
      </c>
      <c r="P316" s="13" t="s">
        <v>106</v>
      </c>
      <c r="Q316" s="14"/>
      <c r="R316" s="3" t="str">
        <f>HYPERLINK("https://redcat-toys.ru/api/getInfo/image/b5a12f4c-f3fb-11ea-a254-ac1f6b442184")</f>
        <v>https://redcat-toys.ru/api/getInfo/image/b5a12f4c-f3fb-11ea-a254-ac1f6b442184</v>
      </c>
      <c r="S316" s="3" t="s">
        <v>1162</v>
      </c>
      <c r="T316" s="3" t="s">
        <v>262</v>
      </c>
    </row>
    <row r="317" spans="1:20" ht="21" customHeight="1" outlineLevel="7" x14ac:dyDescent="0.2">
      <c r="A317" s="2">
        <v>249</v>
      </c>
      <c r="B317" s="3" t="s">
        <v>1163</v>
      </c>
      <c r="C317" s="3" t="s">
        <v>1164</v>
      </c>
      <c r="D317" s="4" t="s">
        <v>1165</v>
      </c>
      <c r="E317" s="5"/>
      <c r="F317" s="6">
        <v>3</v>
      </c>
      <c r="G317" s="6">
        <v>12</v>
      </c>
      <c r="H317" s="2">
        <v>1</v>
      </c>
      <c r="I317" s="33">
        <v>2542.19</v>
      </c>
      <c r="J317" s="8"/>
      <c r="K317" s="9">
        <f t="shared" si="11"/>
        <v>0</v>
      </c>
      <c r="L317" s="16">
        <f>4.22*J317</f>
        <v>0</v>
      </c>
      <c r="M317" s="15">
        <f>0.01353*J317</f>
        <v>0</v>
      </c>
      <c r="N317" s="12"/>
      <c r="O317" s="13" t="s">
        <v>1166</v>
      </c>
      <c r="P317" s="13" t="s">
        <v>106</v>
      </c>
      <c r="Q317" s="14"/>
      <c r="R317" s="3" t="str">
        <f>HYPERLINK("https://redcat-toys.ru/api/getInfo/image/1d083a0d-c1ec-11eb-a206-ac1f6b442185")</f>
        <v>https://redcat-toys.ru/api/getInfo/image/1d083a0d-c1ec-11eb-a206-ac1f6b442185</v>
      </c>
      <c r="S317" s="3" t="s">
        <v>1167</v>
      </c>
      <c r="T317" s="3" t="s">
        <v>262</v>
      </c>
    </row>
    <row r="318" spans="1:20" ht="21" customHeight="1" outlineLevel="7" x14ac:dyDescent="0.2">
      <c r="A318" s="2">
        <v>250</v>
      </c>
      <c r="B318" s="3" t="s">
        <v>1168</v>
      </c>
      <c r="C318" s="3" t="s">
        <v>1169</v>
      </c>
      <c r="D318" s="4" t="s">
        <v>1170</v>
      </c>
      <c r="E318" s="5"/>
      <c r="F318" s="6">
        <v>2</v>
      </c>
      <c r="G318" s="17">
        <v>1381</v>
      </c>
      <c r="H318" s="2">
        <v>1</v>
      </c>
      <c r="I318" s="33">
        <v>2082.19</v>
      </c>
      <c r="J318" s="8"/>
      <c r="K318" s="9">
        <f t="shared" si="11"/>
        <v>0</v>
      </c>
      <c r="L318" s="10">
        <f>4.489*J318</f>
        <v>0</v>
      </c>
      <c r="M318" s="15">
        <f>0.01479*J318</f>
        <v>0</v>
      </c>
      <c r="N318" s="12"/>
      <c r="O318" s="13" t="s">
        <v>1171</v>
      </c>
      <c r="P318" s="13" t="s">
        <v>106</v>
      </c>
      <c r="Q318" s="14"/>
      <c r="R318" s="3" t="str">
        <f>HYPERLINK("https://redcat-toys.ru/api/getInfo/image/f2042f32-f3fb-11ea-a254-ac1f6b442184")</f>
        <v>https://redcat-toys.ru/api/getInfo/image/f2042f32-f3fb-11ea-a254-ac1f6b442184</v>
      </c>
      <c r="S318" s="3" t="s">
        <v>1172</v>
      </c>
      <c r="T318" s="3" t="s">
        <v>262</v>
      </c>
    </row>
    <row r="319" spans="1:20" ht="21" customHeight="1" outlineLevel="7" x14ac:dyDescent="0.2">
      <c r="A319" s="2">
        <v>251</v>
      </c>
      <c r="B319" s="3" t="s">
        <v>1173</v>
      </c>
      <c r="C319" s="3" t="s">
        <v>1174</v>
      </c>
      <c r="D319" s="4" t="s">
        <v>1175</v>
      </c>
      <c r="E319" s="5"/>
      <c r="F319" s="6">
        <v>6</v>
      </c>
      <c r="G319" s="6">
        <v>3</v>
      </c>
      <c r="H319" s="2">
        <v>1</v>
      </c>
      <c r="I319" s="33">
        <v>1849.38</v>
      </c>
      <c r="J319" s="8"/>
      <c r="K319" s="9">
        <f t="shared" si="11"/>
        <v>0</v>
      </c>
      <c r="L319" s="10">
        <f>2.134*J319</f>
        <v>0</v>
      </c>
      <c r="M319" s="15">
        <f>0.00837*J319</f>
        <v>0</v>
      </c>
      <c r="N319" s="12"/>
      <c r="O319" s="13" t="s">
        <v>1176</v>
      </c>
      <c r="P319" s="13" t="s">
        <v>106</v>
      </c>
      <c r="Q319" s="14"/>
      <c r="R319" s="3"/>
      <c r="S319" s="3" t="s">
        <v>1177</v>
      </c>
      <c r="T319" s="3" t="s">
        <v>262</v>
      </c>
    </row>
    <row r="320" spans="1:20" ht="23.1" customHeight="1" outlineLevel="6" x14ac:dyDescent="0.2">
      <c r="A320" s="48" t="s">
        <v>1178</v>
      </c>
      <c r="B320" s="48"/>
      <c r="C320" s="48"/>
    </row>
    <row r="321" spans="1:20" ht="21" customHeight="1" outlineLevel="7" x14ac:dyDescent="0.2">
      <c r="A321" s="2">
        <v>252</v>
      </c>
      <c r="B321" s="3" t="s">
        <v>1179</v>
      </c>
      <c r="C321" s="3" t="s">
        <v>1180</v>
      </c>
      <c r="D321" s="4" t="s">
        <v>1181</v>
      </c>
      <c r="E321" s="5"/>
      <c r="F321" s="6">
        <v>6</v>
      </c>
      <c r="G321" s="6">
        <v>3</v>
      </c>
      <c r="H321" s="2">
        <v>1</v>
      </c>
      <c r="I321" s="33">
        <v>1542.02</v>
      </c>
      <c r="J321" s="8"/>
      <c r="K321" s="9">
        <f>I321*J321</f>
        <v>0</v>
      </c>
      <c r="L321" s="10">
        <f>1.547*J321</f>
        <v>0</v>
      </c>
      <c r="M321" s="15">
        <f>0.00741*J321</f>
        <v>0</v>
      </c>
      <c r="N321" s="12"/>
      <c r="O321" s="13" t="s">
        <v>1182</v>
      </c>
      <c r="P321" s="13" t="s">
        <v>106</v>
      </c>
      <c r="Q321" s="14"/>
      <c r="R321" s="3" t="str">
        <f>HYPERLINK("https://redcat-toys.ru/api/getInfo/image/db960fed-78d9-11f0-a284-00155d82e908")</f>
        <v>https://redcat-toys.ru/api/getInfo/image/db960fed-78d9-11f0-a284-00155d82e908</v>
      </c>
      <c r="S321" s="3" t="s">
        <v>1183</v>
      </c>
      <c r="T321" s="3" t="s">
        <v>262</v>
      </c>
    </row>
    <row r="322" spans="1:20" ht="21" customHeight="1" outlineLevel="7" x14ac:dyDescent="0.2">
      <c r="A322" s="2">
        <v>253</v>
      </c>
      <c r="B322" s="3" t="s">
        <v>1184</v>
      </c>
      <c r="C322" s="3" t="s">
        <v>1185</v>
      </c>
      <c r="D322" s="4" t="s">
        <v>1186</v>
      </c>
      <c r="E322" s="5"/>
      <c r="F322" s="6">
        <v>6</v>
      </c>
      <c r="G322" s="6">
        <v>6</v>
      </c>
      <c r="H322" s="2">
        <v>1</v>
      </c>
      <c r="I322" s="33">
        <v>1542.02</v>
      </c>
      <c r="J322" s="8"/>
      <c r="K322" s="9">
        <f>I322*J322</f>
        <v>0</v>
      </c>
      <c r="L322" s="10">
        <f>1.502*J322</f>
        <v>0</v>
      </c>
      <c r="M322" s="15">
        <f>0.00737*J322</f>
        <v>0</v>
      </c>
      <c r="N322" s="12"/>
      <c r="O322" s="13" t="s">
        <v>1187</v>
      </c>
      <c r="P322" s="13" t="s">
        <v>106</v>
      </c>
      <c r="Q322" s="14"/>
      <c r="R322" s="3" t="str">
        <f>HYPERLINK("https://redcat-toys.ru/api/getInfo/image/b81b8224-78da-11f0-a284-00155d82e908")</f>
        <v>https://redcat-toys.ru/api/getInfo/image/b81b8224-78da-11f0-a284-00155d82e908</v>
      </c>
      <c r="S322" s="3" t="s">
        <v>1183</v>
      </c>
      <c r="T322" s="3" t="s">
        <v>262</v>
      </c>
    </row>
    <row r="323" spans="1:20" ht="21" customHeight="1" outlineLevel="7" x14ac:dyDescent="0.2">
      <c r="A323" s="2">
        <v>254</v>
      </c>
      <c r="B323" s="3" t="s">
        <v>1188</v>
      </c>
      <c r="C323" s="3" t="s">
        <v>1189</v>
      </c>
      <c r="D323" s="4" t="s">
        <v>1190</v>
      </c>
      <c r="E323" s="5"/>
      <c r="F323" s="6">
        <v>4</v>
      </c>
      <c r="G323" s="6">
        <v>3</v>
      </c>
      <c r="H323" s="2">
        <v>1</v>
      </c>
      <c r="I323" s="33">
        <v>2939.47</v>
      </c>
      <c r="J323" s="8"/>
      <c r="K323" s="9">
        <f>I323*J323</f>
        <v>0</v>
      </c>
      <c r="L323" s="10">
        <f>2.006*J323</f>
        <v>0</v>
      </c>
      <c r="M323" s="15">
        <f>0.01312*J323</f>
        <v>0</v>
      </c>
      <c r="N323" s="12"/>
      <c r="O323" s="13" t="s">
        <v>1191</v>
      </c>
      <c r="P323" s="13" t="s">
        <v>106</v>
      </c>
      <c r="Q323" s="14"/>
      <c r="R323" s="3" t="str">
        <f>HYPERLINK("https://redcat-toys.ru/api/getInfo/image/302f64b1-78d9-11f0-a284-00155d82e908")</f>
        <v>https://redcat-toys.ru/api/getInfo/image/302f64b1-78d9-11f0-a284-00155d82e908</v>
      </c>
      <c r="S323" s="3" t="s">
        <v>1192</v>
      </c>
      <c r="T323" s="3" t="s">
        <v>262</v>
      </c>
    </row>
    <row r="324" spans="1:20" ht="21" customHeight="1" outlineLevel="7" x14ac:dyDescent="0.2">
      <c r="A324" s="2">
        <v>255</v>
      </c>
      <c r="B324" s="3" t="s">
        <v>1193</v>
      </c>
      <c r="C324" s="3" t="s">
        <v>1194</v>
      </c>
      <c r="D324" s="4" t="s">
        <v>1195</v>
      </c>
      <c r="E324" s="5"/>
      <c r="F324" s="6">
        <v>36</v>
      </c>
      <c r="G324" s="17">
        <v>1799</v>
      </c>
      <c r="H324" s="2">
        <v>4</v>
      </c>
      <c r="I324" s="7">
        <v>144.72999999999999</v>
      </c>
      <c r="J324" s="8"/>
      <c r="K324" s="9">
        <f>I324*J324</f>
        <v>0</v>
      </c>
      <c r="L324" s="10">
        <f>0.147*J324</f>
        <v>0</v>
      </c>
      <c r="M324" s="15">
        <f>0.00082*J324</f>
        <v>0</v>
      </c>
      <c r="N324" s="12"/>
      <c r="O324" s="13" t="s">
        <v>1196</v>
      </c>
      <c r="P324" s="13" t="s">
        <v>106</v>
      </c>
      <c r="Q324" s="14"/>
      <c r="R324" s="3" t="str">
        <f>HYPERLINK("https://redcat-toys.ru/api/getInfo/image/b62e2d50-6608-11ef-a265-00155d82e908")</f>
        <v>https://redcat-toys.ru/api/getInfo/image/b62e2d50-6608-11ef-a265-00155d82e908</v>
      </c>
      <c r="S324" s="3" t="s">
        <v>1197</v>
      </c>
      <c r="T324" s="3" t="s">
        <v>262</v>
      </c>
    </row>
    <row r="325" spans="1:20" ht="23.1" customHeight="1" outlineLevel="5" x14ac:dyDescent="0.2">
      <c r="A325" s="47" t="s">
        <v>1198</v>
      </c>
      <c r="B325" s="47"/>
      <c r="C325" s="47"/>
    </row>
    <row r="326" spans="1:20" ht="21" customHeight="1" outlineLevel="6" x14ac:dyDescent="0.2">
      <c r="A326" s="2">
        <v>256</v>
      </c>
      <c r="B326" s="3" t="s">
        <v>1199</v>
      </c>
      <c r="C326" s="3" t="s">
        <v>1200</v>
      </c>
      <c r="D326" s="4" t="s">
        <v>1201</v>
      </c>
      <c r="E326" s="5"/>
      <c r="F326" s="6">
        <v>12</v>
      </c>
      <c r="G326" s="6">
        <v>3</v>
      </c>
      <c r="H326" s="2">
        <v>1</v>
      </c>
      <c r="I326" s="7">
        <v>632.11</v>
      </c>
      <c r="J326" s="8"/>
      <c r="K326" s="9">
        <f>I326*J326</f>
        <v>0</v>
      </c>
      <c r="L326" s="10">
        <f>0.685*J326</f>
        <v>0</v>
      </c>
      <c r="M326" s="15">
        <f>0.00814*J326</f>
        <v>0</v>
      </c>
      <c r="N326" s="12"/>
      <c r="O326" s="13" t="s">
        <v>1202</v>
      </c>
      <c r="P326" s="13" t="s">
        <v>106</v>
      </c>
      <c r="Q326" s="14"/>
      <c r="R326" s="3" t="str">
        <f>HYPERLINK("https://redcat-toys.ru/api/getInfo/image/594cda4f-f400-11ea-a254-ac1f6b442184")</f>
        <v>https://redcat-toys.ru/api/getInfo/image/594cda4f-f400-11ea-a254-ac1f6b442184</v>
      </c>
      <c r="S326" s="3" t="s">
        <v>1203</v>
      </c>
      <c r="T326" s="3" t="s">
        <v>262</v>
      </c>
    </row>
    <row r="327" spans="1:20" ht="21" customHeight="1" outlineLevel="6" x14ac:dyDescent="0.2">
      <c r="A327" s="2">
        <v>257</v>
      </c>
      <c r="B327" s="3" t="s">
        <v>1204</v>
      </c>
      <c r="C327" s="3" t="s">
        <v>1205</v>
      </c>
      <c r="D327" s="4" t="s">
        <v>1206</v>
      </c>
      <c r="E327" s="5"/>
      <c r="F327" s="6">
        <v>36</v>
      </c>
      <c r="G327" s="6">
        <v>180</v>
      </c>
      <c r="H327" s="2">
        <v>4</v>
      </c>
      <c r="I327" s="7">
        <v>171.84</v>
      </c>
      <c r="J327" s="8"/>
      <c r="K327" s="9">
        <f>I327*J327</f>
        <v>0</v>
      </c>
      <c r="L327" s="10">
        <f>0.128*J327</f>
        <v>0</v>
      </c>
      <c r="M327" s="15">
        <f>0.00398*J327</f>
        <v>0</v>
      </c>
      <c r="N327" s="12"/>
      <c r="O327" s="13" t="s">
        <v>1207</v>
      </c>
      <c r="P327" s="13" t="s">
        <v>106</v>
      </c>
      <c r="Q327" s="14" t="s">
        <v>37</v>
      </c>
      <c r="R327" s="3" t="str">
        <f>HYPERLINK("https://redcat-toys.ru/api/getInfo/image/3985d175-f3ff-11ea-a254-ac1f6b442184")</f>
        <v>https://redcat-toys.ru/api/getInfo/image/3985d175-f3ff-11ea-a254-ac1f6b442184</v>
      </c>
      <c r="S327" s="3" t="s">
        <v>1208</v>
      </c>
      <c r="T327" s="3" t="s">
        <v>262</v>
      </c>
    </row>
    <row r="328" spans="1:20" ht="21" customHeight="1" outlineLevel="6" x14ac:dyDescent="0.2">
      <c r="A328" s="2">
        <v>258</v>
      </c>
      <c r="B328" s="3" t="s">
        <v>1209</v>
      </c>
      <c r="C328" s="3" t="s">
        <v>1210</v>
      </c>
      <c r="D328" s="4" t="s">
        <v>1211</v>
      </c>
      <c r="E328" s="5"/>
      <c r="F328" s="6">
        <v>6</v>
      </c>
      <c r="G328" s="6">
        <v>1</v>
      </c>
      <c r="H328" s="2">
        <v>1</v>
      </c>
      <c r="I328" s="7">
        <v>538.07000000000005</v>
      </c>
      <c r="J328" s="8"/>
      <c r="K328" s="9">
        <f>I328*J328</f>
        <v>0</v>
      </c>
      <c r="L328" s="10">
        <f>0.764*J328</f>
        <v>0</v>
      </c>
      <c r="M328" s="15">
        <f>0.00969*J328</f>
        <v>0</v>
      </c>
      <c r="N328" s="12"/>
      <c r="O328" s="13" t="s">
        <v>1212</v>
      </c>
      <c r="P328" s="13" t="s">
        <v>106</v>
      </c>
      <c r="Q328" s="14"/>
      <c r="R328" s="3" t="str">
        <f>HYPERLINK("https://redcat-toys.ru/api/getInfo/image/55fa7253-f402-11ea-a254-ac1f6b442184")</f>
        <v>https://redcat-toys.ru/api/getInfo/image/55fa7253-f402-11ea-a254-ac1f6b442184</v>
      </c>
      <c r="S328" s="3" t="s">
        <v>1213</v>
      </c>
      <c r="T328" s="3" t="s">
        <v>262</v>
      </c>
    </row>
    <row r="329" spans="1:20" ht="21" customHeight="1" outlineLevel="6" x14ac:dyDescent="0.2">
      <c r="A329" s="2">
        <v>259</v>
      </c>
      <c r="B329" s="3" t="s">
        <v>1214</v>
      </c>
      <c r="C329" s="3" t="s">
        <v>1215</v>
      </c>
      <c r="D329" s="4" t="s">
        <v>1216</v>
      </c>
      <c r="E329" s="5"/>
      <c r="F329" s="6">
        <v>4</v>
      </c>
      <c r="G329" s="6">
        <v>1</v>
      </c>
      <c r="H329" s="2">
        <v>1</v>
      </c>
      <c r="I329" s="7">
        <v>822.14</v>
      </c>
      <c r="J329" s="8"/>
      <c r="K329" s="9">
        <f>I329*J329</f>
        <v>0</v>
      </c>
      <c r="L329" s="10">
        <f>0.907*J329</f>
        <v>0</v>
      </c>
      <c r="M329" s="15">
        <f>0.01366*J329</f>
        <v>0</v>
      </c>
      <c r="N329" s="12"/>
      <c r="O329" s="13" t="s">
        <v>1217</v>
      </c>
      <c r="P329" s="13" t="s">
        <v>106</v>
      </c>
      <c r="Q329" s="14" t="s">
        <v>37</v>
      </c>
      <c r="R329" s="3" t="str">
        <f>HYPERLINK("https://redcat-toys.ru/api/getInfo/image/1d10006f-c203-11eb-a206-ac1f6b442185")</f>
        <v>https://redcat-toys.ru/api/getInfo/image/1d10006f-c203-11eb-a206-ac1f6b442185</v>
      </c>
      <c r="S329" s="3" t="s">
        <v>1218</v>
      </c>
      <c r="T329" s="3" t="s">
        <v>262</v>
      </c>
    </row>
    <row r="330" spans="1:20" ht="23.1" customHeight="1" outlineLevel="5" x14ac:dyDescent="0.2">
      <c r="A330" s="47" t="s">
        <v>1219</v>
      </c>
      <c r="B330" s="47"/>
      <c r="C330" s="47"/>
    </row>
    <row r="331" spans="1:20" ht="21" customHeight="1" outlineLevel="6" x14ac:dyDescent="0.2">
      <c r="A331" s="2">
        <v>260</v>
      </c>
      <c r="B331" s="3" t="s">
        <v>1220</v>
      </c>
      <c r="C331" s="3" t="s">
        <v>1221</v>
      </c>
      <c r="D331" s="4" t="s">
        <v>1222</v>
      </c>
      <c r="E331" s="5"/>
      <c r="F331" s="6">
        <v>1</v>
      </c>
      <c r="G331" s="6">
        <v>2</v>
      </c>
      <c r="H331" s="2">
        <v>1</v>
      </c>
      <c r="I331" s="33">
        <v>29951.57</v>
      </c>
      <c r="J331" s="8"/>
      <c r="K331" s="9">
        <f t="shared" ref="K331:K337" si="12">I331*J331</f>
        <v>0</v>
      </c>
      <c r="L331" s="6">
        <f>12*J331</f>
        <v>0</v>
      </c>
      <c r="M331" s="15">
        <f>0.09541*J331</f>
        <v>0</v>
      </c>
      <c r="N331" s="12"/>
      <c r="O331" s="13" t="s">
        <v>1223</v>
      </c>
      <c r="P331" s="13" t="s">
        <v>106</v>
      </c>
      <c r="Q331" s="14"/>
      <c r="R331" s="3" t="str">
        <f>HYPERLINK("https://redcat-toys.ru/api/getInfo/image/3144e635-6711-11ed-a22a-00155d82e902")</f>
        <v>https://redcat-toys.ru/api/getInfo/image/3144e635-6711-11ed-a22a-00155d82e902</v>
      </c>
      <c r="S331" s="3" t="s">
        <v>1224</v>
      </c>
      <c r="T331" s="3" t="s">
        <v>262</v>
      </c>
    </row>
    <row r="332" spans="1:20" ht="21" customHeight="1" outlineLevel="6" x14ac:dyDescent="0.2">
      <c r="A332" s="2">
        <v>261</v>
      </c>
      <c r="B332" s="3" t="s">
        <v>1225</v>
      </c>
      <c r="C332" s="3" t="s">
        <v>1226</v>
      </c>
      <c r="D332" s="4" t="s">
        <v>1227</v>
      </c>
      <c r="E332" s="5"/>
      <c r="F332" s="9"/>
      <c r="G332" s="6">
        <v>2</v>
      </c>
      <c r="H332" s="2">
        <v>1</v>
      </c>
      <c r="I332" s="33">
        <v>39583.199999999997</v>
      </c>
      <c r="J332" s="8"/>
      <c r="K332" s="9">
        <f t="shared" si="12"/>
        <v>0</v>
      </c>
      <c r="L332" s="16">
        <f>14.15*J332</f>
        <v>0</v>
      </c>
      <c r="M332" s="15">
        <f>0.10642*J332</f>
        <v>0</v>
      </c>
      <c r="N332" s="12"/>
      <c r="O332" s="13" t="s">
        <v>1228</v>
      </c>
      <c r="P332" s="13" t="s">
        <v>106</v>
      </c>
      <c r="Q332" s="14"/>
      <c r="R332" s="3" t="str">
        <f>HYPERLINK("https://redcat-toys.ru/api/getInfo/image/f0d2a363-2d39-11ee-a23e-00155d82e902")</f>
        <v>https://redcat-toys.ru/api/getInfo/image/f0d2a363-2d39-11ee-a23e-00155d82e902</v>
      </c>
      <c r="S332" s="3" t="s">
        <v>1229</v>
      </c>
      <c r="T332" s="3" t="s">
        <v>262</v>
      </c>
    </row>
    <row r="333" spans="1:20" ht="21" customHeight="1" outlineLevel="6" x14ac:dyDescent="0.2">
      <c r="A333" s="2">
        <v>262</v>
      </c>
      <c r="B333" s="3" t="s">
        <v>1230</v>
      </c>
      <c r="C333" s="3" t="s">
        <v>1231</v>
      </c>
      <c r="D333" s="4" t="s">
        <v>1232</v>
      </c>
      <c r="E333" s="5"/>
      <c r="F333" s="6">
        <v>1</v>
      </c>
      <c r="G333" s="6">
        <v>11</v>
      </c>
      <c r="H333" s="2">
        <v>1</v>
      </c>
      <c r="I333" s="33">
        <v>28445.09</v>
      </c>
      <c r="J333" s="8"/>
      <c r="K333" s="9">
        <f t="shared" si="12"/>
        <v>0</v>
      </c>
      <c r="L333" s="16">
        <f>13.77*J333</f>
        <v>0</v>
      </c>
      <c r="M333" s="15">
        <f>0.10642*J333</f>
        <v>0</v>
      </c>
      <c r="N333" s="12"/>
      <c r="O333" s="13" t="s">
        <v>1233</v>
      </c>
      <c r="P333" s="13" t="s">
        <v>106</v>
      </c>
      <c r="Q333" s="14"/>
      <c r="R333" s="3" t="str">
        <f>HYPERLINK("https://redcat-toys.ru/api/getInfo/image/7b92181d-6711-11ed-a22a-00155d82e902")</f>
        <v>https://redcat-toys.ru/api/getInfo/image/7b92181d-6711-11ed-a22a-00155d82e902</v>
      </c>
      <c r="S333" s="3" t="s">
        <v>1234</v>
      </c>
      <c r="T333" s="3" t="s">
        <v>262</v>
      </c>
    </row>
    <row r="334" spans="1:20" ht="21" customHeight="1" outlineLevel="6" x14ac:dyDescent="0.2">
      <c r="A334" s="2">
        <v>263</v>
      </c>
      <c r="B334" s="3" t="s">
        <v>1235</v>
      </c>
      <c r="C334" s="3" t="s">
        <v>1236</v>
      </c>
      <c r="D334" s="4" t="s">
        <v>1237</v>
      </c>
      <c r="E334" s="5"/>
      <c r="F334" s="6">
        <v>1</v>
      </c>
      <c r="G334" s="6">
        <v>8</v>
      </c>
      <c r="H334" s="2">
        <v>1</v>
      </c>
      <c r="I334" s="33">
        <v>28445.09</v>
      </c>
      <c r="J334" s="8"/>
      <c r="K334" s="9">
        <f t="shared" si="12"/>
        <v>0</v>
      </c>
      <c r="L334" s="34">
        <f>13.8*J334</f>
        <v>0</v>
      </c>
      <c r="M334" s="15">
        <f>0.10642*J334</f>
        <v>0</v>
      </c>
      <c r="N334" s="12"/>
      <c r="O334" s="13" t="s">
        <v>1238</v>
      </c>
      <c r="P334" s="13" t="s">
        <v>106</v>
      </c>
      <c r="Q334" s="14"/>
      <c r="R334" s="3" t="str">
        <f>HYPERLINK("https://redcat-toys.ru/api/getInfo/image/922b88e4-6710-11ed-a22a-00155d82e902")</f>
        <v>https://redcat-toys.ru/api/getInfo/image/922b88e4-6710-11ed-a22a-00155d82e902</v>
      </c>
      <c r="S334" s="3" t="s">
        <v>1239</v>
      </c>
      <c r="T334" s="3" t="s">
        <v>262</v>
      </c>
    </row>
    <row r="335" spans="1:20" ht="21" customHeight="1" outlineLevel="6" x14ac:dyDescent="0.2">
      <c r="A335" s="2">
        <v>264</v>
      </c>
      <c r="B335" s="3" t="s">
        <v>1240</v>
      </c>
      <c r="C335" s="3" t="s">
        <v>1241</v>
      </c>
      <c r="D335" s="4" t="s">
        <v>1242</v>
      </c>
      <c r="E335" s="5"/>
      <c r="F335" s="9"/>
      <c r="G335" s="6">
        <v>1</v>
      </c>
      <c r="H335" s="2">
        <v>1</v>
      </c>
      <c r="I335" s="33">
        <v>40766.82</v>
      </c>
      <c r="J335" s="8"/>
      <c r="K335" s="9">
        <f t="shared" si="12"/>
        <v>0</v>
      </c>
      <c r="L335" s="16">
        <f>14.65*J335</f>
        <v>0</v>
      </c>
      <c r="M335" s="15">
        <f>0.11566*J335</f>
        <v>0</v>
      </c>
      <c r="N335" s="12"/>
      <c r="O335" s="13" t="s">
        <v>1243</v>
      </c>
      <c r="P335" s="13" t="s">
        <v>106</v>
      </c>
      <c r="Q335" s="14"/>
      <c r="R335" s="3" t="str">
        <f>HYPERLINK("https://redcat-toys.ru/api/getInfo/image/d555f920-2d38-11ee-a23e-00155d82e902")</f>
        <v>https://redcat-toys.ru/api/getInfo/image/d555f920-2d38-11ee-a23e-00155d82e902</v>
      </c>
      <c r="S335" s="3" t="s">
        <v>1244</v>
      </c>
      <c r="T335" s="3" t="s">
        <v>262</v>
      </c>
    </row>
    <row r="336" spans="1:20" ht="21" customHeight="1" outlineLevel="6" x14ac:dyDescent="0.2">
      <c r="A336" s="2">
        <v>265</v>
      </c>
      <c r="B336" s="3" t="s">
        <v>1245</v>
      </c>
      <c r="C336" s="3" t="s">
        <v>1246</v>
      </c>
      <c r="D336" s="4" t="s">
        <v>1247</v>
      </c>
      <c r="E336" s="5"/>
      <c r="F336" s="6">
        <v>1</v>
      </c>
      <c r="G336" s="6">
        <v>3</v>
      </c>
      <c r="H336" s="2">
        <v>1</v>
      </c>
      <c r="I336" s="33">
        <v>43564.39</v>
      </c>
      <c r="J336" s="8"/>
      <c r="K336" s="9">
        <f t="shared" si="12"/>
        <v>0</v>
      </c>
      <c r="L336" s="16">
        <f>19.55*J336</f>
        <v>0</v>
      </c>
      <c r="M336" s="15">
        <f>0.14112*J336</f>
        <v>0</v>
      </c>
      <c r="N336" s="12"/>
      <c r="O336" s="13" t="s">
        <v>1248</v>
      </c>
      <c r="P336" s="13" t="s">
        <v>106</v>
      </c>
      <c r="Q336" s="14"/>
      <c r="R336" s="3" t="str">
        <f>HYPERLINK("https://redcat-toys.ru/api/getInfo/image/dfff8167-670f-11ed-a22a-00155d82e902")</f>
        <v>https://redcat-toys.ru/api/getInfo/image/dfff8167-670f-11ed-a22a-00155d82e902</v>
      </c>
      <c r="S336" s="3" t="s">
        <v>1249</v>
      </c>
      <c r="T336" s="3" t="s">
        <v>262</v>
      </c>
    </row>
    <row r="337" spans="1:20" ht="21" customHeight="1" outlineLevel="6" x14ac:dyDescent="0.2">
      <c r="A337" s="2">
        <v>266</v>
      </c>
      <c r="B337" s="3" t="s">
        <v>1250</v>
      </c>
      <c r="C337" s="3" t="s">
        <v>1251</v>
      </c>
      <c r="D337" s="4" t="s">
        <v>1252</v>
      </c>
      <c r="E337" s="5"/>
      <c r="F337" s="6">
        <v>1</v>
      </c>
      <c r="G337" s="6">
        <v>3</v>
      </c>
      <c r="H337" s="2">
        <v>1</v>
      </c>
      <c r="I337" s="33">
        <v>37243.620000000003</v>
      </c>
      <c r="J337" s="8"/>
      <c r="K337" s="9">
        <f t="shared" si="12"/>
        <v>0</v>
      </c>
      <c r="L337" s="6">
        <f>14*J337</f>
        <v>0</v>
      </c>
      <c r="M337" s="11">
        <f>0.1129*J337</f>
        <v>0</v>
      </c>
      <c r="N337" s="12"/>
      <c r="O337" s="13" t="s">
        <v>1253</v>
      </c>
      <c r="P337" s="13" t="s">
        <v>106</v>
      </c>
      <c r="Q337" s="14" t="s">
        <v>37</v>
      </c>
      <c r="R337" s="3" t="str">
        <f>HYPERLINK("https://redcat-toys.ru/api/getInfo/image/e2487701-6710-11ed-a22a-00155d82e902")</f>
        <v>https://redcat-toys.ru/api/getInfo/image/e2487701-6710-11ed-a22a-00155d82e902</v>
      </c>
      <c r="S337" s="3" t="s">
        <v>1254</v>
      </c>
      <c r="T337" s="3" t="s">
        <v>262</v>
      </c>
    </row>
    <row r="338" spans="1:20" ht="23.1" customHeight="1" outlineLevel="5" x14ac:dyDescent="0.2">
      <c r="A338" s="47" t="s">
        <v>1255</v>
      </c>
      <c r="B338" s="47"/>
      <c r="C338" s="47"/>
    </row>
    <row r="339" spans="1:20" ht="21" customHeight="1" outlineLevel="6" x14ac:dyDescent="0.2">
      <c r="A339" s="2">
        <v>267</v>
      </c>
      <c r="B339" s="3" t="s">
        <v>1256</v>
      </c>
      <c r="C339" s="3" t="s">
        <v>1257</v>
      </c>
      <c r="D339" s="4" t="s">
        <v>1258</v>
      </c>
      <c r="E339" s="5"/>
      <c r="F339" s="6">
        <v>6</v>
      </c>
      <c r="G339" s="6">
        <v>1</v>
      </c>
      <c r="H339" s="2">
        <v>1</v>
      </c>
      <c r="I339" s="33">
        <v>1045.4000000000001</v>
      </c>
      <c r="J339" s="8"/>
      <c r="K339" s="9">
        <f>I339*J339</f>
        <v>0</v>
      </c>
      <c r="L339" s="10">
        <f>1.227*J339</f>
        <v>0</v>
      </c>
      <c r="M339" s="15">
        <f>0.00621*J339</f>
        <v>0</v>
      </c>
      <c r="N339" s="12"/>
      <c r="O339" s="13" t="s">
        <v>1259</v>
      </c>
      <c r="P339" s="13" t="s">
        <v>106</v>
      </c>
      <c r="Q339" s="14"/>
      <c r="R339" s="3" t="str">
        <f>HYPERLINK("https://redcat-toys.ru/api/getInfo/image/04d54f58-639b-11ef-a265-00155d82e908")</f>
        <v>https://redcat-toys.ru/api/getInfo/image/04d54f58-639b-11ef-a265-00155d82e908</v>
      </c>
      <c r="S339" s="3" t="s">
        <v>1260</v>
      </c>
      <c r="T339" s="3" t="s">
        <v>262</v>
      </c>
    </row>
    <row r="340" spans="1:20" ht="21" customHeight="1" outlineLevel="6" x14ac:dyDescent="0.2">
      <c r="A340" s="2">
        <v>268</v>
      </c>
      <c r="B340" s="3" t="s">
        <v>1261</v>
      </c>
      <c r="C340" s="3" t="s">
        <v>1262</v>
      </c>
      <c r="D340" s="4" t="s">
        <v>1263</v>
      </c>
      <c r="E340" s="5"/>
      <c r="F340" s="6">
        <v>3</v>
      </c>
      <c r="G340" s="6">
        <v>3</v>
      </c>
      <c r="H340" s="2">
        <v>1</v>
      </c>
      <c r="I340" s="33">
        <v>2542.4299999999998</v>
      </c>
      <c r="J340" s="8"/>
      <c r="K340" s="9">
        <f>I340*J340</f>
        <v>0</v>
      </c>
      <c r="L340" s="10">
        <f>3.435*J340</f>
        <v>0</v>
      </c>
      <c r="M340" s="15">
        <f>0.01622*J340</f>
        <v>0</v>
      </c>
      <c r="N340" s="12"/>
      <c r="O340" s="13" t="s">
        <v>1264</v>
      </c>
      <c r="P340" s="13" t="s">
        <v>106</v>
      </c>
      <c r="Q340" s="14"/>
      <c r="R340" s="3" t="str">
        <f>HYPERLINK("https://redcat-toys.ru/api/getInfo/image/9595bf9d-639b-11ef-a265-00155d82e908")</f>
        <v>https://redcat-toys.ru/api/getInfo/image/9595bf9d-639b-11ef-a265-00155d82e908</v>
      </c>
      <c r="S340" s="3" t="s">
        <v>1265</v>
      </c>
      <c r="T340" s="3" t="s">
        <v>262</v>
      </c>
    </row>
    <row r="341" spans="1:20" ht="23.1" customHeight="1" outlineLevel="4" x14ac:dyDescent="0.2">
      <c r="A341" s="46" t="s">
        <v>1266</v>
      </c>
      <c r="B341" s="46"/>
      <c r="C341" s="46"/>
    </row>
    <row r="342" spans="1:20" ht="23.1" customHeight="1" outlineLevel="5" x14ac:dyDescent="0.2">
      <c r="A342" s="47" t="s">
        <v>360</v>
      </c>
      <c r="B342" s="47"/>
      <c r="C342" s="47"/>
    </row>
    <row r="343" spans="1:20" ht="21" customHeight="1" outlineLevel="6" x14ac:dyDescent="0.2">
      <c r="A343" s="2">
        <v>269</v>
      </c>
      <c r="B343" s="3" t="s">
        <v>1267</v>
      </c>
      <c r="C343" s="3" t="s">
        <v>1268</v>
      </c>
      <c r="D343" s="4" t="s">
        <v>1269</v>
      </c>
      <c r="E343" s="5"/>
      <c r="F343" s="6">
        <v>1</v>
      </c>
      <c r="G343" s="6">
        <v>1</v>
      </c>
      <c r="H343" s="2">
        <v>1</v>
      </c>
      <c r="I343" s="33">
        <v>5341.27</v>
      </c>
      <c r="J343" s="8"/>
      <c r="K343" s="9">
        <f t="shared" ref="K343:K361" si="13">I343*J343</f>
        <v>0</v>
      </c>
      <c r="L343" s="34">
        <f>20.4*J343</f>
        <v>0</v>
      </c>
      <c r="M343" s="15">
        <f>0.04205*J343</f>
        <v>0</v>
      </c>
      <c r="N343" s="12"/>
      <c r="O343" s="13"/>
      <c r="P343" s="13" t="s">
        <v>106</v>
      </c>
      <c r="Q343" s="14"/>
      <c r="R343" s="3" t="str">
        <f>HYPERLINK("https://redcat-toys.ru/api/getInfo/image/cd9519bd-db03-11eb-a209-ac1f6b442185")</f>
        <v>https://redcat-toys.ru/api/getInfo/image/cd9519bd-db03-11eb-a209-ac1f6b442185</v>
      </c>
      <c r="S343" s="3" t="s">
        <v>1270</v>
      </c>
      <c r="T343" s="3" t="s">
        <v>262</v>
      </c>
    </row>
    <row r="344" spans="1:20" ht="21" customHeight="1" outlineLevel="6" x14ac:dyDescent="0.2">
      <c r="A344" s="2">
        <v>270</v>
      </c>
      <c r="B344" s="3" t="s">
        <v>1271</v>
      </c>
      <c r="C344" s="3" t="s">
        <v>1272</v>
      </c>
      <c r="D344" s="4" t="s">
        <v>1273</v>
      </c>
      <c r="E344" s="5"/>
      <c r="F344" s="6">
        <v>1</v>
      </c>
      <c r="G344" s="6">
        <v>5</v>
      </c>
      <c r="H344" s="2">
        <v>1</v>
      </c>
      <c r="I344" s="33">
        <v>7650.17</v>
      </c>
      <c r="J344" s="8"/>
      <c r="K344" s="9">
        <f t="shared" si="13"/>
        <v>0</v>
      </c>
      <c r="L344" s="34">
        <f>17.3*J344</f>
        <v>0</v>
      </c>
      <c r="M344" s="15">
        <f>0.06155*J344</f>
        <v>0</v>
      </c>
      <c r="N344" s="12"/>
      <c r="O344" s="13"/>
      <c r="P344" s="13" t="s">
        <v>106</v>
      </c>
      <c r="Q344" s="14"/>
      <c r="R344" s="3" t="str">
        <f>HYPERLINK("https://redcat-toys.ru/api/getInfo/image/f5c54b5c-bce7-11e9-a22e-ac1f6b442184")</f>
        <v>https://redcat-toys.ru/api/getInfo/image/f5c54b5c-bce7-11e9-a22e-ac1f6b442184</v>
      </c>
      <c r="S344" s="3" t="s">
        <v>1274</v>
      </c>
      <c r="T344" s="3" t="s">
        <v>262</v>
      </c>
    </row>
    <row r="345" spans="1:20" ht="21" customHeight="1" outlineLevel="6" x14ac:dyDescent="0.2">
      <c r="A345" s="2">
        <v>271</v>
      </c>
      <c r="B345" s="3" t="s">
        <v>1275</v>
      </c>
      <c r="C345" s="3" t="s">
        <v>1276</v>
      </c>
      <c r="D345" s="4" t="s">
        <v>1277</v>
      </c>
      <c r="E345" s="5"/>
      <c r="F345" s="6">
        <v>1</v>
      </c>
      <c r="G345" s="6">
        <v>1</v>
      </c>
      <c r="H345" s="2">
        <v>1</v>
      </c>
      <c r="I345" s="33">
        <v>9784.0499999999993</v>
      </c>
      <c r="J345" s="8"/>
      <c r="K345" s="9">
        <f t="shared" si="13"/>
        <v>0</v>
      </c>
      <c r="L345" s="34">
        <f>22.4*J345</f>
        <v>0</v>
      </c>
      <c r="M345" s="15">
        <f>0.06812*J345</f>
        <v>0</v>
      </c>
      <c r="N345" s="12"/>
      <c r="O345" s="13"/>
      <c r="P345" s="13" t="s">
        <v>106</v>
      </c>
      <c r="Q345" s="14"/>
      <c r="R345" s="3" t="str">
        <f>HYPERLINK("https://redcat-toys.ru/api/getInfo/image/0a7512ed-bce8-11e9-a22e-ac1f6b442184")</f>
        <v>https://redcat-toys.ru/api/getInfo/image/0a7512ed-bce8-11e9-a22e-ac1f6b442184</v>
      </c>
      <c r="S345" s="3" t="s">
        <v>1278</v>
      </c>
      <c r="T345" s="3" t="s">
        <v>262</v>
      </c>
    </row>
    <row r="346" spans="1:20" ht="21" customHeight="1" outlineLevel="6" x14ac:dyDescent="0.2">
      <c r="A346" s="2">
        <v>272</v>
      </c>
      <c r="B346" s="3" t="s">
        <v>1279</v>
      </c>
      <c r="C346" s="3" t="s">
        <v>1280</v>
      </c>
      <c r="D346" s="4" t="s">
        <v>1281</v>
      </c>
      <c r="E346" s="5"/>
      <c r="F346" s="6">
        <v>1</v>
      </c>
      <c r="G346" s="6">
        <v>2</v>
      </c>
      <c r="H346" s="2">
        <v>1</v>
      </c>
      <c r="I346" s="33">
        <v>17494.93</v>
      </c>
      <c r="J346" s="8"/>
      <c r="K346" s="9">
        <f t="shared" si="13"/>
        <v>0</v>
      </c>
      <c r="L346" s="34">
        <f>19.7*J346</f>
        <v>0</v>
      </c>
      <c r="M346" s="15">
        <f>0.09975*J346</f>
        <v>0</v>
      </c>
      <c r="N346" s="12"/>
      <c r="O346" s="13"/>
      <c r="P346" s="13" t="s">
        <v>106</v>
      </c>
      <c r="Q346" s="14"/>
      <c r="R346" s="3" t="str">
        <f>HYPERLINK("https://redcat-toys.ru/api/getInfo/image/49bb1d9e-24f1-11ec-a20f-ac1f6b442185")</f>
        <v>https://redcat-toys.ru/api/getInfo/image/49bb1d9e-24f1-11ec-a20f-ac1f6b442185</v>
      </c>
      <c r="S346" s="3" t="s">
        <v>1282</v>
      </c>
      <c r="T346" s="3" t="s">
        <v>262</v>
      </c>
    </row>
    <row r="347" spans="1:20" ht="21" customHeight="1" outlineLevel="6" x14ac:dyDescent="0.2">
      <c r="A347" s="2">
        <v>273</v>
      </c>
      <c r="B347" s="3" t="s">
        <v>1283</v>
      </c>
      <c r="C347" s="3" t="s">
        <v>1284</v>
      </c>
      <c r="D347" s="4" t="s">
        <v>1285</v>
      </c>
      <c r="E347" s="5"/>
      <c r="F347" s="6">
        <v>1</v>
      </c>
      <c r="G347" s="6">
        <v>7</v>
      </c>
      <c r="H347" s="2">
        <v>1</v>
      </c>
      <c r="I347" s="33">
        <v>10219.209999999999</v>
      </c>
      <c r="J347" s="8"/>
      <c r="K347" s="9">
        <f t="shared" si="13"/>
        <v>0</v>
      </c>
      <c r="L347" s="34">
        <f>17.4*J347</f>
        <v>0</v>
      </c>
      <c r="M347" s="11">
        <f>0.0683*J347</f>
        <v>0</v>
      </c>
      <c r="N347" s="12"/>
      <c r="O347" s="13"/>
      <c r="P347" s="13" t="s">
        <v>106</v>
      </c>
      <c r="Q347" s="14"/>
      <c r="R347" s="3" t="str">
        <f>HYPERLINK("https://redcat-toys.ru/api/getInfo/image/22668780-24f1-11ec-a20f-ac1f6b442185")</f>
        <v>https://redcat-toys.ru/api/getInfo/image/22668780-24f1-11ec-a20f-ac1f6b442185</v>
      </c>
      <c r="S347" s="3" t="s">
        <v>1286</v>
      </c>
      <c r="T347" s="3" t="s">
        <v>262</v>
      </c>
    </row>
    <row r="348" spans="1:20" ht="21" customHeight="1" outlineLevel="6" x14ac:dyDescent="0.2">
      <c r="A348" s="2">
        <v>274</v>
      </c>
      <c r="B348" s="3" t="s">
        <v>1287</v>
      </c>
      <c r="C348" s="3" t="s">
        <v>1288</v>
      </c>
      <c r="D348" s="4" t="s">
        <v>1289</v>
      </c>
      <c r="E348" s="5"/>
      <c r="F348" s="6">
        <v>1</v>
      </c>
      <c r="G348" s="6">
        <v>3</v>
      </c>
      <c r="H348" s="2">
        <v>1</v>
      </c>
      <c r="I348" s="33">
        <v>9036.7900000000009</v>
      </c>
      <c r="J348" s="8"/>
      <c r="K348" s="9">
        <f t="shared" si="13"/>
        <v>0</v>
      </c>
      <c r="L348" s="34">
        <f>17.4*J348</f>
        <v>0</v>
      </c>
      <c r="M348" s="11">
        <f>0.0683*J348</f>
        <v>0</v>
      </c>
      <c r="N348" s="12"/>
      <c r="O348" s="13"/>
      <c r="P348" s="13" t="s">
        <v>106</v>
      </c>
      <c r="Q348" s="14"/>
      <c r="R348" s="3" t="str">
        <f>HYPERLINK("https://redcat-toys.ru/api/getInfo/image/b361e0db-bce8-11e9-a22e-ac1f6b442184")</f>
        <v>https://redcat-toys.ru/api/getInfo/image/b361e0db-bce8-11e9-a22e-ac1f6b442184</v>
      </c>
      <c r="S348" s="3" t="s">
        <v>1290</v>
      </c>
      <c r="T348" s="3" t="s">
        <v>262</v>
      </c>
    </row>
    <row r="349" spans="1:20" ht="21" customHeight="1" outlineLevel="6" x14ac:dyDescent="0.2">
      <c r="A349" s="2">
        <v>275</v>
      </c>
      <c r="B349" s="3" t="s">
        <v>1291</v>
      </c>
      <c r="C349" s="3" t="s">
        <v>1292</v>
      </c>
      <c r="D349" s="4" t="s">
        <v>1293</v>
      </c>
      <c r="E349" s="5"/>
      <c r="F349" s="6">
        <v>1</v>
      </c>
      <c r="G349" s="6">
        <v>3</v>
      </c>
      <c r="H349" s="2">
        <v>1</v>
      </c>
      <c r="I349" s="33">
        <v>12695.17</v>
      </c>
      <c r="J349" s="8"/>
      <c r="K349" s="9">
        <f t="shared" si="13"/>
        <v>0</v>
      </c>
      <c r="L349" s="34">
        <f>19.5*J349</f>
        <v>0</v>
      </c>
      <c r="M349" s="15">
        <f>0.09975*J349</f>
        <v>0</v>
      </c>
      <c r="N349" s="12"/>
      <c r="O349" s="13"/>
      <c r="P349" s="13" t="s">
        <v>106</v>
      </c>
      <c r="Q349" s="14"/>
      <c r="R349" s="3" t="str">
        <f>HYPERLINK("https://redcat-toys.ru/api/getInfo/image/fecdf7dd-bceb-11e9-a22e-ac1f6b442184")</f>
        <v>https://redcat-toys.ru/api/getInfo/image/fecdf7dd-bceb-11e9-a22e-ac1f6b442184</v>
      </c>
      <c r="S349" s="3" t="s">
        <v>1294</v>
      </c>
      <c r="T349" s="3" t="s">
        <v>262</v>
      </c>
    </row>
    <row r="350" spans="1:20" ht="21" customHeight="1" outlineLevel="6" x14ac:dyDescent="0.2">
      <c r="A350" s="2">
        <v>276</v>
      </c>
      <c r="B350" s="3" t="s">
        <v>1295</v>
      </c>
      <c r="C350" s="3" t="s">
        <v>1296</v>
      </c>
      <c r="D350" s="4" t="s">
        <v>1297</v>
      </c>
      <c r="E350" s="5"/>
      <c r="F350" s="6">
        <v>1</v>
      </c>
      <c r="G350" s="6">
        <v>9</v>
      </c>
      <c r="H350" s="2">
        <v>1</v>
      </c>
      <c r="I350" s="33">
        <v>11847.35</v>
      </c>
      <c r="J350" s="8"/>
      <c r="K350" s="9">
        <f t="shared" si="13"/>
        <v>0</v>
      </c>
      <c r="L350" s="16">
        <f>19.85*J350</f>
        <v>0</v>
      </c>
      <c r="M350" s="15">
        <f>0.10296*J350</f>
        <v>0</v>
      </c>
      <c r="N350" s="12"/>
      <c r="O350" s="13"/>
      <c r="P350" s="13" t="s">
        <v>106</v>
      </c>
      <c r="Q350" s="14"/>
      <c r="R350" s="3" t="str">
        <f>HYPERLINK("https://redcat-toys.ru/api/getInfo/image/ec20fc11-bce8-11e9-a22e-ac1f6b442184")</f>
        <v>https://redcat-toys.ru/api/getInfo/image/ec20fc11-bce8-11e9-a22e-ac1f6b442184</v>
      </c>
      <c r="S350" s="3" t="s">
        <v>1298</v>
      </c>
      <c r="T350" s="3" t="s">
        <v>262</v>
      </c>
    </row>
    <row r="351" spans="1:20" ht="21" customHeight="1" outlineLevel="6" x14ac:dyDescent="0.2">
      <c r="A351" s="2">
        <v>277</v>
      </c>
      <c r="B351" s="3" t="s">
        <v>1299</v>
      </c>
      <c r="C351" s="3" t="s">
        <v>1300</v>
      </c>
      <c r="D351" s="4" t="s">
        <v>1301</v>
      </c>
      <c r="E351" s="5"/>
      <c r="F351" s="6">
        <v>1</v>
      </c>
      <c r="G351" s="6">
        <v>64</v>
      </c>
      <c r="H351" s="2">
        <v>1</v>
      </c>
      <c r="I351" s="33">
        <v>17119.62</v>
      </c>
      <c r="J351" s="8"/>
      <c r="K351" s="9">
        <f t="shared" si="13"/>
        <v>0</v>
      </c>
      <c r="L351" s="34">
        <f>20.7*J351</f>
        <v>0</v>
      </c>
      <c r="M351" s="15">
        <f>0.11916*J351</f>
        <v>0</v>
      </c>
      <c r="N351" s="12"/>
      <c r="O351" s="13"/>
      <c r="P351" s="13" t="s">
        <v>106</v>
      </c>
      <c r="Q351" s="14"/>
      <c r="R351" s="3" t="str">
        <f>HYPERLINK("https://redcat-toys.ru/api/getInfo/image/c24fa8de-df3b-11f0-a28c-00155d82e908")</f>
        <v>https://redcat-toys.ru/api/getInfo/image/c24fa8de-df3b-11f0-a28c-00155d82e908</v>
      </c>
      <c r="S351" s="3" t="s">
        <v>1302</v>
      </c>
      <c r="T351" s="3" t="s">
        <v>262</v>
      </c>
    </row>
    <row r="352" spans="1:20" ht="21" customHeight="1" outlineLevel="6" x14ac:dyDescent="0.2">
      <c r="A352" s="2">
        <v>278</v>
      </c>
      <c r="B352" s="3" t="s">
        <v>1303</v>
      </c>
      <c r="C352" s="3" t="s">
        <v>1304</v>
      </c>
      <c r="D352" s="4" t="s">
        <v>1305</v>
      </c>
      <c r="E352" s="5"/>
      <c r="F352" s="6">
        <v>1</v>
      </c>
      <c r="G352" s="6">
        <v>119</v>
      </c>
      <c r="H352" s="2">
        <v>1</v>
      </c>
      <c r="I352" s="33">
        <v>25059.55</v>
      </c>
      <c r="J352" s="8"/>
      <c r="K352" s="9">
        <f t="shared" si="13"/>
        <v>0</v>
      </c>
      <c r="L352" s="34">
        <f>40.8*J352</f>
        <v>0</v>
      </c>
      <c r="M352" s="15">
        <f>0.23252*J352</f>
        <v>0</v>
      </c>
      <c r="N352" s="12"/>
      <c r="O352" s="13"/>
      <c r="P352" s="13" t="s">
        <v>106</v>
      </c>
      <c r="Q352" s="14"/>
      <c r="R352" s="3" t="str">
        <f>HYPERLINK("https://redcat-toys.ru/api/getInfo/image/030b13e4-dd5e-11eb-a209-ac1f6b442185")</f>
        <v>https://redcat-toys.ru/api/getInfo/image/030b13e4-dd5e-11eb-a209-ac1f6b442185</v>
      </c>
      <c r="S352" s="3" t="s">
        <v>1306</v>
      </c>
      <c r="T352" s="3" t="s">
        <v>262</v>
      </c>
    </row>
    <row r="353" spans="1:20" ht="21" customHeight="1" outlineLevel="6" x14ac:dyDescent="0.2">
      <c r="A353" s="2">
        <v>279</v>
      </c>
      <c r="B353" s="3" t="s">
        <v>1307</v>
      </c>
      <c r="C353" s="3" t="s">
        <v>1308</v>
      </c>
      <c r="D353" s="4" t="s">
        <v>1309</v>
      </c>
      <c r="E353" s="5"/>
      <c r="F353" s="6">
        <v>1</v>
      </c>
      <c r="G353" s="6">
        <v>4</v>
      </c>
      <c r="H353" s="2">
        <v>1</v>
      </c>
      <c r="I353" s="33">
        <v>11060.08</v>
      </c>
      <c r="J353" s="8"/>
      <c r="K353" s="9">
        <f t="shared" si="13"/>
        <v>0</v>
      </c>
      <c r="L353" s="34">
        <f>21.7*J353</f>
        <v>0</v>
      </c>
      <c r="M353" s="15">
        <f>0.08301*J353</f>
        <v>0</v>
      </c>
      <c r="N353" s="12"/>
      <c r="O353" s="13"/>
      <c r="P353" s="13" t="s">
        <v>106</v>
      </c>
      <c r="Q353" s="14"/>
      <c r="R353" s="3" t="str">
        <f>HYPERLINK("https://redcat-toys.ru/api/getInfo/image/172b9064-bcec-11e9-a22e-ac1f6b442184")</f>
        <v>https://redcat-toys.ru/api/getInfo/image/172b9064-bcec-11e9-a22e-ac1f6b442184</v>
      </c>
      <c r="S353" s="3" t="s">
        <v>1310</v>
      </c>
      <c r="T353" s="3" t="s">
        <v>262</v>
      </c>
    </row>
    <row r="354" spans="1:20" ht="21" customHeight="1" outlineLevel="6" x14ac:dyDescent="0.2">
      <c r="A354" s="2">
        <v>280</v>
      </c>
      <c r="B354" s="3" t="s">
        <v>1311</v>
      </c>
      <c r="C354" s="3" t="s">
        <v>1312</v>
      </c>
      <c r="D354" s="4" t="s">
        <v>1313</v>
      </c>
      <c r="E354" s="5"/>
      <c r="F354" s="6">
        <v>1</v>
      </c>
      <c r="G354" s="6">
        <v>1</v>
      </c>
      <c r="H354" s="2">
        <v>1</v>
      </c>
      <c r="I354" s="33">
        <v>10496.53</v>
      </c>
      <c r="J354" s="8"/>
      <c r="K354" s="9">
        <f t="shared" si="13"/>
        <v>0</v>
      </c>
      <c r="L354" s="34">
        <f>21.9*J354</f>
        <v>0</v>
      </c>
      <c r="M354" s="15">
        <f>0.08301*J354</f>
        <v>0</v>
      </c>
      <c r="N354" s="12"/>
      <c r="O354" s="13"/>
      <c r="P354" s="13" t="s">
        <v>106</v>
      </c>
      <c r="Q354" s="14"/>
      <c r="R354" s="3" t="str">
        <f>HYPERLINK("https://redcat-toys.ru/api/getInfo/image/04c1aac5-bce9-11e9-a22e-ac1f6b442184")</f>
        <v>https://redcat-toys.ru/api/getInfo/image/04c1aac5-bce9-11e9-a22e-ac1f6b442184</v>
      </c>
      <c r="S354" s="3" t="s">
        <v>1314</v>
      </c>
      <c r="T354" s="3" t="s">
        <v>262</v>
      </c>
    </row>
    <row r="355" spans="1:20" ht="21" customHeight="1" outlineLevel="6" x14ac:dyDescent="0.2">
      <c r="A355" s="2">
        <v>281</v>
      </c>
      <c r="B355" s="3" t="s">
        <v>1315</v>
      </c>
      <c r="C355" s="3" t="s">
        <v>1316</v>
      </c>
      <c r="D355" s="4" t="s">
        <v>1317</v>
      </c>
      <c r="E355" s="5"/>
      <c r="F355" s="6">
        <v>1</v>
      </c>
      <c r="G355" s="6">
        <v>9</v>
      </c>
      <c r="H355" s="2">
        <v>1</v>
      </c>
      <c r="I355" s="33">
        <v>15247.08</v>
      </c>
      <c r="J355" s="8"/>
      <c r="K355" s="9">
        <f t="shared" si="13"/>
        <v>0</v>
      </c>
      <c r="L355" s="34">
        <f>24.9*J355</f>
        <v>0</v>
      </c>
      <c r="M355" s="15">
        <f>0.11512*J355</f>
        <v>0</v>
      </c>
      <c r="N355" s="12"/>
      <c r="O355" s="13"/>
      <c r="P355" s="13" t="s">
        <v>106</v>
      </c>
      <c r="Q355" s="14"/>
      <c r="R355" s="3" t="str">
        <f>HYPERLINK("https://redcat-toys.ru/api/getInfo/image/cfca23ac-dd5d-11eb-a209-ac1f6b442185")</f>
        <v>https://redcat-toys.ru/api/getInfo/image/cfca23ac-dd5d-11eb-a209-ac1f6b442185</v>
      </c>
      <c r="S355" s="3" t="s">
        <v>1318</v>
      </c>
      <c r="T355" s="3" t="s">
        <v>262</v>
      </c>
    </row>
    <row r="356" spans="1:20" ht="21" customHeight="1" outlineLevel="6" x14ac:dyDescent="0.2">
      <c r="A356" s="2">
        <v>282</v>
      </c>
      <c r="B356" s="3" t="s">
        <v>1319</v>
      </c>
      <c r="C356" s="3" t="s">
        <v>1320</v>
      </c>
      <c r="D356" s="4" t="s">
        <v>1321</v>
      </c>
      <c r="E356" s="5"/>
      <c r="F356" s="6">
        <v>1</v>
      </c>
      <c r="G356" s="6">
        <v>51</v>
      </c>
      <c r="H356" s="2">
        <v>1</v>
      </c>
      <c r="I356" s="33">
        <v>13245.21</v>
      </c>
      <c r="J356" s="8"/>
      <c r="K356" s="9">
        <f t="shared" si="13"/>
        <v>0</v>
      </c>
      <c r="L356" s="34">
        <f>24.9*J356</f>
        <v>0</v>
      </c>
      <c r="M356" s="15">
        <f>0.11512*J356</f>
        <v>0</v>
      </c>
      <c r="N356" s="12"/>
      <c r="O356" s="13" t="s">
        <v>1322</v>
      </c>
      <c r="P356" s="13" t="s">
        <v>106</v>
      </c>
      <c r="Q356" s="14"/>
      <c r="R356" s="3" t="str">
        <f>HYPERLINK("https://redcat-toys.ru/api/getInfo/image/47a19159-bce9-11e9-a22e-ac1f6b442184")</f>
        <v>https://redcat-toys.ru/api/getInfo/image/47a19159-bce9-11e9-a22e-ac1f6b442184</v>
      </c>
      <c r="S356" s="3" t="s">
        <v>1323</v>
      </c>
      <c r="T356" s="3" t="s">
        <v>262</v>
      </c>
    </row>
    <row r="357" spans="1:20" ht="21" customHeight="1" outlineLevel="6" x14ac:dyDescent="0.2">
      <c r="A357" s="2">
        <v>283</v>
      </c>
      <c r="B357" s="3" t="s">
        <v>1324</v>
      </c>
      <c r="C357" s="3" t="s">
        <v>1325</v>
      </c>
      <c r="D357" s="4" t="s">
        <v>1326</v>
      </c>
      <c r="E357" s="5"/>
      <c r="F357" s="6">
        <v>1</v>
      </c>
      <c r="G357" s="6">
        <v>1</v>
      </c>
      <c r="H357" s="2">
        <v>1</v>
      </c>
      <c r="I357" s="33">
        <v>42465.37</v>
      </c>
      <c r="J357" s="8"/>
      <c r="K357" s="9">
        <f t="shared" si="13"/>
        <v>0</v>
      </c>
      <c r="L357" s="6">
        <f>64*J357</f>
        <v>0</v>
      </c>
      <c r="M357" s="15">
        <f>0.31249*J357</f>
        <v>0</v>
      </c>
      <c r="N357" s="12"/>
      <c r="O357" s="13"/>
      <c r="P357" s="13" t="s">
        <v>106</v>
      </c>
      <c r="Q357" s="14"/>
      <c r="R357" s="3" t="str">
        <f>HYPERLINK("https://redcat-toys.ru/api/getInfo/image/7c598d76-db03-11eb-a209-ac1f6b442185")</f>
        <v>https://redcat-toys.ru/api/getInfo/image/7c598d76-db03-11eb-a209-ac1f6b442185</v>
      </c>
      <c r="S357" s="3" t="s">
        <v>1327</v>
      </c>
      <c r="T357" s="3" t="s">
        <v>262</v>
      </c>
    </row>
    <row r="358" spans="1:20" ht="21" customHeight="1" outlineLevel="6" x14ac:dyDescent="0.2">
      <c r="A358" s="2">
        <v>284</v>
      </c>
      <c r="B358" s="3" t="s">
        <v>1328</v>
      </c>
      <c r="C358" s="3" t="s">
        <v>1329</v>
      </c>
      <c r="D358" s="4" t="s">
        <v>1330</v>
      </c>
      <c r="E358" s="5"/>
      <c r="F358" s="6">
        <v>1</v>
      </c>
      <c r="G358" s="6">
        <v>22</v>
      </c>
      <c r="H358" s="2">
        <v>1</v>
      </c>
      <c r="I358" s="33">
        <v>53412.42</v>
      </c>
      <c r="J358" s="8"/>
      <c r="K358" s="9">
        <f t="shared" si="13"/>
        <v>0</v>
      </c>
      <c r="L358" s="6">
        <f>67*J358</f>
        <v>0</v>
      </c>
      <c r="M358" s="15">
        <f>0.40858*J358</f>
        <v>0</v>
      </c>
      <c r="N358" s="12"/>
      <c r="O358" s="13"/>
      <c r="P358" s="13" t="s">
        <v>106</v>
      </c>
      <c r="Q358" s="14"/>
      <c r="R358" s="3" t="str">
        <f>HYPERLINK("https://redcat-toys.ru/api/getInfo/image/1aecae16-1195-11ed-a215-ac1f6b442185")</f>
        <v>https://redcat-toys.ru/api/getInfo/image/1aecae16-1195-11ed-a215-ac1f6b442185</v>
      </c>
      <c r="S358" s="3" t="s">
        <v>1331</v>
      </c>
      <c r="T358" s="3" t="s">
        <v>262</v>
      </c>
    </row>
    <row r="359" spans="1:20" ht="21" customHeight="1" outlineLevel="6" x14ac:dyDescent="0.2">
      <c r="A359" s="2">
        <v>285</v>
      </c>
      <c r="B359" s="3" t="s">
        <v>1332</v>
      </c>
      <c r="C359" s="3" t="s">
        <v>1333</v>
      </c>
      <c r="D359" s="4" t="s">
        <v>1334</v>
      </c>
      <c r="E359" s="5"/>
      <c r="F359" s="6">
        <v>1</v>
      </c>
      <c r="G359" s="6">
        <v>27</v>
      </c>
      <c r="H359" s="2">
        <v>1</v>
      </c>
      <c r="I359" s="33">
        <v>34410.080000000002</v>
      </c>
      <c r="J359" s="8"/>
      <c r="K359" s="9">
        <f t="shared" si="13"/>
        <v>0</v>
      </c>
      <c r="L359" s="34">
        <f>65.3*J359</f>
        <v>0</v>
      </c>
      <c r="M359" s="15">
        <f>0.31117*J359</f>
        <v>0</v>
      </c>
      <c r="N359" s="12"/>
      <c r="O359" s="13"/>
      <c r="P359" s="13" t="s">
        <v>106</v>
      </c>
      <c r="Q359" s="14"/>
      <c r="R359" s="3" t="str">
        <f>HYPERLINK("https://redcat-toys.ru/api/getInfo/image/7f2e305e-24f1-11ec-a20f-ac1f6b442185")</f>
        <v>https://redcat-toys.ru/api/getInfo/image/7f2e305e-24f1-11ec-a20f-ac1f6b442185</v>
      </c>
      <c r="S359" s="3" t="s">
        <v>1335</v>
      </c>
      <c r="T359" s="3" t="s">
        <v>262</v>
      </c>
    </row>
    <row r="360" spans="1:20" ht="21" customHeight="1" outlineLevel="6" x14ac:dyDescent="0.2">
      <c r="A360" s="2">
        <v>286</v>
      </c>
      <c r="B360" s="3" t="s">
        <v>1336</v>
      </c>
      <c r="C360" s="3" t="s">
        <v>1337</v>
      </c>
      <c r="D360" s="4" t="s">
        <v>1338</v>
      </c>
      <c r="E360" s="5"/>
      <c r="F360" s="6">
        <v>1</v>
      </c>
      <c r="G360" s="6">
        <v>1</v>
      </c>
      <c r="H360" s="2">
        <v>1</v>
      </c>
      <c r="I360" s="33">
        <v>43262.05</v>
      </c>
      <c r="J360" s="8"/>
      <c r="K360" s="9">
        <f t="shared" si="13"/>
        <v>0</v>
      </c>
      <c r="L360" s="6">
        <f>72*J360</f>
        <v>0</v>
      </c>
      <c r="M360" s="15">
        <f>0.34397*J360</f>
        <v>0</v>
      </c>
      <c r="N360" s="12"/>
      <c r="O360" s="13"/>
      <c r="P360" s="13" t="s">
        <v>106</v>
      </c>
      <c r="Q360" s="14"/>
      <c r="R360" s="3" t="str">
        <f>HYPERLINK("https://redcat-toys.ru/api/getInfo/image/d505a949-239e-11ed-a216-ac1f6b442185")</f>
        <v>https://redcat-toys.ru/api/getInfo/image/d505a949-239e-11ed-a216-ac1f6b442185</v>
      </c>
      <c r="S360" s="3" t="s">
        <v>1339</v>
      </c>
      <c r="T360" s="3" t="s">
        <v>262</v>
      </c>
    </row>
    <row r="361" spans="1:20" ht="21" customHeight="1" outlineLevel="6" x14ac:dyDescent="0.2">
      <c r="A361" s="2">
        <v>287</v>
      </c>
      <c r="B361" s="3" t="s">
        <v>1340</v>
      </c>
      <c r="C361" s="3" t="s">
        <v>1341</v>
      </c>
      <c r="D361" s="4" t="s">
        <v>1342</v>
      </c>
      <c r="E361" s="5"/>
      <c r="F361" s="6">
        <v>1</v>
      </c>
      <c r="G361" s="6">
        <v>1</v>
      </c>
      <c r="H361" s="2">
        <v>1</v>
      </c>
      <c r="I361" s="33">
        <v>79639.7</v>
      </c>
      <c r="J361" s="8"/>
      <c r="K361" s="9">
        <f t="shared" si="13"/>
        <v>0</v>
      </c>
      <c r="L361" s="6">
        <f>98*J361</f>
        <v>0</v>
      </c>
      <c r="M361" s="15">
        <f>0.48162*J361</f>
        <v>0</v>
      </c>
      <c r="N361" s="12"/>
      <c r="O361" s="13"/>
      <c r="P361" s="13" t="s">
        <v>106</v>
      </c>
      <c r="Q361" s="14"/>
      <c r="R361" s="3" t="str">
        <f>HYPERLINK("https://redcat-toys.ru/api/getInfo/image/2f698275-22e7-11ed-a216-ac1f6b442185")</f>
        <v>https://redcat-toys.ru/api/getInfo/image/2f698275-22e7-11ed-a216-ac1f6b442185</v>
      </c>
      <c r="S361" s="3" t="s">
        <v>1343</v>
      </c>
      <c r="T361" s="3" t="s">
        <v>262</v>
      </c>
    </row>
    <row r="362" spans="1:20" ht="23.1" customHeight="1" outlineLevel="5" x14ac:dyDescent="0.2">
      <c r="A362" s="47" t="s">
        <v>445</v>
      </c>
      <c r="B362" s="47"/>
      <c r="C362" s="47"/>
    </row>
    <row r="363" spans="1:20" ht="21" customHeight="1" outlineLevel="6" x14ac:dyDescent="0.2">
      <c r="A363" s="2">
        <v>288</v>
      </c>
      <c r="B363" s="3" t="s">
        <v>1344</v>
      </c>
      <c r="C363" s="3" t="s">
        <v>1345</v>
      </c>
      <c r="D363" s="4" t="s">
        <v>1346</v>
      </c>
      <c r="E363" s="5"/>
      <c r="F363" s="6">
        <v>1</v>
      </c>
      <c r="G363" s="6">
        <v>1</v>
      </c>
      <c r="H363" s="2">
        <v>1</v>
      </c>
      <c r="I363" s="33">
        <v>7682.32</v>
      </c>
      <c r="J363" s="8"/>
      <c r="K363" s="9">
        <f t="shared" ref="K363:K382" si="14">I363*J363</f>
        <v>0</v>
      </c>
      <c r="L363" s="10">
        <f>10.068*J363</f>
        <v>0</v>
      </c>
      <c r="M363" s="15">
        <f>0.05221*J363</f>
        <v>0</v>
      </c>
      <c r="N363" s="12"/>
      <c r="O363" s="13"/>
      <c r="P363" s="13" t="s">
        <v>106</v>
      </c>
      <c r="Q363" s="14" t="s">
        <v>37</v>
      </c>
      <c r="R363" s="3" t="str">
        <f>HYPERLINK("https://redcat-toys.ru/api/getInfo/image/d6f39532-24f0-11ec-a20f-ac1f6b442185")</f>
        <v>https://redcat-toys.ru/api/getInfo/image/d6f39532-24f0-11ec-a20f-ac1f6b442185</v>
      </c>
      <c r="S363" s="3" t="s">
        <v>1347</v>
      </c>
      <c r="T363" s="3" t="s">
        <v>262</v>
      </c>
    </row>
    <row r="364" spans="1:20" ht="21" customHeight="1" outlineLevel="6" x14ac:dyDescent="0.2">
      <c r="A364" s="2">
        <v>289</v>
      </c>
      <c r="B364" s="3" t="s">
        <v>1348</v>
      </c>
      <c r="C364" s="3" t="s">
        <v>1349</v>
      </c>
      <c r="D364" s="4" t="s">
        <v>1350</v>
      </c>
      <c r="E364" s="5"/>
      <c r="F364" s="6">
        <v>1</v>
      </c>
      <c r="G364" s="6">
        <v>45</v>
      </c>
      <c r="H364" s="2">
        <v>1</v>
      </c>
      <c r="I364" s="33">
        <v>9713.34</v>
      </c>
      <c r="J364" s="8"/>
      <c r="K364" s="9">
        <f t="shared" si="14"/>
        <v>0</v>
      </c>
      <c r="L364" s="10">
        <f>10.738*J364</f>
        <v>0</v>
      </c>
      <c r="M364" s="15">
        <f>0.05715*J364</f>
        <v>0</v>
      </c>
      <c r="N364" s="12"/>
      <c r="O364" s="13" t="s">
        <v>1351</v>
      </c>
      <c r="P364" s="13" t="s">
        <v>106</v>
      </c>
      <c r="Q364" s="14"/>
      <c r="R364" s="3" t="str">
        <f>HYPERLINK("https://redcat-toys.ru/api/getInfo/image/dbb8bb22-d8b6-11eb-a209-ac1f6b442185")</f>
        <v>https://redcat-toys.ru/api/getInfo/image/dbb8bb22-d8b6-11eb-a209-ac1f6b442185</v>
      </c>
      <c r="S364" s="3" t="s">
        <v>1352</v>
      </c>
      <c r="T364" s="3" t="s">
        <v>262</v>
      </c>
    </row>
    <row r="365" spans="1:20" ht="21" customHeight="1" outlineLevel="6" x14ac:dyDescent="0.2">
      <c r="A365" s="2">
        <v>290</v>
      </c>
      <c r="B365" s="3" t="s">
        <v>1353</v>
      </c>
      <c r="C365" s="3" t="s">
        <v>1354</v>
      </c>
      <c r="D365" s="4" t="s">
        <v>1355</v>
      </c>
      <c r="E365" s="5"/>
      <c r="F365" s="6">
        <v>6</v>
      </c>
      <c r="G365" s="6">
        <v>1</v>
      </c>
      <c r="H365" s="2">
        <v>1</v>
      </c>
      <c r="I365" s="33">
        <v>2147.75</v>
      </c>
      <c r="J365" s="8"/>
      <c r="K365" s="9">
        <f t="shared" si="14"/>
        <v>0</v>
      </c>
      <c r="L365" s="10">
        <f>1.375*J365</f>
        <v>0</v>
      </c>
      <c r="M365" s="15">
        <f>0.00555*J365</f>
        <v>0</v>
      </c>
      <c r="N365" s="12"/>
      <c r="O365" s="13" t="s">
        <v>1356</v>
      </c>
      <c r="P365" s="13" t="s">
        <v>106</v>
      </c>
      <c r="Q365" s="14"/>
      <c r="R365" s="3" t="str">
        <f>HYPERLINK("https://redcat-toys.ru/api/getInfo/image/2056896a-119f-11ed-a215-ac1f6b442185")</f>
        <v>https://redcat-toys.ru/api/getInfo/image/2056896a-119f-11ed-a215-ac1f6b442185</v>
      </c>
      <c r="S365" s="3" t="s">
        <v>1357</v>
      </c>
      <c r="T365" s="3" t="s">
        <v>262</v>
      </c>
    </row>
    <row r="366" spans="1:20" ht="21" customHeight="1" outlineLevel="6" x14ac:dyDescent="0.2">
      <c r="A366" s="2">
        <v>291</v>
      </c>
      <c r="B366" s="3" t="s">
        <v>1358</v>
      </c>
      <c r="C366" s="3" t="s">
        <v>1359</v>
      </c>
      <c r="D366" s="4" t="s">
        <v>1360</v>
      </c>
      <c r="E366" s="5"/>
      <c r="F366" s="6">
        <v>6</v>
      </c>
      <c r="G366" s="6">
        <v>2</v>
      </c>
      <c r="H366" s="2">
        <v>1</v>
      </c>
      <c r="I366" s="33">
        <v>1238.83</v>
      </c>
      <c r="J366" s="8"/>
      <c r="K366" s="9">
        <f t="shared" si="14"/>
        <v>0</v>
      </c>
      <c r="L366" s="10">
        <f>1.436*J366</f>
        <v>0</v>
      </c>
      <c r="M366" s="15">
        <f>0.00587*J366</f>
        <v>0</v>
      </c>
      <c r="N366" s="12"/>
      <c r="O366" s="13" t="s">
        <v>1361</v>
      </c>
      <c r="P366" s="13" t="s">
        <v>106</v>
      </c>
      <c r="Q366" s="14"/>
      <c r="R366" s="3" t="str">
        <f>HYPERLINK("https://redcat-toys.ru/api/getInfo/image/0011d15e-bcdf-11e9-a22e-ac1f6b442184")</f>
        <v>https://redcat-toys.ru/api/getInfo/image/0011d15e-bcdf-11e9-a22e-ac1f6b442184</v>
      </c>
      <c r="S366" s="3" t="s">
        <v>1362</v>
      </c>
      <c r="T366" s="3" t="s">
        <v>262</v>
      </c>
    </row>
    <row r="367" spans="1:20" ht="21" customHeight="1" outlineLevel="6" x14ac:dyDescent="0.2">
      <c r="A367" s="2">
        <v>292</v>
      </c>
      <c r="B367" s="3" t="s">
        <v>1363</v>
      </c>
      <c r="C367" s="3" t="s">
        <v>1364</v>
      </c>
      <c r="D367" s="4" t="s">
        <v>1365</v>
      </c>
      <c r="E367" s="5"/>
      <c r="F367" s="6">
        <v>12</v>
      </c>
      <c r="G367" s="6">
        <v>1</v>
      </c>
      <c r="H367" s="2">
        <v>1</v>
      </c>
      <c r="I367" s="7">
        <v>789.65</v>
      </c>
      <c r="J367" s="8"/>
      <c r="K367" s="9">
        <f t="shared" si="14"/>
        <v>0</v>
      </c>
      <c r="L367" s="10">
        <f>0.859*J367</f>
        <v>0</v>
      </c>
      <c r="M367" s="15">
        <f>0.00451*J367</f>
        <v>0</v>
      </c>
      <c r="N367" s="12"/>
      <c r="O367" s="13" t="s">
        <v>1366</v>
      </c>
      <c r="P367" s="13" t="s">
        <v>106</v>
      </c>
      <c r="Q367" s="14"/>
      <c r="R367" s="3" t="str">
        <f>HYPERLINK("https://redcat-toys.ru/api/getInfo/image/e57176bf-292f-11e9-a21e-ac1f6b442184")</f>
        <v>https://redcat-toys.ru/api/getInfo/image/e57176bf-292f-11e9-a21e-ac1f6b442184</v>
      </c>
      <c r="S367" s="3" t="s">
        <v>1367</v>
      </c>
      <c r="T367" s="3" t="s">
        <v>262</v>
      </c>
    </row>
    <row r="368" spans="1:20" ht="21" customHeight="1" outlineLevel="6" x14ac:dyDescent="0.2">
      <c r="A368" s="2">
        <v>293</v>
      </c>
      <c r="B368" s="3" t="s">
        <v>1368</v>
      </c>
      <c r="C368" s="3" t="s">
        <v>1369</v>
      </c>
      <c r="D368" s="4" t="s">
        <v>1370</v>
      </c>
      <c r="E368" s="5"/>
      <c r="F368" s="6">
        <v>6</v>
      </c>
      <c r="G368" s="6">
        <v>1</v>
      </c>
      <c r="H368" s="2">
        <v>1</v>
      </c>
      <c r="I368" s="33">
        <v>1032.49</v>
      </c>
      <c r="J368" s="8"/>
      <c r="K368" s="9">
        <f t="shared" si="14"/>
        <v>0</v>
      </c>
      <c r="L368" s="10">
        <f>1.354*J368</f>
        <v>0</v>
      </c>
      <c r="M368" s="15">
        <f>0.00554*J368</f>
        <v>0</v>
      </c>
      <c r="N368" s="12"/>
      <c r="O368" s="13" t="s">
        <v>1371</v>
      </c>
      <c r="P368" s="13" t="s">
        <v>106</v>
      </c>
      <c r="Q368" s="14"/>
      <c r="R368" s="3" t="str">
        <f>HYPERLINK("https://redcat-toys.ru/api/getInfo/image/04efe4a9-675b-11ee-a247-00155d82e902")</f>
        <v>https://redcat-toys.ru/api/getInfo/image/04efe4a9-675b-11ee-a247-00155d82e902</v>
      </c>
      <c r="S368" s="3" t="s">
        <v>1372</v>
      </c>
      <c r="T368" s="3" t="s">
        <v>262</v>
      </c>
    </row>
    <row r="369" spans="1:20" ht="21" customHeight="1" outlineLevel="6" x14ac:dyDescent="0.2">
      <c r="A369" s="2">
        <v>294</v>
      </c>
      <c r="B369" s="3" t="s">
        <v>1373</v>
      </c>
      <c r="C369" s="3" t="s">
        <v>1374</v>
      </c>
      <c r="D369" s="4" t="s">
        <v>1375</v>
      </c>
      <c r="E369" s="5"/>
      <c r="F369" s="6">
        <v>3</v>
      </c>
      <c r="G369" s="6">
        <v>35</v>
      </c>
      <c r="H369" s="2">
        <v>1</v>
      </c>
      <c r="I369" s="33">
        <v>2574.87</v>
      </c>
      <c r="J369" s="8"/>
      <c r="K369" s="9">
        <f t="shared" si="14"/>
        <v>0</v>
      </c>
      <c r="L369" s="10">
        <f>3.627*J369</f>
        <v>0</v>
      </c>
      <c r="M369" s="15">
        <f>0.01236*J369</f>
        <v>0</v>
      </c>
      <c r="N369" s="12"/>
      <c r="O369" s="13" t="s">
        <v>1376</v>
      </c>
      <c r="P369" s="13" t="s">
        <v>106</v>
      </c>
      <c r="Q369" s="14"/>
      <c r="R369" s="3" t="str">
        <f>HYPERLINK("https://redcat-toys.ru/api/getInfo/image/c6d7e57c-bcdf-11e9-a22e-ac1f6b442184")</f>
        <v>https://redcat-toys.ru/api/getInfo/image/c6d7e57c-bcdf-11e9-a22e-ac1f6b442184</v>
      </c>
      <c r="S369" s="3" t="s">
        <v>1377</v>
      </c>
      <c r="T369" s="3" t="s">
        <v>262</v>
      </c>
    </row>
    <row r="370" spans="1:20" ht="21" customHeight="1" outlineLevel="6" x14ac:dyDescent="0.2">
      <c r="A370" s="2">
        <v>295</v>
      </c>
      <c r="B370" s="3" t="s">
        <v>1378</v>
      </c>
      <c r="C370" s="3" t="s">
        <v>1379</v>
      </c>
      <c r="D370" s="4" t="s">
        <v>1380</v>
      </c>
      <c r="E370" s="5"/>
      <c r="F370" s="6">
        <v>6</v>
      </c>
      <c r="G370" s="6">
        <v>1</v>
      </c>
      <c r="H370" s="2">
        <v>1</v>
      </c>
      <c r="I370" s="33">
        <v>1018.82</v>
      </c>
      <c r="J370" s="8"/>
      <c r="K370" s="9">
        <f t="shared" si="14"/>
        <v>0</v>
      </c>
      <c r="L370" s="10">
        <f>1.413*J370</f>
        <v>0</v>
      </c>
      <c r="M370" s="15">
        <f>0.00459*J370</f>
        <v>0</v>
      </c>
      <c r="N370" s="12"/>
      <c r="O370" s="13" t="s">
        <v>1381</v>
      </c>
      <c r="P370" s="13" t="s">
        <v>106</v>
      </c>
      <c r="Q370" s="14"/>
      <c r="R370" s="3" t="str">
        <f>HYPERLINK("https://redcat-toys.ru/api/getInfo/image/88225164-2931-11e9-a21e-ac1f6b442184")</f>
        <v>https://redcat-toys.ru/api/getInfo/image/88225164-2931-11e9-a21e-ac1f6b442184</v>
      </c>
      <c r="S370" s="3" t="s">
        <v>1382</v>
      </c>
      <c r="T370" s="3" t="s">
        <v>262</v>
      </c>
    </row>
    <row r="371" spans="1:20" ht="21" customHeight="1" outlineLevel="6" x14ac:dyDescent="0.2">
      <c r="A371" s="2">
        <v>296</v>
      </c>
      <c r="B371" s="3" t="s">
        <v>1383</v>
      </c>
      <c r="C371" s="3" t="s">
        <v>1384</v>
      </c>
      <c r="D371" s="4" t="s">
        <v>1385</v>
      </c>
      <c r="E371" s="5"/>
      <c r="F371" s="6">
        <v>6</v>
      </c>
      <c r="G371" s="6">
        <v>1</v>
      </c>
      <c r="H371" s="2">
        <v>1</v>
      </c>
      <c r="I371" s="33">
        <v>1267.6099999999999</v>
      </c>
      <c r="J371" s="8"/>
      <c r="K371" s="9">
        <f t="shared" si="14"/>
        <v>0</v>
      </c>
      <c r="L371" s="10">
        <f>1.872*J371</f>
        <v>0</v>
      </c>
      <c r="M371" s="15">
        <f>0.00846*J371</f>
        <v>0</v>
      </c>
      <c r="N371" s="12"/>
      <c r="O371" s="13" t="s">
        <v>1386</v>
      </c>
      <c r="P371" s="13" t="s">
        <v>106</v>
      </c>
      <c r="Q371" s="14"/>
      <c r="R371" s="3" t="str">
        <f>HYPERLINK("https://redcat-toys.ru/api/getInfo/image/ccc9a42a-2930-11e9-a21e-ac1f6b442184")</f>
        <v>https://redcat-toys.ru/api/getInfo/image/ccc9a42a-2930-11e9-a21e-ac1f6b442184</v>
      </c>
      <c r="S371" s="3" t="s">
        <v>1387</v>
      </c>
      <c r="T371" s="3" t="s">
        <v>262</v>
      </c>
    </row>
    <row r="372" spans="1:20" ht="21" customHeight="1" outlineLevel="6" x14ac:dyDescent="0.2">
      <c r="A372" s="2">
        <v>297</v>
      </c>
      <c r="B372" s="3" t="s">
        <v>1388</v>
      </c>
      <c r="C372" s="3" t="s">
        <v>1389</v>
      </c>
      <c r="D372" s="4" t="s">
        <v>1390</v>
      </c>
      <c r="E372" s="5"/>
      <c r="F372" s="6">
        <v>6</v>
      </c>
      <c r="G372" s="6">
        <v>3</v>
      </c>
      <c r="H372" s="2">
        <v>1</v>
      </c>
      <c r="I372" s="33">
        <v>1409.15</v>
      </c>
      <c r="J372" s="8"/>
      <c r="K372" s="9">
        <f t="shared" si="14"/>
        <v>0</v>
      </c>
      <c r="L372" s="10">
        <f>2.482*J372</f>
        <v>0</v>
      </c>
      <c r="M372" s="15">
        <f>0.00946*J372</f>
        <v>0</v>
      </c>
      <c r="N372" s="12"/>
      <c r="O372" s="13" t="s">
        <v>1391</v>
      </c>
      <c r="P372" s="13" t="s">
        <v>106</v>
      </c>
      <c r="Q372" s="14"/>
      <c r="R372" s="3" t="str">
        <f>HYPERLINK("https://redcat-toys.ru/api/getInfo/image/b2aff121-2930-11e9-a21e-ac1f6b442184")</f>
        <v>https://redcat-toys.ru/api/getInfo/image/b2aff121-2930-11e9-a21e-ac1f6b442184</v>
      </c>
      <c r="S372" s="3" t="s">
        <v>1392</v>
      </c>
      <c r="T372" s="3" t="s">
        <v>262</v>
      </c>
    </row>
    <row r="373" spans="1:20" ht="21" customHeight="1" outlineLevel="6" x14ac:dyDescent="0.2">
      <c r="A373" s="2">
        <v>298</v>
      </c>
      <c r="B373" s="3" t="s">
        <v>1393</v>
      </c>
      <c r="C373" s="3" t="s">
        <v>1394</v>
      </c>
      <c r="D373" s="4" t="s">
        <v>1395</v>
      </c>
      <c r="E373" s="5"/>
      <c r="F373" s="6">
        <v>2</v>
      </c>
      <c r="G373" s="6">
        <v>28</v>
      </c>
      <c r="H373" s="2">
        <v>1</v>
      </c>
      <c r="I373" s="33">
        <v>2115.94</v>
      </c>
      <c r="J373" s="8"/>
      <c r="K373" s="9">
        <f t="shared" si="14"/>
        <v>0</v>
      </c>
      <c r="L373" s="10">
        <f>3.206*J373</f>
        <v>0</v>
      </c>
      <c r="M373" s="11">
        <f>0.0096*J373</f>
        <v>0</v>
      </c>
      <c r="N373" s="12"/>
      <c r="O373" s="13" t="s">
        <v>1396</v>
      </c>
      <c r="P373" s="13" t="s">
        <v>106</v>
      </c>
      <c r="Q373" s="14"/>
      <c r="R373" s="3" t="str">
        <f>HYPERLINK("https://redcat-toys.ru/api/getInfo/image/92822002-293f-11e9-a21e-ac1f6b442184")</f>
        <v>https://redcat-toys.ru/api/getInfo/image/92822002-293f-11e9-a21e-ac1f6b442184</v>
      </c>
      <c r="S373" s="3" t="s">
        <v>1397</v>
      </c>
      <c r="T373" s="3" t="s">
        <v>262</v>
      </c>
    </row>
    <row r="374" spans="1:20" ht="21" customHeight="1" outlineLevel="6" x14ac:dyDescent="0.2">
      <c r="A374" s="2">
        <v>299</v>
      </c>
      <c r="B374" s="3" t="s">
        <v>1398</v>
      </c>
      <c r="C374" s="3" t="s">
        <v>1399</v>
      </c>
      <c r="D374" s="4" t="s">
        <v>1400</v>
      </c>
      <c r="E374" s="5"/>
      <c r="F374" s="6">
        <v>3</v>
      </c>
      <c r="G374" s="6">
        <v>1</v>
      </c>
      <c r="H374" s="2">
        <v>1</v>
      </c>
      <c r="I374" s="33">
        <v>1443.95</v>
      </c>
      <c r="J374" s="8"/>
      <c r="K374" s="9">
        <f t="shared" si="14"/>
        <v>0</v>
      </c>
      <c r="L374" s="10">
        <f>2.725*J374</f>
        <v>0</v>
      </c>
      <c r="M374" s="15">
        <f>0.01092*J374</f>
        <v>0</v>
      </c>
      <c r="N374" s="12"/>
      <c r="O374" s="13" t="s">
        <v>1401</v>
      </c>
      <c r="P374" s="13" t="s">
        <v>106</v>
      </c>
      <c r="Q374" s="14"/>
      <c r="R374" s="3" t="str">
        <f>HYPERLINK("https://redcat-toys.ru/api/getInfo/image/e57d933c-2930-11e9-a21e-ac1f6b442184")</f>
        <v>https://redcat-toys.ru/api/getInfo/image/e57d933c-2930-11e9-a21e-ac1f6b442184</v>
      </c>
      <c r="S374" s="3" t="s">
        <v>1402</v>
      </c>
      <c r="T374" s="3" t="s">
        <v>262</v>
      </c>
    </row>
    <row r="375" spans="1:20" ht="21" customHeight="1" outlineLevel="6" x14ac:dyDescent="0.2">
      <c r="A375" s="2">
        <v>300</v>
      </c>
      <c r="B375" s="3" t="s">
        <v>1403</v>
      </c>
      <c r="C375" s="3" t="s">
        <v>1404</v>
      </c>
      <c r="D375" s="4" t="s">
        <v>1405</v>
      </c>
      <c r="E375" s="5"/>
      <c r="F375" s="6">
        <v>3</v>
      </c>
      <c r="G375" s="6">
        <v>3</v>
      </c>
      <c r="H375" s="2">
        <v>1</v>
      </c>
      <c r="I375" s="33">
        <v>2721.81</v>
      </c>
      <c r="J375" s="8"/>
      <c r="K375" s="9">
        <f t="shared" si="14"/>
        <v>0</v>
      </c>
      <c r="L375" s="10">
        <f>4.037*J375</f>
        <v>0</v>
      </c>
      <c r="M375" s="15">
        <f>0.01481*J375</f>
        <v>0</v>
      </c>
      <c r="N375" s="12"/>
      <c r="O375" s="13" t="s">
        <v>1406</v>
      </c>
      <c r="P375" s="13" t="s">
        <v>106</v>
      </c>
      <c r="Q375" s="14"/>
      <c r="R375" s="3" t="str">
        <f>HYPERLINK("https://redcat-toys.ru/api/getInfo/image/5f407614-7fc4-11ef-a265-00155d82e908")</f>
        <v>https://redcat-toys.ru/api/getInfo/image/5f407614-7fc4-11ef-a265-00155d82e908</v>
      </c>
      <c r="S375" s="3" t="s">
        <v>1407</v>
      </c>
      <c r="T375" s="3" t="s">
        <v>262</v>
      </c>
    </row>
    <row r="376" spans="1:20" ht="21" customHeight="1" outlineLevel="6" x14ac:dyDescent="0.2">
      <c r="A376" s="2">
        <v>301</v>
      </c>
      <c r="B376" s="3" t="s">
        <v>1408</v>
      </c>
      <c r="C376" s="3" t="s">
        <v>1409</v>
      </c>
      <c r="D376" s="4" t="s">
        <v>1410</v>
      </c>
      <c r="E376" s="5"/>
      <c r="F376" s="6">
        <v>3</v>
      </c>
      <c r="G376" s="6">
        <v>1</v>
      </c>
      <c r="H376" s="2">
        <v>1</v>
      </c>
      <c r="I376" s="33">
        <v>2293.38</v>
      </c>
      <c r="J376" s="8"/>
      <c r="K376" s="9">
        <f t="shared" si="14"/>
        <v>0</v>
      </c>
      <c r="L376" s="10">
        <f>4.008*J376</f>
        <v>0</v>
      </c>
      <c r="M376" s="15">
        <f>0.01461*J376</f>
        <v>0</v>
      </c>
      <c r="N376" s="12"/>
      <c r="O376" s="13" t="s">
        <v>1411</v>
      </c>
      <c r="P376" s="13" t="s">
        <v>106</v>
      </c>
      <c r="Q376" s="14"/>
      <c r="R376" s="3" t="str">
        <f>HYPERLINK("https://redcat-toys.ru/api/getInfo/image/7382ceab-2932-11e9-a21e-ac1f6b442184")</f>
        <v>https://redcat-toys.ru/api/getInfo/image/7382ceab-2932-11e9-a21e-ac1f6b442184</v>
      </c>
      <c r="S376" s="3" t="s">
        <v>1412</v>
      </c>
      <c r="T376" s="3" t="s">
        <v>262</v>
      </c>
    </row>
    <row r="377" spans="1:20" ht="21" customHeight="1" outlineLevel="6" x14ac:dyDescent="0.2">
      <c r="A377" s="2">
        <v>302</v>
      </c>
      <c r="B377" s="3" t="s">
        <v>1413</v>
      </c>
      <c r="C377" s="3" t="s">
        <v>1414</v>
      </c>
      <c r="D377" s="4" t="s">
        <v>1415</v>
      </c>
      <c r="E377" s="5"/>
      <c r="F377" s="6">
        <v>2</v>
      </c>
      <c r="G377" s="6">
        <v>1</v>
      </c>
      <c r="H377" s="2">
        <v>1</v>
      </c>
      <c r="I377" s="33">
        <v>7037.44</v>
      </c>
      <c r="J377" s="8"/>
      <c r="K377" s="9">
        <f t="shared" si="14"/>
        <v>0</v>
      </c>
      <c r="L377" s="16">
        <f>7.03*J377</f>
        <v>0</v>
      </c>
      <c r="M377" s="15">
        <f>0.03087*J377</f>
        <v>0</v>
      </c>
      <c r="N377" s="12"/>
      <c r="O377" s="13" t="s">
        <v>1416</v>
      </c>
      <c r="P377" s="13" t="s">
        <v>106</v>
      </c>
      <c r="Q377" s="14"/>
      <c r="R377" s="3" t="str">
        <f>HYPERLINK("https://redcat-toys.ru/api/getInfo/image/65154e9e-bce0-11e9-a22e-ac1f6b442184")</f>
        <v>https://redcat-toys.ru/api/getInfo/image/65154e9e-bce0-11e9-a22e-ac1f6b442184</v>
      </c>
      <c r="S377" s="3" t="s">
        <v>1417</v>
      </c>
      <c r="T377" s="3" t="s">
        <v>262</v>
      </c>
    </row>
    <row r="378" spans="1:20" ht="21" customHeight="1" outlineLevel="6" x14ac:dyDescent="0.2">
      <c r="A378" s="2">
        <v>303</v>
      </c>
      <c r="B378" s="3" t="s">
        <v>1418</v>
      </c>
      <c r="C378" s="3" t="s">
        <v>1419</v>
      </c>
      <c r="D378" s="4" t="s">
        <v>1420</v>
      </c>
      <c r="E378" s="5"/>
      <c r="F378" s="6">
        <v>1</v>
      </c>
      <c r="G378" s="6">
        <v>25</v>
      </c>
      <c r="H378" s="2">
        <v>1</v>
      </c>
      <c r="I378" s="33">
        <v>2938.07</v>
      </c>
      <c r="J378" s="8"/>
      <c r="K378" s="9">
        <f t="shared" si="14"/>
        <v>0</v>
      </c>
      <c r="L378" s="10">
        <f>5.054*J378</f>
        <v>0</v>
      </c>
      <c r="M378" s="15">
        <f>0.01624*J378</f>
        <v>0</v>
      </c>
      <c r="N378" s="12"/>
      <c r="O378" s="13"/>
      <c r="P378" s="13" t="s">
        <v>106</v>
      </c>
      <c r="Q378" s="14"/>
      <c r="R378" s="3" t="str">
        <f>HYPERLINK("https://redcat-toys.ru/api/getInfo/image/003be635-d5a2-11eb-a209-ac1f6b442185")</f>
        <v>https://redcat-toys.ru/api/getInfo/image/003be635-d5a2-11eb-a209-ac1f6b442185</v>
      </c>
      <c r="S378" s="3" t="s">
        <v>1421</v>
      </c>
      <c r="T378" s="3" t="s">
        <v>262</v>
      </c>
    </row>
    <row r="379" spans="1:20" ht="21" customHeight="1" outlineLevel="6" x14ac:dyDescent="0.2">
      <c r="A379" s="2">
        <v>304</v>
      </c>
      <c r="B379" s="3" t="s">
        <v>1422</v>
      </c>
      <c r="C379" s="3" t="s">
        <v>1423</v>
      </c>
      <c r="D379" s="4" t="s">
        <v>1424</v>
      </c>
      <c r="E379" s="5"/>
      <c r="F379" s="6">
        <v>1</v>
      </c>
      <c r="G379" s="6">
        <v>3</v>
      </c>
      <c r="H379" s="2">
        <v>1</v>
      </c>
      <c r="I379" s="33">
        <v>7541.02</v>
      </c>
      <c r="J379" s="8"/>
      <c r="K379" s="9">
        <f t="shared" si="14"/>
        <v>0</v>
      </c>
      <c r="L379" s="10">
        <f>7.678*J379</f>
        <v>0</v>
      </c>
      <c r="M379" s="15">
        <f>0.04579*J379</f>
        <v>0</v>
      </c>
      <c r="N379" s="12"/>
      <c r="O379" s="13" t="s">
        <v>1425</v>
      </c>
      <c r="P379" s="13" t="s">
        <v>106</v>
      </c>
      <c r="Q379" s="14"/>
      <c r="R379" s="3" t="str">
        <f>HYPERLINK("https://redcat-toys.ru/api/getInfo/image/651e230a-d5b8-11eb-a209-ac1f6b442185")</f>
        <v>https://redcat-toys.ru/api/getInfo/image/651e230a-d5b8-11eb-a209-ac1f6b442185</v>
      </c>
      <c r="S379" s="3" t="s">
        <v>1426</v>
      </c>
      <c r="T379" s="3" t="s">
        <v>262</v>
      </c>
    </row>
    <row r="380" spans="1:20" ht="21" customHeight="1" outlineLevel="6" x14ac:dyDescent="0.2">
      <c r="A380" s="2">
        <v>305</v>
      </c>
      <c r="B380" s="3" t="s">
        <v>1427</v>
      </c>
      <c r="C380" s="3" t="s">
        <v>1428</v>
      </c>
      <c r="D380" s="4" t="s">
        <v>1429</v>
      </c>
      <c r="E380" s="5"/>
      <c r="F380" s="6">
        <v>1</v>
      </c>
      <c r="G380" s="6">
        <v>79</v>
      </c>
      <c r="H380" s="2">
        <v>1</v>
      </c>
      <c r="I380" s="33">
        <v>5105.26</v>
      </c>
      <c r="J380" s="8"/>
      <c r="K380" s="9">
        <f t="shared" si="14"/>
        <v>0</v>
      </c>
      <c r="L380" s="34">
        <f>8.2*J380</f>
        <v>0</v>
      </c>
      <c r="M380" s="15">
        <f>0.02893*J380</f>
        <v>0</v>
      </c>
      <c r="N380" s="12"/>
      <c r="O380" s="13"/>
      <c r="P380" s="13" t="s">
        <v>106</v>
      </c>
      <c r="Q380" s="14"/>
      <c r="R380" s="3" t="str">
        <f>HYPERLINK("https://redcat-toys.ru/api/getInfo/image/dc1463ef-293f-11e9-a21e-ac1f6b442184")</f>
        <v>https://redcat-toys.ru/api/getInfo/image/dc1463ef-293f-11e9-a21e-ac1f6b442184</v>
      </c>
      <c r="S380" s="3" t="s">
        <v>1430</v>
      </c>
      <c r="T380" s="3" t="s">
        <v>262</v>
      </c>
    </row>
    <row r="381" spans="1:20" ht="21" customHeight="1" outlineLevel="6" x14ac:dyDescent="0.2">
      <c r="A381" s="2">
        <v>306</v>
      </c>
      <c r="B381" s="3" t="s">
        <v>1431</v>
      </c>
      <c r="C381" s="3" t="s">
        <v>1432</v>
      </c>
      <c r="D381" s="4" t="s">
        <v>1433</v>
      </c>
      <c r="E381" s="5"/>
      <c r="F381" s="6">
        <v>1</v>
      </c>
      <c r="G381" s="6">
        <v>39</v>
      </c>
      <c r="H381" s="2">
        <v>1</v>
      </c>
      <c r="I381" s="33">
        <v>5952.78</v>
      </c>
      <c r="J381" s="8"/>
      <c r="K381" s="9">
        <f t="shared" si="14"/>
        <v>0</v>
      </c>
      <c r="L381" s="10">
        <f>11.361*J381</f>
        <v>0</v>
      </c>
      <c r="M381" s="15">
        <f>0.04128*J381</f>
        <v>0</v>
      </c>
      <c r="N381" s="12"/>
      <c r="O381" s="13" t="s">
        <v>1434</v>
      </c>
      <c r="P381" s="13" t="s">
        <v>106</v>
      </c>
      <c r="Q381" s="14"/>
      <c r="R381" s="3" t="str">
        <f>HYPERLINK("https://redcat-toys.ru/api/getInfo/image/f4365b82-293f-11e9-a21e-ac1f6b442184")</f>
        <v>https://redcat-toys.ru/api/getInfo/image/f4365b82-293f-11e9-a21e-ac1f6b442184</v>
      </c>
      <c r="S381" s="3" t="s">
        <v>1435</v>
      </c>
      <c r="T381" s="3" t="s">
        <v>262</v>
      </c>
    </row>
    <row r="382" spans="1:20" ht="21" customHeight="1" outlineLevel="6" x14ac:dyDescent="0.2">
      <c r="A382" s="2">
        <v>307</v>
      </c>
      <c r="B382" s="3" t="s">
        <v>1436</v>
      </c>
      <c r="C382" s="3" t="s">
        <v>1437</v>
      </c>
      <c r="D382" s="4" t="s">
        <v>1438</v>
      </c>
      <c r="E382" s="5"/>
      <c r="F382" s="6">
        <v>1</v>
      </c>
      <c r="G382" s="6">
        <v>3</v>
      </c>
      <c r="H382" s="2">
        <v>1</v>
      </c>
      <c r="I382" s="33">
        <v>12274.54</v>
      </c>
      <c r="J382" s="8"/>
      <c r="K382" s="9">
        <f t="shared" si="14"/>
        <v>0</v>
      </c>
      <c r="L382" s="10">
        <f>14.951*J382</f>
        <v>0</v>
      </c>
      <c r="M382" s="15">
        <f>0.07743*J382</f>
        <v>0</v>
      </c>
      <c r="N382" s="12"/>
      <c r="O382" s="13"/>
      <c r="P382" s="13" t="s">
        <v>106</v>
      </c>
      <c r="Q382" s="14"/>
      <c r="R382" s="3" t="str">
        <f>HYPERLINK("https://redcat-toys.ru/api/getInfo/image/f8947744-bd00-11e9-a22e-ac1f6b442184")</f>
        <v>https://redcat-toys.ru/api/getInfo/image/f8947744-bd00-11e9-a22e-ac1f6b442184</v>
      </c>
      <c r="S382" s="3" t="s">
        <v>1439</v>
      </c>
      <c r="T382" s="3" t="s">
        <v>262</v>
      </c>
    </row>
    <row r="383" spans="1:20" ht="23.1" customHeight="1" outlineLevel="5" x14ac:dyDescent="0.2">
      <c r="A383" s="47" t="s">
        <v>1440</v>
      </c>
      <c r="B383" s="47"/>
      <c r="C383" s="47"/>
    </row>
    <row r="384" spans="1:20" ht="21" customHeight="1" outlineLevel="6" x14ac:dyDescent="0.2">
      <c r="A384" s="2">
        <v>308</v>
      </c>
      <c r="B384" s="3" t="s">
        <v>1441</v>
      </c>
      <c r="C384" s="3" t="s">
        <v>1442</v>
      </c>
      <c r="D384" s="4" t="s">
        <v>1443</v>
      </c>
      <c r="E384" s="5"/>
      <c r="F384" s="6">
        <v>6</v>
      </c>
      <c r="G384" s="6">
        <v>2</v>
      </c>
      <c r="H384" s="2">
        <v>1</v>
      </c>
      <c r="I384" s="7">
        <v>753.81</v>
      </c>
      <c r="J384" s="8"/>
      <c r="K384" s="9">
        <f>I384*J384</f>
        <v>0</v>
      </c>
      <c r="L384" s="10">
        <f>8.498*J384</f>
        <v>0</v>
      </c>
      <c r="M384" s="15">
        <f>0.04258*J384</f>
        <v>0</v>
      </c>
      <c r="N384" s="12"/>
      <c r="O384" s="13" t="s">
        <v>1444</v>
      </c>
      <c r="P384" s="13" t="s">
        <v>106</v>
      </c>
      <c r="Q384" s="14"/>
      <c r="R384" s="3" t="str">
        <f>HYPERLINK("https://redcat-toys.ru/api/getInfo/image/e5d3b90e-2931-11e9-a21e-ac1f6b442184")</f>
        <v>https://redcat-toys.ru/api/getInfo/image/e5d3b90e-2931-11e9-a21e-ac1f6b442184</v>
      </c>
      <c r="S384" s="3" t="s">
        <v>1445</v>
      </c>
      <c r="T384" s="3" t="s">
        <v>262</v>
      </c>
    </row>
    <row r="385" spans="1:20" ht="21" customHeight="1" outlineLevel="6" x14ac:dyDescent="0.2">
      <c r="A385" s="2">
        <v>309</v>
      </c>
      <c r="B385" s="3" t="s">
        <v>1446</v>
      </c>
      <c r="C385" s="3" t="s">
        <v>1447</v>
      </c>
      <c r="D385" s="4" t="s">
        <v>1448</v>
      </c>
      <c r="E385" s="5"/>
      <c r="F385" s="6">
        <v>6</v>
      </c>
      <c r="G385" s="6">
        <v>2</v>
      </c>
      <c r="H385" s="2">
        <v>1</v>
      </c>
      <c r="I385" s="33">
        <v>1194.1400000000001</v>
      </c>
      <c r="J385" s="8"/>
      <c r="K385" s="9">
        <f>I385*J385</f>
        <v>0</v>
      </c>
      <c r="L385" s="10">
        <f>2.115*J385</f>
        <v>0</v>
      </c>
      <c r="M385" s="15">
        <f>0.01062*J385</f>
        <v>0</v>
      </c>
      <c r="N385" s="12"/>
      <c r="O385" s="13" t="s">
        <v>1449</v>
      </c>
      <c r="P385" s="13" t="s">
        <v>106</v>
      </c>
      <c r="Q385" s="14"/>
      <c r="R385" s="3" t="str">
        <f>HYPERLINK("https://redcat-toys.ru/api/getInfo/image/12020956-2932-11e9-a21e-ac1f6b442184")</f>
        <v>https://redcat-toys.ru/api/getInfo/image/12020956-2932-11e9-a21e-ac1f6b442184</v>
      </c>
      <c r="S385" s="3" t="s">
        <v>1450</v>
      </c>
      <c r="T385" s="3" t="s">
        <v>262</v>
      </c>
    </row>
    <row r="386" spans="1:20" ht="23.1" customHeight="1" outlineLevel="5" x14ac:dyDescent="0.2">
      <c r="A386" s="47" t="s">
        <v>589</v>
      </c>
      <c r="B386" s="47"/>
      <c r="C386" s="47"/>
    </row>
    <row r="387" spans="1:20" ht="23.1" customHeight="1" outlineLevel="6" x14ac:dyDescent="0.2">
      <c r="A387" s="48" t="s">
        <v>1451</v>
      </c>
      <c r="B387" s="48"/>
      <c r="C387" s="48"/>
    </row>
    <row r="388" spans="1:20" ht="21" customHeight="1" outlineLevel="7" x14ac:dyDescent="0.2">
      <c r="A388" s="2">
        <v>310</v>
      </c>
      <c r="B388" s="3" t="s">
        <v>1452</v>
      </c>
      <c r="C388" s="3" t="s">
        <v>1453</v>
      </c>
      <c r="D388" s="4" t="s">
        <v>1454</v>
      </c>
      <c r="E388" s="5"/>
      <c r="F388" s="6">
        <v>24</v>
      </c>
      <c r="G388" s="6">
        <v>2</v>
      </c>
      <c r="H388" s="2">
        <v>2</v>
      </c>
      <c r="I388" s="7">
        <v>161.19999999999999</v>
      </c>
      <c r="J388" s="8"/>
      <c r="K388" s="9">
        <f>I388*J388</f>
        <v>0</v>
      </c>
      <c r="L388" s="10">
        <f>0.088*J388</f>
        <v>0</v>
      </c>
      <c r="M388" s="15">
        <f>0.00118*J388</f>
        <v>0</v>
      </c>
      <c r="N388" s="12"/>
      <c r="O388" s="13" t="s">
        <v>1455</v>
      </c>
      <c r="P388" s="13" t="s">
        <v>106</v>
      </c>
      <c r="Q388" s="14"/>
      <c r="R388" s="3" t="str">
        <f>HYPERLINK("https://redcat-toys.ru/api/getInfo/image/5aa10dc0-2197-11eb-a25d-ac1f6b442184")</f>
        <v>https://redcat-toys.ru/api/getInfo/image/5aa10dc0-2197-11eb-a25d-ac1f6b442184</v>
      </c>
      <c r="S388" s="3" t="s">
        <v>1456</v>
      </c>
      <c r="T388" s="3" t="s">
        <v>1457</v>
      </c>
    </row>
    <row r="389" spans="1:20" ht="23.1" customHeight="1" outlineLevel="6" x14ac:dyDescent="0.2">
      <c r="A389" s="48" t="s">
        <v>606</v>
      </c>
      <c r="B389" s="48"/>
      <c r="C389" s="48"/>
    </row>
    <row r="390" spans="1:20" ht="21" customHeight="1" outlineLevel="7" x14ac:dyDescent="0.2">
      <c r="A390" s="2">
        <v>311</v>
      </c>
      <c r="B390" s="3" t="s">
        <v>1458</v>
      </c>
      <c r="C390" s="3" t="s">
        <v>1459</v>
      </c>
      <c r="D390" s="4" t="s">
        <v>1460</v>
      </c>
      <c r="E390" s="5"/>
      <c r="F390" s="6">
        <v>6</v>
      </c>
      <c r="G390" s="6">
        <v>1</v>
      </c>
      <c r="H390" s="2">
        <v>1</v>
      </c>
      <c r="I390" s="7">
        <v>993.05</v>
      </c>
      <c r="J390" s="8"/>
      <c r="K390" s="9">
        <f>I390*J390</f>
        <v>0</v>
      </c>
      <c r="L390" s="10">
        <f>1.615*J390</f>
        <v>0</v>
      </c>
      <c r="M390" s="15">
        <f>0.00513*J390</f>
        <v>0</v>
      </c>
      <c r="N390" s="12"/>
      <c r="O390" s="13" t="s">
        <v>1461</v>
      </c>
      <c r="P390" s="13" t="s">
        <v>106</v>
      </c>
      <c r="Q390" s="14"/>
      <c r="R390" s="3" t="str">
        <f>HYPERLINK("https://redcat-toys.ru/api/getInfo/image/7b0f62e1-22e8-11ed-a216-ac1f6b442185")</f>
        <v>https://redcat-toys.ru/api/getInfo/image/7b0f62e1-22e8-11ed-a216-ac1f6b442185</v>
      </c>
      <c r="S390" s="3" t="s">
        <v>1462</v>
      </c>
      <c r="T390" s="3" t="s">
        <v>262</v>
      </c>
    </row>
    <row r="391" spans="1:20" ht="21" customHeight="1" outlineLevel="7" x14ac:dyDescent="0.2">
      <c r="A391" s="2">
        <v>312</v>
      </c>
      <c r="B391" s="3" t="s">
        <v>1463</v>
      </c>
      <c r="C391" s="3" t="s">
        <v>1464</v>
      </c>
      <c r="D391" s="4" t="s">
        <v>1465</v>
      </c>
      <c r="E391" s="5"/>
      <c r="F391" s="6">
        <v>6</v>
      </c>
      <c r="G391" s="6">
        <v>3</v>
      </c>
      <c r="H391" s="2">
        <v>1</v>
      </c>
      <c r="I391" s="7">
        <v>804.89</v>
      </c>
      <c r="J391" s="8"/>
      <c r="K391" s="9">
        <f>I391*J391</f>
        <v>0</v>
      </c>
      <c r="L391" s="16">
        <f>2.23*J391</f>
        <v>0</v>
      </c>
      <c r="M391" s="11">
        <f>0.0068*J391</f>
        <v>0</v>
      </c>
      <c r="N391" s="12"/>
      <c r="O391" s="13" t="s">
        <v>1466</v>
      </c>
      <c r="P391" s="13" t="s">
        <v>106</v>
      </c>
      <c r="Q391" s="14"/>
      <c r="R391" s="3" t="str">
        <f>HYPERLINK("https://redcat-toys.ru/api/getInfo/image/ef50a423-bcec-11e9-a22e-ac1f6b442184")</f>
        <v>https://redcat-toys.ru/api/getInfo/image/ef50a423-bcec-11e9-a22e-ac1f6b442184</v>
      </c>
      <c r="S391" s="3" t="s">
        <v>1467</v>
      </c>
      <c r="T391" s="3" t="s">
        <v>262</v>
      </c>
    </row>
    <row r="392" spans="1:20" ht="21" customHeight="1" outlineLevel="7" x14ac:dyDescent="0.2">
      <c r="A392" s="2">
        <v>313</v>
      </c>
      <c r="B392" s="3" t="s">
        <v>1468</v>
      </c>
      <c r="C392" s="3" t="s">
        <v>1469</v>
      </c>
      <c r="D392" s="4" t="s">
        <v>1470</v>
      </c>
      <c r="E392" s="5"/>
      <c r="F392" s="6">
        <v>6</v>
      </c>
      <c r="G392" s="6">
        <v>3</v>
      </c>
      <c r="H392" s="2">
        <v>1</v>
      </c>
      <c r="I392" s="33">
        <v>1039.67</v>
      </c>
      <c r="J392" s="8"/>
      <c r="K392" s="9">
        <f>I392*J392</f>
        <v>0</v>
      </c>
      <c r="L392" s="10">
        <f>3.044*J392</f>
        <v>0</v>
      </c>
      <c r="M392" s="15">
        <f>0.00826*J392</f>
        <v>0</v>
      </c>
      <c r="N392" s="12"/>
      <c r="O392" s="13" t="s">
        <v>1471</v>
      </c>
      <c r="P392" s="13" t="s">
        <v>106</v>
      </c>
      <c r="Q392" s="14"/>
      <c r="R392" s="3" t="str">
        <f>HYPERLINK("https://redcat-toys.ru/api/getInfo/image/11d366ae-bced-11e9-a22e-ac1f6b442184")</f>
        <v>https://redcat-toys.ru/api/getInfo/image/11d366ae-bced-11e9-a22e-ac1f6b442184</v>
      </c>
      <c r="S392" s="3" t="s">
        <v>1472</v>
      </c>
      <c r="T392" s="3" t="s">
        <v>262</v>
      </c>
    </row>
    <row r="393" spans="1:20" ht="21" customHeight="1" outlineLevel="7" x14ac:dyDescent="0.2">
      <c r="A393" s="2">
        <v>314</v>
      </c>
      <c r="B393" s="3" t="s">
        <v>1473</v>
      </c>
      <c r="C393" s="3" t="s">
        <v>1474</v>
      </c>
      <c r="D393" s="4" t="s">
        <v>1475</v>
      </c>
      <c r="E393" s="5"/>
      <c r="F393" s="6">
        <v>6</v>
      </c>
      <c r="G393" s="6">
        <v>5</v>
      </c>
      <c r="H393" s="2">
        <v>1</v>
      </c>
      <c r="I393" s="33">
        <v>1255.28</v>
      </c>
      <c r="J393" s="8"/>
      <c r="K393" s="9">
        <f>I393*J393</f>
        <v>0</v>
      </c>
      <c r="L393" s="16">
        <f>2.65*J393</f>
        <v>0</v>
      </c>
      <c r="M393" s="15">
        <f>0.00704*J393</f>
        <v>0</v>
      </c>
      <c r="N393" s="12"/>
      <c r="O393" s="13" t="s">
        <v>1476</v>
      </c>
      <c r="P393" s="13" t="s">
        <v>106</v>
      </c>
      <c r="Q393" s="14" t="s">
        <v>37</v>
      </c>
      <c r="R393" s="3" t="str">
        <f>HYPERLINK("https://redcat-toys.ru/api/getInfo/image/5f323872-bced-11e9-a22e-ac1f6b442184")</f>
        <v>https://redcat-toys.ru/api/getInfo/image/5f323872-bced-11e9-a22e-ac1f6b442184</v>
      </c>
      <c r="S393" s="3" t="s">
        <v>1477</v>
      </c>
      <c r="T393" s="3" t="s">
        <v>262</v>
      </c>
    </row>
    <row r="394" spans="1:20" ht="21" customHeight="1" outlineLevel="7" x14ac:dyDescent="0.2">
      <c r="A394" s="2">
        <v>315</v>
      </c>
      <c r="B394" s="3" t="s">
        <v>1478</v>
      </c>
      <c r="C394" s="3" t="s">
        <v>1479</v>
      </c>
      <c r="D394" s="4" t="s">
        <v>1480</v>
      </c>
      <c r="E394" s="5"/>
      <c r="F394" s="6">
        <v>6</v>
      </c>
      <c r="G394" s="6">
        <v>2</v>
      </c>
      <c r="H394" s="2">
        <v>1</v>
      </c>
      <c r="I394" s="33">
        <v>1457.33</v>
      </c>
      <c r="J394" s="8"/>
      <c r="K394" s="9">
        <f>I394*J394</f>
        <v>0</v>
      </c>
      <c r="L394" s="16">
        <f>3.36*J394</f>
        <v>0</v>
      </c>
      <c r="M394" s="15">
        <f>0.00865*J394</f>
        <v>0</v>
      </c>
      <c r="N394" s="12"/>
      <c r="O394" s="13" t="s">
        <v>1481</v>
      </c>
      <c r="P394" s="13" t="s">
        <v>106</v>
      </c>
      <c r="Q394" s="14"/>
      <c r="R394" s="3" t="str">
        <f>HYPERLINK("https://redcat-toys.ru/api/getInfo/image/7e27fbd3-bced-11e9-a22e-ac1f6b442184")</f>
        <v>https://redcat-toys.ru/api/getInfo/image/7e27fbd3-bced-11e9-a22e-ac1f6b442184</v>
      </c>
      <c r="S394" s="3" t="s">
        <v>1482</v>
      </c>
      <c r="T394" s="3" t="s">
        <v>262</v>
      </c>
    </row>
    <row r="395" spans="1:20" ht="23.1" customHeight="1" outlineLevel="6" x14ac:dyDescent="0.2">
      <c r="A395" s="48" t="s">
        <v>1483</v>
      </c>
      <c r="B395" s="48"/>
      <c r="C395" s="48"/>
    </row>
    <row r="396" spans="1:20" ht="21" customHeight="1" outlineLevel="7" x14ac:dyDescent="0.2">
      <c r="A396" s="2">
        <v>316</v>
      </c>
      <c r="B396" s="3" t="s">
        <v>1484</v>
      </c>
      <c r="C396" s="3" t="s">
        <v>1485</v>
      </c>
      <c r="D396" s="4" t="s">
        <v>1486</v>
      </c>
      <c r="E396" s="5"/>
      <c r="F396" s="6">
        <v>2</v>
      </c>
      <c r="G396" s="6">
        <v>2</v>
      </c>
      <c r="H396" s="2">
        <v>1</v>
      </c>
      <c r="I396" s="33">
        <v>7159.56</v>
      </c>
      <c r="J396" s="8"/>
      <c r="K396" s="9">
        <f t="shared" ref="K396:K403" si="15">I396*J396</f>
        <v>0</v>
      </c>
      <c r="L396" s="10">
        <f>2.621*J396</f>
        <v>0</v>
      </c>
      <c r="M396" s="15">
        <f>0.01721*J396</f>
        <v>0</v>
      </c>
      <c r="N396" s="12"/>
      <c r="O396" s="13" t="s">
        <v>1487</v>
      </c>
      <c r="P396" s="13" t="s">
        <v>106</v>
      </c>
      <c r="Q396" s="14"/>
      <c r="R396" s="3" t="str">
        <f>HYPERLINK("https://redcat-toys.ru/api/getInfo/image/cde11ec5-d40a-11eb-a209-ac1f6b442185")</f>
        <v>https://redcat-toys.ru/api/getInfo/image/cde11ec5-d40a-11eb-a209-ac1f6b442185</v>
      </c>
      <c r="S396" s="3" t="s">
        <v>1488</v>
      </c>
      <c r="T396" s="3" t="s">
        <v>262</v>
      </c>
    </row>
    <row r="397" spans="1:20" ht="21" customHeight="1" outlineLevel="7" x14ac:dyDescent="0.2">
      <c r="A397" s="2">
        <v>317</v>
      </c>
      <c r="B397" s="3" t="s">
        <v>1489</v>
      </c>
      <c r="C397" s="3" t="s">
        <v>1490</v>
      </c>
      <c r="D397" s="4" t="s">
        <v>1491</v>
      </c>
      <c r="E397" s="5"/>
      <c r="F397" s="6">
        <v>2</v>
      </c>
      <c r="G397" s="6">
        <v>1</v>
      </c>
      <c r="H397" s="2">
        <v>1</v>
      </c>
      <c r="I397" s="33">
        <v>17605.240000000002</v>
      </c>
      <c r="J397" s="8"/>
      <c r="K397" s="9">
        <f t="shared" si="15"/>
        <v>0</v>
      </c>
      <c r="L397" s="10">
        <f>8.278*J397</f>
        <v>0</v>
      </c>
      <c r="M397" s="15">
        <f>0.04549*J397</f>
        <v>0</v>
      </c>
      <c r="N397" s="12"/>
      <c r="O397" s="13" t="s">
        <v>1492</v>
      </c>
      <c r="P397" s="13" t="s">
        <v>106</v>
      </c>
      <c r="Q397" s="14"/>
      <c r="R397" s="3" t="str">
        <f>HYPERLINK("https://redcat-toys.ru/api/getInfo/image/ce83b187-239a-11ed-a216-ac1f6b442185")</f>
        <v>https://redcat-toys.ru/api/getInfo/image/ce83b187-239a-11ed-a216-ac1f6b442185</v>
      </c>
      <c r="S397" s="3" t="s">
        <v>1493</v>
      </c>
      <c r="T397" s="3" t="s">
        <v>262</v>
      </c>
    </row>
    <row r="398" spans="1:20" ht="21" customHeight="1" outlineLevel="7" x14ac:dyDescent="0.2">
      <c r="A398" s="2">
        <v>318</v>
      </c>
      <c r="B398" s="3" t="s">
        <v>1494</v>
      </c>
      <c r="C398" s="3" t="s">
        <v>1495</v>
      </c>
      <c r="D398" s="4" t="s">
        <v>1496</v>
      </c>
      <c r="E398" s="5"/>
      <c r="F398" s="6">
        <v>12</v>
      </c>
      <c r="G398" s="6">
        <v>1</v>
      </c>
      <c r="H398" s="2">
        <v>1</v>
      </c>
      <c r="I398" s="7">
        <v>430.1</v>
      </c>
      <c r="J398" s="8"/>
      <c r="K398" s="9">
        <f t="shared" si="15"/>
        <v>0</v>
      </c>
      <c r="L398" s="10">
        <f>0.217*J398</f>
        <v>0</v>
      </c>
      <c r="M398" s="11">
        <f>0.0031*J398</f>
        <v>0</v>
      </c>
      <c r="N398" s="12"/>
      <c r="O398" s="13" t="s">
        <v>1497</v>
      </c>
      <c r="P398" s="13" t="s">
        <v>106</v>
      </c>
      <c r="Q398" s="14"/>
      <c r="R398" s="3" t="str">
        <f>HYPERLINK("https://redcat-toys.ru/api/getInfo/image/b2f4c591-bcec-11e9-a22e-ac1f6b442184")</f>
        <v>https://redcat-toys.ru/api/getInfo/image/b2f4c591-bcec-11e9-a22e-ac1f6b442184</v>
      </c>
      <c r="S398" s="3" t="s">
        <v>1498</v>
      </c>
      <c r="T398" s="3" t="s">
        <v>262</v>
      </c>
    </row>
    <row r="399" spans="1:20" ht="21" customHeight="1" outlineLevel="7" x14ac:dyDescent="0.2">
      <c r="A399" s="2">
        <v>319</v>
      </c>
      <c r="B399" s="3" t="s">
        <v>1499</v>
      </c>
      <c r="C399" s="3" t="s">
        <v>1500</v>
      </c>
      <c r="D399" s="4" t="s">
        <v>1501</v>
      </c>
      <c r="E399" s="5"/>
      <c r="F399" s="6">
        <v>6</v>
      </c>
      <c r="G399" s="6">
        <v>2</v>
      </c>
      <c r="H399" s="2">
        <v>1</v>
      </c>
      <c r="I399" s="7">
        <v>759.75</v>
      </c>
      <c r="J399" s="8"/>
      <c r="K399" s="9">
        <f t="shared" si="15"/>
        <v>0</v>
      </c>
      <c r="L399" s="16">
        <f>0.35*J399</f>
        <v>0</v>
      </c>
      <c r="M399" s="15">
        <f>0.00805*J399</f>
        <v>0</v>
      </c>
      <c r="N399" s="12"/>
      <c r="O399" s="13" t="s">
        <v>1502</v>
      </c>
      <c r="P399" s="13" t="s">
        <v>106</v>
      </c>
      <c r="Q399" s="14"/>
      <c r="R399" s="3" t="str">
        <f>HYPERLINK("https://redcat-toys.ru/api/getInfo/image/320dc3c3-675e-11ee-a247-00155d82e902")</f>
        <v>https://redcat-toys.ru/api/getInfo/image/320dc3c3-675e-11ee-a247-00155d82e902</v>
      </c>
      <c r="S399" s="3" t="s">
        <v>1503</v>
      </c>
      <c r="T399" s="3" t="s">
        <v>262</v>
      </c>
    </row>
    <row r="400" spans="1:20" ht="21" customHeight="1" outlineLevel="7" x14ac:dyDescent="0.2">
      <c r="A400" s="2">
        <v>320</v>
      </c>
      <c r="B400" s="3" t="s">
        <v>1504</v>
      </c>
      <c r="C400" s="3" t="s">
        <v>1505</v>
      </c>
      <c r="D400" s="4" t="s">
        <v>1506</v>
      </c>
      <c r="E400" s="5"/>
      <c r="F400" s="6">
        <v>1</v>
      </c>
      <c r="G400" s="6">
        <v>6</v>
      </c>
      <c r="H400" s="2">
        <v>1</v>
      </c>
      <c r="I400" s="33">
        <v>19810.169999999998</v>
      </c>
      <c r="J400" s="8"/>
      <c r="K400" s="9">
        <f t="shared" si="15"/>
        <v>0</v>
      </c>
      <c r="L400" s="10">
        <f>16.127*J400</f>
        <v>0</v>
      </c>
      <c r="M400" s="15">
        <f>0.14143*J400</f>
        <v>0</v>
      </c>
      <c r="N400" s="12"/>
      <c r="O400" s="13" t="s">
        <v>1507</v>
      </c>
      <c r="P400" s="13" t="s">
        <v>106</v>
      </c>
      <c r="Q400" s="14"/>
      <c r="R400" s="3" t="str">
        <f>HYPERLINK("https://redcat-toys.ru/api/getInfo/image/b63f34f6-2190-11eb-a25d-ac1f6b442184")</f>
        <v>https://redcat-toys.ru/api/getInfo/image/b63f34f6-2190-11eb-a25d-ac1f6b442184</v>
      </c>
      <c r="S400" s="3" t="s">
        <v>1508</v>
      </c>
      <c r="T400" s="3" t="s">
        <v>262</v>
      </c>
    </row>
    <row r="401" spans="1:20" ht="21" customHeight="1" outlineLevel="7" x14ac:dyDescent="0.2">
      <c r="A401" s="2">
        <v>321</v>
      </c>
      <c r="B401" s="3" t="s">
        <v>1509</v>
      </c>
      <c r="C401" s="3" t="s">
        <v>1510</v>
      </c>
      <c r="D401" s="4" t="s">
        <v>1511</v>
      </c>
      <c r="E401" s="5"/>
      <c r="F401" s="6">
        <v>1</v>
      </c>
      <c r="G401" s="6">
        <v>1</v>
      </c>
      <c r="H401" s="2">
        <v>1</v>
      </c>
      <c r="I401" s="33">
        <v>16679.36</v>
      </c>
      <c r="J401" s="8"/>
      <c r="K401" s="9">
        <f t="shared" si="15"/>
        <v>0</v>
      </c>
      <c r="L401" s="10">
        <f>10.924*J401</f>
        <v>0</v>
      </c>
      <c r="M401" s="15">
        <f>0.07878*J401</f>
        <v>0</v>
      </c>
      <c r="N401" s="12"/>
      <c r="O401" s="13" t="s">
        <v>1512</v>
      </c>
      <c r="P401" s="13" t="s">
        <v>106</v>
      </c>
      <c r="Q401" s="14"/>
      <c r="R401" s="3" t="str">
        <f>HYPERLINK("https://redcat-toys.ru/api/getInfo/image/9706aa51-2190-11eb-a25d-ac1f6b442184")</f>
        <v>https://redcat-toys.ru/api/getInfo/image/9706aa51-2190-11eb-a25d-ac1f6b442184</v>
      </c>
      <c r="S401" s="3" t="s">
        <v>1513</v>
      </c>
      <c r="T401" s="3" t="s">
        <v>262</v>
      </c>
    </row>
    <row r="402" spans="1:20" ht="21" customHeight="1" outlineLevel="7" x14ac:dyDescent="0.2">
      <c r="A402" s="2">
        <v>322</v>
      </c>
      <c r="B402" s="3" t="s">
        <v>1514</v>
      </c>
      <c r="C402" s="3" t="s">
        <v>1515</v>
      </c>
      <c r="D402" s="4" t="s">
        <v>1516</v>
      </c>
      <c r="E402" s="5"/>
      <c r="F402" s="6">
        <v>1</v>
      </c>
      <c r="G402" s="6">
        <v>1</v>
      </c>
      <c r="H402" s="2">
        <v>1</v>
      </c>
      <c r="I402" s="33">
        <v>25047.77</v>
      </c>
      <c r="J402" s="8"/>
      <c r="K402" s="9">
        <f t="shared" si="15"/>
        <v>0</v>
      </c>
      <c r="L402" s="16">
        <f>21.27*J402</f>
        <v>0</v>
      </c>
      <c r="M402" s="15">
        <f>0.17467*J402</f>
        <v>0</v>
      </c>
      <c r="N402" s="12"/>
      <c r="O402" s="13" t="s">
        <v>1517</v>
      </c>
      <c r="P402" s="13" t="s">
        <v>106</v>
      </c>
      <c r="Q402" s="14"/>
      <c r="R402" s="3" t="str">
        <f>HYPERLINK("https://redcat-toys.ru/api/getInfo/image/d5f61f23-2190-11eb-a25d-ac1f6b442184")</f>
        <v>https://redcat-toys.ru/api/getInfo/image/d5f61f23-2190-11eb-a25d-ac1f6b442184</v>
      </c>
      <c r="S402" s="3" t="s">
        <v>1518</v>
      </c>
      <c r="T402" s="3" t="s">
        <v>262</v>
      </c>
    </row>
    <row r="403" spans="1:20" ht="21" customHeight="1" outlineLevel="7" x14ac:dyDescent="0.2">
      <c r="A403" s="2">
        <v>323</v>
      </c>
      <c r="B403" s="3" t="s">
        <v>1519</v>
      </c>
      <c r="C403" s="3" t="s">
        <v>1520</v>
      </c>
      <c r="D403" s="4" t="s">
        <v>1521</v>
      </c>
      <c r="E403" s="5"/>
      <c r="F403" s="6">
        <v>1</v>
      </c>
      <c r="G403" s="6">
        <v>1</v>
      </c>
      <c r="H403" s="2">
        <v>1</v>
      </c>
      <c r="I403" s="33">
        <v>26038.57</v>
      </c>
      <c r="J403" s="8"/>
      <c r="K403" s="9">
        <f t="shared" si="15"/>
        <v>0</v>
      </c>
      <c r="L403" s="16">
        <f>22.74*J403</f>
        <v>0</v>
      </c>
      <c r="M403" s="15">
        <f>0.17738*J403</f>
        <v>0</v>
      </c>
      <c r="N403" s="12"/>
      <c r="O403" s="13" t="s">
        <v>1522</v>
      </c>
      <c r="P403" s="13" t="s">
        <v>106</v>
      </c>
      <c r="Q403" s="14"/>
      <c r="R403" s="3" t="str">
        <f>HYPERLINK("https://redcat-toys.ru/api/getInfo/image/ff06fbed-2190-11eb-a25d-ac1f6b442184")</f>
        <v>https://redcat-toys.ru/api/getInfo/image/ff06fbed-2190-11eb-a25d-ac1f6b442184</v>
      </c>
      <c r="S403" s="3" t="s">
        <v>1523</v>
      </c>
      <c r="T403" s="3" t="s">
        <v>262</v>
      </c>
    </row>
    <row r="404" spans="1:20" ht="23.1" customHeight="1" outlineLevel="6" x14ac:dyDescent="0.2">
      <c r="A404" s="48" t="s">
        <v>662</v>
      </c>
      <c r="B404" s="48"/>
      <c r="C404" s="48"/>
    </row>
    <row r="405" spans="1:20" ht="21" customHeight="1" outlineLevel="7" x14ac:dyDescent="0.2">
      <c r="A405" s="2">
        <v>324</v>
      </c>
      <c r="B405" s="3" t="s">
        <v>1524</v>
      </c>
      <c r="C405" s="3" t="s">
        <v>1525</v>
      </c>
      <c r="D405" s="4" t="s">
        <v>1526</v>
      </c>
      <c r="E405" s="5"/>
      <c r="F405" s="6">
        <v>1</v>
      </c>
      <c r="G405" s="6">
        <v>2</v>
      </c>
      <c r="H405" s="2">
        <v>1</v>
      </c>
      <c r="I405" s="33">
        <v>11755.87</v>
      </c>
      <c r="J405" s="8"/>
      <c r="K405" s="9">
        <f>I405*J405</f>
        <v>0</v>
      </c>
      <c r="L405" s="6">
        <f>7*J405</f>
        <v>0</v>
      </c>
      <c r="M405" s="15">
        <f>0.07781*J405</f>
        <v>0</v>
      </c>
      <c r="N405" s="12"/>
      <c r="O405" s="13" t="s">
        <v>1527</v>
      </c>
      <c r="P405" s="13" t="s">
        <v>106</v>
      </c>
      <c r="Q405" s="14" t="s">
        <v>37</v>
      </c>
      <c r="R405" s="3" t="str">
        <f>HYPERLINK("https://redcat-toys.ru/api/getInfo/image/a9a35bcf-2193-11eb-a25d-ac1f6b442184")</f>
        <v>https://redcat-toys.ru/api/getInfo/image/a9a35bcf-2193-11eb-a25d-ac1f6b442184</v>
      </c>
      <c r="S405" s="3" t="s">
        <v>1528</v>
      </c>
      <c r="T405" s="3" t="s">
        <v>262</v>
      </c>
    </row>
    <row r="406" spans="1:20" ht="21" customHeight="1" outlineLevel="7" x14ac:dyDescent="0.2">
      <c r="A406" s="2">
        <v>325</v>
      </c>
      <c r="B406" s="3" t="s">
        <v>1529</v>
      </c>
      <c r="C406" s="3" t="s">
        <v>1530</v>
      </c>
      <c r="D406" s="4" t="s">
        <v>1531</v>
      </c>
      <c r="E406" s="5"/>
      <c r="F406" s="6">
        <v>3</v>
      </c>
      <c r="G406" s="6">
        <v>1</v>
      </c>
      <c r="H406" s="2">
        <v>1</v>
      </c>
      <c r="I406" s="33">
        <v>3861.73</v>
      </c>
      <c r="J406" s="8"/>
      <c r="K406" s="9">
        <f>I406*J406</f>
        <v>0</v>
      </c>
      <c r="L406" s="10">
        <f>3.458*J406</f>
        <v>0</v>
      </c>
      <c r="M406" s="15">
        <f>0.04446*J406</f>
        <v>0</v>
      </c>
      <c r="N406" s="12"/>
      <c r="O406" s="13" t="s">
        <v>1532</v>
      </c>
      <c r="P406" s="13" t="s">
        <v>106</v>
      </c>
      <c r="Q406" s="14"/>
      <c r="R406" s="3" t="str">
        <f>HYPERLINK("https://redcat-toys.ru/api/getInfo/image/5764f949-dd8c-11eb-a209-ac1f6b442185")</f>
        <v>https://redcat-toys.ru/api/getInfo/image/5764f949-dd8c-11eb-a209-ac1f6b442185</v>
      </c>
      <c r="S406" s="3" t="s">
        <v>1533</v>
      </c>
      <c r="T406" s="3" t="s">
        <v>262</v>
      </c>
    </row>
    <row r="407" spans="1:20" ht="21" customHeight="1" outlineLevel="7" x14ac:dyDescent="0.2">
      <c r="A407" s="2">
        <v>326</v>
      </c>
      <c r="B407" s="3" t="s">
        <v>1534</v>
      </c>
      <c r="C407" s="3" t="s">
        <v>1535</v>
      </c>
      <c r="D407" s="4" t="s">
        <v>1536</v>
      </c>
      <c r="E407" s="5"/>
      <c r="F407" s="6">
        <v>6</v>
      </c>
      <c r="G407" s="6">
        <v>7</v>
      </c>
      <c r="H407" s="2">
        <v>1</v>
      </c>
      <c r="I407" s="33">
        <v>1150.17</v>
      </c>
      <c r="J407" s="8"/>
      <c r="K407" s="9">
        <f>I407*J407</f>
        <v>0</v>
      </c>
      <c r="L407" s="10">
        <f>0.515*J407</f>
        <v>0</v>
      </c>
      <c r="M407" s="15">
        <f>0.02146*J407</f>
        <v>0</v>
      </c>
      <c r="N407" s="12"/>
      <c r="O407" s="13" t="s">
        <v>1537</v>
      </c>
      <c r="P407" s="13" t="s">
        <v>106</v>
      </c>
      <c r="Q407" s="14"/>
      <c r="R407" s="3" t="str">
        <f>HYPERLINK("https://redcat-toys.ru/api/getInfo/image/5c05243e-bcee-11e9-a22e-ac1f6b442184")</f>
        <v>https://redcat-toys.ru/api/getInfo/image/5c05243e-bcee-11e9-a22e-ac1f6b442184</v>
      </c>
      <c r="S407" s="3" t="s">
        <v>1538</v>
      </c>
      <c r="T407" s="3" t="s">
        <v>262</v>
      </c>
    </row>
    <row r="408" spans="1:20" ht="21" customHeight="1" outlineLevel="7" x14ac:dyDescent="0.2">
      <c r="A408" s="2">
        <v>327</v>
      </c>
      <c r="B408" s="3" t="s">
        <v>1539</v>
      </c>
      <c r="C408" s="3" t="s">
        <v>1540</v>
      </c>
      <c r="D408" s="4" t="s">
        <v>1541</v>
      </c>
      <c r="E408" s="5"/>
      <c r="F408" s="6">
        <v>4</v>
      </c>
      <c r="G408" s="6">
        <v>2</v>
      </c>
      <c r="H408" s="2">
        <v>1</v>
      </c>
      <c r="I408" s="33">
        <v>5876.75</v>
      </c>
      <c r="J408" s="8"/>
      <c r="K408" s="9">
        <f>I408*J408</f>
        <v>0</v>
      </c>
      <c r="L408" s="10">
        <f>2.846*J408</f>
        <v>0</v>
      </c>
      <c r="M408" s="15">
        <f>0.03145*J408</f>
        <v>0</v>
      </c>
      <c r="N408" s="12"/>
      <c r="O408" s="13" t="s">
        <v>1542</v>
      </c>
      <c r="P408" s="13" t="s">
        <v>106</v>
      </c>
      <c r="Q408" s="14"/>
      <c r="R408" s="3" t="str">
        <f>HYPERLINK("https://redcat-toys.ru/api/getInfo/image/361e14d9-6764-11ee-a247-00155d82e902")</f>
        <v>https://redcat-toys.ru/api/getInfo/image/361e14d9-6764-11ee-a247-00155d82e902</v>
      </c>
      <c r="S408" s="3" t="s">
        <v>1543</v>
      </c>
      <c r="T408" s="3" t="s">
        <v>262</v>
      </c>
    </row>
    <row r="409" spans="1:20" ht="23.1" customHeight="1" outlineLevel="5" x14ac:dyDescent="0.2">
      <c r="A409" s="47" t="s">
        <v>693</v>
      </c>
      <c r="B409" s="47"/>
      <c r="C409" s="47"/>
    </row>
    <row r="410" spans="1:20" ht="21" customHeight="1" outlineLevel="6" x14ac:dyDescent="0.2">
      <c r="A410" s="2">
        <v>328</v>
      </c>
      <c r="B410" s="3" t="s">
        <v>1544</v>
      </c>
      <c r="C410" s="3" t="s">
        <v>1545</v>
      </c>
      <c r="D410" s="4" t="s">
        <v>1546</v>
      </c>
      <c r="E410" s="5"/>
      <c r="F410" s="6">
        <v>6</v>
      </c>
      <c r="G410" s="6">
        <v>1</v>
      </c>
      <c r="H410" s="2">
        <v>1</v>
      </c>
      <c r="I410" s="33">
        <v>1302.3</v>
      </c>
      <c r="J410" s="8"/>
      <c r="K410" s="9">
        <f t="shared" ref="K410:K417" si="16">I410*J410</f>
        <v>0</v>
      </c>
      <c r="L410" s="10">
        <f>1.143*J410</f>
        <v>0</v>
      </c>
      <c r="M410" s="11">
        <f>0.0051*J410</f>
        <v>0</v>
      </c>
      <c r="N410" s="12"/>
      <c r="O410" s="13" t="s">
        <v>1547</v>
      </c>
      <c r="P410" s="13" t="s">
        <v>106</v>
      </c>
      <c r="Q410" s="14" t="s">
        <v>37</v>
      </c>
      <c r="R410" s="3" t="str">
        <f>HYPERLINK("https://redcat-toys.ru/api/getInfo/image/4bb1c1cc-6746-11ee-a247-00155d82e902")</f>
        <v>https://redcat-toys.ru/api/getInfo/image/4bb1c1cc-6746-11ee-a247-00155d82e902</v>
      </c>
      <c r="S410" s="3" t="s">
        <v>1548</v>
      </c>
      <c r="T410" s="3" t="s">
        <v>262</v>
      </c>
    </row>
    <row r="411" spans="1:20" ht="21" customHeight="1" outlineLevel="6" x14ac:dyDescent="0.2">
      <c r="A411" s="2">
        <v>329</v>
      </c>
      <c r="B411" s="3" t="s">
        <v>1549</v>
      </c>
      <c r="C411" s="3" t="s">
        <v>1550</v>
      </c>
      <c r="D411" s="4" t="s">
        <v>1551</v>
      </c>
      <c r="E411" s="5"/>
      <c r="F411" s="6">
        <v>12</v>
      </c>
      <c r="G411" s="6">
        <v>2</v>
      </c>
      <c r="H411" s="2">
        <v>1</v>
      </c>
      <c r="I411" s="7">
        <v>726.9</v>
      </c>
      <c r="J411" s="8"/>
      <c r="K411" s="9">
        <f t="shared" si="16"/>
        <v>0</v>
      </c>
      <c r="L411" s="16">
        <f>0.92*J411</f>
        <v>0</v>
      </c>
      <c r="M411" s="15">
        <f>0.00411*J411</f>
        <v>0</v>
      </c>
      <c r="N411" s="12"/>
      <c r="O411" s="13" t="s">
        <v>1552</v>
      </c>
      <c r="P411" s="13" t="s">
        <v>106</v>
      </c>
      <c r="Q411" s="14"/>
      <c r="R411" s="3" t="str">
        <f>HYPERLINK("https://redcat-toys.ru/api/getInfo/image/f32d38a7-673b-11ee-a247-00155d82e902")</f>
        <v>https://redcat-toys.ru/api/getInfo/image/f32d38a7-673b-11ee-a247-00155d82e902</v>
      </c>
      <c r="S411" s="3" t="s">
        <v>1553</v>
      </c>
      <c r="T411" s="3" t="s">
        <v>262</v>
      </c>
    </row>
    <row r="412" spans="1:20" ht="21" customHeight="1" outlineLevel="6" x14ac:dyDescent="0.2">
      <c r="A412" s="2">
        <v>330</v>
      </c>
      <c r="B412" s="3" t="s">
        <v>1554</v>
      </c>
      <c r="C412" s="3" t="s">
        <v>1555</v>
      </c>
      <c r="D412" s="4" t="s">
        <v>1556</v>
      </c>
      <c r="E412" s="5"/>
      <c r="F412" s="6">
        <v>6</v>
      </c>
      <c r="G412" s="6">
        <v>2</v>
      </c>
      <c r="H412" s="2">
        <v>1</v>
      </c>
      <c r="I412" s="33">
        <v>1823.39</v>
      </c>
      <c r="J412" s="8"/>
      <c r="K412" s="9">
        <f t="shared" si="16"/>
        <v>0</v>
      </c>
      <c r="L412" s="10">
        <f>1.767*J412</f>
        <v>0</v>
      </c>
      <c r="M412" s="15">
        <f>0.00806*J412</f>
        <v>0</v>
      </c>
      <c r="N412" s="12"/>
      <c r="O412" s="13" t="s">
        <v>1557</v>
      </c>
      <c r="P412" s="13" t="s">
        <v>106</v>
      </c>
      <c r="Q412" s="14"/>
      <c r="R412" s="3" t="str">
        <f>HYPERLINK("https://redcat-toys.ru/api/getInfo/image/6531fd77-674c-11ee-a247-00155d82e902")</f>
        <v>https://redcat-toys.ru/api/getInfo/image/6531fd77-674c-11ee-a247-00155d82e902</v>
      </c>
      <c r="S412" s="3" t="s">
        <v>1558</v>
      </c>
      <c r="T412" s="3" t="s">
        <v>262</v>
      </c>
    </row>
    <row r="413" spans="1:20" ht="21" customHeight="1" outlineLevel="6" x14ac:dyDescent="0.2">
      <c r="A413" s="2">
        <v>331</v>
      </c>
      <c r="B413" s="3" t="s">
        <v>1559</v>
      </c>
      <c r="C413" s="3" t="s">
        <v>1560</v>
      </c>
      <c r="D413" s="4" t="s">
        <v>1561</v>
      </c>
      <c r="E413" s="5"/>
      <c r="F413" s="6">
        <v>36</v>
      </c>
      <c r="G413" s="6">
        <v>3</v>
      </c>
      <c r="H413" s="2">
        <v>3</v>
      </c>
      <c r="I413" s="7">
        <v>224.3</v>
      </c>
      <c r="J413" s="8"/>
      <c r="K413" s="9">
        <f t="shared" si="16"/>
        <v>0</v>
      </c>
      <c r="L413" s="10">
        <f>0.454*J413</f>
        <v>0</v>
      </c>
      <c r="M413" s="15">
        <f>0.00118*J413</f>
        <v>0</v>
      </c>
      <c r="N413" s="12"/>
      <c r="O413" s="13" t="s">
        <v>1562</v>
      </c>
      <c r="P413" s="13" t="s">
        <v>106</v>
      </c>
      <c r="Q413" s="14"/>
      <c r="R413" s="3" t="str">
        <f>HYPERLINK("https://redcat-toys.ru/api/getInfo/image/b6bab871-288c-11e9-a21e-ac1f6b442184")</f>
        <v>https://redcat-toys.ru/api/getInfo/image/b6bab871-288c-11e9-a21e-ac1f6b442184</v>
      </c>
      <c r="S413" s="3" t="s">
        <v>1563</v>
      </c>
      <c r="T413" s="3" t="s">
        <v>262</v>
      </c>
    </row>
    <row r="414" spans="1:20" ht="21" customHeight="1" outlineLevel="6" x14ac:dyDescent="0.2">
      <c r="A414" s="2">
        <v>332</v>
      </c>
      <c r="B414" s="3" t="s">
        <v>1564</v>
      </c>
      <c r="C414" s="3" t="s">
        <v>1565</v>
      </c>
      <c r="D414" s="4" t="s">
        <v>1566</v>
      </c>
      <c r="E414" s="5"/>
      <c r="F414" s="6">
        <v>12</v>
      </c>
      <c r="G414" s="6">
        <v>70</v>
      </c>
      <c r="H414" s="2">
        <v>1</v>
      </c>
      <c r="I414" s="7">
        <v>739.14</v>
      </c>
      <c r="J414" s="8"/>
      <c r="K414" s="9">
        <f t="shared" si="16"/>
        <v>0</v>
      </c>
      <c r="L414" s="10">
        <f>0.927*J414</f>
        <v>0</v>
      </c>
      <c r="M414" s="15">
        <f>0.00343*J414</f>
        <v>0</v>
      </c>
      <c r="N414" s="12"/>
      <c r="O414" s="13" t="s">
        <v>1567</v>
      </c>
      <c r="P414" s="13" t="s">
        <v>106</v>
      </c>
      <c r="Q414" s="14"/>
      <c r="R414" s="3"/>
      <c r="S414" s="3" t="s">
        <v>1568</v>
      </c>
      <c r="T414" s="3" t="s">
        <v>262</v>
      </c>
    </row>
    <row r="415" spans="1:20" ht="21" customHeight="1" outlineLevel="6" x14ac:dyDescent="0.2">
      <c r="A415" s="2">
        <v>333</v>
      </c>
      <c r="B415" s="3" t="s">
        <v>1569</v>
      </c>
      <c r="C415" s="3" t="s">
        <v>1570</v>
      </c>
      <c r="D415" s="4" t="s">
        <v>1571</v>
      </c>
      <c r="E415" s="5"/>
      <c r="F415" s="6">
        <v>6</v>
      </c>
      <c r="G415" s="6">
        <v>1</v>
      </c>
      <c r="H415" s="2">
        <v>1</v>
      </c>
      <c r="I415" s="33">
        <v>2085.4899999999998</v>
      </c>
      <c r="J415" s="8"/>
      <c r="K415" s="9">
        <f t="shared" si="16"/>
        <v>0</v>
      </c>
      <c r="L415" s="6">
        <f>2*J415</f>
        <v>0</v>
      </c>
      <c r="M415" s="15">
        <f>0.00739*J415</f>
        <v>0</v>
      </c>
      <c r="N415" s="12"/>
      <c r="O415" s="13" t="s">
        <v>1572</v>
      </c>
      <c r="P415" s="13" t="s">
        <v>106</v>
      </c>
      <c r="Q415" s="14" t="s">
        <v>37</v>
      </c>
      <c r="R415" s="3" t="str">
        <f>HYPERLINK("https://redcat-toys.ru/api/getInfo/image/e717856f-2938-11e9-a21e-ac1f6b442184")</f>
        <v>https://redcat-toys.ru/api/getInfo/image/e717856f-2938-11e9-a21e-ac1f6b442184</v>
      </c>
      <c r="S415" s="3" t="s">
        <v>1573</v>
      </c>
      <c r="T415" s="3" t="s">
        <v>262</v>
      </c>
    </row>
    <row r="416" spans="1:20" ht="21" customHeight="1" outlineLevel="6" x14ac:dyDescent="0.2">
      <c r="A416" s="2">
        <v>334</v>
      </c>
      <c r="B416" s="3" t="s">
        <v>1574</v>
      </c>
      <c r="C416" s="3" t="s">
        <v>1575</v>
      </c>
      <c r="D416" s="4" t="s">
        <v>1576</v>
      </c>
      <c r="E416" s="5"/>
      <c r="F416" s="6">
        <v>6</v>
      </c>
      <c r="G416" s="6">
        <v>3</v>
      </c>
      <c r="H416" s="2">
        <v>1</v>
      </c>
      <c r="I416" s="33">
        <v>1656.38</v>
      </c>
      <c r="J416" s="8"/>
      <c r="K416" s="9">
        <f t="shared" si="16"/>
        <v>0</v>
      </c>
      <c r="L416" s="16">
        <f>1.57*J416</f>
        <v>0</v>
      </c>
      <c r="M416" s="11">
        <f>0.0152*J416</f>
        <v>0</v>
      </c>
      <c r="N416" s="12"/>
      <c r="O416" s="13" t="s">
        <v>1577</v>
      </c>
      <c r="P416" s="13" t="s">
        <v>106</v>
      </c>
      <c r="Q416" s="14"/>
      <c r="R416" s="3" t="str">
        <f>HYPERLINK("https://redcat-toys.ru/api/getInfo/image/c4ef5921-6743-11ee-a247-00155d82e902")</f>
        <v>https://redcat-toys.ru/api/getInfo/image/c4ef5921-6743-11ee-a247-00155d82e902</v>
      </c>
      <c r="S416" s="3" t="s">
        <v>1578</v>
      </c>
      <c r="T416" s="3" t="s">
        <v>262</v>
      </c>
    </row>
    <row r="417" spans="1:20" ht="21" customHeight="1" outlineLevel="6" x14ac:dyDescent="0.2">
      <c r="A417" s="2">
        <v>335</v>
      </c>
      <c r="B417" s="3" t="s">
        <v>1579</v>
      </c>
      <c r="C417" s="3" t="s">
        <v>1580</v>
      </c>
      <c r="D417" s="4" t="s">
        <v>1581</v>
      </c>
      <c r="E417" s="5"/>
      <c r="F417" s="6">
        <v>6</v>
      </c>
      <c r="G417" s="6">
        <v>1</v>
      </c>
      <c r="H417" s="2">
        <v>1</v>
      </c>
      <c r="I417" s="7">
        <v>652.76</v>
      </c>
      <c r="J417" s="8"/>
      <c r="K417" s="9">
        <f t="shared" si="16"/>
        <v>0</v>
      </c>
      <c r="L417" s="9">
        <v>0</v>
      </c>
      <c r="M417" s="9">
        <v>0</v>
      </c>
      <c r="N417" s="12"/>
      <c r="O417" s="13"/>
      <c r="P417" s="13" t="s">
        <v>106</v>
      </c>
      <c r="Q417" s="14" t="s">
        <v>37</v>
      </c>
      <c r="R417" s="3"/>
      <c r="S417" s="3" t="s">
        <v>1582</v>
      </c>
      <c r="T417" s="3" t="s">
        <v>262</v>
      </c>
    </row>
    <row r="418" spans="1:20" ht="23.1" customHeight="1" outlineLevel="5" x14ac:dyDescent="0.2">
      <c r="A418" s="47" t="s">
        <v>749</v>
      </c>
      <c r="B418" s="47"/>
      <c r="C418" s="47"/>
    </row>
    <row r="419" spans="1:20" ht="21" customHeight="1" outlineLevel="6" x14ac:dyDescent="0.2">
      <c r="A419" s="2">
        <v>336</v>
      </c>
      <c r="B419" s="3" t="s">
        <v>1583</v>
      </c>
      <c r="C419" s="3" t="s">
        <v>1584</v>
      </c>
      <c r="D419" s="4" t="s">
        <v>1585</v>
      </c>
      <c r="E419" s="5" t="s">
        <v>28</v>
      </c>
      <c r="F419" s="6">
        <v>6</v>
      </c>
      <c r="G419" s="6">
        <v>6</v>
      </c>
      <c r="H419" s="2">
        <v>1</v>
      </c>
      <c r="I419" s="7">
        <v>602.04</v>
      </c>
      <c r="J419" s="8"/>
      <c r="K419" s="9">
        <f t="shared" ref="K419:K435" si="17">I419*J419</f>
        <v>0</v>
      </c>
      <c r="L419" s="10">
        <f>0.768*J419</f>
        <v>0</v>
      </c>
      <c r="M419" s="15">
        <f>0.00315*J419</f>
        <v>0</v>
      </c>
      <c r="N419" s="12"/>
      <c r="O419" s="13" t="s">
        <v>1586</v>
      </c>
      <c r="P419" s="13" t="s">
        <v>106</v>
      </c>
      <c r="Q419" s="14"/>
      <c r="R419" s="3" t="str">
        <f>HYPERLINK("https://redcat-toys.ru/api/getInfo/image/769fc689-288b-11e9-a21e-ac1f6b442184")</f>
        <v>https://redcat-toys.ru/api/getInfo/image/769fc689-288b-11e9-a21e-ac1f6b442184</v>
      </c>
      <c r="S419" s="3" t="s">
        <v>1587</v>
      </c>
      <c r="T419" s="3" t="s">
        <v>32</v>
      </c>
    </row>
    <row r="420" spans="1:20" ht="21" customHeight="1" outlineLevel="6" x14ac:dyDescent="0.2">
      <c r="A420" s="2">
        <v>337</v>
      </c>
      <c r="B420" s="3" t="s">
        <v>1588</v>
      </c>
      <c r="C420" s="3" t="s">
        <v>1589</v>
      </c>
      <c r="D420" s="4" t="s">
        <v>1590</v>
      </c>
      <c r="E420" s="5" t="s">
        <v>28</v>
      </c>
      <c r="F420" s="6">
        <v>36</v>
      </c>
      <c r="G420" s="6">
        <v>174</v>
      </c>
      <c r="H420" s="2">
        <v>5</v>
      </c>
      <c r="I420" s="7">
        <v>108.44</v>
      </c>
      <c r="J420" s="8"/>
      <c r="K420" s="9">
        <f t="shared" si="17"/>
        <v>0</v>
      </c>
      <c r="L420" s="34">
        <f>0.1*J420</f>
        <v>0</v>
      </c>
      <c r="M420" s="15">
        <f>0.00042*J420</f>
        <v>0</v>
      </c>
      <c r="N420" s="12"/>
      <c r="O420" s="13" t="s">
        <v>1591</v>
      </c>
      <c r="P420" s="13" t="s">
        <v>30</v>
      </c>
      <c r="Q420" s="14"/>
      <c r="R420" s="3" t="str">
        <f>HYPERLINK("https://redcat-toys.ru/api/getInfo/image/1406bc79-2888-11e9-a21e-ac1f6b442184")</f>
        <v>https://redcat-toys.ru/api/getInfo/image/1406bc79-2888-11e9-a21e-ac1f6b442184</v>
      </c>
      <c r="S420" s="3" t="s">
        <v>1592</v>
      </c>
      <c r="T420" s="3" t="s">
        <v>32</v>
      </c>
    </row>
    <row r="421" spans="1:20" ht="21" customHeight="1" outlineLevel="6" x14ac:dyDescent="0.2">
      <c r="A421" s="2">
        <v>338</v>
      </c>
      <c r="B421" s="3" t="s">
        <v>1593</v>
      </c>
      <c r="C421" s="3" t="s">
        <v>1594</v>
      </c>
      <c r="D421" s="4" t="s">
        <v>1595</v>
      </c>
      <c r="E421" s="5" t="s">
        <v>28</v>
      </c>
      <c r="F421" s="6">
        <v>36</v>
      </c>
      <c r="G421" s="6">
        <v>253</v>
      </c>
      <c r="H421" s="2">
        <v>4</v>
      </c>
      <c r="I421" s="7">
        <v>132.33000000000001</v>
      </c>
      <c r="J421" s="8"/>
      <c r="K421" s="9">
        <f t="shared" si="17"/>
        <v>0</v>
      </c>
      <c r="L421" s="10">
        <f>0.113*J421</f>
        <v>0</v>
      </c>
      <c r="M421" s="15">
        <f>0.00059*J421</f>
        <v>0</v>
      </c>
      <c r="N421" s="12"/>
      <c r="O421" s="13" t="s">
        <v>1596</v>
      </c>
      <c r="P421" s="13" t="s">
        <v>30</v>
      </c>
      <c r="Q421" s="14"/>
      <c r="R421" s="3" t="str">
        <f>HYPERLINK("https://redcat-toys.ru/api/getInfo/image/54738e44-2888-11e9-a21e-ac1f6b442184")</f>
        <v>https://redcat-toys.ru/api/getInfo/image/54738e44-2888-11e9-a21e-ac1f6b442184</v>
      </c>
      <c r="S421" s="3" t="s">
        <v>1597</v>
      </c>
      <c r="T421" s="3" t="s">
        <v>32</v>
      </c>
    </row>
    <row r="422" spans="1:20" ht="21" customHeight="1" outlineLevel="6" x14ac:dyDescent="0.2">
      <c r="A422" s="2">
        <v>339</v>
      </c>
      <c r="B422" s="3" t="s">
        <v>1593</v>
      </c>
      <c r="C422" s="3" t="s">
        <v>1594</v>
      </c>
      <c r="D422" s="4" t="s">
        <v>1595</v>
      </c>
      <c r="E422" s="5" t="s">
        <v>28</v>
      </c>
      <c r="F422" s="6">
        <v>36</v>
      </c>
      <c r="G422" s="6">
        <v>253</v>
      </c>
      <c r="H422" s="2">
        <v>4</v>
      </c>
      <c r="I422" s="7">
        <v>132.33000000000001</v>
      </c>
      <c r="J422" s="8"/>
      <c r="K422" s="9">
        <f t="shared" si="17"/>
        <v>0</v>
      </c>
      <c r="L422" s="10">
        <f>0.113*J422</f>
        <v>0</v>
      </c>
      <c r="M422" s="15">
        <f>0.00059*J422</f>
        <v>0</v>
      </c>
      <c r="N422" s="12"/>
      <c r="O422" s="13" t="s">
        <v>1596</v>
      </c>
      <c r="P422" s="13" t="s">
        <v>30</v>
      </c>
      <c r="Q422" s="14"/>
      <c r="R422" s="3" t="str">
        <f>HYPERLINK("https://redcat-toys.ru/api/getInfo/image/54738e44-2888-11e9-a21e-ac1f6b442184")</f>
        <v>https://redcat-toys.ru/api/getInfo/image/54738e44-2888-11e9-a21e-ac1f6b442184</v>
      </c>
      <c r="S422" s="3" t="s">
        <v>1597</v>
      </c>
      <c r="T422" s="3" t="s">
        <v>32</v>
      </c>
    </row>
    <row r="423" spans="1:20" ht="21" customHeight="1" outlineLevel="6" x14ac:dyDescent="0.2">
      <c r="A423" s="2">
        <v>340</v>
      </c>
      <c r="B423" s="3" t="s">
        <v>1598</v>
      </c>
      <c r="C423" s="3" t="s">
        <v>1599</v>
      </c>
      <c r="D423" s="4" t="s">
        <v>1600</v>
      </c>
      <c r="E423" s="5" t="s">
        <v>28</v>
      </c>
      <c r="F423" s="6">
        <v>36</v>
      </c>
      <c r="G423" s="17">
        <v>1650</v>
      </c>
      <c r="H423" s="2">
        <v>4</v>
      </c>
      <c r="I423" s="7">
        <v>136.18</v>
      </c>
      <c r="J423" s="8"/>
      <c r="K423" s="9">
        <f t="shared" si="17"/>
        <v>0</v>
      </c>
      <c r="L423" s="10">
        <f>0.119*J423</f>
        <v>0</v>
      </c>
      <c r="M423" s="15">
        <f>0.00088*J423</f>
        <v>0</v>
      </c>
      <c r="N423" s="12"/>
      <c r="O423" s="13" t="s">
        <v>1601</v>
      </c>
      <c r="P423" s="13" t="s">
        <v>30</v>
      </c>
      <c r="Q423" s="14"/>
      <c r="R423" s="3" t="str">
        <f>HYPERLINK("https://redcat-toys.ru/api/getInfo/image/2115a883-2889-11e9-a21e-ac1f6b442184")</f>
        <v>https://redcat-toys.ru/api/getInfo/image/2115a883-2889-11e9-a21e-ac1f6b442184</v>
      </c>
      <c r="S423" s="3" t="s">
        <v>1602</v>
      </c>
      <c r="T423" s="3" t="s">
        <v>32</v>
      </c>
    </row>
    <row r="424" spans="1:20" ht="21" customHeight="1" outlineLevel="6" x14ac:dyDescent="0.2">
      <c r="A424" s="2">
        <v>341</v>
      </c>
      <c r="B424" s="3" t="s">
        <v>1603</v>
      </c>
      <c r="C424" s="3" t="s">
        <v>1604</v>
      </c>
      <c r="D424" s="4" t="s">
        <v>1605</v>
      </c>
      <c r="E424" s="5" t="s">
        <v>28</v>
      </c>
      <c r="F424" s="6">
        <v>24</v>
      </c>
      <c r="G424" s="17">
        <v>2503</v>
      </c>
      <c r="H424" s="2">
        <v>4</v>
      </c>
      <c r="I424" s="7">
        <v>148.84</v>
      </c>
      <c r="J424" s="8"/>
      <c r="K424" s="9">
        <f t="shared" si="17"/>
        <v>0</v>
      </c>
      <c r="L424" s="10">
        <f>0.193*J424</f>
        <v>0</v>
      </c>
      <c r="M424" s="15">
        <f>0.00106*J424</f>
        <v>0</v>
      </c>
      <c r="N424" s="12"/>
      <c r="O424" s="13" t="s">
        <v>1606</v>
      </c>
      <c r="P424" s="13" t="s">
        <v>30</v>
      </c>
      <c r="Q424" s="14"/>
      <c r="R424" s="3" t="str">
        <f>HYPERLINK("https://redcat-toys.ru/api/getInfo/image/7e240389-2889-11e9-a21e-ac1f6b442184")</f>
        <v>https://redcat-toys.ru/api/getInfo/image/7e240389-2889-11e9-a21e-ac1f6b442184</v>
      </c>
      <c r="S424" s="3" t="s">
        <v>1607</v>
      </c>
      <c r="T424" s="3" t="s">
        <v>32</v>
      </c>
    </row>
    <row r="425" spans="1:20" ht="21" customHeight="1" outlineLevel="6" x14ac:dyDescent="0.2">
      <c r="A425" s="2">
        <v>342</v>
      </c>
      <c r="B425" s="3" t="s">
        <v>1608</v>
      </c>
      <c r="C425" s="3" t="s">
        <v>1609</v>
      </c>
      <c r="D425" s="4" t="s">
        <v>1610</v>
      </c>
      <c r="E425" s="5" t="s">
        <v>28</v>
      </c>
      <c r="F425" s="6">
        <v>24</v>
      </c>
      <c r="G425" s="6">
        <v>549</v>
      </c>
      <c r="H425" s="2">
        <v>2</v>
      </c>
      <c r="I425" s="7">
        <v>253.87</v>
      </c>
      <c r="J425" s="8"/>
      <c r="K425" s="9">
        <f t="shared" si="17"/>
        <v>0</v>
      </c>
      <c r="L425" s="10">
        <f>0.236*J425</f>
        <v>0</v>
      </c>
      <c r="M425" s="15">
        <f>0.00107*J425</f>
        <v>0</v>
      </c>
      <c r="N425" s="12"/>
      <c r="O425" s="13" t="s">
        <v>1611</v>
      </c>
      <c r="P425" s="13" t="s">
        <v>30</v>
      </c>
      <c r="Q425" s="14"/>
      <c r="R425" s="3" t="str">
        <f>HYPERLINK("https://redcat-toys.ru/api/getInfo/image/c60fed37-20eb-11eb-a25d-ac1f6b442184")</f>
        <v>https://redcat-toys.ru/api/getInfo/image/c60fed37-20eb-11eb-a25d-ac1f6b442184</v>
      </c>
      <c r="S425" s="3" t="s">
        <v>1612</v>
      </c>
      <c r="T425" s="3" t="s">
        <v>32</v>
      </c>
    </row>
    <row r="426" spans="1:20" ht="21" customHeight="1" outlineLevel="6" x14ac:dyDescent="0.2">
      <c r="A426" s="2">
        <v>343</v>
      </c>
      <c r="B426" s="3" t="s">
        <v>1608</v>
      </c>
      <c r="C426" s="3" t="s">
        <v>1609</v>
      </c>
      <c r="D426" s="4" t="s">
        <v>1610</v>
      </c>
      <c r="E426" s="5" t="s">
        <v>28</v>
      </c>
      <c r="F426" s="6">
        <v>24</v>
      </c>
      <c r="G426" s="6">
        <v>549</v>
      </c>
      <c r="H426" s="2">
        <v>2</v>
      </c>
      <c r="I426" s="7">
        <v>253.87</v>
      </c>
      <c r="J426" s="8"/>
      <c r="K426" s="9">
        <f t="shared" si="17"/>
        <v>0</v>
      </c>
      <c r="L426" s="10">
        <f>0.236*J426</f>
        <v>0</v>
      </c>
      <c r="M426" s="15">
        <f>0.00107*J426</f>
        <v>0</v>
      </c>
      <c r="N426" s="12"/>
      <c r="O426" s="13" t="s">
        <v>1611</v>
      </c>
      <c r="P426" s="13" t="s">
        <v>30</v>
      </c>
      <c r="Q426" s="14"/>
      <c r="R426" s="3" t="str">
        <f>HYPERLINK("https://redcat-toys.ru/api/getInfo/image/c60fed37-20eb-11eb-a25d-ac1f6b442184")</f>
        <v>https://redcat-toys.ru/api/getInfo/image/c60fed37-20eb-11eb-a25d-ac1f6b442184</v>
      </c>
      <c r="S426" s="3" t="s">
        <v>1612</v>
      </c>
      <c r="T426" s="3" t="s">
        <v>32</v>
      </c>
    </row>
    <row r="427" spans="1:20" ht="21" customHeight="1" outlineLevel="6" x14ac:dyDescent="0.2">
      <c r="A427" s="2">
        <v>344</v>
      </c>
      <c r="B427" s="3" t="s">
        <v>1613</v>
      </c>
      <c r="C427" s="3" t="s">
        <v>1614</v>
      </c>
      <c r="D427" s="4" t="s">
        <v>1615</v>
      </c>
      <c r="E427" s="5"/>
      <c r="F427" s="6">
        <v>12</v>
      </c>
      <c r="G427" s="6">
        <v>5</v>
      </c>
      <c r="H427" s="2">
        <v>1</v>
      </c>
      <c r="I427" s="7">
        <v>908.86</v>
      </c>
      <c r="J427" s="8"/>
      <c r="K427" s="9">
        <f t="shared" si="17"/>
        <v>0</v>
      </c>
      <c r="L427" s="10">
        <f>0.586*J427</f>
        <v>0</v>
      </c>
      <c r="M427" s="15">
        <f>0.00276*J427</f>
        <v>0</v>
      </c>
      <c r="N427" s="12"/>
      <c r="O427" s="13" t="s">
        <v>1616</v>
      </c>
      <c r="P427" s="13" t="s">
        <v>106</v>
      </c>
      <c r="Q427" s="14" t="s">
        <v>37</v>
      </c>
      <c r="R427" s="3" t="str">
        <f>HYPERLINK("https://redcat-toys.ru/api/getInfo/image/41778c97-d404-11eb-a209-ac1f6b442185")</f>
        <v>https://redcat-toys.ru/api/getInfo/image/41778c97-d404-11eb-a209-ac1f6b442185</v>
      </c>
      <c r="S427" s="3" t="s">
        <v>1617</v>
      </c>
      <c r="T427" s="3" t="s">
        <v>32</v>
      </c>
    </row>
    <row r="428" spans="1:20" ht="21" customHeight="1" outlineLevel="6" x14ac:dyDescent="0.2">
      <c r="A428" s="2">
        <v>345</v>
      </c>
      <c r="B428" s="3" t="s">
        <v>1618</v>
      </c>
      <c r="C428" s="3" t="s">
        <v>1619</v>
      </c>
      <c r="D428" s="4" t="s">
        <v>1620</v>
      </c>
      <c r="E428" s="5" t="s">
        <v>28</v>
      </c>
      <c r="F428" s="6">
        <v>24</v>
      </c>
      <c r="G428" s="6">
        <v>186</v>
      </c>
      <c r="H428" s="2">
        <v>3</v>
      </c>
      <c r="I428" s="7">
        <v>222.03</v>
      </c>
      <c r="J428" s="8"/>
      <c r="K428" s="9">
        <f t="shared" si="17"/>
        <v>0</v>
      </c>
      <c r="L428" s="10">
        <f>0.231*J428</f>
        <v>0</v>
      </c>
      <c r="M428" s="15">
        <f>0.00119*J428</f>
        <v>0</v>
      </c>
      <c r="N428" s="12"/>
      <c r="O428" s="13" t="s">
        <v>1621</v>
      </c>
      <c r="P428" s="13" t="s">
        <v>30</v>
      </c>
      <c r="Q428" s="14"/>
      <c r="R428" s="3" t="str">
        <f>HYPERLINK("https://redcat-toys.ru/api/getInfo/image/44084615-7fc7-11ef-a265-00155d82e908")</f>
        <v>https://redcat-toys.ru/api/getInfo/image/44084615-7fc7-11ef-a265-00155d82e908</v>
      </c>
      <c r="S428" s="3" t="s">
        <v>1622</v>
      </c>
      <c r="T428" s="3" t="s">
        <v>32</v>
      </c>
    </row>
    <row r="429" spans="1:20" ht="21" customHeight="1" outlineLevel="6" x14ac:dyDescent="0.2">
      <c r="A429" s="2">
        <v>346</v>
      </c>
      <c r="B429" s="3" t="s">
        <v>1623</v>
      </c>
      <c r="C429" s="3" t="s">
        <v>1624</v>
      </c>
      <c r="D429" s="4" t="s">
        <v>1625</v>
      </c>
      <c r="E429" s="5" t="s">
        <v>28</v>
      </c>
      <c r="F429" s="6">
        <v>24</v>
      </c>
      <c r="G429" s="6">
        <v>48</v>
      </c>
      <c r="H429" s="2">
        <v>2</v>
      </c>
      <c r="I429" s="7">
        <v>268.39</v>
      </c>
      <c r="J429" s="8"/>
      <c r="K429" s="9">
        <f t="shared" si="17"/>
        <v>0</v>
      </c>
      <c r="L429" s="10">
        <f>0.334*J429</f>
        <v>0</v>
      </c>
      <c r="M429" s="15">
        <f>0.00186*J429</f>
        <v>0</v>
      </c>
      <c r="N429" s="12"/>
      <c r="O429" s="13" t="s">
        <v>1626</v>
      </c>
      <c r="P429" s="13" t="s">
        <v>30</v>
      </c>
      <c r="Q429" s="14"/>
      <c r="R429" s="3" t="str">
        <f>HYPERLINK("https://redcat-toys.ru/api/getInfo/image/163e0b0b-288b-11e9-a21e-ac1f6b442184")</f>
        <v>https://redcat-toys.ru/api/getInfo/image/163e0b0b-288b-11e9-a21e-ac1f6b442184</v>
      </c>
      <c r="S429" s="3" t="s">
        <v>1627</v>
      </c>
      <c r="T429" s="3" t="s">
        <v>32</v>
      </c>
    </row>
    <row r="430" spans="1:20" ht="21" customHeight="1" outlineLevel="6" x14ac:dyDescent="0.2">
      <c r="A430" s="2">
        <v>347</v>
      </c>
      <c r="B430" s="3" t="s">
        <v>1623</v>
      </c>
      <c r="C430" s="3" t="s">
        <v>1624</v>
      </c>
      <c r="D430" s="4" t="s">
        <v>1625</v>
      </c>
      <c r="E430" s="5" t="s">
        <v>28</v>
      </c>
      <c r="F430" s="6">
        <v>24</v>
      </c>
      <c r="G430" s="6">
        <v>48</v>
      </c>
      <c r="H430" s="2">
        <v>2</v>
      </c>
      <c r="I430" s="7">
        <v>268.39</v>
      </c>
      <c r="J430" s="8"/>
      <c r="K430" s="9">
        <f t="shared" si="17"/>
        <v>0</v>
      </c>
      <c r="L430" s="10">
        <f>0.334*J430</f>
        <v>0</v>
      </c>
      <c r="M430" s="15">
        <f>0.00186*J430</f>
        <v>0</v>
      </c>
      <c r="N430" s="12"/>
      <c r="O430" s="13" t="s">
        <v>1626</v>
      </c>
      <c r="P430" s="13" t="s">
        <v>30</v>
      </c>
      <c r="Q430" s="14"/>
      <c r="R430" s="3" t="str">
        <f>HYPERLINK("https://redcat-toys.ru/api/getInfo/image/163e0b0b-288b-11e9-a21e-ac1f6b442184")</f>
        <v>https://redcat-toys.ru/api/getInfo/image/163e0b0b-288b-11e9-a21e-ac1f6b442184</v>
      </c>
      <c r="S430" s="3" t="s">
        <v>1627</v>
      </c>
      <c r="T430" s="3" t="s">
        <v>32</v>
      </c>
    </row>
    <row r="431" spans="1:20" ht="21" customHeight="1" outlineLevel="6" x14ac:dyDescent="0.2">
      <c r="A431" s="2">
        <v>348</v>
      </c>
      <c r="B431" s="3" t="s">
        <v>1628</v>
      </c>
      <c r="C431" s="3" t="s">
        <v>1629</v>
      </c>
      <c r="D431" s="4" t="s">
        <v>1630</v>
      </c>
      <c r="E431" s="5" t="s">
        <v>28</v>
      </c>
      <c r="F431" s="6">
        <v>24</v>
      </c>
      <c r="G431" s="6">
        <v>95</v>
      </c>
      <c r="H431" s="2">
        <v>2</v>
      </c>
      <c r="I431" s="7">
        <v>273.27</v>
      </c>
      <c r="J431" s="8"/>
      <c r="K431" s="9">
        <f t="shared" si="17"/>
        <v>0</v>
      </c>
      <c r="L431" s="10">
        <f>0.333*J431</f>
        <v>0</v>
      </c>
      <c r="M431" s="11">
        <f>0.0017*J431</f>
        <v>0</v>
      </c>
      <c r="N431" s="12"/>
      <c r="O431" s="13" t="s">
        <v>1631</v>
      </c>
      <c r="P431" s="13" t="s">
        <v>30</v>
      </c>
      <c r="Q431" s="14"/>
      <c r="R431" s="3" t="str">
        <f>HYPERLINK("https://redcat-toys.ru/api/getInfo/image/7a90476f-288a-11e9-a21e-ac1f6b442184")</f>
        <v>https://redcat-toys.ru/api/getInfo/image/7a90476f-288a-11e9-a21e-ac1f6b442184</v>
      </c>
      <c r="S431" s="3" t="s">
        <v>1632</v>
      </c>
      <c r="T431" s="3" t="s">
        <v>32</v>
      </c>
    </row>
    <row r="432" spans="1:20" ht="21" customHeight="1" outlineLevel="6" x14ac:dyDescent="0.2">
      <c r="A432" s="2">
        <v>349</v>
      </c>
      <c r="B432" s="3" t="s">
        <v>1633</v>
      </c>
      <c r="C432" s="3" t="s">
        <v>1634</v>
      </c>
      <c r="D432" s="4" t="s">
        <v>1635</v>
      </c>
      <c r="E432" s="5" t="s">
        <v>28</v>
      </c>
      <c r="F432" s="6">
        <v>24</v>
      </c>
      <c r="G432" s="6">
        <v>219</v>
      </c>
      <c r="H432" s="2">
        <v>3</v>
      </c>
      <c r="I432" s="7">
        <v>224.47</v>
      </c>
      <c r="J432" s="8"/>
      <c r="K432" s="9">
        <f t="shared" si="17"/>
        <v>0</v>
      </c>
      <c r="L432" s="10">
        <f>0.322*J432</f>
        <v>0</v>
      </c>
      <c r="M432" s="15">
        <f>0.00097*J432</f>
        <v>0</v>
      </c>
      <c r="N432" s="12"/>
      <c r="O432" s="13" t="s">
        <v>1636</v>
      </c>
      <c r="P432" s="13" t="s">
        <v>30</v>
      </c>
      <c r="Q432" s="14"/>
      <c r="R432" s="3" t="str">
        <f>HYPERLINK("https://redcat-toys.ru/api/getInfo/image/10ea3f86-288a-11e9-a21e-ac1f6b442184")</f>
        <v>https://redcat-toys.ru/api/getInfo/image/10ea3f86-288a-11e9-a21e-ac1f6b442184</v>
      </c>
      <c r="S432" s="3" t="s">
        <v>1637</v>
      </c>
      <c r="T432" s="3" t="s">
        <v>32</v>
      </c>
    </row>
    <row r="433" spans="1:20" ht="21" customHeight="1" outlineLevel="6" x14ac:dyDescent="0.2">
      <c r="A433" s="2">
        <v>350</v>
      </c>
      <c r="B433" s="3" t="s">
        <v>1638</v>
      </c>
      <c r="C433" s="3" t="s">
        <v>1639</v>
      </c>
      <c r="D433" s="4" t="s">
        <v>1640</v>
      </c>
      <c r="E433" s="5" t="s">
        <v>28</v>
      </c>
      <c r="F433" s="6">
        <v>24</v>
      </c>
      <c r="G433" s="6">
        <v>90</v>
      </c>
      <c r="H433" s="2">
        <v>2</v>
      </c>
      <c r="I433" s="7">
        <v>267.02999999999997</v>
      </c>
      <c r="J433" s="8"/>
      <c r="K433" s="9">
        <f t="shared" si="17"/>
        <v>0</v>
      </c>
      <c r="L433" s="10">
        <f>0.334*J433</f>
        <v>0</v>
      </c>
      <c r="M433" s="15">
        <f>0.00147*J433</f>
        <v>0</v>
      </c>
      <c r="N433" s="12"/>
      <c r="O433" s="13" t="s">
        <v>1641</v>
      </c>
      <c r="P433" s="13" t="s">
        <v>30</v>
      </c>
      <c r="Q433" s="14"/>
      <c r="R433" s="3"/>
      <c r="S433" s="3" t="s">
        <v>1642</v>
      </c>
      <c r="T433" s="3" t="s">
        <v>32</v>
      </c>
    </row>
    <row r="434" spans="1:20" ht="21" customHeight="1" outlineLevel="6" x14ac:dyDescent="0.2">
      <c r="A434" s="2">
        <v>351</v>
      </c>
      <c r="B434" s="3" t="s">
        <v>1643</v>
      </c>
      <c r="C434" s="3" t="s">
        <v>1644</v>
      </c>
      <c r="D434" s="4" t="s">
        <v>1645</v>
      </c>
      <c r="E434" s="5"/>
      <c r="F434" s="6">
        <v>12</v>
      </c>
      <c r="G434" s="6">
        <v>4</v>
      </c>
      <c r="H434" s="2">
        <v>1</v>
      </c>
      <c r="I434" s="7">
        <v>468.61</v>
      </c>
      <c r="J434" s="8"/>
      <c r="K434" s="9">
        <f t="shared" si="17"/>
        <v>0</v>
      </c>
      <c r="L434" s="10">
        <f>0.542*J434</f>
        <v>0</v>
      </c>
      <c r="M434" s="15">
        <f>0.00183*J434</f>
        <v>0</v>
      </c>
      <c r="N434" s="12"/>
      <c r="O434" s="13" t="s">
        <v>1646</v>
      </c>
      <c r="P434" s="13" t="s">
        <v>106</v>
      </c>
      <c r="Q434" s="14"/>
      <c r="R434" s="3" t="str">
        <f>HYPERLINK("https://redcat-toys.ru/api/getInfo/image/333227ec-bce5-11e9-a22e-ac1f6b442184")</f>
        <v>https://redcat-toys.ru/api/getInfo/image/333227ec-bce5-11e9-a22e-ac1f6b442184</v>
      </c>
      <c r="S434" s="3" t="s">
        <v>1647</v>
      </c>
      <c r="T434" s="3" t="s">
        <v>32</v>
      </c>
    </row>
    <row r="435" spans="1:20" ht="21" customHeight="1" outlineLevel="6" x14ac:dyDescent="0.2">
      <c r="A435" s="2">
        <v>352</v>
      </c>
      <c r="B435" s="3" t="s">
        <v>1648</v>
      </c>
      <c r="C435" s="3" t="s">
        <v>1649</v>
      </c>
      <c r="D435" s="4" t="s">
        <v>1650</v>
      </c>
      <c r="E435" s="5" t="s">
        <v>28</v>
      </c>
      <c r="F435" s="6">
        <v>12</v>
      </c>
      <c r="G435" s="6">
        <v>157</v>
      </c>
      <c r="H435" s="2">
        <v>1</v>
      </c>
      <c r="I435" s="7">
        <v>430.13</v>
      </c>
      <c r="J435" s="8"/>
      <c r="K435" s="9">
        <f t="shared" si="17"/>
        <v>0</v>
      </c>
      <c r="L435" s="10">
        <f>0.531*J435</f>
        <v>0</v>
      </c>
      <c r="M435" s="15">
        <f>0.00212*J435</f>
        <v>0</v>
      </c>
      <c r="N435" s="12"/>
      <c r="O435" s="13" t="s">
        <v>1651</v>
      </c>
      <c r="P435" s="13" t="s">
        <v>106</v>
      </c>
      <c r="Q435" s="14"/>
      <c r="R435" s="3" t="str">
        <f>HYPERLINK("https://redcat-toys.ru/api/getInfo/image/4209797a-288a-11e9-a21e-ac1f6b442184")</f>
        <v>https://redcat-toys.ru/api/getInfo/image/4209797a-288a-11e9-a21e-ac1f6b442184</v>
      </c>
      <c r="S435" s="3" t="s">
        <v>1652</v>
      </c>
      <c r="T435" s="3" t="s">
        <v>32</v>
      </c>
    </row>
    <row r="436" spans="1:20" ht="23.1" customHeight="1" outlineLevel="5" x14ac:dyDescent="0.2">
      <c r="A436" s="47" t="s">
        <v>1653</v>
      </c>
      <c r="B436" s="47"/>
      <c r="C436" s="47"/>
    </row>
    <row r="437" spans="1:20" ht="21" customHeight="1" outlineLevel="6" x14ac:dyDescent="0.2">
      <c r="A437" s="2">
        <v>353</v>
      </c>
      <c r="B437" s="3" t="s">
        <v>1654</v>
      </c>
      <c r="C437" s="3" t="s">
        <v>1655</v>
      </c>
      <c r="D437" s="4" t="s">
        <v>1656</v>
      </c>
      <c r="E437" s="5"/>
      <c r="F437" s="6">
        <v>2</v>
      </c>
      <c r="G437" s="6">
        <v>1</v>
      </c>
      <c r="H437" s="2">
        <v>1</v>
      </c>
      <c r="I437" s="33">
        <v>4939.9799999999996</v>
      </c>
      <c r="J437" s="8"/>
      <c r="K437" s="9">
        <f t="shared" ref="K437:K443" si="18">I437*J437</f>
        <v>0</v>
      </c>
      <c r="L437" s="16">
        <f>6.54*J437</f>
        <v>0</v>
      </c>
      <c r="M437" s="15">
        <f>0.02684*J437</f>
        <v>0</v>
      </c>
      <c r="N437" s="12"/>
      <c r="O437" s="13" t="s">
        <v>1657</v>
      </c>
      <c r="P437" s="13" t="s">
        <v>106</v>
      </c>
      <c r="Q437" s="14" t="s">
        <v>37</v>
      </c>
      <c r="R437" s="3" t="str">
        <f>HYPERLINK("https://redcat-toys.ru/api/getInfo/image/71150540-20f4-11eb-a25d-ac1f6b442184")</f>
        <v>https://redcat-toys.ru/api/getInfo/image/71150540-20f4-11eb-a25d-ac1f6b442184</v>
      </c>
      <c r="S437" s="3" t="s">
        <v>1658</v>
      </c>
      <c r="T437" s="3" t="s">
        <v>32</v>
      </c>
    </row>
    <row r="438" spans="1:20" ht="21" customHeight="1" outlineLevel="6" x14ac:dyDescent="0.2">
      <c r="A438" s="2">
        <v>354</v>
      </c>
      <c r="B438" s="3" t="s">
        <v>1659</v>
      </c>
      <c r="C438" s="3" t="s">
        <v>1660</v>
      </c>
      <c r="D438" s="4" t="s">
        <v>1661</v>
      </c>
      <c r="E438" s="5" t="s">
        <v>28</v>
      </c>
      <c r="F438" s="6">
        <v>4</v>
      </c>
      <c r="G438" s="6">
        <v>9</v>
      </c>
      <c r="H438" s="2">
        <v>1</v>
      </c>
      <c r="I438" s="33">
        <v>1887.53</v>
      </c>
      <c r="J438" s="8"/>
      <c r="K438" s="9">
        <f t="shared" si="18"/>
        <v>0</v>
      </c>
      <c r="L438" s="10">
        <f>1.189*J438</f>
        <v>0</v>
      </c>
      <c r="M438" s="15">
        <f>0.00514*J438</f>
        <v>0</v>
      </c>
      <c r="N438" s="12"/>
      <c r="O438" s="13" t="s">
        <v>1662</v>
      </c>
      <c r="P438" s="13" t="s">
        <v>30</v>
      </c>
      <c r="Q438" s="14" t="s">
        <v>37</v>
      </c>
      <c r="R438" s="3" t="str">
        <f>HYPERLINK("https://redcat-toys.ru/api/getInfo/image/66fc16d2-7fcb-11ef-a265-00155d82e908")</f>
        <v>https://redcat-toys.ru/api/getInfo/image/66fc16d2-7fcb-11ef-a265-00155d82e908</v>
      </c>
      <c r="S438" s="3" t="s">
        <v>1663</v>
      </c>
      <c r="T438" s="3" t="s">
        <v>32</v>
      </c>
    </row>
    <row r="439" spans="1:20" ht="21" customHeight="1" outlineLevel="6" x14ac:dyDescent="0.2">
      <c r="A439" s="2">
        <v>355</v>
      </c>
      <c r="B439" s="3" t="s">
        <v>1664</v>
      </c>
      <c r="C439" s="3" t="s">
        <v>1665</v>
      </c>
      <c r="D439" s="4" t="s">
        <v>1666</v>
      </c>
      <c r="E439" s="5"/>
      <c r="F439" s="6">
        <v>6</v>
      </c>
      <c r="G439" s="6">
        <v>3</v>
      </c>
      <c r="H439" s="2">
        <v>1</v>
      </c>
      <c r="I439" s="7">
        <v>935.87</v>
      </c>
      <c r="J439" s="8"/>
      <c r="K439" s="9">
        <f t="shared" si="18"/>
        <v>0</v>
      </c>
      <c r="L439" s="10">
        <f>1.062*J439</f>
        <v>0</v>
      </c>
      <c r="M439" s="15">
        <f>0.00483*J439</f>
        <v>0</v>
      </c>
      <c r="N439" s="12"/>
      <c r="O439" s="13" t="s">
        <v>1667</v>
      </c>
      <c r="P439" s="13" t="s">
        <v>30</v>
      </c>
      <c r="Q439" s="14"/>
      <c r="R439" s="3" t="str">
        <f>HYPERLINK("https://redcat-toys.ru/api/getInfo/image/682927a6-2923-11e9-a21e-ac1f6b442184")</f>
        <v>https://redcat-toys.ru/api/getInfo/image/682927a6-2923-11e9-a21e-ac1f6b442184</v>
      </c>
      <c r="S439" s="3" t="s">
        <v>1668</v>
      </c>
      <c r="T439" s="3" t="s">
        <v>32</v>
      </c>
    </row>
    <row r="440" spans="1:20" ht="21" customHeight="1" outlineLevel="6" x14ac:dyDescent="0.2">
      <c r="A440" s="2">
        <v>356</v>
      </c>
      <c r="B440" s="3" t="s">
        <v>1669</v>
      </c>
      <c r="C440" s="3" t="s">
        <v>1670</v>
      </c>
      <c r="D440" s="4" t="s">
        <v>1671</v>
      </c>
      <c r="E440" s="5"/>
      <c r="F440" s="6">
        <v>6</v>
      </c>
      <c r="G440" s="6">
        <v>1</v>
      </c>
      <c r="H440" s="2">
        <v>1</v>
      </c>
      <c r="I440" s="7">
        <v>699.9</v>
      </c>
      <c r="J440" s="8"/>
      <c r="K440" s="9">
        <f t="shared" si="18"/>
        <v>0</v>
      </c>
      <c r="L440" s="10">
        <f>0.942*J440</f>
        <v>0</v>
      </c>
      <c r="M440" s="11">
        <f>0.0049*J440</f>
        <v>0</v>
      </c>
      <c r="N440" s="12"/>
      <c r="O440" s="13" t="s">
        <v>1672</v>
      </c>
      <c r="P440" s="13" t="s">
        <v>30</v>
      </c>
      <c r="Q440" s="14"/>
      <c r="R440" s="3" t="str">
        <f>HYPERLINK("https://redcat-toys.ru/api/getInfo/image/b28655b8-292b-11e9-a21e-ac1f6b442184")</f>
        <v>https://redcat-toys.ru/api/getInfo/image/b28655b8-292b-11e9-a21e-ac1f6b442184</v>
      </c>
      <c r="S440" s="3" t="s">
        <v>1673</v>
      </c>
      <c r="T440" s="3" t="s">
        <v>32</v>
      </c>
    </row>
    <row r="441" spans="1:20" ht="21" customHeight="1" outlineLevel="6" x14ac:dyDescent="0.2">
      <c r="A441" s="2">
        <v>357</v>
      </c>
      <c r="B441" s="3" t="s">
        <v>1674</v>
      </c>
      <c r="C441" s="3" t="s">
        <v>1675</v>
      </c>
      <c r="D441" s="4" t="s">
        <v>1676</v>
      </c>
      <c r="E441" s="5"/>
      <c r="F441" s="6">
        <v>6</v>
      </c>
      <c r="G441" s="6">
        <v>1</v>
      </c>
      <c r="H441" s="2">
        <v>1</v>
      </c>
      <c r="I441" s="7">
        <v>869.55</v>
      </c>
      <c r="J441" s="8"/>
      <c r="K441" s="9">
        <f t="shared" si="18"/>
        <v>0</v>
      </c>
      <c r="L441" s="10">
        <f>0.719*J441</f>
        <v>0</v>
      </c>
      <c r="M441" s="15">
        <f>0.00439*J441</f>
        <v>0</v>
      </c>
      <c r="N441" s="12"/>
      <c r="O441" s="13" t="s">
        <v>1677</v>
      </c>
      <c r="P441" s="13" t="s">
        <v>30</v>
      </c>
      <c r="Q441" s="14"/>
      <c r="R441" s="3" t="str">
        <f>HYPERLINK("https://redcat-toys.ru/api/getInfo/image/f13acbc0-2922-11e9-a21e-ac1f6b442184")</f>
        <v>https://redcat-toys.ru/api/getInfo/image/f13acbc0-2922-11e9-a21e-ac1f6b442184</v>
      </c>
      <c r="S441" s="3" t="s">
        <v>1678</v>
      </c>
      <c r="T441" s="3" t="s">
        <v>32</v>
      </c>
    </row>
    <row r="442" spans="1:20" ht="21" customHeight="1" outlineLevel="6" x14ac:dyDescent="0.2">
      <c r="A442" s="2">
        <v>358</v>
      </c>
      <c r="B442" s="3" t="s">
        <v>1679</v>
      </c>
      <c r="C442" s="3" t="s">
        <v>1680</v>
      </c>
      <c r="D442" s="4" t="s">
        <v>1681</v>
      </c>
      <c r="E442" s="5"/>
      <c r="F442" s="6">
        <v>6</v>
      </c>
      <c r="G442" s="6">
        <v>2</v>
      </c>
      <c r="H442" s="2">
        <v>1</v>
      </c>
      <c r="I442" s="33">
        <v>1329.63</v>
      </c>
      <c r="J442" s="8"/>
      <c r="K442" s="9">
        <f t="shared" si="18"/>
        <v>0</v>
      </c>
      <c r="L442" s="10">
        <f>1.292*J442</f>
        <v>0</v>
      </c>
      <c r="M442" s="15">
        <f>0.00581*J442</f>
        <v>0</v>
      </c>
      <c r="N442" s="12"/>
      <c r="O442" s="13" t="s">
        <v>1682</v>
      </c>
      <c r="P442" s="13" t="s">
        <v>106</v>
      </c>
      <c r="Q442" s="14" t="s">
        <v>37</v>
      </c>
      <c r="R442" s="3" t="str">
        <f>HYPERLINK("https://redcat-toys.ru/api/getInfo/image/771e9442-292b-11e9-a21e-ac1f6b442184")</f>
        <v>https://redcat-toys.ru/api/getInfo/image/771e9442-292b-11e9-a21e-ac1f6b442184</v>
      </c>
      <c r="S442" s="3" t="s">
        <v>1683</v>
      </c>
      <c r="T442" s="3" t="s">
        <v>32</v>
      </c>
    </row>
    <row r="443" spans="1:20" ht="21" customHeight="1" outlineLevel="6" x14ac:dyDescent="0.2">
      <c r="A443" s="2">
        <v>359</v>
      </c>
      <c r="B443" s="3" t="s">
        <v>1684</v>
      </c>
      <c r="C443" s="3" t="s">
        <v>1685</v>
      </c>
      <c r="D443" s="4" t="s">
        <v>1686</v>
      </c>
      <c r="E443" s="5" t="s">
        <v>28</v>
      </c>
      <c r="F443" s="6">
        <v>6</v>
      </c>
      <c r="G443" s="6">
        <v>8</v>
      </c>
      <c r="H443" s="2">
        <v>1</v>
      </c>
      <c r="I443" s="33">
        <v>1415.58</v>
      </c>
      <c r="J443" s="8"/>
      <c r="K443" s="9">
        <f t="shared" si="18"/>
        <v>0</v>
      </c>
      <c r="L443" s="34">
        <f>2.1*J443</f>
        <v>0</v>
      </c>
      <c r="M443" s="15">
        <f>0.01093*J443</f>
        <v>0</v>
      </c>
      <c r="N443" s="12"/>
      <c r="O443" s="13" t="s">
        <v>1687</v>
      </c>
      <c r="P443" s="13" t="s">
        <v>30</v>
      </c>
      <c r="Q443" s="14" t="s">
        <v>37</v>
      </c>
      <c r="R443" s="3" t="str">
        <f>HYPERLINK("https://redcat-toys.ru/api/getInfo/image/1efaf36a-2923-11e9-a21e-ac1f6b442184")</f>
        <v>https://redcat-toys.ru/api/getInfo/image/1efaf36a-2923-11e9-a21e-ac1f6b442184</v>
      </c>
      <c r="S443" s="3" t="s">
        <v>1688</v>
      </c>
      <c r="T443" s="3" t="s">
        <v>32</v>
      </c>
    </row>
    <row r="444" spans="1:20" ht="23.1" customHeight="1" outlineLevel="5" x14ac:dyDescent="0.2">
      <c r="A444" s="47" t="s">
        <v>819</v>
      </c>
      <c r="B444" s="47"/>
      <c r="C444" s="47"/>
    </row>
    <row r="445" spans="1:20" ht="21" customHeight="1" outlineLevel="6" x14ac:dyDescent="0.2">
      <c r="A445" s="2">
        <v>360</v>
      </c>
      <c r="B445" s="3" t="s">
        <v>1689</v>
      </c>
      <c r="C445" s="3" t="s">
        <v>1690</v>
      </c>
      <c r="D445" s="4" t="s">
        <v>1691</v>
      </c>
      <c r="E445" s="5"/>
      <c r="F445" s="6">
        <v>4</v>
      </c>
      <c r="G445" s="6">
        <v>101</v>
      </c>
      <c r="H445" s="2">
        <v>1</v>
      </c>
      <c r="I445" s="33">
        <v>1842.86</v>
      </c>
      <c r="J445" s="8"/>
      <c r="K445" s="9">
        <f>I445*J445</f>
        <v>0</v>
      </c>
      <c r="L445" s="10">
        <f>1.858*J445</f>
        <v>0</v>
      </c>
      <c r="M445" s="15">
        <f>0.00848*J445</f>
        <v>0</v>
      </c>
      <c r="N445" s="12"/>
      <c r="O445" s="13" t="s">
        <v>1692</v>
      </c>
      <c r="P445" s="13" t="s">
        <v>106</v>
      </c>
      <c r="Q445" s="14"/>
      <c r="R445" s="3" t="str">
        <f>HYPERLINK("https://redcat-toys.ru/api/getInfo/image/08ad5d2e-76a9-11f0-a284-00155d82e908")</f>
        <v>https://redcat-toys.ru/api/getInfo/image/08ad5d2e-76a9-11f0-a284-00155d82e908</v>
      </c>
      <c r="S445" s="3" t="s">
        <v>1693</v>
      </c>
      <c r="T445" s="3" t="s">
        <v>262</v>
      </c>
    </row>
    <row r="446" spans="1:20" ht="21" customHeight="1" outlineLevel="6" x14ac:dyDescent="0.2">
      <c r="A446" s="2">
        <v>361</v>
      </c>
      <c r="B446" s="3" t="s">
        <v>1694</v>
      </c>
      <c r="C446" s="3" t="s">
        <v>1695</v>
      </c>
      <c r="D446" s="4" t="s">
        <v>1696</v>
      </c>
      <c r="E446" s="5" t="s">
        <v>28</v>
      </c>
      <c r="F446" s="6">
        <v>12</v>
      </c>
      <c r="G446" s="6">
        <v>209</v>
      </c>
      <c r="H446" s="2">
        <v>1</v>
      </c>
      <c r="I446" s="7">
        <v>514.79</v>
      </c>
      <c r="J446" s="8"/>
      <c r="K446" s="9">
        <f>I446*J446</f>
        <v>0</v>
      </c>
      <c r="L446" s="10">
        <f>0.518*J446</f>
        <v>0</v>
      </c>
      <c r="M446" s="15">
        <f>0.00236*J446</f>
        <v>0</v>
      </c>
      <c r="N446" s="12"/>
      <c r="O446" s="13" t="s">
        <v>1697</v>
      </c>
      <c r="P446" s="13" t="s">
        <v>106</v>
      </c>
      <c r="Q446" s="14"/>
      <c r="R446" s="3" t="str">
        <f>HYPERLINK("https://redcat-toys.ru/api/getInfo/image/36f4c239-76a7-11f0-a284-00155d82e908")</f>
        <v>https://redcat-toys.ru/api/getInfo/image/36f4c239-76a7-11f0-a284-00155d82e908</v>
      </c>
      <c r="S446" s="3" t="s">
        <v>1698</v>
      </c>
      <c r="T446" s="3" t="s">
        <v>32</v>
      </c>
    </row>
    <row r="447" spans="1:20" ht="23.1" customHeight="1" outlineLevel="5" x14ac:dyDescent="0.2">
      <c r="A447" s="47" t="s">
        <v>840</v>
      </c>
      <c r="B447" s="47"/>
      <c r="C447" s="47"/>
    </row>
    <row r="448" spans="1:20" ht="21" customHeight="1" outlineLevel="6" x14ac:dyDescent="0.2">
      <c r="A448" s="2">
        <v>362</v>
      </c>
      <c r="B448" s="3" t="s">
        <v>1699</v>
      </c>
      <c r="C448" s="3" t="s">
        <v>1700</v>
      </c>
      <c r="D448" s="4" t="s">
        <v>1701</v>
      </c>
      <c r="E448" s="5"/>
      <c r="F448" s="6">
        <v>24</v>
      </c>
      <c r="G448" s="6">
        <v>1</v>
      </c>
      <c r="H448" s="2">
        <v>1</v>
      </c>
      <c r="I448" s="7">
        <v>412.13</v>
      </c>
      <c r="J448" s="8"/>
      <c r="K448" s="9">
        <f>I448*J448</f>
        <v>0</v>
      </c>
      <c r="L448" s="10">
        <f>0.426*J448</f>
        <v>0</v>
      </c>
      <c r="M448" s="15">
        <f>0.00235*J448</f>
        <v>0</v>
      </c>
      <c r="N448" s="12"/>
      <c r="O448" s="13" t="s">
        <v>1702</v>
      </c>
      <c r="P448" s="13" t="s">
        <v>30</v>
      </c>
      <c r="Q448" s="14" t="s">
        <v>37</v>
      </c>
      <c r="R448" s="3" t="str">
        <f>HYPERLINK("https://redcat-toys.ru/api/getInfo/image/2ec4a9bb-2887-11e9-a21e-ac1f6b442184")</f>
        <v>https://redcat-toys.ru/api/getInfo/image/2ec4a9bb-2887-11e9-a21e-ac1f6b442184</v>
      </c>
      <c r="S448" s="3" t="s">
        <v>1703</v>
      </c>
      <c r="T448" s="3" t="s">
        <v>262</v>
      </c>
    </row>
    <row r="449" spans="1:20" ht="23.1" customHeight="1" outlineLevel="5" x14ac:dyDescent="0.2">
      <c r="A449" s="47" t="s">
        <v>851</v>
      </c>
      <c r="B449" s="47"/>
      <c r="C449" s="47"/>
    </row>
    <row r="450" spans="1:20" ht="21" customHeight="1" outlineLevel="6" x14ac:dyDescent="0.2">
      <c r="A450" s="2">
        <v>363</v>
      </c>
      <c r="B450" s="3" t="s">
        <v>1704</v>
      </c>
      <c r="C450" s="3" t="s">
        <v>1705</v>
      </c>
      <c r="D450" s="4" t="s">
        <v>1706</v>
      </c>
      <c r="E450" s="5"/>
      <c r="F450" s="6">
        <v>24</v>
      </c>
      <c r="G450" s="6">
        <v>2</v>
      </c>
      <c r="H450" s="2">
        <v>2</v>
      </c>
      <c r="I450" s="7">
        <v>242.5</v>
      </c>
      <c r="J450" s="8"/>
      <c r="K450" s="9">
        <f>I450*J450</f>
        <v>0</v>
      </c>
      <c r="L450" s="10">
        <f>0.173*J450</f>
        <v>0</v>
      </c>
      <c r="M450" s="15">
        <f>0.00199*J450</f>
        <v>0</v>
      </c>
      <c r="N450" s="12"/>
      <c r="O450" s="13" t="s">
        <v>1707</v>
      </c>
      <c r="P450" s="13" t="s">
        <v>106</v>
      </c>
      <c r="Q450" s="14"/>
      <c r="R450" s="3" t="str">
        <f>HYPERLINK("https://redcat-toys.ru/api/getInfo/image/a66c5aa2-2884-11e9-a21e-ac1f6b442184")</f>
        <v>https://redcat-toys.ru/api/getInfo/image/a66c5aa2-2884-11e9-a21e-ac1f6b442184</v>
      </c>
      <c r="S450" s="3" t="s">
        <v>1708</v>
      </c>
      <c r="T450" s="3" t="s">
        <v>262</v>
      </c>
    </row>
    <row r="451" spans="1:20" ht="23.1" customHeight="1" outlineLevel="5" x14ac:dyDescent="0.2">
      <c r="A451" s="47" t="s">
        <v>857</v>
      </c>
      <c r="B451" s="47"/>
      <c r="C451" s="47"/>
    </row>
    <row r="452" spans="1:20" ht="21" customHeight="1" outlineLevel="6" x14ac:dyDescent="0.2">
      <c r="A452" s="2">
        <v>364</v>
      </c>
      <c r="B452" s="3" t="s">
        <v>1709</v>
      </c>
      <c r="C452" s="3" t="s">
        <v>1710</v>
      </c>
      <c r="D452" s="4" t="s">
        <v>1711</v>
      </c>
      <c r="E452" s="5"/>
      <c r="F452" s="6">
        <v>36</v>
      </c>
      <c r="G452" s="6">
        <v>585</v>
      </c>
      <c r="H452" s="2">
        <v>3</v>
      </c>
      <c r="I452" s="7">
        <v>252.02</v>
      </c>
      <c r="J452" s="8"/>
      <c r="K452" s="9">
        <f>I452*J452</f>
        <v>0</v>
      </c>
      <c r="L452" s="16">
        <f>0.11*J452</f>
        <v>0</v>
      </c>
      <c r="M452" s="15">
        <f>0.00174*J452</f>
        <v>0</v>
      </c>
      <c r="N452" s="12"/>
      <c r="O452" s="13" t="s">
        <v>1712</v>
      </c>
      <c r="P452" s="13" t="s">
        <v>106</v>
      </c>
      <c r="Q452" s="14"/>
      <c r="R452" s="3"/>
      <c r="S452" s="3" t="s">
        <v>1713</v>
      </c>
      <c r="T452" s="3" t="s">
        <v>262</v>
      </c>
    </row>
    <row r="453" spans="1:20" ht="23.1" customHeight="1" outlineLevel="5" x14ac:dyDescent="0.2">
      <c r="A453" s="47" t="s">
        <v>873</v>
      </c>
      <c r="B453" s="47"/>
      <c r="C453" s="47"/>
    </row>
    <row r="454" spans="1:20" ht="23.1" customHeight="1" outlineLevel="6" x14ac:dyDescent="0.2">
      <c r="A454" s="48" t="s">
        <v>895</v>
      </c>
      <c r="B454" s="48"/>
      <c r="C454" s="48"/>
    </row>
    <row r="455" spans="1:20" ht="21" customHeight="1" outlineLevel="7" x14ac:dyDescent="0.2">
      <c r="A455" s="2">
        <v>365</v>
      </c>
      <c r="B455" s="3" t="s">
        <v>1714</v>
      </c>
      <c r="C455" s="3" t="s">
        <v>1715</v>
      </c>
      <c r="D455" s="4" t="s">
        <v>1716</v>
      </c>
      <c r="E455" s="5"/>
      <c r="F455" s="6">
        <v>6</v>
      </c>
      <c r="G455" s="6">
        <v>1</v>
      </c>
      <c r="H455" s="2">
        <v>1</v>
      </c>
      <c r="I455" s="7">
        <v>899.52</v>
      </c>
      <c r="J455" s="8"/>
      <c r="K455" s="9">
        <f>I455*J455</f>
        <v>0</v>
      </c>
      <c r="L455" s="34">
        <f>0.5*J455</f>
        <v>0</v>
      </c>
      <c r="M455" s="15">
        <f>0.00945*J455</f>
        <v>0</v>
      </c>
      <c r="N455" s="12"/>
      <c r="O455" s="13" t="s">
        <v>1717</v>
      </c>
      <c r="P455" s="13" t="s">
        <v>106</v>
      </c>
      <c r="Q455" s="14"/>
      <c r="R455" s="3" t="str">
        <f>HYPERLINK("https://redcat-toys.ru/api/getInfo/image/42a34419-2934-11e9-a21e-ac1f6b442184")</f>
        <v>https://redcat-toys.ru/api/getInfo/image/42a34419-2934-11e9-a21e-ac1f6b442184</v>
      </c>
      <c r="S455" s="3" t="s">
        <v>1718</v>
      </c>
      <c r="T455" s="3" t="s">
        <v>262</v>
      </c>
    </row>
    <row r="456" spans="1:20" ht="23.1" customHeight="1" outlineLevel="6" x14ac:dyDescent="0.2">
      <c r="A456" s="48" t="s">
        <v>906</v>
      </c>
      <c r="B456" s="48"/>
      <c r="C456" s="48"/>
    </row>
    <row r="457" spans="1:20" ht="21" customHeight="1" outlineLevel="7" x14ac:dyDescent="0.2">
      <c r="A457" s="2">
        <v>366</v>
      </c>
      <c r="B457" s="3" t="s">
        <v>1719</v>
      </c>
      <c r="C457" s="3" t="s">
        <v>1720</v>
      </c>
      <c r="D457" s="4" t="s">
        <v>1721</v>
      </c>
      <c r="E457" s="5"/>
      <c r="F457" s="6">
        <v>12</v>
      </c>
      <c r="G457" s="6">
        <v>12</v>
      </c>
      <c r="H457" s="2">
        <v>2</v>
      </c>
      <c r="I457" s="7">
        <v>259.95999999999998</v>
      </c>
      <c r="J457" s="8"/>
      <c r="K457" s="9">
        <f>I457*J457</f>
        <v>0</v>
      </c>
      <c r="L457" s="10">
        <f>0.075*J457</f>
        <v>0</v>
      </c>
      <c r="M457" s="15">
        <f>0.00169*J457</f>
        <v>0</v>
      </c>
      <c r="N457" s="12"/>
      <c r="O457" s="13" t="s">
        <v>1722</v>
      </c>
      <c r="P457" s="13" t="s">
        <v>106</v>
      </c>
      <c r="Q457" s="14"/>
      <c r="R457" s="3" t="str">
        <f>HYPERLINK("https://redcat-toys.ru/api/getInfo/image/ed0ada09-d408-11eb-a209-ac1f6b442185")</f>
        <v>https://redcat-toys.ru/api/getInfo/image/ed0ada09-d408-11eb-a209-ac1f6b442185</v>
      </c>
      <c r="S457" s="3" t="s">
        <v>1723</v>
      </c>
      <c r="T457" s="3" t="s">
        <v>262</v>
      </c>
    </row>
    <row r="458" spans="1:20" ht="21" customHeight="1" outlineLevel="7" x14ac:dyDescent="0.2">
      <c r="A458" s="2">
        <v>367</v>
      </c>
      <c r="B458" s="3" t="s">
        <v>1724</v>
      </c>
      <c r="C458" s="3" t="s">
        <v>1725</v>
      </c>
      <c r="D458" s="4" t="s">
        <v>1726</v>
      </c>
      <c r="E458" s="5"/>
      <c r="F458" s="6">
        <v>12</v>
      </c>
      <c r="G458" s="6">
        <v>55</v>
      </c>
      <c r="H458" s="2">
        <v>2</v>
      </c>
      <c r="I458" s="7">
        <v>387.6</v>
      </c>
      <c r="J458" s="8"/>
      <c r="K458" s="9">
        <f>I458*J458</f>
        <v>0</v>
      </c>
      <c r="L458" s="10">
        <f>0.099*J458</f>
        <v>0</v>
      </c>
      <c r="M458" s="11">
        <f>0.0015*J458</f>
        <v>0</v>
      </c>
      <c r="N458" s="12"/>
      <c r="O458" s="13" t="s">
        <v>1727</v>
      </c>
      <c r="P458" s="13" t="s">
        <v>106</v>
      </c>
      <c r="Q458" s="14"/>
      <c r="R458" s="3" t="str">
        <f>HYPERLINK("https://redcat-toys.ru/api/getInfo/image/c2bc6623-2933-11e9-a21e-ac1f6b442184")</f>
        <v>https://redcat-toys.ru/api/getInfo/image/c2bc6623-2933-11e9-a21e-ac1f6b442184</v>
      </c>
      <c r="S458" s="3" t="s">
        <v>1728</v>
      </c>
      <c r="T458" s="3" t="s">
        <v>262</v>
      </c>
    </row>
    <row r="459" spans="1:20" ht="21" customHeight="1" outlineLevel="7" x14ac:dyDescent="0.2">
      <c r="A459" s="2">
        <v>368</v>
      </c>
      <c r="B459" s="3" t="s">
        <v>1729</v>
      </c>
      <c r="C459" s="3" t="s">
        <v>1730</v>
      </c>
      <c r="D459" s="4" t="s">
        <v>1731</v>
      </c>
      <c r="E459" s="5"/>
      <c r="F459" s="6">
        <v>12</v>
      </c>
      <c r="G459" s="6">
        <v>438</v>
      </c>
      <c r="H459" s="2">
        <v>2</v>
      </c>
      <c r="I459" s="7">
        <v>329.64</v>
      </c>
      <c r="J459" s="8"/>
      <c r="K459" s="9">
        <f>I459*J459</f>
        <v>0</v>
      </c>
      <c r="L459" s="16">
        <f>0.08*J459</f>
        <v>0</v>
      </c>
      <c r="M459" s="11">
        <f>0.0015*J459</f>
        <v>0</v>
      </c>
      <c r="N459" s="12"/>
      <c r="O459" s="13" t="s">
        <v>1732</v>
      </c>
      <c r="P459" s="13" t="s">
        <v>106</v>
      </c>
      <c r="Q459" s="14"/>
      <c r="R459" s="3" t="str">
        <f>HYPERLINK("https://redcat-toys.ru/api/getInfo/image/dd907615-2933-11e9-a21e-ac1f6b442184")</f>
        <v>https://redcat-toys.ru/api/getInfo/image/dd907615-2933-11e9-a21e-ac1f6b442184</v>
      </c>
      <c r="S459" s="3" t="s">
        <v>1728</v>
      </c>
      <c r="T459" s="3" t="s">
        <v>262</v>
      </c>
    </row>
    <row r="460" spans="1:20" ht="23.1" customHeight="1" outlineLevel="5" x14ac:dyDescent="0.2">
      <c r="A460" s="47" t="s">
        <v>933</v>
      </c>
      <c r="B460" s="47"/>
      <c r="C460" s="47"/>
    </row>
    <row r="461" spans="1:20" ht="21" customHeight="1" outlineLevel="6" x14ac:dyDescent="0.2">
      <c r="A461" s="2">
        <v>369</v>
      </c>
      <c r="B461" s="3" t="s">
        <v>1733</v>
      </c>
      <c r="C461" s="3" t="s">
        <v>1734</v>
      </c>
      <c r="D461" s="4" t="s">
        <v>1735</v>
      </c>
      <c r="E461" s="5"/>
      <c r="F461" s="6">
        <v>2</v>
      </c>
      <c r="G461" s="6">
        <v>2</v>
      </c>
      <c r="H461" s="2">
        <v>1</v>
      </c>
      <c r="I461" s="33">
        <v>5222.74</v>
      </c>
      <c r="J461" s="8"/>
      <c r="K461" s="9">
        <f t="shared" ref="K461:K466" si="19">I461*J461</f>
        <v>0</v>
      </c>
      <c r="L461" s="10">
        <f>4.569*J461</f>
        <v>0</v>
      </c>
      <c r="M461" s="15">
        <f>0.02142*J461</f>
        <v>0</v>
      </c>
      <c r="N461" s="12"/>
      <c r="O461" s="13" t="s">
        <v>1736</v>
      </c>
      <c r="P461" s="13" t="s">
        <v>106</v>
      </c>
      <c r="Q461" s="14" t="s">
        <v>37</v>
      </c>
      <c r="R461" s="3" t="str">
        <f>HYPERLINK("https://redcat-toys.ru/api/getInfo/image/25d75c95-11a2-11ed-a215-ac1f6b442185")</f>
        <v>https://redcat-toys.ru/api/getInfo/image/25d75c95-11a2-11ed-a215-ac1f6b442185</v>
      </c>
      <c r="S461" s="3" t="s">
        <v>1737</v>
      </c>
      <c r="T461" s="3" t="s">
        <v>32</v>
      </c>
    </row>
    <row r="462" spans="1:20" ht="21" customHeight="1" outlineLevel="6" x14ac:dyDescent="0.2">
      <c r="A462" s="2">
        <v>370</v>
      </c>
      <c r="B462" s="3" t="s">
        <v>1738</v>
      </c>
      <c r="C462" s="3" t="s">
        <v>1739</v>
      </c>
      <c r="D462" s="4" t="s">
        <v>1740</v>
      </c>
      <c r="E462" s="5"/>
      <c r="F462" s="6">
        <v>3</v>
      </c>
      <c r="G462" s="6">
        <v>1</v>
      </c>
      <c r="H462" s="2">
        <v>1</v>
      </c>
      <c r="I462" s="33">
        <v>3542.06</v>
      </c>
      <c r="J462" s="8"/>
      <c r="K462" s="9">
        <f t="shared" si="19"/>
        <v>0</v>
      </c>
      <c r="L462" s="10">
        <f>2.986*J462</f>
        <v>0</v>
      </c>
      <c r="M462" s="15">
        <f>0.01439*J462</f>
        <v>0</v>
      </c>
      <c r="N462" s="12"/>
      <c r="O462" s="13" t="s">
        <v>1741</v>
      </c>
      <c r="P462" s="13" t="s">
        <v>106</v>
      </c>
      <c r="Q462" s="14"/>
      <c r="R462" s="3" t="str">
        <f>HYPERLINK("https://redcat-toys.ru/api/getInfo/image/626d5043-d407-11eb-a209-ac1f6b442185")</f>
        <v>https://redcat-toys.ru/api/getInfo/image/626d5043-d407-11eb-a209-ac1f6b442185</v>
      </c>
      <c r="S462" s="3" t="s">
        <v>1742</v>
      </c>
      <c r="T462" s="3" t="s">
        <v>32</v>
      </c>
    </row>
    <row r="463" spans="1:20" ht="21" customHeight="1" outlineLevel="6" x14ac:dyDescent="0.2">
      <c r="A463" s="2">
        <v>371</v>
      </c>
      <c r="B463" s="3" t="s">
        <v>1743</v>
      </c>
      <c r="C463" s="3" t="s">
        <v>1744</v>
      </c>
      <c r="D463" s="4" t="s">
        <v>1745</v>
      </c>
      <c r="E463" s="5"/>
      <c r="F463" s="6">
        <v>2</v>
      </c>
      <c r="G463" s="6">
        <v>2</v>
      </c>
      <c r="H463" s="2">
        <v>1</v>
      </c>
      <c r="I463" s="33">
        <v>6269.71</v>
      </c>
      <c r="J463" s="8"/>
      <c r="K463" s="9">
        <f t="shared" si="19"/>
        <v>0</v>
      </c>
      <c r="L463" s="10">
        <f>4.806*J463</f>
        <v>0</v>
      </c>
      <c r="M463" s="15">
        <f>0.02196*J463</f>
        <v>0</v>
      </c>
      <c r="N463" s="12"/>
      <c r="O463" s="13" t="s">
        <v>1746</v>
      </c>
      <c r="P463" s="13" t="s">
        <v>106</v>
      </c>
      <c r="Q463" s="14" t="s">
        <v>37</v>
      </c>
      <c r="R463" s="3" t="str">
        <f>HYPERLINK("https://redcat-toys.ru/api/getInfo/image/10c620ad-674d-11ee-a247-00155d82e902")</f>
        <v>https://redcat-toys.ru/api/getInfo/image/10c620ad-674d-11ee-a247-00155d82e902</v>
      </c>
      <c r="S463" s="3" t="s">
        <v>1747</v>
      </c>
      <c r="T463" s="3" t="s">
        <v>32</v>
      </c>
    </row>
    <row r="464" spans="1:20" ht="21" customHeight="1" outlineLevel="6" x14ac:dyDescent="0.2">
      <c r="A464" s="2">
        <v>372</v>
      </c>
      <c r="B464" s="3" t="s">
        <v>1748</v>
      </c>
      <c r="C464" s="3" t="s">
        <v>1749</v>
      </c>
      <c r="D464" s="4" t="s">
        <v>1750</v>
      </c>
      <c r="E464" s="5" t="s">
        <v>28</v>
      </c>
      <c r="F464" s="6">
        <v>2</v>
      </c>
      <c r="G464" s="6">
        <v>3</v>
      </c>
      <c r="H464" s="2">
        <v>1</v>
      </c>
      <c r="I464" s="33">
        <v>6439.92</v>
      </c>
      <c r="J464" s="8"/>
      <c r="K464" s="9">
        <f t="shared" si="19"/>
        <v>0</v>
      </c>
      <c r="L464" s="10">
        <f>4.447*J464</f>
        <v>0</v>
      </c>
      <c r="M464" s="15">
        <f>0.02001*J464</f>
        <v>0</v>
      </c>
      <c r="N464" s="12"/>
      <c r="O464" s="13" t="s">
        <v>1751</v>
      </c>
      <c r="P464" s="13" t="s">
        <v>106</v>
      </c>
      <c r="Q464" s="14" t="s">
        <v>37</v>
      </c>
      <c r="R464" s="3" t="str">
        <f>HYPERLINK("https://redcat-toys.ru/api/getInfo/image/6f954967-674d-11ee-a247-00155d82e902")</f>
        <v>https://redcat-toys.ru/api/getInfo/image/6f954967-674d-11ee-a247-00155d82e902</v>
      </c>
      <c r="S464" s="3" t="s">
        <v>1752</v>
      </c>
      <c r="T464" s="3" t="s">
        <v>32</v>
      </c>
    </row>
    <row r="465" spans="1:20" ht="21" customHeight="1" outlineLevel="6" x14ac:dyDescent="0.2">
      <c r="A465" s="2">
        <v>373</v>
      </c>
      <c r="B465" s="3" t="s">
        <v>1753</v>
      </c>
      <c r="C465" s="3" t="s">
        <v>1754</v>
      </c>
      <c r="D465" s="4" t="s">
        <v>1755</v>
      </c>
      <c r="E465" s="5" t="s">
        <v>28</v>
      </c>
      <c r="F465" s="6">
        <v>2</v>
      </c>
      <c r="G465" s="6">
        <v>1</v>
      </c>
      <c r="H465" s="2">
        <v>1</v>
      </c>
      <c r="I465" s="33">
        <v>4935.7700000000004</v>
      </c>
      <c r="J465" s="8"/>
      <c r="K465" s="9">
        <f t="shared" si="19"/>
        <v>0</v>
      </c>
      <c r="L465" s="10">
        <f>5.217*J465</f>
        <v>0</v>
      </c>
      <c r="M465" s="15">
        <f>0.02331*J465</f>
        <v>0</v>
      </c>
      <c r="N465" s="12"/>
      <c r="O465" s="13" t="s">
        <v>1756</v>
      </c>
      <c r="P465" s="13" t="s">
        <v>106</v>
      </c>
      <c r="Q465" s="14"/>
      <c r="R465" s="3" t="str">
        <f>HYPERLINK("https://redcat-toys.ru/api/getInfo/image/5965ff71-bcde-11e9-a22e-ac1f6b442184")</f>
        <v>https://redcat-toys.ru/api/getInfo/image/5965ff71-bcde-11e9-a22e-ac1f6b442184</v>
      </c>
      <c r="S465" s="3" t="s">
        <v>1757</v>
      </c>
      <c r="T465" s="3" t="s">
        <v>32</v>
      </c>
    </row>
    <row r="466" spans="1:20" ht="21" customHeight="1" outlineLevel="6" x14ac:dyDescent="0.2">
      <c r="A466" s="2">
        <v>374</v>
      </c>
      <c r="B466" s="3" t="s">
        <v>1758</v>
      </c>
      <c r="C466" s="3" t="s">
        <v>1759</v>
      </c>
      <c r="D466" s="4" t="s">
        <v>1760</v>
      </c>
      <c r="E466" s="5"/>
      <c r="F466" s="6">
        <v>2</v>
      </c>
      <c r="G466" s="6">
        <v>1</v>
      </c>
      <c r="H466" s="2">
        <v>1</v>
      </c>
      <c r="I466" s="33">
        <v>5913.53</v>
      </c>
      <c r="J466" s="8"/>
      <c r="K466" s="9">
        <f t="shared" si="19"/>
        <v>0</v>
      </c>
      <c r="L466" s="10">
        <f>7.393*J466</f>
        <v>0</v>
      </c>
      <c r="M466" s="11">
        <f>0.0299*J466</f>
        <v>0</v>
      </c>
      <c r="N466" s="12"/>
      <c r="O466" s="13" t="s">
        <v>1761</v>
      </c>
      <c r="P466" s="13" t="s">
        <v>106</v>
      </c>
      <c r="Q466" s="14"/>
      <c r="R466" s="3" t="str">
        <f>HYPERLINK("https://redcat-toys.ru/api/getInfo/image/8fd3875f-bcde-11e9-a22e-ac1f6b442184")</f>
        <v>https://redcat-toys.ru/api/getInfo/image/8fd3875f-bcde-11e9-a22e-ac1f6b442184</v>
      </c>
      <c r="S466" s="3" t="s">
        <v>1762</v>
      </c>
      <c r="T466" s="3" t="s">
        <v>32</v>
      </c>
    </row>
    <row r="467" spans="1:20" ht="23.1" customHeight="1" outlineLevel="5" x14ac:dyDescent="0.2">
      <c r="A467" s="47" t="s">
        <v>1763</v>
      </c>
      <c r="B467" s="47"/>
      <c r="C467" s="47"/>
    </row>
    <row r="468" spans="1:20" ht="23.1" customHeight="1" outlineLevel="6" x14ac:dyDescent="0.2">
      <c r="A468" s="48" t="s">
        <v>1764</v>
      </c>
      <c r="B468" s="48"/>
      <c r="C468" s="48"/>
    </row>
    <row r="469" spans="1:20" ht="21" customHeight="1" outlineLevel="7" x14ac:dyDescent="0.2">
      <c r="A469" s="2">
        <v>375</v>
      </c>
      <c r="B469" s="3" t="s">
        <v>1765</v>
      </c>
      <c r="C469" s="3" t="s">
        <v>1766</v>
      </c>
      <c r="D469" s="4" t="s">
        <v>1767</v>
      </c>
      <c r="E469" s="5"/>
      <c r="F469" s="6">
        <v>2</v>
      </c>
      <c r="G469" s="6">
        <v>1</v>
      </c>
      <c r="H469" s="2">
        <v>1</v>
      </c>
      <c r="I469" s="33">
        <v>6808.4</v>
      </c>
      <c r="J469" s="8"/>
      <c r="K469" s="9">
        <f>I469*J469</f>
        <v>0</v>
      </c>
      <c r="L469" s="10">
        <f>8.557*J469</f>
        <v>0</v>
      </c>
      <c r="M469" s="11">
        <f>0.0418*J469</f>
        <v>0</v>
      </c>
      <c r="N469" s="12"/>
      <c r="O469" s="13" t="s">
        <v>1768</v>
      </c>
      <c r="P469" s="13" t="s">
        <v>106</v>
      </c>
      <c r="Q469" s="14"/>
      <c r="R469" s="3" t="str">
        <f>HYPERLINK("https://redcat-toys.ru/api/getInfo/image/16224357-76a5-11f0-a284-00155d82e908")</f>
        <v>https://redcat-toys.ru/api/getInfo/image/16224357-76a5-11f0-a284-00155d82e908</v>
      </c>
      <c r="S469" s="3" t="s">
        <v>1769</v>
      </c>
      <c r="T469" s="3" t="s">
        <v>262</v>
      </c>
    </row>
    <row r="470" spans="1:20" ht="21" customHeight="1" outlineLevel="7" x14ac:dyDescent="0.2">
      <c r="A470" s="2">
        <v>376</v>
      </c>
      <c r="B470" s="3" t="s">
        <v>1770</v>
      </c>
      <c r="C470" s="3" t="s">
        <v>1771</v>
      </c>
      <c r="D470" s="4" t="s">
        <v>1772</v>
      </c>
      <c r="E470" s="5"/>
      <c r="F470" s="6">
        <v>4</v>
      </c>
      <c r="G470" s="6">
        <v>2</v>
      </c>
      <c r="H470" s="2">
        <v>1</v>
      </c>
      <c r="I470" s="33">
        <v>2680.14</v>
      </c>
      <c r="J470" s="8"/>
      <c r="K470" s="9">
        <f>I470*J470</f>
        <v>0</v>
      </c>
      <c r="L470" s="10">
        <f>3.322*J470</f>
        <v>0</v>
      </c>
      <c r="M470" s="15">
        <f>0.01598*J470</f>
        <v>0</v>
      </c>
      <c r="N470" s="12"/>
      <c r="O470" s="13" t="s">
        <v>1773</v>
      </c>
      <c r="P470" s="13" t="s">
        <v>106</v>
      </c>
      <c r="Q470" s="14"/>
      <c r="R470" s="3" t="str">
        <f>HYPERLINK("https://redcat-toys.ru/api/getInfo/image/631c2ea9-219f-11eb-a25d-ac1f6b442184")</f>
        <v>https://redcat-toys.ru/api/getInfo/image/631c2ea9-219f-11eb-a25d-ac1f6b442184</v>
      </c>
      <c r="S470" s="3" t="s">
        <v>1774</v>
      </c>
      <c r="T470" s="3" t="s">
        <v>262</v>
      </c>
    </row>
    <row r="471" spans="1:20" ht="21" customHeight="1" outlineLevel="7" x14ac:dyDescent="0.2">
      <c r="A471" s="2">
        <v>377</v>
      </c>
      <c r="B471" s="3" t="s">
        <v>1775</v>
      </c>
      <c r="C471" s="3" t="s">
        <v>1776</v>
      </c>
      <c r="D471" s="4" t="s">
        <v>1777</v>
      </c>
      <c r="E471" s="5"/>
      <c r="F471" s="6">
        <v>6</v>
      </c>
      <c r="G471" s="6">
        <v>2</v>
      </c>
      <c r="H471" s="2">
        <v>1</v>
      </c>
      <c r="I471" s="33">
        <v>2201.52</v>
      </c>
      <c r="J471" s="8"/>
      <c r="K471" s="9">
        <f>I471*J471</f>
        <v>0</v>
      </c>
      <c r="L471" s="10">
        <f>2.467*J471</f>
        <v>0</v>
      </c>
      <c r="M471" s="15">
        <f>0.01208*J471</f>
        <v>0</v>
      </c>
      <c r="N471" s="12"/>
      <c r="O471" s="13" t="s">
        <v>1778</v>
      </c>
      <c r="P471" s="13" t="s">
        <v>106</v>
      </c>
      <c r="Q471" s="14"/>
      <c r="R471" s="3" t="str">
        <f>HYPERLINK("https://redcat-toys.ru/api/getInfo/image/cd9eb385-2942-11e9-a21e-ac1f6b442184")</f>
        <v>https://redcat-toys.ru/api/getInfo/image/cd9eb385-2942-11e9-a21e-ac1f6b442184</v>
      </c>
      <c r="S471" s="3" t="s">
        <v>1779</v>
      </c>
      <c r="T471" s="3" t="s">
        <v>262</v>
      </c>
    </row>
    <row r="472" spans="1:20" ht="21" customHeight="1" outlineLevel="7" x14ac:dyDescent="0.2">
      <c r="A472" s="2">
        <v>378</v>
      </c>
      <c r="B472" s="3" t="s">
        <v>1780</v>
      </c>
      <c r="C472" s="3" t="s">
        <v>1781</v>
      </c>
      <c r="D472" s="4" t="s">
        <v>1782</v>
      </c>
      <c r="E472" s="5"/>
      <c r="F472" s="6">
        <v>2</v>
      </c>
      <c r="G472" s="6">
        <v>3</v>
      </c>
      <c r="H472" s="2">
        <v>1</v>
      </c>
      <c r="I472" s="33">
        <v>4737.34</v>
      </c>
      <c r="J472" s="8"/>
      <c r="K472" s="9">
        <f>I472*J472</f>
        <v>0</v>
      </c>
      <c r="L472" s="10">
        <f>4.784*J472</f>
        <v>0</v>
      </c>
      <c r="M472" s="15">
        <f>0.02494*J472</f>
        <v>0</v>
      </c>
      <c r="N472" s="12"/>
      <c r="O472" s="13" t="s">
        <v>1783</v>
      </c>
      <c r="P472" s="13" t="s">
        <v>106</v>
      </c>
      <c r="Q472" s="14"/>
      <c r="R472" s="3" t="str">
        <f>HYPERLINK("https://redcat-toys.ru/api/getInfo/image/1d7a58e8-76a2-11f0-a284-00155d82e908")</f>
        <v>https://redcat-toys.ru/api/getInfo/image/1d7a58e8-76a2-11f0-a284-00155d82e908</v>
      </c>
      <c r="S472" s="3" t="s">
        <v>1784</v>
      </c>
      <c r="T472" s="3" t="s">
        <v>262</v>
      </c>
    </row>
    <row r="473" spans="1:20" ht="21" customHeight="1" outlineLevel="7" x14ac:dyDescent="0.2">
      <c r="A473" s="2">
        <v>379</v>
      </c>
      <c r="B473" s="3" t="s">
        <v>1785</v>
      </c>
      <c r="C473" s="3" t="s">
        <v>1786</v>
      </c>
      <c r="D473" s="4" t="s">
        <v>1787</v>
      </c>
      <c r="E473" s="5"/>
      <c r="F473" s="6">
        <v>36</v>
      </c>
      <c r="G473" s="17">
        <v>1177</v>
      </c>
      <c r="H473" s="2">
        <v>4</v>
      </c>
      <c r="I473" s="7">
        <v>165.34</v>
      </c>
      <c r="J473" s="8"/>
      <c r="K473" s="9">
        <f>I473*J473</f>
        <v>0</v>
      </c>
      <c r="L473" s="10">
        <f>0.098*J473</f>
        <v>0</v>
      </c>
      <c r="M473" s="15">
        <f>0.00058*J473</f>
        <v>0</v>
      </c>
      <c r="N473" s="12"/>
      <c r="O473" s="13" t="s">
        <v>1788</v>
      </c>
      <c r="P473" s="13" t="s">
        <v>106</v>
      </c>
      <c r="Q473" s="14"/>
      <c r="R473" s="3" t="str">
        <f>HYPERLINK("https://redcat-toys.ru/api/getInfo/image/124adafc-2943-11e9-a21e-ac1f6b442184")</f>
        <v>https://redcat-toys.ru/api/getInfo/image/124adafc-2943-11e9-a21e-ac1f6b442184</v>
      </c>
      <c r="S473" s="3" t="s">
        <v>1789</v>
      </c>
      <c r="T473" s="3" t="s">
        <v>262</v>
      </c>
    </row>
    <row r="474" spans="1:20" ht="23.1" customHeight="1" outlineLevel="6" x14ac:dyDescent="0.2">
      <c r="A474" s="48" t="s">
        <v>1018</v>
      </c>
      <c r="B474" s="48"/>
      <c r="C474" s="48"/>
    </row>
    <row r="475" spans="1:20" ht="21" customHeight="1" outlineLevel="7" x14ac:dyDescent="0.2">
      <c r="A475" s="2">
        <v>380</v>
      </c>
      <c r="B475" s="3" t="s">
        <v>1790</v>
      </c>
      <c r="C475" s="3" t="s">
        <v>1791</v>
      </c>
      <c r="D475" s="4" t="s">
        <v>1792</v>
      </c>
      <c r="E475" s="5"/>
      <c r="F475" s="6">
        <v>2</v>
      </c>
      <c r="G475" s="6">
        <v>82</v>
      </c>
      <c r="H475" s="2">
        <v>1</v>
      </c>
      <c r="I475" s="33">
        <v>7262.77</v>
      </c>
      <c r="J475" s="8"/>
      <c r="K475" s="9">
        <f t="shared" ref="K475:K488" si="20">I475*J475</f>
        <v>0</v>
      </c>
      <c r="L475" s="10">
        <f>9.708*J475</f>
        <v>0</v>
      </c>
      <c r="M475" s="11">
        <f>0.0409*J475</f>
        <v>0</v>
      </c>
      <c r="N475" s="12"/>
      <c r="O475" s="13" t="s">
        <v>1793</v>
      </c>
      <c r="P475" s="13" t="s">
        <v>106</v>
      </c>
      <c r="Q475" s="14"/>
      <c r="R475" s="3" t="str">
        <f>HYPERLINK("https://redcat-toys.ru/api/getInfo/image/1fb1dc4a-674b-11ee-a247-00155d82e902")</f>
        <v>https://redcat-toys.ru/api/getInfo/image/1fb1dc4a-674b-11ee-a247-00155d82e902</v>
      </c>
      <c r="S475" s="3" t="s">
        <v>1794</v>
      </c>
      <c r="T475" s="3" t="s">
        <v>262</v>
      </c>
    </row>
    <row r="476" spans="1:20" ht="21" customHeight="1" outlineLevel="7" x14ac:dyDescent="0.2">
      <c r="A476" s="2">
        <v>381</v>
      </c>
      <c r="B476" s="3" t="s">
        <v>1795</v>
      </c>
      <c r="C476" s="3" t="s">
        <v>1796</v>
      </c>
      <c r="D476" s="4" t="s">
        <v>1797</v>
      </c>
      <c r="E476" s="5"/>
      <c r="F476" s="6">
        <v>2</v>
      </c>
      <c r="G476" s="6">
        <v>51</v>
      </c>
      <c r="H476" s="2">
        <v>1</v>
      </c>
      <c r="I476" s="33">
        <v>4996.8100000000004</v>
      </c>
      <c r="J476" s="8"/>
      <c r="K476" s="9">
        <f t="shared" si="20"/>
        <v>0</v>
      </c>
      <c r="L476" s="10">
        <f>6.667*J476</f>
        <v>0</v>
      </c>
      <c r="M476" s="11">
        <f>0.0318*J476</f>
        <v>0</v>
      </c>
      <c r="N476" s="12"/>
      <c r="O476" s="13" t="s">
        <v>1798</v>
      </c>
      <c r="P476" s="13" t="s">
        <v>106</v>
      </c>
      <c r="Q476" s="14"/>
      <c r="R476" s="3" t="str">
        <f>HYPERLINK("https://redcat-toys.ru/api/getInfo/image/122fd8c2-674a-11ee-a247-00155d82e902")</f>
        <v>https://redcat-toys.ru/api/getInfo/image/122fd8c2-674a-11ee-a247-00155d82e902</v>
      </c>
      <c r="S476" s="3" t="s">
        <v>1799</v>
      </c>
      <c r="T476" s="3" t="s">
        <v>262</v>
      </c>
    </row>
    <row r="477" spans="1:20" ht="21" customHeight="1" outlineLevel="7" x14ac:dyDescent="0.2">
      <c r="A477" s="2">
        <v>382</v>
      </c>
      <c r="B477" s="3" t="s">
        <v>1800</v>
      </c>
      <c r="C477" s="3" t="s">
        <v>1801</v>
      </c>
      <c r="D477" s="4" t="s">
        <v>1802</v>
      </c>
      <c r="E477" s="5"/>
      <c r="F477" s="6">
        <v>2</v>
      </c>
      <c r="G477" s="6">
        <v>701</v>
      </c>
      <c r="H477" s="2">
        <v>1</v>
      </c>
      <c r="I477" s="33">
        <v>5568.23</v>
      </c>
      <c r="J477" s="8"/>
      <c r="K477" s="9">
        <f t="shared" si="20"/>
        <v>0</v>
      </c>
      <c r="L477" s="10">
        <f>6.803*J477</f>
        <v>0</v>
      </c>
      <c r="M477" s="15">
        <f>0.03476*J477</f>
        <v>0</v>
      </c>
      <c r="N477" s="12"/>
      <c r="O477" s="13" t="s">
        <v>1803</v>
      </c>
      <c r="P477" s="13" t="s">
        <v>106</v>
      </c>
      <c r="Q477" s="14"/>
      <c r="R477" s="3" t="str">
        <f>HYPERLINK("https://redcat-toys.ru/api/getInfo/image/344211e4-c72c-11ee-a25a-00155d82e908")</f>
        <v>https://redcat-toys.ru/api/getInfo/image/344211e4-c72c-11ee-a25a-00155d82e908</v>
      </c>
      <c r="S477" s="3" t="s">
        <v>1804</v>
      </c>
      <c r="T477" s="3" t="s">
        <v>262</v>
      </c>
    </row>
    <row r="478" spans="1:20" ht="21" customHeight="1" outlineLevel="7" x14ac:dyDescent="0.2">
      <c r="A478" s="2">
        <v>383</v>
      </c>
      <c r="B478" s="3" t="s">
        <v>1805</v>
      </c>
      <c r="C478" s="3" t="s">
        <v>1806</v>
      </c>
      <c r="D478" s="4" t="s">
        <v>1807</v>
      </c>
      <c r="E478" s="5"/>
      <c r="F478" s="6">
        <v>2</v>
      </c>
      <c r="G478" s="6">
        <v>416</v>
      </c>
      <c r="H478" s="2">
        <v>1</v>
      </c>
      <c r="I478" s="33">
        <v>4873.72</v>
      </c>
      <c r="J478" s="8"/>
      <c r="K478" s="9">
        <f t="shared" si="20"/>
        <v>0</v>
      </c>
      <c r="L478" s="10">
        <f>6.897*J478</f>
        <v>0</v>
      </c>
      <c r="M478" s="15">
        <f>0.02852*J478</f>
        <v>0</v>
      </c>
      <c r="N478" s="12"/>
      <c r="O478" s="13" t="s">
        <v>1808</v>
      </c>
      <c r="P478" s="13" t="s">
        <v>106</v>
      </c>
      <c r="Q478" s="14"/>
      <c r="R478" s="3" t="str">
        <f>HYPERLINK("https://redcat-toys.ru/api/getInfo/image/9bd805e9-c72f-11ee-a25a-00155d82e908")</f>
        <v>https://redcat-toys.ru/api/getInfo/image/9bd805e9-c72f-11ee-a25a-00155d82e908</v>
      </c>
      <c r="S478" s="3" t="s">
        <v>1809</v>
      </c>
      <c r="T478" s="3" t="s">
        <v>262</v>
      </c>
    </row>
    <row r="479" spans="1:20" ht="21" customHeight="1" outlineLevel="7" x14ac:dyDescent="0.2">
      <c r="A479" s="2">
        <v>384</v>
      </c>
      <c r="B479" s="3" t="s">
        <v>1810</v>
      </c>
      <c r="C479" s="3" t="s">
        <v>1811</v>
      </c>
      <c r="D479" s="4" t="s">
        <v>1812</v>
      </c>
      <c r="E479" s="5"/>
      <c r="F479" s="6">
        <v>2</v>
      </c>
      <c r="G479" s="6">
        <v>105</v>
      </c>
      <c r="H479" s="2">
        <v>1</v>
      </c>
      <c r="I479" s="33">
        <v>9488.4699999999993</v>
      </c>
      <c r="J479" s="8"/>
      <c r="K479" s="9">
        <f t="shared" si="20"/>
        <v>0</v>
      </c>
      <c r="L479" s="10">
        <f>7.422*J479</f>
        <v>0</v>
      </c>
      <c r="M479" s="15">
        <f>0.03851*J479</f>
        <v>0</v>
      </c>
      <c r="N479" s="12"/>
      <c r="O479" s="13" t="s">
        <v>1813</v>
      </c>
      <c r="P479" s="13" t="s">
        <v>106</v>
      </c>
      <c r="Q479" s="14"/>
      <c r="R479" s="3" t="str">
        <f>HYPERLINK("https://redcat-toys.ru/api/getInfo/image/7c2ec5d1-c730-11ee-a25a-00155d82e908")</f>
        <v>https://redcat-toys.ru/api/getInfo/image/7c2ec5d1-c730-11ee-a25a-00155d82e908</v>
      </c>
      <c r="S479" s="3" t="s">
        <v>1814</v>
      </c>
      <c r="T479" s="3" t="s">
        <v>262</v>
      </c>
    </row>
    <row r="480" spans="1:20" ht="21" customHeight="1" outlineLevel="7" x14ac:dyDescent="0.2">
      <c r="A480" s="2">
        <v>385</v>
      </c>
      <c r="B480" s="3" t="s">
        <v>1815</v>
      </c>
      <c r="C480" s="3" t="s">
        <v>1816</v>
      </c>
      <c r="D480" s="4" t="s">
        <v>1817</v>
      </c>
      <c r="E480" s="5"/>
      <c r="F480" s="6">
        <v>3</v>
      </c>
      <c r="G480" s="6">
        <v>315</v>
      </c>
      <c r="H480" s="2">
        <v>1</v>
      </c>
      <c r="I480" s="33">
        <v>4479.4399999999996</v>
      </c>
      <c r="J480" s="8"/>
      <c r="K480" s="9">
        <f t="shared" si="20"/>
        <v>0</v>
      </c>
      <c r="L480" s="10">
        <f>4.649*J480</f>
        <v>0</v>
      </c>
      <c r="M480" s="15">
        <f>0.02459*J480</f>
        <v>0</v>
      </c>
      <c r="N480" s="12"/>
      <c r="O480" s="13" t="s">
        <v>1818</v>
      </c>
      <c r="P480" s="13" t="s">
        <v>106</v>
      </c>
      <c r="Q480" s="14"/>
      <c r="R480" s="3" t="str">
        <f>HYPERLINK("https://redcat-toys.ru/api/getInfo/image/81f0c792-c72c-11ee-a25a-00155d82e908")</f>
        <v>https://redcat-toys.ru/api/getInfo/image/81f0c792-c72c-11ee-a25a-00155d82e908</v>
      </c>
      <c r="S480" s="3" t="s">
        <v>1819</v>
      </c>
      <c r="T480" s="3" t="s">
        <v>262</v>
      </c>
    </row>
    <row r="481" spans="1:20" ht="21" customHeight="1" outlineLevel="7" x14ac:dyDescent="0.2">
      <c r="A481" s="2">
        <v>386</v>
      </c>
      <c r="B481" s="3" t="s">
        <v>1820</v>
      </c>
      <c r="C481" s="3" t="s">
        <v>1821</v>
      </c>
      <c r="D481" s="4" t="s">
        <v>1822</v>
      </c>
      <c r="E481" s="5"/>
      <c r="F481" s="6">
        <v>3</v>
      </c>
      <c r="G481" s="6">
        <v>58</v>
      </c>
      <c r="H481" s="2">
        <v>1</v>
      </c>
      <c r="I481" s="33">
        <v>2999.58</v>
      </c>
      <c r="J481" s="8"/>
      <c r="K481" s="9">
        <f t="shared" si="20"/>
        <v>0</v>
      </c>
      <c r="L481" s="10">
        <f>3.721*J481</f>
        <v>0</v>
      </c>
      <c r="M481" s="15">
        <f>0.01928*J481</f>
        <v>0</v>
      </c>
      <c r="N481" s="12"/>
      <c r="O481" s="13" t="s">
        <v>1823</v>
      </c>
      <c r="P481" s="13" t="s">
        <v>106</v>
      </c>
      <c r="Q481" s="14"/>
      <c r="R481" s="3" t="str">
        <f>HYPERLINK("https://redcat-toys.ru/api/getInfo/image/b39e1ba7-c72c-11ee-a25a-00155d82e908")</f>
        <v>https://redcat-toys.ru/api/getInfo/image/b39e1ba7-c72c-11ee-a25a-00155d82e908</v>
      </c>
      <c r="S481" s="3" t="s">
        <v>1824</v>
      </c>
      <c r="T481" s="3" t="s">
        <v>262</v>
      </c>
    </row>
    <row r="482" spans="1:20" ht="21" customHeight="1" outlineLevel="7" x14ac:dyDescent="0.2">
      <c r="A482" s="2">
        <v>387</v>
      </c>
      <c r="B482" s="3" t="s">
        <v>1825</v>
      </c>
      <c r="C482" s="3" t="s">
        <v>1826</v>
      </c>
      <c r="D482" s="4" t="s">
        <v>1827</v>
      </c>
      <c r="E482" s="5"/>
      <c r="F482" s="6">
        <v>2</v>
      </c>
      <c r="G482" s="6">
        <v>301</v>
      </c>
      <c r="H482" s="2">
        <v>1</v>
      </c>
      <c r="I482" s="33">
        <v>7827.28</v>
      </c>
      <c r="J482" s="8"/>
      <c r="K482" s="9">
        <f t="shared" si="20"/>
        <v>0</v>
      </c>
      <c r="L482" s="10">
        <f>5.987*J482</f>
        <v>0</v>
      </c>
      <c r="M482" s="15">
        <f>0.03218*J482</f>
        <v>0</v>
      </c>
      <c r="N482" s="12"/>
      <c r="O482" s="13" t="s">
        <v>1828</v>
      </c>
      <c r="P482" s="13" t="s">
        <v>106</v>
      </c>
      <c r="Q482" s="14"/>
      <c r="R482" s="3" t="str">
        <f>HYPERLINK("https://redcat-toys.ru/api/getInfo/image/4bbec96a-c72e-11ee-a25a-00155d82e908")</f>
        <v>https://redcat-toys.ru/api/getInfo/image/4bbec96a-c72e-11ee-a25a-00155d82e908</v>
      </c>
      <c r="S482" s="3" t="s">
        <v>1829</v>
      </c>
      <c r="T482" s="3" t="s">
        <v>262</v>
      </c>
    </row>
    <row r="483" spans="1:20" ht="21" customHeight="1" outlineLevel="7" x14ac:dyDescent="0.2">
      <c r="A483" s="2">
        <v>388</v>
      </c>
      <c r="B483" s="3" t="s">
        <v>1830</v>
      </c>
      <c r="C483" s="3" t="s">
        <v>1831</v>
      </c>
      <c r="D483" s="4" t="s">
        <v>1832</v>
      </c>
      <c r="E483" s="5"/>
      <c r="F483" s="6">
        <v>2</v>
      </c>
      <c r="G483" s="6">
        <v>521</v>
      </c>
      <c r="H483" s="2">
        <v>1</v>
      </c>
      <c r="I483" s="33">
        <v>4269.3900000000003</v>
      </c>
      <c r="J483" s="8"/>
      <c r="K483" s="9">
        <f t="shared" si="20"/>
        <v>0</v>
      </c>
      <c r="L483" s="10">
        <f>5.758*J483</f>
        <v>0</v>
      </c>
      <c r="M483" s="15">
        <f>0.05375*J483</f>
        <v>0</v>
      </c>
      <c r="N483" s="12"/>
      <c r="O483" s="13" t="s">
        <v>1833</v>
      </c>
      <c r="P483" s="13" t="s">
        <v>106</v>
      </c>
      <c r="Q483" s="14"/>
      <c r="R483" s="3" t="str">
        <f>HYPERLINK("https://redcat-toys.ru/api/getInfo/image/8dfcb9ed-c72b-11ee-a25a-00155d82e908")</f>
        <v>https://redcat-toys.ru/api/getInfo/image/8dfcb9ed-c72b-11ee-a25a-00155d82e908</v>
      </c>
      <c r="S483" s="3" t="s">
        <v>1834</v>
      </c>
      <c r="T483" s="3" t="s">
        <v>262</v>
      </c>
    </row>
    <row r="484" spans="1:20" ht="21" customHeight="1" outlineLevel="7" x14ac:dyDescent="0.2">
      <c r="A484" s="2">
        <v>389</v>
      </c>
      <c r="B484" s="3" t="s">
        <v>1835</v>
      </c>
      <c r="C484" s="3" t="s">
        <v>1836</v>
      </c>
      <c r="D484" s="4" t="s">
        <v>1837</v>
      </c>
      <c r="E484" s="5"/>
      <c r="F484" s="6">
        <v>2</v>
      </c>
      <c r="G484" s="6">
        <v>663</v>
      </c>
      <c r="H484" s="2">
        <v>1</v>
      </c>
      <c r="I484" s="33">
        <v>5384.36</v>
      </c>
      <c r="J484" s="8"/>
      <c r="K484" s="9">
        <f t="shared" si="20"/>
        <v>0</v>
      </c>
      <c r="L484" s="10">
        <f>7.885*J484</f>
        <v>0</v>
      </c>
      <c r="M484" s="15">
        <f>0.03971*J484</f>
        <v>0</v>
      </c>
      <c r="N484" s="12"/>
      <c r="O484" s="13" t="s">
        <v>1838</v>
      </c>
      <c r="P484" s="13" t="s">
        <v>106</v>
      </c>
      <c r="Q484" s="14"/>
      <c r="R484" s="3" t="str">
        <f>HYPERLINK("https://redcat-toys.ru/api/getInfo/image/2f8a2619-c72f-11ee-a25a-00155d82e908")</f>
        <v>https://redcat-toys.ru/api/getInfo/image/2f8a2619-c72f-11ee-a25a-00155d82e908</v>
      </c>
      <c r="S484" s="3" t="s">
        <v>1839</v>
      </c>
      <c r="T484" s="3" t="s">
        <v>262</v>
      </c>
    </row>
    <row r="485" spans="1:20" ht="21" customHeight="1" outlineLevel="7" x14ac:dyDescent="0.2">
      <c r="A485" s="2">
        <v>390</v>
      </c>
      <c r="B485" s="3" t="s">
        <v>1840</v>
      </c>
      <c r="C485" s="3" t="s">
        <v>1841</v>
      </c>
      <c r="D485" s="4" t="s">
        <v>1842</v>
      </c>
      <c r="E485" s="5"/>
      <c r="F485" s="6">
        <v>1</v>
      </c>
      <c r="G485" s="6">
        <v>368</v>
      </c>
      <c r="H485" s="2">
        <v>1</v>
      </c>
      <c r="I485" s="33">
        <v>11639.95</v>
      </c>
      <c r="J485" s="8"/>
      <c r="K485" s="9">
        <f t="shared" si="20"/>
        <v>0</v>
      </c>
      <c r="L485" s="16">
        <f>15.97*J485</f>
        <v>0</v>
      </c>
      <c r="M485" s="15">
        <f>0.06857*J485</f>
        <v>0</v>
      </c>
      <c r="N485" s="12"/>
      <c r="O485" s="13" t="s">
        <v>1843</v>
      </c>
      <c r="P485" s="13" t="s">
        <v>106</v>
      </c>
      <c r="Q485" s="14"/>
      <c r="R485" s="3" t="str">
        <f>HYPERLINK("https://redcat-toys.ru/api/getInfo/image/061e624c-c72e-11ee-a25a-00155d82e908")</f>
        <v>https://redcat-toys.ru/api/getInfo/image/061e624c-c72e-11ee-a25a-00155d82e908</v>
      </c>
      <c r="S485" s="3" t="s">
        <v>1844</v>
      </c>
      <c r="T485" s="3" t="s">
        <v>262</v>
      </c>
    </row>
    <row r="486" spans="1:20" ht="21" customHeight="1" outlineLevel="7" x14ac:dyDescent="0.2">
      <c r="A486" s="2">
        <v>391</v>
      </c>
      <c r="B486" s="3" t="s">
        <v>1845</v>
      </c>
      <c r="C486" s="3" t="s">
        <v>1846</v>
      </c>
      <c r="D486" s="4" t="s">
        <v>1847</v>
      </c>
      <c r="E486" s="5"/>
      <c r="F486" s="6">
        <v>3</v>
      </c>
      <c r="G486" s="6">
        <v>228</v>
      </c>
      <c r="H486" s="2">
        <v>1</v>
      </c>
      <c r="I486" s="33">
        <v>4597.78</v>
      </c>
      <c r="J486" s="8"/>
      <c r="K486" s="9">
        <f t="shared" si="20"/>
        <v>0</v>
      </c>
      <c r="L486" s="10">
        <f>5.707*J486</f>
        <v>0</v>
      </c>
      <c r="M486" s="15">
        <f>0.02621*J486</f>
        <v>0</v>
      </c>
      <c r="N486" s="12"/>
      <c r="O486" s="13" t="s">
        <v>1848</v>
      </c>
      <c r="P486" s="13" t="s">
        <v>106</v>
      </c>
      <c r="Q486" s="14"/>
      <c r="R486" s="3" t="str">
        <f>HYPERLINK("https://redcat-toys.ru/api/getInfo/image/6acfe7d2-674a-11ee-a247-00155d82e902")</f>
        <v>https://redcat-toys.ru/api/getInfo/image/6acfe7d2-674a-11ee-a247-00155d82e902</v>
      </c>
      <c r="S486" s="3" t="s">
        <v>1849</v>
      </c>
      <c r="T486" s="3" t="s">
        <v>262</v>
      </c>
    </row>
    <row r="487" spans="1:20" ht="21" customHeight="1" outlineLevel="7" x14ac:dyDescent="0.2">
      <c r="A487" s="2">
        <v>392</v>
      </c>
      <c r="B487" s="3" t="s">
        <v>1850</v>
      </c>
      <c r="C487" s="3" t="s">
        <v>1851</v>
      </c>
      <c r="D487" s="4" t="s">
        <v>1852</v>
      </c>
      <c r="E487" s="5"/>
      <c r="F487" s="6">
        <v>2</v>
      </c>
      <c r="G487" s="6">
        <v>182</v>
      </c>
      <c r="H487" s="2">
        <v>1</v>
      </c>
      <c r="I487" s="33">
        <v>4951.12</v>
      </c>
      <c r="J487" s="8"/>
      <c r="K487" s="9">
        <f t="shared" si="20"/>
        <v>0</v>
      </c>
      <c r="L487" s="10">
        <f>6.214*J487</f>
        <v>0</v>
      </c>
      <c r="M487" s="15">
        <f>0.06812*J487</f>
        <v>0</v>
      </c>
      <c r="N487" s="12"/>
      <c r="O487" s="13" t="s">
        <v>1853</v>
      </c>
      <c r="P487" s="13" t="s">
        <v>106</v>
      </c>
      <c r="Q487" s="14"/>
      <c r="R487" s="3" t="str">
        <f>HYPERLINK("https://redcat-toys.ru/api/getInfo/image/736293a9-674b-11ee-a247-00155d82e902")</f>
        <v>https://redcat-toys.ru/api/getInfo/image/736293a9-674b-11ee-a247-00155d82e902</v>
      </c>
      <c r="S487" s="3" t="s">
        <v>1854</v>
      </c>
      <c r="T487" s="3" t="s">
        <v>262</v>
      </c>
    </row>
    <row r="488" spans="1:20" ht="21" customHeight="1" outlineLevel="7" x14ac:dyDescent="0.2">
      <c r="A488" s="2">
        <v>393</v>
      </c>
      <c r="B488" s="3" t="s">
        <v>1855</v>
      </c>
      <c r="C488" s="3" t="s">
        <v>1856</v>
      </c>
      <c r="D488" s="4" t="s">
        <v>1857</v>
      </c>
      <c r="E488" s="5"/>
      <c r="F488" s="6">
        <v>3</v>
      </c>
      <c r="G488" s="6">
        <v>3</v>
      </c>
      <c r="H488" s="2">
        <v>1</v>
      </c>
      <c r="I488" s="33">
        <v>4713.45</v>
      </c>
      <c r="J488" s="8"/>
      <c r="K488" s="9">
        <f t="shared" si="20"/>
        <v>0</v>
      </c>
      <c r="L488" s="16">
        <f>6.25*J488</f>
        <v>0</v>
      </c>
      <c r="M488" s="15">
        <f>0.02809*J488</f>
        <v>0</v>
      </c>
      <c r="N488" s="12"/>
      <c r="O488" s="13" t="s">
        <v>1858</v>
      </c>
      <c r="P488" s="13" t="s">
        <v>106</v>
      </c>
      <c r="Q488" s="14"/>
      <c r="R488" s="3" t="str">
        <f>HYPERLINK("https://redcat-toys.ru/api/getInfo/image/c9506533-674a-11ee-a247-00155d82e902")</f>
        <v>https://redcat-toys.ru/api/getInfo/image/c9506533-674a-11ee-a247-00155d82e902</v>
      </c>
      <c r="S488" s="3" t="s">
        <v>1859</v>
      </c>
      <c r="T488" s="3" t="s">
        <v>262</v>
      </c>
    </row>
    <row r="489" spans="1:20" ht="23.1" customHeight="1" outlineLevel="6" x14ac:dyDescent="0.2">
      <c r="A489" s="48" t="s">
        <v>1092</v>
      </c>
      <c r="B489" s="48"/>
      <c r="C489" s="48"/>
    </row>
    <row r="490" spans="1:20" ht="21" customHeight="1" outlineLevel="7" x14ac:dyDescent="0.2">
      <c r="A490" s="2">
        <v>394</v>
      </c>
      <c r="B490" s="3" t="s">
        <v>1860</v>
      </c>
      <c r="C490" s="3" t="s">
        <v>1861</v>
      </c>
      <c r="D490" s="4" t="s">
        <v>1862</v>
      </c>
      <c r="E490" s="5"/>
      <c r="F490" s="6">
        <v>3</v>
      </c>
      <c r="G490" s="6">
        <v>4</v>
      </c>
      <c r="H490" s="2">
        <v>1</v>
      </c>
      <c r="I490" s="33">
        <v>1589.1</v>
      </c>
      <c r="J490" s="8"/>
      <c r="K490" s="9">
        <f t="shared" ref="K490:K511" si="21">I490*J490</f>
        <v>0</v>
      </c>
      <c r="L490" s="10">
        <f>3.195*J490</f>
        <v>0</v>
      </c>
      <c r="M490" s="11">
        <f>0.0109*J490</f>
        <v>0</v>
      </c>
      <c r="N490" s="12"/>
      <c r="O490" s="13" t="s">
        <v>1863</v>
      </c>
      <c r="P490" s="13" t="s">
        <v>106</v>
      </c>
      <c r="Q490" s="14"/>
      <c r="R490" s="3" t="str">
        <f>HYPERLINK("https://redcat-toys.ru/api/getInfo/image/c3d6388b-2199-11eb-a25d-ac1f6b442184")</f>
        <v>https://redcat-toys.ru/api/getInfo/image/c3d6388b-2199-11eb-a25d-ac1f6b442184</v>
      </c>
      <c r="S490" s="3" t="s">
        <v>1864</v>
      </c>
      <c r="T490" s="3" t="s">
        <v>262</v>
      </c>
    </row>
    <row r="491" spans="1:20" ht="21" customHeight="1" outlineLevel="7" x14ac:dyDescent="0.2">
      <c r="A491" s="2">
        <v>395</v>
      </c>
      <c r="B491" s="3" t="s">
        <v>1865</v>
      </c>
      <c r="C491" s="3" t="s">
        <v>1866</v>
      </c>
      <c r="D491" s="4" t="s">
        <v>1867</v>
      </c>
      <c r="E491" s="5"/>
      <c r="F491" s="6">
        <v>3</v>
      </c>
      <c r="G491" s="6">
        <v>1</v>
      </c>
      <c r="H491" s="2">
        <v>1</v>
      </c>
      <c r="I491" s="33">
        <v>1540.45</v>
      </c>
      <c r="J491" s="8"/>
      <c r="K491" s="9">
        <f t="shared" si="21"/>
        <v>0</v>
      </c>
      <c r="L491" s="16">
        <f>3.21*J491</f>
        <v>0</v>
      </c>
      <c r="M491" s="15">
        <f>0.01151*J491</f>
        <v>0</v>
      </c>
      <c r="N491" s="12"/>
      <c r="O491" s="13" t="s">
        <v>1868</v>
      </c>
      <c r="P491" s="13" t="s">
        <v>106</v>
      </c>
      <c r="Q491" s="14"/>
      <c r="R491" s="3" t="str">
        <f>HYPERLINK("https://redcat-toys.ru/api/getInfo/image/83518a50-2199-11eb-a25d-ac1f6b442184")</f>
        <v>https://redcat-toys.ru/api/getInfo/image/83518a50-2199-11eb-a25d-ac1f6b442184</v>
      </c>
      <c r="S491" s="3" t="s">
        <v>1869</v>
      </c>
      <c r="T491" s="3" t="s">
        <v>262</v>
      </c>
    </row>
    <row r="492" spans="1:20" ht="21" customHeight="1" outlineLevel="7" x14ac:dyDescent="0.2">
      <c r="A492" s="2">
        <v>396</v>
      </c>
      <c r="B492" s="3" t="s">
        <v>1870</v>
      </c>
      <c r="C492" s="3" t="s">
        <v>1871</v>
      </c>
      <c r="D492" s="4" t="s">
        <v>1872</v>
      </c>
      <c r="E492" s="5"/>
      <c r="F492" s="6">
        <v>3</v>
      </c>
      <c r="G492" s="6">
        <v>138</v>
      </c>
      <c r="H492" s="2">
        <v>1</v>
      </c>
      <c r="I492" s="33">
        <v>1705.4</v>
      </c>
      <c r="J492" s="8"/>
      <c r="K492" s="9">
        <f t="shared" si="21"/>
        <v>0</v>
      </c>
      <c r="L492" s="10">
        <f>3.559*J492</f>
        <v>0</v>
      </c>
      <c r="M492" s="10">
        <f>0.013*J492</f>
        <v>0</v>
      </c>
      <c r="N492" s="12"/>
      <c r="O492" s="13" t="s">
        <v>1873</v>
      </c>
      <c r="P492" s="13" t="s">
        <v>106</v>
      </c>
      <c r="Q492" s="14"/>
      <c r="R492" s="3" t="str">
        <f>HYPERLINK("https://redcat-toys.ru/api/getInfo/image/4214c2c5-bcef-11e9-a22e-ac1f6b442184")</f>
        <v>https://redcat-toys.ru/api/getInfo/image/4214c2c5-bcef-11e9-a22e-ac1f6b442184</v>
      </c>
      <c r="S492" s="3" t="s">
        <v>1874</v>
      </c>
      <c r="T492" s="3" t="s">
        <v>262</v>
      </c>
    </row>
    <row r="493" spans="1:20" ht="21" customHeight="1" outlineLevel="7" x14ac:dyDescent="0.2">
      <c r="A493" s="2">
        <v>397</v>
      </c>
      <c r="B493" s="3" t="s">
        <v>1875</v>
      </c>
      <c r="C493" s="3" t="s">
        <v>1876</v>
      </c>
      <c r="D493" s="4" t="s">
        <v>1877</v>
      </c>
      <c r="E493" s="5"/>
      <c r="F493" s="6">
        <v>3</v>
      </c>
      <c r="G493" s="6">
        <v>485</v>
      </c>
      <c r="H493" s="2">
        <v>1</v>
      </c>
      <c r="I493" s="33">
        <v>1589.1</v>
      </c>
      <c r="J493" s="8"/>
      <c r="K493" s="9">
        <f t="shared" si="21"/>
        <v>0</v>
      </c>
      <c r="L493" s="10">
        <f>3.178*J493</f>
        <v>0</v>
      </c>
      <c r="M493" s="15">
        <f>0.01166*J493</f>
        <v>0</v>
      </c>
      <c r="N493" s="12"/>
      <c r="O493" s="13" t="s">
        <v>1878</v>
      </c>
      <c r="P493" s="13" t="s">
        <v>106</v>
      </c>
      <c r="Q493" s="14"/>
      <c r="R493" s="3" t="str">
        <f>HYPERLINK("https://redcat-toys.ru/api/getInfo/image/c4cf629a-bcee-11e9-a22e-ac1f6b442184")</f>
        <v>https://redcat-toys.ru/api/getInfo/image/c4cf629a-bcee-11e9-a22e-ac1f6b442184</v>
      </c>
      <c r="S493" s="3" t="s">
        <v>1879</v>
      </c>
      <c r="T493" s="3" t="s">
        <v>262</v>
      </c>
    </row>
    <row r="494" spans="1:20" ht="21" customHeight="1" outlineLevel="7" x14ac:dyDescent="0.2">
      <c r="A494" s="2">
        <v>398</v>
      </c>
      <c r="B494" s="3" t="s">
        <v>1880</v>
      </c>
      <c r="C494" s="3" t="s">
        <v>1881</v>
      </c>
      <c r="D494" s="4" t="s">
        <v>1882</v>
      </c>
      <c r="E494" s="5"/>
      <c r="F494" s="6">
        <v>3</v>
      </c>
      <c r="G494" s="6">
        <v>2</v>
      </c>
      <c r="H494" s="2">
        <v>1</v>
      </c>
      <c r="I494" s="33">
        <v>3436.43</v>
      </c>
      <c r="J494" s="8"/>
      <c r="K494" s="9">
        <f t="shared" si="21"/>
        <v>0</v>
      </c>
      <c r="L494" s="16">
        <f>4.49*J494</f>
        <v>0</v>
      </c>
      <c r="M494" s="15">
        <f>0.02262*J494</f>
        <v>0</v>
      </c>
      <c r="N494" s="12"/>
      <c r="O494" s="13" t="s">
        <v>1883</v>
      </c>
      <c r="P494" s="13" t="s">
        <v>106</v>
      </c>
      <c r="Q494" s="14" t="s">
        <v>37</v>
      </c>
      <c r="R494" s="3" t="str">
        <f>HYPERLINK("https://redcat-toys.ru/api/getInfo/image/82688d2e-6749-11ee-a247-00155d82e902")</f>
        <v>https://redcat-toys.ru/api/getInfo/image/82688d2e-6749-11ee-a247-00155d82e902</v>
      </c>
      <c r="S494" s="3" t="s">
        <v>1884</v>
      </c>
      <c r="T494" s="3" t="s">
        <v>262</v>
      </c>
    </row>
    <row r="495" spans="1:20" ht="21" customHeight="1" outlineLevel="7" x14ac:dyDescent="0.2">
      <c r="A495" s="2">
        <v>399</v>
      </c>
      <c r="B495" s="3" t="s">
        <v>1885</v>
      </c>
      <c r="C495" s="3" t="s">
        <v>1886</v>
      </c>
      <c r="D495" s="4" t="s">
        <v>1887</v>
      </c>
      <c r="E495" s="5"/>
      <c r="F495" s="6">
        <v>3</v>
      </c>
      <c r="G495" s="6">
        <v>276</v>
      </c>
      <c r="H495" s="2">
        <v>1</v>
      </c>
      <c r="I495" s="33">
        <v>2233.87</v>
      </c>
      <c r="J495" s="8"/>
      <c r="K495" s="9">
        <f t="shared" si="21"/>
        <v>0</v>
      </c>
      <c r="L495" s="10">
        <f>4.232*J495</f>
        <v>0</v>
      </c>
      <c r="M495" s="15">
        <f>0.02151*J495</f>
        <v>0</v>
      </c>
      <c r="N495" s="12"/>
      <c r="O495" s="13" t="s">
        <v>1888</v>
      </c>
      <c r="P495" s="13" t="s">
        <v>106</v>
      </c>
      <c r="Q495" s="14"/>
      <c r="R495" s="3" t="str">
        <f>HYPERLINK("https://redcat-toys.ru/api/getInfo/image/1fc6aaa9-219a-11eb-a25d-ac1f6b442184")</f>
        <v>https://redcat-toys.ru/api/getInfo/image/1fc6aaa9-219a-11eb-a25d-ac1f6b442184</v>
      </c>
      <c r="S495" s="3" t="s">
        <v>1889</v>
      </c>
      <c r="T495" s="3" t="s">
        <v>262</v>
      </c>
    </row>
    <row r="496" spans="1:20" ht="21" customHeight="1" outlineLevel="7" x14ac:dyDescent="0.2">
      <c r="A496" s="2">
        <v>400</v>
      </c>
      <c r="B496" s="3" t="s">
        <v>1890</v>
      </c>
      <c r="C496" s="3" t="s">
        <v>1891</v>
      </c>
      <c r="D496" s="4" t="s">
        <v>1892</v>
      </c>
      <c r="E496" s="5"/>
      <c r="F496" s="6">
        <v>3</v>
      </c>
      <c r="G496" s="6">
        <v>758</v>
      </c>
      <c r="H496" s="2">
        <v>1</v>
      </c>
      <c r="I496" s="33">
        <v>1821.79</v>
      </c>
      <c r="J496" s="8"/>
      <c r="K496" s="9">
        <f t="shared" si="21"/>
        <v>0</v>
      </c>
      <c r="L496" s="10">
        <f>3.774*J496</f>
        <v>0</v>
      </c>
      <c r="M496" s="15">
        <f>0.01269*J496</f>
        <v>0</v>
      </c>
      <c r="N496" s="12"/>
      <c r="O496" s="13" t="s">
        <v>1893</v>
      </c>
      <c r="P496" s="13" t="s">
        <v>106</v>
      </c>
      <c r="Q496" s="14"/>
      <c r="R496" s="3" t="str">
        <f>HYPERLINK("https://redcat-toys.ru/api/getInfo/image/3cf50380-219a-11eb-a25d-ac1f6b442184")</f>
        <v>https://redcat-toys.ru/api/getInfo/image/3cf50380-219a-11eb-a25d-ac1f6b442184</v>
      </c>
      <c r="S496" s="3" t="s">
        <v>1894</v>
      </c>
      <c r="T496" s="3" t="s">
        <v>262</v>
      </c>
    </row>
    <row r="497" spans="1:20" ht="21" customHeight="1" outlineLevel="7" x14ac:dyDescent="0.2">
      <c r="A497" s="2">
        <v>401</v>
      </c>
      <c r="B497" s="3" t="s">
        <v>1895</v>
      </c>
      <c r="C497" s="3" t="s">
        <v>1896</v>
      </c>
      <c r="D497" s="4" t="s">
        <v>1897</v>
      </c>
      <c r="E497" s="5"/>
      <c r="F497" s="6">
        <v>3</v>
      </c>
      <c r="G497" s="6">
        <v>134</v>
      </c>
      <c r="H497" s="2">
        <v>1</v>
      </c>
      <c r="I497" s="33">
        <v>1832.59</v>
      </c>
      <c r="J497" s="8"/>
      <c r="K497" s="9">
        <f t="shared" si="21"/>
        <v>0</v>
      </c>
      <c r="L497" s="10">
        <f>3.752*J497</f>
        <v>0</v>
      </c>
      <c r="M497" s="15">
        <f>0.01387*J497</f>
        <v>0</v>
      </c>
      <c r="N497" s="12"/>
      <c r="O497" s="13" t="s">
        <v>1898</v>
      </c>
      <c r="P497" s="13" t="s">
        <v>106</v>
      </c>
      <c r="Q497" s="14"/>
      <c r="R497" s="3" t="str">
        <f>HYPERLINK("https://redcat-toys.ru/api/getInfo/image/e79f1266-2199-11eb-a25d-ac1f6b442184")</f>
        <v>https://redcat-toys.ru/api/getInfo/image/e79f1266-2199-11eb-a25d-ac1f6b442184</v>
      </c>
      <c r="S497" s="3" t="s">
        <v>1899</v>
      </c>
      <c r="T497" s="3" t="s">
        <v>262</v>
      </c>
    </row>
    <row r="498" spans="1:20" ht="21" customHeight="1" outlineLevel="7" x14ac:dyDescent="0.2">
      <c r="A498" s="2">
        <v>402</v>
      </c>
      <c r="B498" s="3" t="s">
        <v>1900</v>
      </c>
      <c r="C498" s="3" t="s">
        <v>1901</v>
      </c>
      <c r="D498" s="4" t="s">
        <v>1902</v>
      </c>
      <c r="E498" s="5"/>
      <c r="F498" s="6">
        <v>3</v>
      </c>
      <c r="G498" s="6">
        <v>1</v>
      </c>
      <c r="H498" s="2">
        <v>1</v>
      </c>
      <c r="I498" s="33">
        <v>1986.59</v>
      </c>
      <c r="J498" s="8"/>
      <c r="K498" s="9">
        <f t="shared" si="21"/>
        <v>0</v>
      </c>
      <c r="L498" s="10">
        <f>4.218*J498</f>
        <v>0</v>
      </c>
      <c r="M498" s="15">
        <f>0.01642*J498</f>
        <v>0</v>
      </c>
      <c r="N498" s="12"/>
      <c r="O498" s="13" t="s">
        <v>1903</v>
      </c>
      <c r="P498" s="13" t="s">
        <v>106</v>
      </c>
      <c r="Q498" s="14"/>
      <c r="R498" s="3" t="str">
        <f>HYPERLINK("https://redcat-toys.ru/api/getInfo/image/b5a1677e-219a-11eb-a25d-ac1f6b442184")</f>
        <v>https://redcat-toys.ru/api/getInfo/image/b5a1677e-219a-11eb-a25d-ac1f6b442184</v>
      </c>
      <c r="S498" s="3" t="s">
        <v>1904</v>
      </c>
      <c r="T498" s="3" t="s">
        <v>262</v>
      </c>
    </row>
    <row r="499" spans="1:20" ht="21" customHeight="1" outlineLevel="7" x14ac:dyDescent="0.2">
      <c r="A499" s="2">
        <v>403</v>
      </c>
      <c r="B499" s="3" t="s">
        <v>1905</v>
      </c>
      <c r="C499" s="3" t="s">
        <v>1906</v>
      </c>
      <c r="D499" s="4" t="s">
        <v>1907</v>
      </c>
      <c r="E499" s="5"/>
      <c r="F499" s="6">
        <v>3</v>
      </c>
      <c r="G499" s="17">
        <v>2597</v>
      </c>
      <c r="H499" s="2">
        <v>1</v>
      </c>
      <c r="I499" s="33">
        <v>1859.99</v>
      </c>
      <c r="J499" s="8"/>
      <c r="K499" s="9">
        <f t="shared" si="21"/>
        <v>0</v>
      </c>
      <c r="L499" s="10">
        <f>3.762*J499</f>
        <v>0</v>
      </c>
      <c r="M499" s="15">
        <f>0.01393*J499</f>
        <v>0</v>
      </c>
      <c r="N499" s="12"/>
      <c r="O499" s="13" t="s">
        <v>1908</v>
      </c>
      <c r="P499" s="13" t="s">
        <v>106</v>
      </c>
      <c r="Q499" s="14"/>
      <c r="R499" s="3" t="str">
        <f>HYPERLINK("https://redcat-toys.ru/api/getInfo/image/e0744d88-bcee-11e9-a22e-ac1f6b442184")</f>
        <v>https://redcat-toys.ru/api/getInfo/image/e0744d88-bcee-11e9-a22e-ac1f6b442184</v>
      </c>
      <c r="S499" s="3" t="s">
        <v>1909</v>
      </c>
      <c r="T499" s="3" t="s">
        <v>262</v>
      </c>
    </row>
    <row r="500" spans="1:20" ht="21" customHeight="1" outlineLevel="7" x14ac:dyDescent="0.2">
      <c r="A500" s="2">
        <v>404</v>
      </c>
      <c r="B500" s="3" t="s">
        <v>1910</v>
      </c>
      <c r="C500" s="3" t="s">
        <v>1911</v>
      </c>
      <c r="D500" s="4" t="s">
        <v>1912</v>
      </c>
      <c r="E500" s="5"/>
      <c r="F500" s="6">
        <v>3</v>
      </c>
      <c r="G500" s="17">
        <v>8597</v>
      </c>
      <c r="H500" s="2">
        <v>1</v>
      </c>
      <c r="I500" s="33">
        <v>2296.77</v>
      </c>
      <c r="J500" s="8"/>
      <c r="K500" s="9">
        <f t="shared" si="21"/>
        <v>0</v>
      </c>
      <c r="L500" s="10">
        <f>4.318*J500</f>
        <v>0</v>
      </c>
      <c r="M500" s="15">
        <f>0.01715*J500</f>
        <v>0</v>
      </c>
      <c r="N500" s="12"/>
      <c r="O500" s="13" t="s">
        <v>1913</v>
      </c>
      <c r="P500" s="13" t="s">
        <v>106</v>
      </c>
      <c r="Q500" s="14"/>
      <c r="R500" s="3" t="str">
        <f>HYPERLINK("https://redcat-toys.ru/api/getInfo/image/267782a8-bcef-11e9-a22e-ac1f6b442184")</f>
        <v>https://redcat-toys.ru/api/getInfo/image/267782a8-bcef-11e9-a22e-ac1f6b442184</v>
      </c>
      <c r="S500" s="3" t="s">
        <v>1914</v>
      </c>
      <c r="T500" s="3" t="s">
        <v>262</v>
      </c>
    </row>
    <row r="501" spans="1:20" ht="21" customHeight="1" outlineLevel="7" x14ac:dyDescent="0.2">
      <c r="A501" s="2">
        <v>405</v>
      </c>
      <c r="B501" s="3" t="s">
        <v>1915</v>
      </c>
      <c r="C501" s="3" t="s">
        <v>1916</v>
      </c>
      <c r="D501" s="4" t="s">
        <v>1917</v>
      </c>
      <c r="E501" s="5"/>
      <c r="F501" s="6">
        <v>3</v>
      </c>
      <c r="G501" s="6">
        <v>245</v>
      </c>
      <c r="H501" s="2">
        <v>1</v>
      </c>
      <c r="I501" s="33">
        <v>3417.6</v>
      </c>
      <c r="J501" s="8"/>
      <c r="K501" s="9">
        <f t="shared" si="21"/>
        <v>0</v>
      </c>
      <c r="L501" s="10">
        <f>5.129*J501</f>
        <v>0</v>
      </c>
      <c r="M501" s="15">
        <f>0.02354*J501</f>
        <v>0</v>
      </c>
      <c r="N501" s="12"/>
      <c r="O501" s="13" t="s">
        <v>1918</v>
      </c>
      <c r="P501" s="13" t="s">
        <v>106</v>
      </c>
      <c r="Q501" s="14"/>
      <c r="R501" s="3" t="str">
        <f>HYPERLINK("https://redcat-toys.ru/api/getInfo/image/f79790c5-c712-11ed-a230-00155d82e902")</f>
        <v>https://redcat-toys.ru/api/getInfo/image/f79790c5-c712-11ed-a230-00155d82e902</v>
      </c>
      <c r="S501" s="3" t="s">
        <v>1919</v>
      </c>
      <c r="T501" s="3" t="s">
        <v>262</v>
      </c>
    </row>
    <row r="502" spans="1:20" ht="21" customHeight="1" outlineLevel="7" x14ac:dyDescent="0.2">
      <c r="A502" s="2">
        <v>406</v>
      </c>
      <c r="B502" s="3" t="s">
        <v>1920</v>
      </c>
      <c r="C502" s="3" t="s">
        <v>1921</v>
      </c>
      <c r="D502" s="4" t="s">
        <v>1922</v>
      </c>
      <c r="E502" s="5"/>
      <c r="F502" s="6">
        <v>2</v>
      </c>
      <c r="G502" s="6">
        <v>2</v>
      </c>
      <c r="H502" s="2">
        <v>1</v>
      </c>
      <c r="I502" s="33">
        <v>2698.63</v>
      </c>
      <c r="J502" s="8"/>
      <c r="K502" s="9">
        <f t="shared" si="21"/>
        <v>0</v>
      </c>
      <c r="L502" s="10">
        <f>4.871*J502</f>
        <v>0</v>
      </c>
      <c r="M502" s="15">
        <f>0.01838*J502</f>
        <v>0</v>
      </c>
      <c r="N502" s="12"/>
      <c r="O502" s="13" t="s">
        <v>1923</v>
      </c>
      <c r="P502" s="13" t="s">
        <v>106</v>
      </c>
      <c r="Q502" s="14"/>
      <c r="R502" s="3" t="str">
        <f>HYPERLINK("https://redcat-toys.ru/api/getInfo/image/5c6252c3-bcef-11e9-a22e-ac1f6b442184")</f>
        <v>https://redcat-toys.ru/api/getInfo/image/5c6252c3-bcef-11e9-a22e-ac1f6b442184</v>
      </c>
      <c r="S502" s="3" t="s">
        <v>1924</v>
      </c>
      <c r="T502" s="3" t="s">
        <v>262</v>
      </c>
    </row>
    <row r="503" spans="1:20" ht="21" customHeight="1" outlineLevel="7" x14ac:dyDescent="0.2">
      <c r="A503" s="2">
        <v>407</v>
      </c>
      <c r="B503" s="3" t="s">
        <v>1925</v>
      </c>
      <c r="C503" s="3" t="s">
        <v>1926</v>
      </c>
      <c r="D503" s="4" t="s">
        <v>1927</v>
      </c>
      <c r="E503" s="5"/>
      <c r="F503" s="6">
        <v>2</v>
      </c>
      <c r="G503" s="17">
        <v>5669</v>
      </c>
      <c r="H503" s="2">
        <v>1</v>
      </c>
      <c r="I503" s="33">
        <v>2181.71</v>
      </c>
      <c r="J503" s="8"/>
      <c r="K503" s="9">
        <f t="shared" si="21"/>
        <v>0</v>
      </c>
      <c r="L503" s="10">
        <f>4.577*J503</f>
        <v>0</v>
      </c>
      <c r="M503" s="15">
        <f>0.01474*J503</f>
        <v>0</v>
      </c>
      <c r="N503" s="12"/>
      <c r="O503" s="13" t="s">
        <v>1928</v>
      </c>
      <c r="P503" s="13" t="s">
        <v>106</v>
      </c>
      <c r="Q503" s="14"/>
      <c r="R503" s="3" t="str">
        <f>HYPERLINK("https://redcat-toys.ru/api/getInfo/image/ffbd86ff-bcee-11e9-a22e-ac1f6b442184")</f>
        <v>https://redcat-toys.ru/api/getInfo/image/ffbd86ff-bcee-11e9-a22e-ac1f6b442184</v>
      </c>
      <c r="S503" s="3" t="s">
        <v>1929</v>
      </c>
      <c r="T503" s="3" t="s">
        <v>262</v>
      </c>
    </row>
    <row r="504" spans="1:20" ht="21" customHeight="1" outlineLevel="7" x14ac:dyDescent="0.2">
      <c r="A504" s="2">
        <v>408</v>
      </c>
      <c r="B504" s="3" t="s">
        <v>1930</v>
      </c>
      <c r="C504" s="3" t="s">
        <v>1931</v>
      </c>
      <c r="D504" s="4" t="s">
        <v>1932</v>
      </c>
      <c r="E504" s="5"/>
      <c r="F504" s="6">
        <v>6</v>
      </c>
      <c r="G504" s="6">
        <v>420</v>
      </c>
      <c r="H504" s="2">
        <v>1</v>
      </c>
      <c r="I504" s="33">
        <v>1441.75</v>
      </c>
      <c r="J504" s="8"/>
      <c r="K504" s="9">
        <f t="shared" si="21"/>
        <v>0</v>
      </c>
      <c r="L504" s="16">
        <f>2.38*J504</f>
        <v>0</v>
      </c>
      <c r="M504" s="15">
        <f>0.01415*J504</f>
        <v>0</v>
      </c>
      <c r="N504" s="12"/>
      <c r="O504" s="13" t="s">
        <v>1933</v>
      </c>
      <c r="P504" s="13" t="s">
        <v>106</v>
      </c>
      <c r="Q504" s="14"/>
      <c r="R504" s="3" t="str">
        <f>HYPERLINK("https://redcat-toys.ru/api/getInfo/image/823c3dc2-219a-11eb-a25d-ac1f6b442184")</f>
        <v>https://redcat-toys.ru/api/getInfo/image/823c3dc2-219a-11eb-a25d-ac1f6b442184</v>
      </c>
      <c r="S504" s="3" t="s">
        <v>1934</v>
      </c>
      <c r="T504" s="3" t="s">
        <v>262</v>
      </c>
    </row>
    <row r="505" spans="1:20" ht="21" customHeight="1" outlineLevel="7" x14ac:dyDescent="0.2">
      <c r="A505" s="2">
        <v>409</v>
      </c>
      <c r="B505" s="3" t="s">
        <v>1935</v>
      </c>
      <c r="C505" s="3" t="s">
        <v>1936</v>
      </c>
      <c r="D505" s="4" t="s">
        <v>1937</v>
      </c>
      <c r="E505" s="5"/>
      <c r="F505" s="6">
        <v>6</v>
      </c>
      <c r="G505" s="17">
        <v>2738</v>
      </c>
      <c r="H505" s="2">
        <v>1</v>
      </c>
      <c r="I505" s="33">
        <v>1049.94</v>
      </c>
      <c r="J505" s="8"/>
      <c r="K505" s="9">
        <f t="shared" si="21"/>
        <v>0</v>
      </c>
      <c r="L505" s="10">
        <f>1.872*J505</f>
        <v>0</v>
      </c>
      <c r="M505" s="15">
        <f>0.01232*J505</f>
        <v>0</v>
      </c>
      <c r="N505" s="12"/>
      <c r="O505" s="13" t="s">
        <v>1938</v>
      </c>
      <c r="P505" s="13" t="s">
        <v>106</v>
      </c>
      <c r="Q505" s="14"/>
      <c r="R505" s="3" t="str">
        <f>HYPERLINK("https://redcat-toys.ru/api/getInfo/image/65f3b82f-2940-11e9-a21e-ac1f6b442184")</f>
        <v>https://redcat-toys.ru/api/getInfo/image/65f3b82f-2940-11e9-a21e-ac1f6b442184</v>
      </c>
      <c r="S505" s="3" t="s">
        <v>1939</v>
      </c>
      <c r="T505" s="3" t="s">
        <v>262</v>
      </c>
    </row>
    <row r="506" spans="1:20" ht="21" customHeight="1" outlineLevel="7" x14ac:dyDescent="0.2">
      <c r="A506" s="2">
        <v>410</v>
      </c>
      <c r="B506" s="3" t="s">
        <v>1940</v>
      </c>
      <c r="C506" s="3" t="s">
        <v>1941</v>
      </c>
      <c r="D506" s="4" t="s">
        <v>1942</v>
      </c>
      <c r="E506" s="5"/>
      <c r="F506" s="6">
        <v>4</v>
      </c>
      <c r="G506" s="6">
        <v>413</v>
      </c>
      <c r="H506" s="2">
        <v>1</v>
      </c>
      <c r="I506" s="33">
        <v>1623.44</v>
      </c>
      <c r="J506" s="8"/>
      <c r="K506" s="9">
        <f t="shared" si="21"/>
        <v>0</v>
      </c>
      <c r="L506" s="10">
        <f>2.909*J506</f>
        <v>0</v>
      </c>
      <c r="M506" s="15">
        <f>0.01694*J506</f>
        <v>0</v>
      </c>
      <c r="N506" s="12"/>
      <c r="O506" s="13" t="s">
        <v>1943</v>
      </c>
      <c r="P506" s="13" t="s">
        <v>106</v>
      </c>
      <c r="Q506" s="14"/>
      <c r="R506" s="3" t="str">
        <f>HYPERLINK("https://redcat-toys.ru/api/getInfo/image/db1c9dc8-2503-11ec-a20f-ac1f6b442185")</f>
        <v>https://redcat-toys.ru/api/getInfo/image/db1c9dc8-2503-11ec-a20f-ac1f6b442185</v>
      </c>
      <c r="S506" s="3" t="s">
        <v>1944</v>
      </c>
      <c r="T506" s="3" t="s">
        <v>262</v>
      </c>
    </row>
    <row r="507" spans="1:20" ht="21" customHeight="1" outlineLevel="7" x14ac:dyDescent="0.2">
      <c r="A507" s="2">
        <v>411</v>
      </c>
      <c r="B507" s="3" t="s">
        <v>1945</v>
      </c>
      <c r="C507" s="3" t="s">
        <v>1946</v>
      </c>
      <c r="D507" s="4" t="s">
        <v>1947</v>
      </c>
      <c r="E507" s="5"/>
      <c r="F507" s="6">
        <v>4</v>
      </c>
      <c r="G507" s="6">
        <v>1</v>
      </c>
      <c r="H507" s="2">
        <v>1</v>
      </c>
      <c r="I507" s="33">
        <v>1283.53</v>
      </c>
      <c r="J507" s="8"/>
      <c r="K507" s="9">
        <f t="shared" si="21"/>
        <v>0</v>
      </c>
      <c r="L507" s="10">
        <f>2.431*J507</f>
        <v>0</v>
      </c>
      <c r="M507" s="15">
        <f>0.00843*J507</f>
        <v>0</v>
      </c>
      <c r="N507" s="12"/>
      <c r="O507" s="13" t="s">
        <v>1948</v>
      </c>
      <c r="P507" s="13" t="s">
        <v>106</v>
      </c>
      <c r="Q507" s="14"/>
      <c r="R507" s="3" t="str">
        <f>HYPERLINK("https://redcat-toys.ru/api/getInfo/image/41d738ef-2199-11eb-a25d-ac1f6b442184")</f>
        <v>https://redcat-toys.ru/api/getInfo/image/41d738ef-2199-11eb-a25d-ac1f6b442184</v>
      </c>
      <c r="S507" s="3" t="s">
        <v>1949</v>
      </c>
      <c r="T507" s="3" t="s">
        <v>262</v>
      </c>
    </row>
    <row r="508" spans="1:20" ht="21" customHeight="1" outlineLevel="7" x14ac:dyDescent="0.2">
      <c r="A508" s="2">
        <v>412</v>
      </c>
      <c r="B508" s="3" t="s">
        <v>1950</v>
      </c>
      <c r="C508" s="3" t="s">
        <v>1951</v>
      </c>
      <c r="D508" s="4" t="s">
        <v>1952</v>
      </c>
      <c r="E508" s="5"/>
      <c r="F508" s="6">
        <v>4</v>
      </c>
      <c r="G508" s="6">
        <v>683</v>
      </c>
      <c r="H508" s="2">
        <v>1</v>
      </c>
      <c r="I508" s="33">
        <v>1262.3399999999999</v>
      </c>
      <c r="J508" s="8"/>
      <c r="K508" s="9">
        <f t="shared" si="21"/>
        <v>0</v>
      </c>
      <c r="L508" s="10">
        <f>2.389*J508</f>
        <v>0</v>
      </c>
      <c r="M508" s="15">
        <f>0.00826*J508</f>
        <v>0</v>
      </c>
      <c r="N508" s="12"/>
      <c r="O508" s="13" t="s">
        <v>1953</v>
      </c>
      <c r="P508" s="13" t="s">
        <v>106</v>
      </c>
      <c r="Q508" s="14"/>
      <c r="R508" s="3" t="str">
        <f>HYPERLINK("https://redcat-toys.ru/api/getInfo/image/10729479-2199-11eb-a25d-ac1f6b442184")</f>
        <v>https://redcat-toys.ru/api/getInfo/image/10729479-2199-11eb-a25d-ac1f6b442184</v>
      </c>
      <c r="S508" s="3" t="s">
        <v>1954</v>
      </c>
      <c r="T508" s="3" t="s">
        <v>262</v>
      </c>
    </row>
    <row r="509" spans="1:20" ht="21" customHeight="1" outlineLevel="7" x14ac:dyDescent="0.2">
      <c r="A509" s="2">
        <v>413</v>
      </c>
      <c r="B509" s="3" t="s">
        <v>1955</v>
      </c>
      <c r="C509" s="3" t="s">
        <v>1956</v>
      </c>
      <c r="D509" s="4" t="s">
        <v>1957</v>
      </c>
      <c r="E509" s="5"/>
      <c r="F509" s="6">
        <v>4</v>
      </c>
      <c r="G509" s="6">
        <v>274</v>
      </c>
      <c r="H509" s="2">
        <v>1</v>
      </c>
      <c r="I509" s="33">
        <v>1600.45</v>
      </c>
      <c r="J509" s="8"/>
      <c r="K509" s="9">
        <f t="shared" si="21"/>
        <v>0</v>
      </c>
      <c r="L509" s="10">
        <f>2.707*J509</f>
        <v>0</v>
      </c>
      <c r="M509" s="15">
        <f>0.00998*J509</f>
        <v>0</v>
      </c>
      <c r="N509" s="12"/>
      <c r="O509" s="13" t="s">
        <v>1958</v>
      </c>
      <c r="P509" s="13" t="s">
        <v>106</v>
      </c>
      <c r="Q509" s="14"/>
      <c r="R509" s="3" t="str">
        <f>HYPERLINK("https://redcat-toys.ru/api/getInfo/image/be127e5b-2940-11e9-a21e-ac1f6b442184")</f>
        <v>https://redcat-toys.ru/api/getInfo/image/be127e5b-2940-11e9-a21e-ac1f6b442184</v>
      </c>
      <c r="S509" s="3" t="s">
        <v>1959</v>
      </c>
      <c r="T509" s="3" t="s">
        <v>262</v>
      </c>
    </row>
    <row r="510" spans="1:20" ht="21" customHeight="1" outlineLevel="7" x14ac:dyDescent="0.2">
      <c r="A510" s="2">
        <v>414</v>
      </c>
      <c r="B510" s="3" t="s">
        <v>1960</v>
      </c>
      <c r="C510" s="3" t="s">
        <v>1961</v>
      </c>
      <c r="D510" s="4" t="s">
        <v>1962</v>
      </c>
      <c r="E510" s="5"/>
      <c r="F510" s="6">
        <v>4</v>
      </c>
      <c r="G510" s="17">
        <v>6439</v>
      </c>
      <c r="H510" s="2">
        <v>1</v>
      </c>
      <c r="I510" s="33">
        <v>1262.3399999999999</v>
      </c>
      <c r="J510" s="8"/>
      <c r="K510" s="9">
        <f t="shared" si="21"/>
        <v>0</v>
      </c>
      <c r="L510" s="10">
        <f>2.382*J510</f>
        <v>0</v>
      </c>
      <c r="M510" s="15">
        <f>0.00802*J510</f>
        <v>0</v>
      </c>
      <c r="N510" s="12"/>
      <c r="O510" s="13" t="s">
        <v>1963</v>
      </c>
      <c r="P510" s="13" t="s">
        <v>106</v>
      </c>
      <c r="Q510" s="14"/>
      <c r="R510" s="3" t="str">
        <f>HYPERLINK("https://redcat-toys.ru/api/getInfo/image/8ce4e256-2940-11e9-a21e-ac1f6b442184")</f>
        <v>https://redcat-toys.ru/api/getInfo/image/8ce4e256-2940-11e9-a21e-ac1f6b442184</v>
      </c>
      <c r="S510" s="3" t="s">
        <v>1964</v>
      </c>
      <c r="T510" s="3" t="s">
        <v>262</v>
      </c>
    </row>
    <row r="511" spans="1:20" ht="21" customHeight="1" outlineLevel="7" x14ac:dyDescent="0.2">
      <c r="A511" s="2">
        <v>415</v>
      </c>
      <c r="B511" s="3" t="s">
        <v>1965</v>
      </c>
      <c r="C511" s="3" t="s">
        <v>1966</v>
      </c>
      <c r="D511" s="4" t="s">
        <v>1967</v>
      </c>
      <c r="E511" s="5"/>
      <c r="F511" s="6">
        <v>3</v>
      </c>
      <c r="G511" s="6">
        <v>461</v>
      </c>
      <c r="H511" s="2">
        <v>1</v>
      </c>
      <c r="I511" s="33">
        <v>2998.5</v>
      </c>
      <c r="J511" s="8"/>
      <c r="K511" s="9">
        <f t="shared" si="21"/>
        <v>0</v>
      </c>
      <c r="L511" s="10">
        <f>3.639*J511</f>
        <v>0</v>
      </c>
      <c r="M511" s="15">
        <f>0.01972*J511</f>
        <v>0</v>
      </c>
      <c r="N511" s="12"/>
      <c r="O511" s="13" t="s">
        <v>1968</v>
      </c>
      <c r="P511" s="13" t="s">
        <v>106</v>
      </c>
      <c r="Q511" s="14"/>
      <c r="R511" s="3" t="str">
        <f>HYPERLINK("https://redcat-toys.ru/api/getInfo/image/a4f94e20-c712-11ed-a230-00155d82e902")</f>
        <v>https://redcat-toys.ru/api/getInfo/image/a4f94e20-c712-11ed-a230-00155d82e902</v>
      </c>
      <c r="S511" s="3" t="s">
        <v>1969</v>
      </c>
      <c r="T511" s="3" t="s">
        <v>262</v>
      </c>
    </row>
    <row r="512" spans="1:20" ht="23.1" customHeight="1" outlineLevel="5" x14ac:dyDescent="0.2">
      <c r="A512" s="47" t="s">
        <v>1970</v>
      </c>
      <c r="B512" s="47"/>
      <c r="C512" s="47"/>
    </row>
    <row r="513" spans="1:20" ht="21" customHeight="1" outlineLevel="6" x14ac:dyDescent="0.2">
      <c r="A513" s="2">
        <v>416</v>
      </c>
      <c r="B513" s="3" t="s">
        <v>1971</v>
      </c>
      <c r="C513" s="3" t="s">
        <v>1972</v>
      </c>
      <c r="D513" s="4" t="s">
        <v>1973</v>
      </c>
      <c r="E513" s="5"/>
      <c r="F513" s="6">
        <v>3</v>
      </c>
      <c r="G513" s="6">
        <v>1</v>
      </c>
      <c r="H513" s="2">
        <v>1</v>
      </c>
      <c r="I513" s="7">
        <v>706.68</v>
      </c>
      <c r="J513" s="8"/>
      <c r="K513" s="9">
        <f>I513*J513</f>
        <v>0</v>
      </c>
      <c r="L513" s="10">
        <f>1.024*J513</f>
        <v>0</v>
      </c>
      <c r="M513" s="15">
        <f>0.01285*J513</f>
        <v>0</v>
      </c>
      <c r="N513" s="12"/>
      <c r="O513" s="13" t="s">
        <v>1974</v>
      </c>
      <c r="P513" s="13" t="s">
        <v>106</v>
      </c>
      <c r="Q513" s="14"/>
      <c r="R513" s="3" t="str">
        <f>HYPERLINK("https://redcat-toys.ru/api/getInfo/image/b54f5648-2935-11e9-a21e-ac1f6b442184")</f>
        <v>https://redcat-toys.ru/api/getInfo/image/b54f5648-2935-11e9-a21e-ac1f6b442184</v>
      </c>
      <c r="S513" s="3" t="s">
        <v>1975</v>
      </c>
      <c r="T513" s="3" t="s">
        <v>262</v>
      </c>
    </row>
    <row r="514" spans="1:20" ht="21" customHeight="1" outlineLevel="6" x14ac:dyDescent="0.2">
      <c r="A514" s="2">
        <v>417</v>
      </c>
      <c r="B514" s="3" t="s">
        <v>1976</v>
      </c>
      <c r="C514" s="3" t="s">
        <v>1977</v>
      </c>
      <c r="D514" s="4" t="s">
        <v>1978</v>
      </c>
      <c r="E514" s="5"/>
      <c r="F514" s="6">
        <v>6</v>
      </c>
      <c r="G514" s="6">
        <v>6</v>
      </c>
      <c r="H514" s="2">
        <v>1</v>
      </c>
      <c r="I514" s="33">
        <v>1244.78</v>
      </c>
      <c r="J514" s="8"/>
      <c r="K514" s="9">
        <f>I514*J514</f>
        <v>0</v>
      </c>
      <c r="L514" s="16">
        <f>0.63*J514</f>
        <v>0</v>
      </c>
      <c r="M514" s="15">
        <f>0.00263*J514</f>
        <v>0</v>
      </c>
      <c r="N514" s="12"/>
      <c r="O514" s="13" t="s">
        <v>1979</v>
      </c>
      <c r="P514" s="13" t="s">
        <v>106</v>
      </c>
      <c r="Q514" s="14"/>
      <c r="R514" s="3"/>
      <c r="S514" s="3" t="s">
        <v>1980</v>
      </c>
      <c r="T514" s="3" t="s">
        <v>262</v>
      </c>
    </row>
    <row r="515" spans="1:20" ht="23.1" customHeight="1" outlineLevel="5" x14ac:dyDescent="0.2">
      <c r="A515" s="47" t="s">
        <v>1255</v>
      </c>
      <c r="B515" s="47"/>
      <c r="C515" s="47"/>
    </row>
    <row r="516" spans="1:20" ht="21" customHeight="1" outlineLevel="6" x14ac:dyDescent="0.2">
      <c r="A516" s="2">
        <v>418</v>
      </c>
      <c r="B516" s="3" t="s">
        <v>1981</v>
      </c>
      <c r="C516" s="3" t="s">
        <v>1982</v>
      </c>
      <c r="D516" s="4" t="s">
        <v>1983</v>
      </c>
      <c r="E516" s="5" t="s">
        <v>28</v>
      </c>
      <c r="F516" s="6">
        <v>4</v>
      </c>
      <c r="G516" s="6">
        <v>4</v>
      </c>
      <c r="H516" s="2">
        <v>1</v>
      </c>
      <c r="I516" s="33">
        <v>2272.0300000000002</v>
      </c>
      <c r="J516" s="8"/>
      <c r="K516" s="9">
        <f>I516*J516</f>
        <v>0</v>
      </c>
      <c r="L516" s="16">
        <f>2.36*J516</f>
        <v>0</v>
      </c>
      <c r="M516" s="15">
        <f>0.00784*J516</f>
        <v>0</v>
      </c>
      <c r="N516" s="12"/>
      <c r="O516" s="13" t="s">
        <v>1984</v>
      </c>
      <c r="P516" s="13" t="s">
        <v>30</v>
      </c>
      <c r="Q516" s="14" t="s">
        <v>37</v>
      </c>
      <c r="R516" s="3" t="str">
        <f>HYPERLINK("https://redcat-toys.ru/api/getInfo/image/040f856c-20f4-11eb-a25d-ac1f6b442184")</f>
        <v>https://redcat-toys.ru/api/getInfo/image/040f856c-20f4-11eb-a25d-ac1f6b442184</v>
      </c>
      <c r="S516" s="3" t="s">
        <v>1985</v>
      </c>
      <c r="T516" s="3" t="s">
        <v>32</v>
      </c>
    </row>
    <row r="517" spans="1:20" ht="21" customHeight="1" outlineLevel="6" x14ac:dyDescent="0.2">
      <c r="A517" s="2">
        <v>419</v>
      </c>
      <c r="B517" s="3" t="s">
        <v>1986</v>
      </c>
      <c r="C517" s="3" t="s">
        <v>1987</v>
      </c>
      <c r="D517" s="4" t="s">
        <v>1988</v>
      </c>
      <c r="E517" s="5"/>
      <c r="F517" s="6">
        <v>2</v>
      </c>
      <c r="G517" s="6">
        <v>4</v>
      </c>
      <c r="H517" s="2">
        <v>1</v>
      </c>
      <c r="I517" s="33">
        <v>6771.66</v>
      </c>
      <c r="J517" s="8"/>
      <c r="K517" s="9">
        <f>I517*J517</f>
        <v>0</v>
      </c>
      <c r="L517" s="16">
        <f>6.38*J517</f>
        <v>0</v>
      </c>
      <c r="M517" s="15">
        <f>0.03623*J517</f>
        <v>0</v>
      </c>
      <c r="N517" s="12"/>
      <c r="O517" s="13" t="s">
        <v>1989</v>
      </c>
      <c r="P517" s="13" t="s">
        <v>106</v>
      </c>
      <c r="Q517" s="14" t="s">
        <v>37</v>
      </c>
      <c r="R517" s="3" t="str">
        <f>HYPERLINK("https://redcat-toys.ru/api/getInfo/image/1f805871-218e-11eb-a25d-ac1f6b442184")</f>
        <v>https://redcat-toys.ru/api/getInfo/image/1f805871-218e-11eb-a25d-ac1f6b442184</v>
      </c>
      <c r="S517" s="3" t="s">
        <v>1990</v>
      </c>
      <c r="T517" s="3" t="s">
        <v>262</v>
      </c>
    </row>
    <row r="518" spans="1:20" ht="23.1" customHeight="1" outlineLevel="4" x14ac:dyDescent="0.2">
      <c r="A518" s="46" t="s">
        <v>1991</v>
      </c>
      <c r="B518" s="46"/>
      <c r="C518" s="46"/>
    </row>
    <row r="519" spans="1:20" ht="23.1" customHeight="1" outlineLevel="5" x14ac:dyDescent="0.2">
      <c r="A519" s="47" t="s">
        <v>1992</v>
      </c>
      <c r="B519" s="47"/>
      <c r="C519" s="47"/>
    </row>
    <row r="520" spans="1:20" ht="21" customHeight="1" outlineLevel="6" x14ac:dyDescent="0.2">
      <c r="A520" s="2">
        <v>420</v>
      </c>
      <c r="B520" s="3" t="s">
        <v>1993</v>
      </c>
      <c r="C520" s="3" t="s">
        <v>1994</v>
      </c>
      <c r="D520" s="4" t="s">
        <v>1995</v>
      </c>
      <c r="E520" s="5"/>
      <c r="F520" s="6">
        <v>144</v>
      </c>
      <c r="G520" s="6">
        <v>103</v>
      </c>
      <c r="H520" s="2">
        <v>1</v>
      </c>
      <c r="I520" s="7">
        <v>656.81</v>
      </c>
      <c r="J520" s="8"/>
      <c r="K520" s="9">
        <f>I520*J520</f>
        <v>0</v>
      </c>
      <c r="L520" s="10">
        <f>0.166*J520</f>
        <v>0</v>
      </c>
      <c r="M520" s="11">
        <f>0.0014*J520</f>
        <v>0</v>
      </c>
      <c r="N520" s="12"/>
      <c r="O520" s="13" t="s">
        <v>1996</v>
      </c>
      <c r="P520" s="13" t="s">
        <v>106</v>
      </c>
      <c r="Q520" s="14" t="s">
        <v>37</v>
      </c>
      <c r="R520" s="3" t="str">
        <f>HYPERLINK("https://redcat-toys.ru/api/getInfo/image/0b216d3f-b080-11ee-a259-00155d82e908")</f>
        <v>https://redcat-toys.ru/api/getInfo/image/0b216d3f-b080-11ee-a259-00155d82e908</v>
      </c>
      <c r="S520" s="3" t="s">
        <v>1997</v>
      </c>
      <c r="T520" s="3" t="s">
        <v>262</v>
      </c>
    </row>
    <row r="521" spans="1:20" ht="23.1" customHeight="1" outlineLevel="5" x14ac:dyDescent="0.2">
      <c r="A521" s="47" t="s">
        <v>1998</v>
      </c>
      <c r="B521" s="47"/>
      <c r="C521" s="47"/>
    </row>
    <row r="522" spans="1:20" ht="21" customHeight="1" outlineLevel="6" x14ac:dyDescent="0.2">
      <c r="A522" s="2">
        <v>421</v>
      </c>
      <c r="B522" s="3" t="s">
        <v>1999</v>
      </c>
      <c r="C522" s="3" t="s">
        <v>2000</v>
      </c>
      <c r="D522" s="4" t="s">
        <v>2001</v>
      </c>
      <c r="E522" s="5"/>
      <c r="F522" s="6">
        <v>144</v>
      </c>
      <c r="G522" s="6">
        <v>92</v>
      </c>
      <c r="H522" s="2">
        <v>1</v>
      </c>
      <c r="I522" s="7">
        <v>565.04999999999995</v>
      </c>
      <c r="J522" s="8"/>
      <c r="K522" s="9">
        <f>I522*J522</f>
        <v>0</v>
      </c>
      <c r="L522" s="10">
        <f>0.111*J522</f>
        <v>0</v>
      </c>
      <c r="M522" s="15">
        <f>0.00121*J522</f>
        <v>0</v>
      </c>
      <c r="N522" s="12"/>
      <c r="O522" s="13" t="s">
        <v>2002</v>
      </c>
      <c r="P522" s="13" t="s">
        <v>106</v>
      </c>
      <c r="Q522" s="14" t="s">
        <v>37</v>
      </c>
      <c r="R522" s="3" t="str">
        <f>HYPERLINK("https://redcat-toys.ru/api/getInfo/image/a5f93ec2-b080-11ee-a259-00155d82e908")</f>
        <v>https://redcat-toys.ru/api/getInfo/image/a5f93ec2-b080-11ee-a259-00155d82e908</v>
      </c>
      <c r="S522" s="3" t="s">
        <v>2003</v>
      </c>
      <c r="T522" s="3" t="s">
        <v>262</v>
      </c>
    </row>
    <row r="523" spans="1:20" ht="21" customHeight="1" outlineLevel="6" x14ac:dyDescent="0.2">
      <c r="A523" s="2">
        <v>422</v>
      </c>
      <c r="B523" s="3" t="s">
        <v>2004</v>
      </c>
      <c r="C523" s="3" t="s">
        <v>2005</v>
      </c>
      <c r="D523" s="4" t="s">
        <v>2006</v>
      </c>
      <c r="E523" s="5"/>
      <c r="F523" s="6">
        <v>144</v>
      </c>
      <c r="G523" s="6">
        <v>5</v>
      </c>
      <c r="H523" s="2">
        <v>2</v>
      </c>
      <c r="I523" s="7">
        <v>327.97</v>
      </c>
      <c r="J523" s="8"/>
      <c r="K523" s="9">
        <f>I523*J523</f>
        <v>0</v>
      </c>
      <c r="L523" s="34">
        <f>0.1*J523</f>
        <v>0</v>
      </c>
      <c r="M523" s="15">
        <f>0.00044*J523</f>
        <v>0</v>
      </c>
      <c r="N523" s="12"/>
      <c r="O523" s="13" t="s">
        <v>2007</v>
      </c>
      <c r="P523" s="13" t="s">
        <v>106</v>
      </c>
      <c r="Q523" s="14" t="s">
        <v>37</v>
      </c>
      <c r="R523" s="3" t="str">
        <f>HYPERLINK("https://redcat-toys.ru/api/getInfo/image/77bf5c74-b081-11ee-a259-00155d82e908")</f>
        <v>https://redcat-toys.ru/api/getInfo/image/77bf5c74-b081-11ee-a259-00155d82e908</v>
      </c>
      <c r="S523" s="3" t="s">
        <v>2008</v>
      </c>
      <c r="T523" s="3" t="s">
        <v>262</v>
      </c>
    </row>
    <row r="524" spans="1:20" ht="23.1" customHeight="1" outlineLevel="4" x14ac:dyDescent="0.2">
      <c r="A524" s="46" t="s">
        <v>2009</v>
      </c>
      <c r="B524" s="46"/>
      <c r="C524" s="46"/>
    </row>
    <row r="525" spans="1:20" ht="23.1" customHeight="1" outlineLevel="5" x14ac:dyDescent="0.2">
      <c r="A525" s="47" t="s">
        <v>2010</v>
      </c>
      <c r="B525" s="47"/>
      <c r="C525" s="47"/>
    </row>
    <row r="526" spans="1:20" ht="21" customHeight="1" outlineLevel="6" x14ac:dyDescent="0.2">
      <c r="A526" s="18">
        <v>423</v>
      </c>
      <c r="B526" s="19" t="s">
        <v>2011</v>
      </c>
      <c r="C526" s="19" t="s">
        <v>2012</v>
      </c>
      <c r="D526" s="20" t="s">
        <v>2013</v>
      </c>
      <c r="E526" s="21" t="s">
        <v>28</v>
      </c>
      <c r="F526" s="22">
        <v>36</v>
      </c>
      <c r="G526" s="23">
        <v>2312</v>
      </c>
      <c r="H526" s="18">
        <v>5</v>
      </c>
      <c r="I526" s="24">
        <v>143.5</v>
      </c>
      <c r="J526" s="8"/>
      <c r="K526" s="25">
        <f>I526*J526</f>
        <v>0</v>
      </c>
      <c r="L526" s="26">
        <f>0.116*J526</f>
        <v>0</v>
      </c>
      <c r="M526" s="32">
        <f>0.0003*J526</f>
        <v>0</v>
      </c>
      <c r="N526" s="28" t="s">
        <v>204</v>
      </c>
      <c r="O526" s="29" t="s">
        <v>2014</v>
      </c>
      <c r="P526" s="29" t="s">
        <v>30</v>
      </c>
      <c r="Q526" s="30"/>
      <c r="R526" s="19" t="str">
        <f>HYPERLINK("https://redcat-toys.ru/api/getInfo/image/87812a8b-c5fe-11f0-a289-00155d82e908")</f>
        <v>https://redcat-toys.ru/api/getInfo/image/87812a8b-c5fe-11f0-a289-00155d82e908</v>
      </c>
      <c r="S526" s="19" t="s">
        <v>2015</v>
      </c>
      <c r="T526" s="19" t="s">
        <v>32</v>
      </c>
    </row>
    <row r="527" spans="1:20" ht="21" customHeight="1" outlineLevel="6" x14ac:dyDescent="0.2">
      <c r="A527" s="18">
        <v>424</v>
      </c>
      <c r="B527" s="19" t="s">
        <v>2016</v>
      </c>
      <c r="C527" s="19" t="s">
        <v>2017</v>
      </c>
      <c r="D527" s="20" t="s">
        <v>2018</v>
      </c>
      <c r="E527" s="21"/>
      <c r="F527" s="22">
        <v>36</v>
      </c>
      <c r="G527" s="23">
        <v>1074</v>
      </c>
      <c r="H527" s="18">
        <v>4</v>
      </c>
      <c r="I527" s="24">
        <v>189.5</v>
      </c>
      <c r="J527" s="8"/>
      <c r="K527" s="25">
        <f>I527*J527</f>
        <v>0</v>
      </c>
      <c r="L527" s="26">
        <f>0.166*J527</f>
        <v>0</v>
      </c>
      <c r="M527" s="27">
        <f>0.00062*J527</f>
        <v>0</v>
      </c>
      <c r="N527" s="28" t="s">
        <v>204</v>
      </c>
      <c r="O527" s="29" t="s">
        <v>2019</v>
      </c>
      <c r="P527" s="29" t="s">
        <v>106</v>
      </c>
      <c r="Q527" s="30"/>
      <c r="R527" s="19" t="str">
        <f>HYPERLINK("https://redcat-toys.ru/api/getInfo/image/380f830b-c5fe-11f0-a289-00155d82e908")</f>
        <v>https://redcat-toys.ru/api/getInfo/image/380f830b-c5fe-11f0-a289-00155d82e908</v>
      </c>
      <c r="S527" s="19" t="s">
        <v>2020</v>
      </c>
      <c r="T527" s="19" t="s">
        <v>262</v>
      </c>
    </row>
    <row r="528" spans="1:20" ht="21" customHeight="1" outlineLevel="6" x14ac:dyDescent="0.2">
      <c r="A528" s="18">
        <v>425</v>
      </c>
      <c r="B528" s="19" t="s">
        <v>2021</v>
      </c>
      <c r="C528" s="19" t="s">
        <v>2022</v>
      </c>
      <c r="D528" s="20" t="s">
        <v>2023</v>
      </c>
      <c r="E528" s="21"/>
      <c r="F528" s="22">
        <v>36</v>
      </c>
      <c r="G528" s="23">
        <v>1970</v>
      </c>
      <c r="H528" s="18">
        <v>3</v>
      </c>
      <c r="I528" s="24">
        <v>259.89999999999998</v>
      </c>
      <c r="J528" s="8"/>
      <c r="K528" s="25">
        <f>I528*J528</f>
        <v>0</v>
      </c>
      <c r="L528" s="26">
        <f>0.134*J528</f>
        <v>0</v>
      </c>
      <c r="M528" s="27">
        <f>0.00064*J528</f>
        <v>0</v>
      </c>
      <c r="N528" s="28" t="s">
        <v>204</v>
      </c>
      <c r="O528" s="29" t="s">
        <v>2024</v>
      </c>
      <c r="P528" s="29" t="s">
        <v>106</v>
      </c>
      <c r="Q528" s="30"/>
      <c r="R528" s="19" t="str">
        <f>HYPERLINK("https://redcat-toys.ru/api/getInfo/image/38f796af-c600-11f0-a289-00155d82e908")</f>
        <v>https://redcat-toys.ru/api/getInfo/image/38f796af-c600-11f0-a289-00155d82e908</v>
      </c>
      <c r="S528" s="19" t="s">
        <v>2025</v>
      </c>
      <c r="T528" s="19" t="s">
        <v>262</v>
      </c>
    </row>
    <row r="529" spans="1:20" ht="23.1" customHeight="1" outlineLevel="5" x14ac:dyDescent="0.2">
      <c r="A529" s="47" t="s">
        <v>2026</v>
      </c>
      <c r="B529" s="47"/>
      <c r="C529" s="47"/>
    </row>
    <row r="530" spans="1:20" ht="21" customHeight="1" outlineLevel="6" x14ac:dyDescent="0.2">
      <c r="A530" s="18">
        <v>426</v>
      </c>
      <c r="B530" s="19" t="s">
        <v>2027</v>
      </c>
      <c r="C530" s="19" t="s">
        <v>2028</v>
      </c>
      <c r="D530" s="20" t="s">
        <v>2029</v>
      </c>
      <c r="E530" s="21" t="s">
        <v>28</v>
      </c>
      <c r="F530" s="22">
        <v>24</v>
      </c>
      <c r="G530" s="23">
        <v>1856</v>
      </c>
      <c r="H530" s="18">
        <v>5</v>
      </c>
      <c r="I530" s="24">
        <v>109.5</v>
      </c>
      <c r="J530" s="8"/>
      <c r="K530" s="25">
        <f>I530*J530</f>
        <v>0</v>
      </c>
      <c r="L530" s="26">
        <f>0.092*J530</f>
        <v>0</v>
      </c>
      <c r="M530" s="27">
        <f>0.00036*J530</f>
        <v>0</v>
      </c>
      <c r="N530" s="28" t="s">
        <v>204</v>
      </c>
      <c r="O530" s="29" t="s">
        <v>2030</v>
      </c>
      <c r="P530" s="29" t="s">
        <v>30</v>
      </c>
      <c r="Q530" s="30"/>
      <c r="R530" s="19" t="str">
        <f>HYPERLINK("https://redcat-toys.ru/api/getInfo/image/d1ada675-c5eb-11f0-a289-00155d82e908")</f>
        <v>https://redcat-toys.ru/api/getInfo/image/d1ada675-c5eb-11f0-a289-00155d82e908</v>
      </c>
      <c r="S530" s="19" t="s">
        <v>2031</v>
      </c>
      <c r="T530" s="19" t="s">
        <v>32</v>
      </c>
    </row>
    <row r="531" spans="1:20" ht="21" customHeight="1" outlineLevel="6" x14ac:dyDescent="0.2">
      <c r="A531" s="18">
        <v>427</v>
      </c>
      <c r="B531" s="19" t="s">
        <v>2032</v>
      </c>
      <c r="C531" s="19" t="s">
        <v>2033</v>
      </c>
      <c r="D531" s="20" t="s">
        <v>2034</v>
      </c>
      <c r="E531" s="21"/>
      <c r="F531" s="22">
        <v>36</v>
      </c>
      <c r="G531" s="23">
        <v>1700</v>
      </c>
      <c r="H531" s="18">
        <v>4</v>
      </c>
      <c r="I531" s="24">
        <v>190.5</v>
      </c>
      <c r="J531" s="8"/>
      <c r="K531" s="25">
        <f>I531*J531</f>
        <v>0</v>
      </c>
      <c r="L531" s="31">
        <f>0.16*J531</f>
        <v>0</v>
      </c>
      <c r="M531" s="27">
        <f>0.00059*J531</f>
        <v>0</v>
      </c>
      <c r="N531" s="28" t="s">
        <v>204</v>
      </c>
      <c r="O531" s="29" t="s">
        <v>2035</v>
      </c>
      <c r="P531" s="29" t="s">
        <v>106</v>
      </c>
      <c r="Q531" s="30"/>
      <c r="R531" s="19" t="str">
        <f>HYPERLINK("https://redcat-toys.ru/api/getInfo/image/5602901c-c5ec-11f0-a289-00155d82e908")</f>
        <v>https://redcat-toys.ru/api/getInfo/image/5602901c-c5ec-11f0-a289-00155d82e908</v>
      </c>
      <c r="S531" s="19" t="s">
        <v>2020</v>
      </c>
      <c r="T531" s="19" t="s">
        <v>262</v>
      </c>
    </row>
    <row r="532" spans="1:20" ht="21" customHeight="1" outlineLevel="6" x14ac:dyDescent="0.2">
      <c r="A532" s="18">
        <v>428</v>
      </c>
      <c r="B532" s="19" t="s">
        <v>2036</v>
      </c>
      <c r="C532" s="19" t="s">
        <v>2037</v>
      </c>
      <c r="D532" s="20" t="s">
        <v>2038</v>
      </c>
      <c r="E532" s="21"/>
      <c r="F532" s="22">
        <v>36</v>
      </c>
      <c r="G532" s="23">
        <v>2217</v>
      </c>
      <c r="H532" s="18">
        <v>3</v>
      </c>
      <c r="I532" s="24">
        <v>256.68</v>
      </c>
      <c r="J532" s="8"/>
      <c r="K532" s="25">
        <f>I532*J532</f>
        <v>0</v>
      </c>
      <c r="L532" s="26">
        <f>0.141*J532</f>
        <v>0</v>
      </c>
      <c r="M532" s="27">
        <f>0.00083*J532</f>
        <v>0</v>
      </c>
      <c r="N532" s="28" t="s">
        <v>204</v>
      </c>
      <c r="O532" s="29" t="s">
        <v>2039</v>
      </c>
      <c r="P532" s="29" t="s">
        <v>106</v>
      </c>
      <c r="Q532" s="30"/>
      <c r="R532" s="19" t="str">
        <f>HYPERLINK("https://redcat-toys.ru/api/getInfo/image/711c918a-c5eb-11f0-a289-00155d82e908")</f>
        <v>https://redcat-toys.ru/api/getInfo/image/711c918a-c5eb-11f0-a289-00155d82e908</v>
      </c>
      <c r="S532" s="19" t="s">
        <v>2025</v>
      </c>
      <c r="T532" s="19" t="s">
        <v>262</v>
      </c>
    </row>
    <row r="533" spans="1:20" ht="23.1" customHeight="1" outlineLevel="5" x14ac:dyDescent="0.2">
      <c r="A533" s="47" t="s">
        <v>2040</v>
      </c>
      <c r="B533" s="47"/>
      <c r="C533" s="47"/>
    </row>
    <row r="534" spans="1:20" ht="21" customHeight="1" outlineLevel="6" x14ac:dyDescent="0.2">
      <c r="A534" s="18">
        <v>429</v>
      </c>
      <c r="B534" s="19" t="s">
        <v>2041</v>
      </c>
      <c r="C534" s="19" t="s">
        <v>2042</v>
      </c>
      <c r="D534" s="20" t="s">
        <v>2043</v>
      </c>
      <c r="E534" s="21" t="s">
        <v>28</v>
      </c>
      <c r="F534" s="22">
        <v>24</v>
      </c>
      <c r="G534" s="23">
        <v>1531</v>
      </c>
      <c r="H534" s="18">
        <v>5</v>
      </c>
      <c r="I534" s="24">
        <v>109.5</v>
      </c>
      <c r="J534" s="8"/>
      <c r="K534" s="25">
        <f>I534*J534</f>
        <v>0</v>
      </c>
      <c r="L534" s="26">
        <f>0.089*J534</f>
        <v>0</v>
      </c>
      <c r="M534" s="27">
        <f>0.00062*J534</f>
        <v>0</v>
      </c>
      <c r="N534" s="28" t="s">
        <v>204</v>
      </c>
      <c r="O534" s="29" t="s">
        <v>2044</v>
      </c>
      <c r="P534" s="29" t="s">
        <v>30</v>
      </c>
      <c r="Q534" s="30"/>
      <c r="R534" s="19" t="str">
        <f>HYPERLINK("https://redcat-toys.ru/api/getInfo/image/fc193001-c5e9-11f0-a289-00155d82e908")</f>
        <v>https://redcat-toys.ru/api/getInfo/image/fc193001-c5e9-11f0-a289-00155d82e908</v>
      </c>
      <c r="S534" s="19" t="s">
        <v>2045</v>
      </c>
      <c r="T534" s="19" t="s">
        <v>32</v>
      </c>
    </row>
    <row r="535" spans="1:20" ht="21" customHeight="1" outlineLevel="6" x14ac:dyDescent="0.2">
      <c r="A535" s="18">
        <v>430</v>
      </c>
      <c r="B535" s="19" t="s">
        <v>2046</v>
      </c>
      <c r="C535" s="19" t="s">
        <v>2047</v>
      </c>
      <c r="D535" s="20" t="s">
        <v>2048</v>
      </c>
      <c r="E535" s="21"/>
      <c r="F535" s="22">
        <v>36</v>
      </c>
      <c r="G535" s="22">
        <v>905</v>
      </c>
      <c r="H535" s="18">
        <v>4</v>
      </c>
      <c r="I535" s="24">
        <v>198.9</v>
      </c>
      <c r="J535" s="8"/>
      <c r="K535" s="25">
        <f>I535*J535</f>
        <v>0</v>
      </c>
      <c r="L535" s="26">
        <f>0.166*J535</f>
        <v>0</v>
      </c>
      <c r="M535" s="32">
        <f>0.0007*J535</f>
        <v>0</v>
      </c>
      <c r="N535" s="28" t="s">
        <v>204</v>
      </c>
      <c r="O535" s="29" t="s">
        <v>2049</v>
      </c>
      <c r="P535" s="29" t="s">
        <v>106</v>
      </c>
      <c r="Q535" s="30"/>
      <c r="R535" s="19" t="str">
        <f>HYPERLINK("https://redcat-toys.ru/api/getInfo/image/ca1aebcc-c5ea-11f0-a289-00155d82e908")</f>
        <v>https://redcat-toys.ru/api/getInfo/image/ca1aebcc-c5ea-11f0-a289-00155d82e908</v>
      </c>
      <c r="S535" s="19" t="s">
        <v>2020</v>
      </c>
      <c r="T535" s="19" t="s">
        <v>262</v>
      </c>
    </row>
    <row r="536" spans="1:20" ht="21" customHeight="1" outlineLevel="6" x14ac:dyDescent="0.2">
      <c r="A536" s="18">
        <v>431</v>
      </c>
      <c r="B536" s="19" t="s">
        <v>2050</v>
      </c>
      <c r="C536" s="19" t="s">
        <v>2051</v>
      </c>
      <c r="D536" s="20" t="s">
        <v>2052</v>
      </c>
      <c r="E536" s="21"/>
      <c r="F536" s="22">
        <v>36</v>
      </c>
      <c r="G536" s="23">
        <v>2258</v>
      </c>
      <c r="H536" s="18">
        <v>3</v>
      </c>
      <c r="I536" s="24">
        <v>256.68</v>
      </c>
      <c r="J536" s="8"/>
      <c r="K536" s="25">
        <f>I536*J536</f>
        <v>0</v>
      </c>
      <c r="L536" s="26">
        <f>0.141*J536</f>
        <v>0</v>
      </c>
      <c r="M536" s="27">
        <f>0.00017*J536</f>
        <v>0</v>
      </c>
      <c r="N536" s="28" t="s">
        <v>204</v>
      </c>
      <c r="O536" s="29" t="s">
        <v>2053</v>
      </c>
      <c r="P536" s="29" t="s">
        <v>106</v>
      </c>
      <c r="Q536" s="30"/>
      <c r="R536" s="19" t="str">
        <f>HYPERLINK("https://redcat-toys.ru/api/getInfo/image/5778a5b8-c5e9-11f0-a289-00155d82e908")</f>
        <v>https://redcat-toys.ru/api/getInfo/image/5778a5b8-c5e9-11f0-a289-00155d82e908</v>
      </c>
      <c r="S536" s="19" t="s">
        <v>2025</v>
      </c>
      <c r="T536" s="19" t="s">
        <v>262</v>
      </c>
    </row>
    <row r="537" spans="1:20" ht="23.1" customHeight="1" outlineLevel="5" x14ac:dyDescent="0.2">
      <c r="A537" s="47" t="s">
        <v>2054</v>
      </c>
      <c r="B537" s="47"/>
      <c r="C537" s="47"/>
    </row>
    <row r="538" spans="1:20" ht="21" customHeight="1" outlineLevel="6" x14ac:dyDescent="0.2">
      <c r="A538" s="18">
        <v>432</v>
      </c>
      <c r="B538" s="19" t="s">
        <v>2055</v>
      </c>
      <c r="C538" s="19" t="s">
        <v>2056</v>
      </c>
      <c r="D538" s="20" t="s">
        <v>2057</v>
      </c>
      <c r="E538" s="21" t="s">
        <v>28</v>
      </c>
      <c r="F538" s="22">
        <v>24</v>
      </c>
      <c r="G538" s="23">
        <v>2088</v>
      </c>
      <c r="H538" s="18">
        <v>5</v>
      </c>
      <c r="I538" s="24">
        <v>138.5</v>
      </c>
      <c r="J538" s="8"/>
      <c r="K538" s="25">
        <f>I538*J538</f>
        <v>0</v>
      </c>
      <c r="L538" s="26">
        <f>0.132*J538</f>
        <v>0</v>
      </c>
      <c r="M538" s="27">
        <f>0.00025*J538</f>
        <v>0</v>
      </c>
      <c r="N538" s="28" t="s">
        <v>204</v>
      </c>
      <c r="O538" s="29" t="s">
        <v>2058</v>
      </c>
      <c r="P538" s="29" t="s">
        <v>30</v>
      </c>
      <c r="Q538" s="30"/>
      <c r="R538" s="19" t="str">
        <f>HYPERLINK("https://redcat-toys.ru/api/getInfo/image/052d2845-c5ef-11f0-a289-00155d82e908")</f>
        <v>https://redcat-toys.ru/api/getInfo/image/052d2845-c5ef-11f0-a289-00155d82e908</v>
      </c>
      <c r="S538" s="19" t="s">
        <v>2059</v>
      </c>
      <c r="T538" s="19" t="s">
        <v>32</v>
      </c>
    </row>
    <row r="539" spans="1:20" ht="21" customHeight="1" outlineLevel="6" x14ac:dyDescent="0.2">
      <c r="A539" s="18">
        <v>433</v>
      </c>
      <c r="B539" s="19" t="s">
        <v>2060</v>
      </c>
      <c r="C539" s="19" t="s">
        <v>2061</v>
      </c>
      <c r="D539" s="20" t="s">
        <v>2062</v>
      </c>
      <c r="E539" s="21"/>
      <c r="F539" s="22">
        <v>36</v>
      </c>
      <c r="G539" s="23">
        <v>1333</v>
      </c>
      <c r="H539" s="18">
        <v>4</v>
      </c>
      <c r="I539" s="24">
        <v>175.5</v>
      </c>
      <c r="J539" s="8"/>
      <c r="K539" s="25">
        <f>I539*J539</f>
        <v>0</v>
      </c>
      <c r="L539" s="26">
        <f>0.172*J539</f>
        <v>0</v>
      </c>
      <c r="M539" s="27">
        <f>0.00046*J539</f>
        <v>0</v>
      </c>
      <c r="N539" s="28" t="s">
        <v>204</v>
      </c>
      <c r="O539" s="29" t="s">
        <v>2063</v>
      </c>
      <c r="P539" s="29" t="s">
        <v>106</v>
      </c>
      <c r="Q539" s="30"/>
      <c r="R539" s="19" t="str">
        <f>HYPERLINK("https://redcat-toys.ru/api/getInfo/image/6f9d5925-c5ef-11f0-a289-00155d82e908")</f>
        <v>https://redcat-toys.ru/api/getInfo/image/6f9d5925-c5ef-11f0-a289-00155d82e908</v>
      </c>
      <c r="S539" s="19" t="s">
        <v>2020</v>
      </c>
      <c r="T539" s="19" t="s">
        <v>262</v>
      </c>
    </row>
    <row r="540" spans="1:20" ht="21" customHeight="1" outlineLevel="6" x14ac:dyDescent="0.2">
      <c r="A540" s="2">
        <v>434</v>
      </c>
      <c r="B540" s="3" t="s">
        <v>2064</v>
      </c>
      <c r="C540" s="3" t="s">
        <v>2065</v>
      </c>
      <c r="D540" s="4" t="s">
        <v>2066</v>
      </c>
      <c r="E540" s="5"/>
      <c r="F540" s="6">
        <v>36</v>
      </c>
      <c r="G540" s="17">
        <v>1975</v>
      </c>
      <c r="H540" s="2">
        <v>5</v>
      </c>
      <c r="I540" s="7">
        <v>138.5</v>
      </c>
      <c r="J540" s="8"/>
      <c r="K540" s="9">
        <f>I540*J540</f>
        <v>0</v>
      </c>
      <c r="L540" s="10">
        <f>0.088*J540</f>
        <v>0</v>
      </c>
      <c r="M540" s="15">
        <f>0.00086*J540</f>
        <v>0</v>
      </c>
      <c r="N540" s="12"/>
      <c r="O540" s="13" t="s">
        <v>2067</v>
      </c>
      <c r="P540" s="13" t="s">
        <v>106</v>
      </c>
      <c r="Q540" s="14"/>
      <c r="R540" s="3" t="str">
        <f>HYPERLINK("https://redcat-toys.ru/api/getInfo/image/931f4530-c5ee-11f0-a289-00155d82e908")</f>
        <v>https://redcat-toys.ru/api/getInfo/image/931f4530-c5ee-11f0-a289-00155d82e908</v>
      </c>
      <c r="S540" s="3" t="s">
        <v>2068</v>
      </c>
      <c r="T540" s="3" t="s">
        <v>262</v>
      </c>
    </row>
    <row r="541" spans="1:20" ht="23.1" customHeight="1" outlineLevel="5" x14ac:dyDescent="0.2">
      <c r="A541" s="47" t="s">
        <v>2069</v>
      </c>
      <c r="B541" s="47"/>
      <c r="C541" s="47"/>
    </row>
    <row r="542" spans="1:20" ht="21" customHeight="1" outlineLevel="6" x14ac:dyDescent="0.2">
      <c r="A542" s="18">
        <v>435</v>
      </c>
      <c r="B542" s="19" t="s">
        <v>2070</v>
      </c>
      <c r="C542" s="19" t="s">
        <v>2071</v>
      </c>
      <c r="D542" s="20" t="s">
        <v>2072</v>
      </c>
      <c r="E542" s="21" t="s">
        <v>28</v>
      </c>
      <c r="F542" s="22">
        <v>24</v>
      </c>
      <c r="G542" s="23">
        <v>1816</v>
      </c>
      <c r="H542" s="18">
        <v>5</v>
      </c>
      <c r="I542" s="24">
        <v>138.5</v>
      </c>
      <c r="J542" s="8"/>
      <c r="K542" s="25">
        <f>I542*J542</f>
        <v>0</v>
      </c>
      <c r="L542" s="26">
        <f>0.134*J542</f>
        <v>0</v>
      </c>
      <c r="M542" s="27">
        <f>0.00073*J542</f>
        <v>0</v>
      </c>
      <c r="N542" s="28" t="s">
        <v>204</v>
      </c>
      <c r="O542" s="29" t="s">
        <v>2073</v>
      </c>
      <c r="P542" s="29" t="s">
        <v>30</v>
      </c>
      <c r="Q542" s="30"/>
      <c r="R542" s="19" t="str">
        <f>HYPERLINK("https://redcat-toys.ru/api/getInfo/image/5bf39f93-c5f0-11f0-a289-00155d82e908")</f>
        <v>https://redcat-toys.ru/api/getInfo/image/5bf39f93-c5f0-11f0-a289-00155d82e908</v>
      </c>
      <c r="S542" s="19" t="s">
        <v>2074</v>
      </c>
      <c r="T542" s="19" t="s">
        <v>32</v>
      </c>
    </row>
    <row r="543" spans="1:20" ht="21" customHeight="1" outlineLevel="6" x14ac:dyDescent="0.2">
      <c r="A543" s="18">
        <v>436</v>
      </c>
      <c r="B543" s="19" t="s">
        <v>2075</v>
      </c>
      <c r="C543" s="19" t="s">
        <v>2076</v>
      </c>
      <c r="D543" s="20" t="s">
        <v>2077</v>
      </c>
      <c r="E543" s="21"/>
      <c r="F543" s="22">
        <v>24</v>
      </c>
      <c r="G543" s="23">
        <v>1686</v>
      </c>
      <c r="H543" s="18">
        <v>1</v>
      </c>
      <c r="I543" s="24">
        <v>517.5</v>
      </c>
      <c r="J543" s="8"/>
      <c r="K543" s="25">
        <f>I543*J543</f>
        <v>0</v>
      </c>
      <c r="L543" s="26">
        <f>0.336*J543</f>
        <v>0</v>
      </c>
      <c r="M543" s="27">
        <f>0.00042*J543</f>
        <v>0</v>
      </c>
      <c r="N543" s="28" t="s">
        <v>204</v>
      </c>
      <c r="O543" s="29" t="s">
        <v>2078</v>
      </c>
      <c r="P543" s="29" t="s">
        <v>106</v>
      </c>
      <c r="Q543" s="30"/>
      <c r="R543" s="19" t="str">
        <f>HYPERLINK("https://redcat-toys.ru/api/getInfo/image/dd7e8f1c-c5f0-11f0-a289-00155d82e908")</f>
        <v>https://redcat-toys.ru/api/getInfo/image/dd7e8f1c-c5f0-11f0-a289-00155d82e908</v>
      </c>
      <c r="S543" s="19" t="s">
        <v>2079</v>
      </c>
      <c r="T543" s="19" t="s">
        <v>262</v>
      </c>
    </row>
    <row r="544" spans="1:20" ht="21" customHeight="1" outlineLevel="6" x14ac:dyDescent="0.2">
      <c r="A544" s="18">
        <v>437</v>
      </c>
      <c r="B544" s="19" t="s">
        <v>2080</v>
      </c>
      <c r="C544" s="19" t="s">
        <v>2081</v>
      </c>
      <c r="D544" s="20" t="s">
        <v>2082</v>
      </c>
      <c r="E544" s="21"/>
      <c r="F544" s="22">
        <v>36</v>
      </c>
      <c r="G544" s="23">
        <v>2318</v>
      </c>
      <c r="H544" s="18">
        <v>3</v>
      </c>
      <c r="I544" s="24">
        <v>259.89999999999998</v>
      </c>
      <c r="J544" s="8"/>
      <c r="K544" s="25">
        <f>I544*J544</f>
        <v>0</v>
      </c>
      <c r="L544" s="26">
        <f>0.137*J544</f>
        <v>0</v>
      </c>
      <c r="M544" s="27">
        <f>0.00094*J544</f>
        <v>0</v>
      </c>
      <c r="N544" s="28" t="s">
        <v>204</v>
      </c>
      <c r="O544" s="29" t="s">
        <v>2083</v>
      </c>
      <c r="P544" s="29" t="s">
        <v>106</v>
      </c>
      <c r="Q544" s="30"/>
      <c r="R544" s="19" t="str">
        <f>HYPERLINK("https://redcat-toys.ru/api/getInfo/image/f14a6e0b-c5ef-11f0-a289-00155d82e908")</f>
        <v>https://redcat-toys.ru/api/getInfo/image/f14a6e0b-c5ef-11f0-a289-00155d82e908</v>
      </c>
      <c r="S544" s="19" t="s">
        <v>2025</v>
      </c>
      <c r="T544" s="19" t="s">
        <v>262</v>
      </c>
    </row>
    <row r="545" spans="1:20" ht="23.1" customHeight="1" outlineLevel="5" x14ac:dyDescent="0.2">
      <c r="A545" s="47" t="s">
        <v>2084</v>
      </c>
      <c r="B545" s="47"/>
      <c r="C545" s="47"/>
    </row>
    <row r="546" spans="1:20" ht="21" customHeight="1" outlineLevel="6" x14ac:dyDescent="0.2">
      <c r="A546" s="18">
        <v>438</v>
      </c>
      <c r="B546" s="19" t="s">
        <v>2085</v>
      </c>
      <c r="C546" s="19" t="s">
        <v>2086</v>
      </c>
      <c r="D546" s="20" t="s">
        <v>2087</v>
      </c>
      <c r="E546" s="21" t="s">
        <v>28</v>
      </c>
      <c r="F546" s="22">
        <v>36</v>
      </c>
      <c r="G546" s="23">
        <v>2077</v>
      </c>
      <c r="H546" s="18">
        <v>5</v>
      </c>
      <c r="I546" s="24">
        <v>136.5</v>
      </c>
      <c r="J546" s="8"/>
      <c r="K546" s="25">
        <f>I546*J546</f>
        <v>0</v>
      </c>
      <c r="L546" s="26">
        <f>0.131*J546</f>
        <v>0</v>
      </c>
      <c r="M546" s="27">
        <f>0.00083*J546</f>
        <v>0</v>
      </c>
      <c r="N546" s="28" t="s">
        <v>204</v>
      </c>
      <c r="O546" s="29" t="s">
        <v>2088</v>
      </c>
      <c r="P546" s="29" t="s">
        <v>30</v>
      </c>
      <c r="Q546" s="30"/>
      <c r="R546" s="19" t="str">
        <f>HYPERLINK("https://redcat-toys.ru/api/getInfo/image/41267c80-c602-11f0-a289-00155d82e908")</f>
        <v>https://redcat-toys.ru/api/getInfo/image/41267c80-c602-11f0-a289-00155d82e908</v>
      </c>
      <c r="S546" s="19" t="s">
        <v>2089</v>
      </c>
      <c r="T546" s="19" t="s">
        <v>32</v>
      </c>
    </row>
    <row r="547" spans="1:20" ht="21" customHeight="1" outlineLevel="6" x14ac:dyDescent="0.2">
      <c r="A547" s="18">
        <v>439</v>
      </c>
      <c r="B547" s="19" t="s">
        <v>2090</v>
      </c>
      <c r="C547" s="19" t="s">
        <v>2091</v>
      </c>
      <c r="D547" s="20" t="s">
        <v>2092</v>
      </c>
      <c r="E547" s="21"/>
      <c r="F547" s="22">
        <v>36</v>
      </c>
      <c r="G547" s="22">
        <v>725</v>
      </c>
      <c r="H547" s="18">
        <v>4</v>
      </c>
      <c r="I547" s="24">
        <v>189.9</v>
      </c>
      <c r="J547" s="8"/>
      <c r="K547" s="25">
        <f>I547*J547</f>
        <v>0</v>
      </c>
      <c r="L547" s="26">
        <f>0.161*J547</f>
        <v>0</v>
      </c>
      <c r="M547" s="27">
        <f>0.00064*J547</f>
        <v>0</v>
      </c>
      <c r="N547" s="28" t="s">
        <v>204</v>
      </c>
      <c r="O547" s="29" t="s">
        <v>2093</v>
      </c>
      <c r="P547" s="29" t="s">
        <v>106</v>
      </c>
      <c r="Q547" s="30"/>
      <c r="R547" s="19" t="str">
        <f>HYPERLINK("https://redcat-toys.ru/api/getInfo/image/b279e621-c601-11f0-a289-00155d82e908")</f>
        <v>https://redcat-toys.ru/api/getInfo/image/b279e621-c601-11f0-a289-00155d82e908</v>
      </c>
      <c r="S547" s="19" t="s">
        <v>2020</v>
      </c>
      <c r="T547" s="19" t="s">
        <v>262</v>
      </c>
    </row>
    <row r="548" spans="1:20" ht="21" customHeight="1" outlineLevel="6" x14ac:dyDescent="0.2">
      <c r="A548" s="18">
        <v>440</v>
      </c>
      <c r="B548" s="19" t="s">
        <v>2094</v>
      </c>
      <c r="C548" s="19" t="s">
        <v>2095</v>
      </c>
      <c r="D548" s="20" t="s">
        <v>2096</v>
      </c>
      <c r="E548" s="21"/>
      <c r="F548" s="22">
        <v>36</v>
      </c>
      <c r="G548" s="22">
        <v>973</v>
      </c>
      <c r="H548" s="18">
        <v>3</v>
      </c>
      <c r="I548" s="24">
        <v>249.5</v>
      </c>
      <c r="J548" s="8"/>
      <c r="K548" s="25">
        <f>I548*J548</f>
        <v>0</v>
      </c>
      <c r="L548" s="26">
        <f>0.135*J548</f>
        <v>0</v>
      </c>
      <c r="M548" s="27">
        <f>0.00048*J548</f>
        <v>0</v>
      </c>
      <c r="N548" s="28" t="s">
        <v>204</v>
      </c>
      <c r="O548" s="29" t="s">
        <v>2097</v>
      </c>
      <c r="P548" s="29" t="s">
        <v>106</v>
      </c>
      <c r="Q548" s="30"/>
      <c r="R548" s="19" t="str">
        <f>HYPERLINK("https://redcat-toys.ru/api/getInfo/image/d59f2d10-c602-11f0-a289-00155d82e908")</f>
        <v>https://redcat-toys.ru/api/getInfo/image/d59f2d10-c602-11f0-a289-00155d82e908</v>
      </c>
      <c r="S548" s="19" t="s">
        <v>2025</v>
      </c>
      <c r="T548" s="19" t="s">
        <v>262</v>
      </c>
    </row>
    <row r="549" spans="1:20" ht="23.1" customHeight="1" outlineLevel="5" x14ac:dyDescent="0.2">
      <c r="A549" s="47" t="s">
        <v>2098</v>
      </c>
      <c r="B549" s="47"/>
      <c r="C549" s="47"/>
    </row>
    <row r="550" spans="1:20" ht="21" customHeight="1" outlineLevel="6" x14ac:dyDescent="0.2">
      <c r="A550" s="18">
        <v>441</v>
      </c>
      <c r="B550" s="19" t="s">
        <v>2099</v>
      </c>
      <c r="C550" s="19" t="s">
        <v>2100</v>
      </c>
      <c r="D550" s="20" t="s">
        <v>2101</v>
      </c>
      <c r="E550" s="21" t="s">
        <v>28</v>
      </c>
      <c r="F550" s="22">
        <v>36</v>
      </c>
      <c r="G550" s="23">
        <v>1829</v>
      </c>
      <c r="H550" s="18">
        <v>5</v>
      </c>
      <c r="I550" s="24">
        <v>155.9</v>
      </c>
      <c r="J550" s="8"/>
      <c r="K550" s="25">
        <f>I550*J550</f>
        <v>0</v>
      </c>
      <c r="L550" s="26">
        <f>0.094*J550</f>
        <v>0</v>
      </c>
      <c r="M550" s="27">
        <f>0.00079*J550</f>
        <v>0</v>
      </c>
      <c r="N550" s="28" t="s">
        <v>204</v>
      </c>
      <c r="O550" s="29" t="s">
        <v>2102</v>
      </c>
      <c r="P550" s="29" t="s">
        <v>30</v>
      </c>
      <c r="Q550" s="30"/>
      <c r="R550" s="19" t="str">
        <f>HYPERLINK("https://redcat-toys.ru/api/getInfo/image/a1362bdf-c5fc-11f0-a289-00155d82e908")</f>
        <v>https://redcat-toys.ru/api/getInfo/image/a1362bdf-c5fc-11f0-a289-00155d82e908</v>
      </c>
      <c r="S550" s="19" t="s">
        <v>2103</v>
      </c>
      <c r="T550" s="19" t="s">
        <v>32</v>
      </c>
    </row>
    <row r="551" spans="1:20" ht="21" customHeight="1" outlineLevel="6" x14ac:dyDescent="0.2">
      <c r="A551" s="18">
        <v>442</v>
      </c>
      <c r="B551" s="19" t="s">
        <v>2104</v>
      </c>
      <c r="C551" s="19" t="s">
        <v>2105</v>
      </c>
      <c r="D551" s="20" t="s">
        <v>2106</v>
      </c>
      <c r="E551" s="21"/>
      <c r="F551" s="22">
        <v>24</v>
      </c>
      <c r="G551" s="23">
        <v>1574</v>
      </c>
      <c r="H551" s="18">
        <v>1</v>
      </c>
      <c r="I551" s="24">
        <v>499.5</v>
      </c>
      <c r="J551" s="8"/>
      <c r="K551" s="25">
        <f>I551*J551</f>
        <v>0</v>
      </c>
      <c r="L551" s="26">
        <f>0.341*J551</f>
        <v>0</v>
      </c>
      <c r="M551" s="27">
        <f>0.00135*J551</f>
        <v>0</v>
      </c>
      <c r="N551" s="28" t="s">
        <v>204</v>
      </c>
      <c r="O551" s="29" t="s">
        <v>2107</v>
      </c>
      <c r="P551" s="29" t="s">
        <v>106</v>
      </c>
      <c r="Q551" s="30"/>
      <c r="R551" s="19" t="str">
        <f>HYPERLINK("https://redcat-toys.ru/api/getInfo/image/bc5592bf-c5fd-11f0-a289-00155d82e908")</f>
        <v>https://redcat-toys.ru/api/getInfo/image/bc5592bf-c5fd-11f0-a289-00155d82e908</v>
      </c>
      <c r="S551" s="19" t="s">
        <v>2020</v>
      </c>
      <c r="T551" s="19" t="s">
        <v>262</v>
      </c>
    </row>
    <row r="552" spans="1:20" ht="21" customHeight="1" outlineLevel="6" x14ac:dyDescent="0.2">
      <c r="A552" s="18">
        <v>443</v>
      </c>
      <c r="B552" s="19" t="s">
        <v>2108</v>
      </c>
      <c r="C552" s="19" t="s">
        <v>2109</v>
      </c>
      <c r="D552" s="20" t="s">
        <v>2110</v>
      </c>
      <c r="E552" s="21"/>
      <c r="F552" s="22">
        <v>36</v>
      </c>
      <c r="G552" s="23">
        <v>2325</v>
      </c>
      <c r="H552" s="18">
        <v>3</v>
      </c>
      <c r="I552" s="24">
        <v>256.89999999999998</v>
      </c>
      <c r="J552" s="8"/>
      <c r="K552" s="25">
        <f>I552*J552</f>
        <v>0</v>
      </c>
      <c r="L552" s="26">
        <f>0.137*J552</f>
        <v>0</v>
      </c>
      <c r="M552" s="27">
        <f>0.00051*J552</f>
        <v>0</v>
      </c>
      <c r="N552" s="28" t="s">
        <v>204</v>
      </c>
      <c r="O552" s="29" t="s">
        <v>2111</v>
      </c>
      <c r="P552" s="29" t="s">
        <v>106</v>
      </c>
      <c r="Q552" s="30"/>
      <c r="R552" s="19" t="str">
        <f>HYPERLINK("https://redcat-toys.ru/api/getInfo/image/4198d838-c5fd-11f0-a289-00155d82e908")</f>
        <v>https://redcat-toys.ru/api/getInfo/image/4198d838-c5fd-11f0-a289-00155d82e908</v>
      </c>
      <c r="S552" s="19" t="s">
        <v>2025</v>
      </c>
      <c r="T552" s="19" t="s">
        <v>262</v>
      </c>
    </row>
    <row r="553" spans="1:20" ht="23.1" customHeight="1" outlineLevel="5" x14ac:dyDescent="0.2">
      <c r="A553" s="47" t="s">
        <v>2112</v>
      </c>
      <c r="B553" s="47"/>
      <c r="C553" s="47"/>
    </row>
    <row r="554" spans="1:20" ht="21" customHeight="1" outlineLevel="6" x14ac:dyDescent="0.2">
      <c r="A554" s="18">
        <v>444</v>
      </c>
      <c r="B554" s="19" t="s">
        <v>2113</v>
      </c>
      <c r="C554" s="19" t="s">
        <v>2114</v>
      </c>
      <c r="D554" s="20" t="s">
        <v>2115</v>
      </c>
      <c r="E554" s="21" t="s">
        <v>28</v>
      </c>
      <c r="F554" s="22">
        <v>24</v>
      </c>
      <c r="G554" s="23">
        <v>2063</v>
      </c>
      <c r="H554" s="18">
        <v>5</v>
      </c>
      <c r="I554" s="24">
        <v>109.5</v>
      </c>
      <c r="J554" s="8"/>
      <c r="K554" s="25">
        <f>I554*J554</f>
        <v>0</v>
      </c>
      <c r="L554" s="31">
        <f>0.09*J554</f>
        <v>0</v>
      </c>
      <c r="M554" s="27">
        <f>0.00032*J554</f>
        <v>0</v>
      </c>
      <c r="N554" s="28" t="s">
        <v>204</v>
      </c>
      <c r="O554" s="29" t="s">
        <v>2116</v>
      </c>
      <c r="P554" s="29" t="s">
        <v>30</v>
      </c>
      <c r="Q554" s="30"/>
      <c r="R554" s="19" t="str">
        <f>HYPERLINK("https://redcat-toys.ru/api/getInfo/image/392c02dc-c5ed-11f0-a289-00155d82e908")</f>
        <v>https://redcat-toys.ru/api/getInfo/image/392c02dc-c5ed-11f0-a289-00155d82e908</v>
      </c>
      <c r="S554" s="19" t="s">
        <v>2117</v>
      </c>
      <c r="T554" s="19" t="s">
        <v>32</v>
      </c>
    </row>
    <row r="555" spans="1:20" ht="21" customHeight="1" outlineLevel="6" x14ac:dyDescent="0.2">
      <c r="A555" s="18">
        <v>445</v>
      </c>
      <c r="B555" s="19" t="s">
        <v>2118</v>
      </c>
      <c r="C555" s="19" t="s">
        <v>2119</v>
      </c>
      <c r="D555" s="20" t="s">
        <v>2120</v>
      </c>
      <c r="E555" s="21"/>
      <c r="F555" s="22">
        <v>36</v>
      </c>
      <c r="G555" s="23">
        <v>1079</v>
      </c>
      <c r="H555" s="18">
        <v>4</v>
      </c>
      <c r="I555" s="24">
        <v>190.5</v>
      </c>
      <c r="J555" s="8"/>
      <c r="K555" s="25">
        <f>I555*J555</f>
        <v>0</v>
      </c>
      <c r="L555" s="26">
        <f>0.164*J555</f>
        <v>0</v>
      </c>
      <c r="M555" s="27">
        <f>0.00067*J555</f>
        <v>0</v>
      </c>
      <c r="N555" s="28" t="s">
        <v>204</v>
      </c>
      <c r="O555" s="29" t="s">
        <v>2121</v>
      </c>
      <c r="P555" s="29" t="s">
        <v>106</v>
      </c>
      <c r="Q555" s="30"/>
      <c r="R555" s="19" t="str">
        <f>HYPERLINK("https://redcat-toys.ru/api/getInfo/image/ade28c0e-c5ed-11f0-a289-00155d82e908")</f>
        <v>https://redcat-toys.ru/api/getInfo/image/ade28c0e-c5ed-11f0-a289-00155d82e908</v>
      </c>
      <c r="S555" s="19" t="s">
        <v>2020</v>
      </c>
      <c r="T555" s="19" t="s">
        <v>262</v>
      </c>
    </row>
    <row r="556" spans="1:20" ht="21" customHeight="1" outlineLevel="6" x14ac:dyDescent="0.2">
      <c r="A556" s="18">
        <v>446</v>
      </c>
      <c r="B556" s="19" t="s">
        <v>2122</v>
      </c>
      <c r="C556" s="19" t="s">
        <v>2123</v>
      </c>
      <c r="D556" s="20" t="s">
        <v>2124</v>
      </c>
      <c r="E556" s="21"/>
      <c r="F556" s="22">
        <v>36</v>
      </c>
      <c r="G556" s="23">
        <v>2200</v>
      </c>
      <c r="H556" s="18">
        <v>3</v>
      </c>
      <c r="I556" s="24">
        <v>256.68</v>
      </c>
      <c r="J556" s="8"/>
      <c r="K556" s="25">
        <f>I556*J556</f>
        <v>0</v>
      </c>
      <c r="L556" s="26">
        <f>0.137*J556</f>
        <v>0</v>
      </c>
      <c r="M556" s="27">
        <f>0.00076*J556</f>
        <v>0</v>
      </c>
      <c r="N556" s="28" t="s">
        <v>204</v>
      </c>
      <c r="O556" s="29" t="s">
        <v>2125</v>
      </c>
      <c r="P556" s="29" t="s">
        <v>106</v>
      </c>
      <c r="Q556" s="30"/>
      <c r="R556" s="19" t="str">
        <f>HYPERLINK("https://redcat-toys.ru/api/getInfo/image/c81839c9-c5ec-11f0-a289-00155d82e908")</f>
        <v>https://redcat-toys.ru/api/getInfo/image/c81839c9-c5ec-11f0-a289-00155d82e908</v>
      </c>
      <c r="S556" s="19" t="s">
        <v>2025</v>
      </c>
      <c r="T556" s="19" t="s">
        <v>262</v>
      </c>
    </row>
    <row r="557" spans="1:20" ht="23.1" customHeight="1" outlineLevel="5" x14ac:dyDescent="0.2">
      <c r="A557" s="47" t="s">
        <v>2126</v>
      </c>
      <c r="B557" s="47"/>
      <c r="C557" s="47"/>
    </row>
    <row r="558" spans="1:20" ht="23.1" customHeight="1" outlineLevel="6" x14ac:dyDescent="0.2">
      <c r="A558" s="48" t="s">
        <v>2127</v>
      </c>
      <c r="B558" s="48"/>
      <c r="C558" s="48"/>
    </row>
    <row r="559" spans="1:20" ht="21" customHeight="1" outlineLevel="7" x14ac:dyDescent="0.2">
      <c r="A559" s="18">
        <v>447</v>
      </c>
      <c r="B559" s="19" t="s">
        <v>2128</v>
      </c>
      <c r="C559" s="19" t="s">
        <v>2129</v>
      </c>
      <c r="D559" s="20" t="s">
        <v>2130</v>
      </c>
      <c r="E559" s="21"/>
      <c r="F559" s="22">
        <v>12</v>
      </c>
      <c r="G559" s="23">
        <v>1319</v>
      </c>
      <c r="H559" s="18">
        <v>1</v>
      </c>
      <c r="I559" s="24">
        <v>899.5</v>
      </c>
      <c r="J559" s="8"/>
      <c r="K559" s="25">
        <f>I559*J559</f>
        <v>0</v>
      </c>
      <c r="L559" s="26">
        <f>0.824*J559</f>
        <v>0</v>
      </c>
      <c r="M559" s="32">
        <f>0.0031*J559</f>
        <v>0</v>
      </c>
      <c r="N559" s="28" t="s">
        <v>204</v>
      </c>
      <c r="O559" s="29" t="s">
        <v>2131</v>
      </c>
      <c r="P559" s="29" t="s">
        <v>106</v>
      </c>
      <c r="Q559" s="30"/>
      <c r="R559" s="19" t="str">
        <f>HYPERLINK("https://redcat-toys.ru/api/getInfo/image/8e1dff65-c5f1-11f0-a289-00155d82e908")</f>
        <v>https://redcat-toys.ru/api/getInfo/image/8e1dff65-c5f1-11f0-a289-00155d82e908</v>
      </c>
      <c r="S559" s="19" t="s">
        <v>2132</v>
      </c>
      <c r="T559" s="19" t="s">
        <v>262</v>
      </c>
    </row>
    <row r="560" spans="1:20" ht="21" customHeight="1" outlineLevel="7" x14ac:dyDescent="0.2">
      <c r="A560" s="18">
        <v>448</v>
      </c>
      <c r="B560" s="19" t="s">
        <v>2133</v>
      </c>
      <c r="C560" s="19" t="s">
        <v>2134</v>
      </c>
      <c r="D560" s="20" t="s">
        <v>2135</v>
      </c>
      <c r="E560" s="21" t="s">
        <v>28</v>
      </c>
      <c r="F560" s="22">
        <v>36</v>
      </c>
      <c r="G560" s="23">
        <v>2249</v>
      </c>
      <c r="H560" s="18">
        <v>5</v>
      </c>
      <c r="I560" s="24">
        <v>169.5</v>
      </c>
      <c r="J560" s="8"/>
      <c r="K560" s="25">
        <f>I560*J560</f>
        <v>0</v>
      </c>
      <c r="L560" s="26">
        <f>0.122*J560</f>
        <v>0</v>
      </c>
      <c r="M560" s="27">
        <f>0.00021*J560</f>
        <v>0</v>
      </c>
      <c r="N560" s="28" t="s">
        <v>204</v>
      </c>
      <c r="O560" s="29" t="s">
        <v>2136</v>
      </c>
      <c r="P560" s="29" t="s">
        <v>30</v>
      </c>
      <c r="Q560" s="30"/>
      <c r="R560" s="19" t="str">
        <f>HYPERLINK("https://redcat-toys.ru/api/getInfo/image/3f500f5a-c5f2-11f0-a289-00155d82e908")</f>
        <v>https://redcat-toys.ru/api/getInfo/image/3f500f5a-c5f2-11f0-a289-00155d82e908</v>
      </c>
      <c r="S560" s="19" t="s">
        <v>2137</v>
      </c>
      <c r="T560" s="19" t="s">
        <v>32</v>
      </c>
    </row>
    <row r="561" spans="1:20" ht="21" customHeight="1" outlineLevel="7" x14ac:dyDescent="0.2">
      <c r="A561" s="18">
        <v>449</v>
      </c>
      <c r="B561" s="19" t="s">
        <v>2138</v>
      </c>
      <c r="C561" s="19" t="s">
        <v>2139</v>
      </c>
      <c r="D561" s="20" t="s">
        <v>2140</v>
      </c>
      <c r="E561" s="21"/>
      <c r="F561" s="22">
        <v>24</v>
      </c>
      <c r="G561" s="23">
        <v>1963</v>
      </c>
      <c r="H561" s="18">
        <v>1</v>
      </c>
      <c r="I561" s="24">
        <v>554.9</v>
      </c>
      <c r="J561" s="8"/>
      <c r="K561" s="25">
        <f>I561*J561</f>
        <v>0</v>
      </c>
      <c r="L561" s="26">
        <f>0.331*J561</f>
        <v>0</v>
      </c>
      <c r="M561" s="27">
        <f>0.00186*J561</f>
        <v>0</v>
      </c>
      <c r="N561" s="28" t="s">
        <v>204</v>
      </c>
      <c r="O561" s="29" t="s">
        <v>2141</v>
      </c>
      <c r="P561" s="29" t="s">
        <v>106</v>
      </c>
      <c r="Q561" s="30"/>
      <c r="R561" s="19" t="str">
        <f>HYPERLINK("https://redcat-toys.ru/api/getInfo/image/90810c29-c5f3-11f0-a289-00155d82e908")</f>
        <v>https://redcat-toys.ru/api/getInfo/image/90810c29-c5f3-11f0-a289-00155d82e908</v>
      </c>
      <c r="S561" s="19" t="s">
        <v>2079</v>
      </c>
      <c r="T561" s="19" t="s">
        <v>262</v>
      </c>
    </row>
    <row r="562" spans="1:20" ht="21" customHeight="1" outlineLevel="7" x14ac:dyDescent="0.2">
      <c r="A562" s="18">
        <v>450</v>
      </c>
      <c r="B562" s="19" t="s">
        <v>2142</v>
      </c>
      <c r="C562" s="19" t="s">
        <v>2143</v>
      </c>
      <c r="D562" s="20" t="s">
        <v>2144</v>
      </c>
      <c r="E562" s="21"/>
      <c r="F562" s="22">
        <v>30</v>
      </c>
      <c r="G562" s="22">
        <v>463</v>
      </c>
      <c r="H562" s="18">
        <v>5</v>
      </c>
      <c r="I562" s="24">
        <v>161.9</v>
      </c>
      <c r="J562" s="8"/>
      <c r="K562" s="25">
        <f>I562*J562</f>
        <v>0</v>
      </c>
      <c r="L562" s="26">
        <f>0.094*J562</f>
        <v>0</v>
      </c>
      <c r="M562" s="27">
        <f>0.00008*J562</f>
        <v>0</v>
      </c>
      <c r="N562" s="28" t="s">
        <v>204</v>
      </c>
      <c r="O562" s="29" t="s">
        <v>2145</v>
      </c>
      <c r="P562" s="29" t="s">
        <v>30</v>
      </c>
      <c r="Q562" s="30"/>
      <c r="R562" s="19" t="str">
        <f>HYPERLINK("https://redcat-toys.ru/api/getInfo/image/ad6a4e16-c5f2-11f0-a289-00155d82e908")</f>
        <v>https://redcat-toys.ru/api/getInfo/image/ad6a4e16-c5f2-11f0-a289-00155d82e908</v>
      </c>
      <c r="S562" s="19" t="s">
        <v>2146</v>
      </c>
      <c r="T562" s="19" t="s">
        <v>262</v>
      </c>
    </row>
    <row r="563" spans="1:20" ht="21" customHeight="1" outlineLevel="7" x14ac:dyDescent="0.2">
      <c r="A563" s="18">
        <v>451</v>
      </c>
      <c r="B563" s="19" t="s">
        <v>2147</v>
      </c>
      <c r="C563" s="19" t="s">
        <v>2148</v>
      </c>
      <c r="D563" s="20" t="s">
        <v>2149</v>
      </c>
      <c r="E563" s="21"/>
      <c r="F563" s="22">
        <v>36</v>
      </c>
      <c r="G563" s="23">
        <v>1474</v>
      </c>
      <c r="H563" s="18">
        <v>5</v>
      </c>
      <c r="I563" s="24">
        <v>149.5</v>
      </c>
      <c r="J563" s="8"/>
      <c r="K563" s="25">
        <f>I563*J563</f>
        <v>0</v>
      </c>
      <c r="L563" s="26">
        <f>0.085*J563</f>
        <v>0</v>
      </c>
      <c r="M563" s="27">
        <f>0.00096*J563</f>
        <v>0</v>
      </c>
      <c r="N563" s="28" t="s">
        <v>204</v>
      </c>
      <c r="O563" s="29" t="s">
        <v>2150</v>
      </c>
      <c r="P563" s="29" t="s">
        <v>106</v>
      </c>
      <c r="Q563" s="30"/>
      <c r="R563" s="19" t="str">
        <f>HYPERLINK("https://redcat-toys.ru/api/getInfo/image/0052ca5e-c5f3-11f0-a289-00155d82e908")</f>
        <v>https://redcat-toys.ru/api/getInfo/image/0052ca5e-c5f3-11f0-a289-00155d82e908</v>
      </c>
      <c r="S563" s="19" t="s">
        <v>2068</v>
      </c>
      <c r="T563" s="19" t="s">
        <v>262</v>
      </c>
    </row>
    <row r="564" spans="1:20" ht="23.1" customHeight="1" outlineLevel="4" x14ac:dyDescent="0.2">
      <c r="A564" s="46" t="s">
        <v>2151</v>
      </c>
      <c r="B564" s="46"/>
      <c r="C564" s="46"/>
    </row>
    <row r="565" spans="1:20" ht="23.1" customHeight="1" outlineLevel="5" x14ac:dyDescent="0.2">
      <c r="A565" s="47" t="s">
        <v>2152</v>
      </c>
      <c r="B565" s="47"/>
      <c r="C565" s="47"/>
    </row>
    <row r="566" spans="1:20" ht="21" customHeight="1" outlineLevel="6" x14ac:dyDescent="0.2">
      <c r="A566" s="2">
        <v>452</v>
      </c>
      <c r="B566" s="3" t="s">
        <v>2153</v>
      </c>
      <c r="C566" s="3" t="s">
        <v>2154</v>
      </c>
      <c r="D566" s="4" t="s">
        <v>2155</v>
      </c>
      <c r="E566" s="5"/>
      <c r="F566" s="6">
        <v>1</v>
      </c>
      <c r="G566" s="6">
        <v>7</v>
      </c>
      <c r="H566" s="2">
        <v>1</v>
      </c>
      <c r="I566" s="7">
        <v>593.23</v>
      </c>
      <c r="J566" s="8"/>
      <c r="K566" s="9">
        <f>I566*J566</f>
        <v>0</v>
      </c>
      <c r="L566" s="10">
        <f>0.092*J566</f>
        <v>0</v>
      </c>
      <c r="M566" s="15">
        <f>0.00564*J566</f>
        <v>0</v>
      </c>
      <c r="N566" s="12"/>
      <c r="O566" s="13" t="s">
        <v>2156</v>
      </c>
      <c r="P566" s="13" t="s">
        <v>106</v>
      </c>
      <c r="Q566" s="14"/>
      <c r="R566" s="3" t="str">
        <f>HYPERLINK("https://redcat-toys.ru/api/getInfo/image/38a833bb-47fb-11ef-a262-00155d82e908")</f>
        <v>https://redcat-toys.ru/api/getInfo/image/38a833bb-47fb-11ef-a262-00155d82e908</v>
      </c>
      <c r="S566" s="3" t="s">
        <v>2157</v>
      </c>
      <c r="T566" s="3" t="s">
        <v>262</v>
      </c>
    </row>
    <row r="567" spans="1:20" ht="23.1" customHeight="1" outlineLevel="5" x14ac:dyDescent="0.2">
      <c r="A567" s="47" t="s">
        <v>2158</v>
      </c>
      <c r="B567" s="47"/>
      <c r="C567" s="47"/>
    </row>
    <row r="568" spans="1:20" ht="21" customHeight="1" outlineLevel="6" x14ac:dyDescent="0.2">
      <c r="A568" s="2">
        <v>453</v>
      </c>
      <c r="B568" s="3" t="s">
        <v>2159</v>
      </c>
      <c r="C568" s="3" t="s">
        <v>2160</v>
      </c>
      <c r="D568" s="4" t="s">
        <v>2161</v>
      </c>
      <c r="E568" s="5"/>
      <c r="F568" s="6">
        <v>600</v>
      </c>
      <c r="G568" s="6">
        <v>29</v>
      </c>
      <c r="H568" s="2">
        <v>2</v>
      </c>
      <c r="I568" s="7">
        <v>274.33</v>
      </c>
      <c r="J568" s="8"/>
      <c r="K568" s="9">
        <f>I568*J568</f>
        <v>0</v>
      </c>
      <c r="L568" s="10">
        <f>0.045*J568</f>
        <v>0</v>
      </c>
      <c r="M568" s="15">
        <f>0.00032*J568</f>
        <v>0</v>
      </c>
      <c r="N568" s="12"/>
      <c r="O568" s="13" t="s">
        <v>2162</v>
      </c>
      <c r="P568" s="13" t="s">
        <v>106</v>
      </c>
      <c r="Q568" s="14" t="s">
        <v>37</v>
      </c>
      <c r="R568" s="3" t="str">
        <f>HYPERLINK("https://redcat-toys.ru/api/getInfo/image/351a1a05-b07f-11ee-a259-00155d82e908")</f>
        <v>https://redcat-toys.ru/api/getInfo/image/351a1a05-b07f-11ee-a259-00155d82e908</v>
      </c>
      <c r="S568" s="3" t="s">
        <v>2163</v>
      </c>
      <c r="T568" s="3" t="s">
        <v>262</v>
      </c>
    </row>
    <row r="569" spans="1:20" ht="21" customHeight="1" outlineLevel="6" x14ac:dyDescent="0.2">
      <c r="A569" s="2">
        <v>454</v>
      </c>
      <c r="B569" s="3" t="s">
        <v>2164</v>
      </c>
      <c r="C569" s="3" t="s">
        <v>2165</v>
      </c>
      <c r="D569" s="4" t="s">
        <v>2166</v>
      </c>
      <c r="E569" s="5"/>
      <c r="F569" s="6">
        <v>600</v>
      </c>
      <c r="G569" s="6">
        <v>3</v>
      </c>
      <c r="H569" s="2">
        <v>2</v>
      </c>
      <c r="I569" s="7">
        <v>274.33</v>
      </c>
      <c r="J569" s="8"/>
      <c r="K569" s="9">
        <f>I569*J569</f>
        <v>0</v>
      </c>
      <c r="L569" s="16">
        <f>0.03*J569</f>
        <v>0</v>
      </c>
      <c r="M569" s="15">
        <f>0.00079*J569</f>
        <v>0</v>
      </c>
      <c r="N569" s="12"/>
      <c r="O569" s="13" t="s">
        <v>2167</v>
      </c>
      <c r="P569" s="13" t="s">
        <v>106</v>
      </c>
      <c r="Q569" s="14" t="s">
        <v>37</v>
      </c>
      <c r="R569" s="3" t="str">
        <f>HYPERLINK("https://redcat-toys.ru/api/getInfo/image/7c951024-b083-11ee-a259-00155d82e908")</f>
        <v>https://redcat-toys.ru/api/getInfo/image/7c951024-b083-11ee-a259-00155d82e908</v>
      </c>
      <c r="S569" s="3" t="s">
        <v>2168</v>
      </c>
      <c r="T569" s="3" t="s">
        <v>262</v>
      </c>
    </row>
    <row r="570" spans="1:20" ht="21" customHeight="1" outlineLevel="6" x14ac:dyDescent="0.2">
      <c r="A570" s="2">
        <v>455</v>
      </c>
      <c r="B570" s="3" t="s">
        <v>2169</v>
      </c>
      <c r="C570" s="3" t="s">
        <v>2170</v>
      </c>
      <c r="D570" s="4" t="s">
        <v>2171</v>
      </c>
      <c r="E570" s="5"/>
      <c r="F570" s="6">
        <v>600</v>
      </c>
      <c r="G570" s="6">
        <v>57</v>
      </c>
      <c r="H570" s="2">
        <v>2</v>
      </c>
      <c r="I570" s="7">
        <v>274.33</v>
      </c>
      <c r="J570" s="8"/>
      <c r="K570" s="9">
        <f>I570*J570</f>
        <v>0</v>
      </c>
      <c r="L570" s="10">
        <f>0.034*J570</f>
        <v>0</v>
      </c>
      <c r="M570" s="15">
        <f>0.00055*J570</f>
        <v>0</v>
      </c>
      <c r="N570" s="12"/>
      <c r="O570" s="13" t="s">
        <v>2172</v>
      </c>
      <c r="P570" s="13" t="s">
        <v>106</v>
      </c>
      <c r="Q570" s="14" t="s">
        <v>37</v>
      </c>
      <c r="R570" s="3" t="str">
        <f>HYPERLINK("https://redcat-toys.ru/api/getInfo/image/b69e298a-b082-11ee-a259-00155d82e908")</f>
        <v>https://redcat-toys.ru/api/getInfo/image/b69e298a-b082-11ee-a259-00155d82e908</v>
      </c>
      <c r="S570" s="3" t="s">
        <v>2168</v>
      </c>
      <c r="T570" s="3" t="s">
        <v>262</v>
      </c>
    </row>
    <row r="571" spans="1:20" ht="23.1" customHeight="1" outlineLevel="3" x14ac:dyDescent="0.2">
      <c r="A571" s="45" t="s">
        <v>2173</v>
      </c>
      <c r="B571" s="45"/>
      <c r="C571" s="45"/>
    </row>
    <row r="572" spans="1:20" ht="21" customHeight="1" outlineLevel="4" x14ac:dyDescent="0.2">
      <c r="A572" s="2">
        <v>456</v>
      </c>
      <c r="B572" s="3" t="s">
        <v>2174</v>
      </c>
      <c r="C572" s="3" t="s">
        <v>2175</v>
      </c>
      <c r="D572" s="4" t="s">
        <v>2176</v>
      </c>
      <c r="E572" s="5" t="s">
        <v>28</v>
      </c>
      <c r="F572" s="6">
        <v>288</v>
      </c>
      <c r="G572" s="6">
        <v>246</v>
      </c>
      <c r="H572" s="2">
        <v>12</v>
      </c>
      <c r="I572" s="7">
        <v>148.07</v>
      </c>
      <c r="J572" s="8"/>
      <c r="K572" s="9">
        <f t="shared" ref="K572:K593" si="22">I572*J572</f>
        <v>0</v>
      </c>
      <c r="L572" s="10">
        <f>0.042*J572</f>
        <v>0</v>
      </c>
      <c r="M572" s="15">
        <f>0.00083*J572</f>
        <v>0</v>
      </c>
      <c r="N572" s="12"/>
      <c r="O572" s="13" t="s">
        <v>2177</v>
      </c>
      <c r="P572" s="13" t="s">
        <v>30</v>
      </c>
      <c r="Q572" s="14"/>
      <c r="R572" s="3" t="str">
        <f>HYPERLINK("https://redcat-toys.ru/api/getInfo/image/61e9f491-5055-11ed-a21d-ac1f6b442185")</f>
        <v>https://redcat-toys.ru/api/getInfo/image/61e9f491-5055-11ed-a21d-ac1f6b442185</v>
      </c>
      <c r="S572" s="3" t="s">
        <v>2178</v>
      </c>
      <c r="T572" s="3" t="s">
        <v>32</v>
      </c>
    </row>
    <row r="573" spans="1:20" ht="21" customHeight="1" outlineLevel="4" x14ac:dyDescent="0.2">
      <c r="A573" s="2">
        <v>457</v>
      </c>
      <c r="B573" s="3" t="s">
        <v>2174</v>
      </c>
      <c r="C573" s="3" t="s">
        <v>2175</v>
      </c>
      <c r="D573" s="4" t="s">
        <v>2176</v>
      </c>
      <c r="E573" s="5" t="s">
        <v>28</v>
      </c>
      <c r="F573" s="6">
        <v>144</v>
      </c>
      <c r="G573" s="6">
        <v>246</v>
      </c>
      <c r="H573" s="2">
        <v>12</v>
      </c>
      <c r="I573" s="7">
        <v>148.07</v>
      </c>
      <c r="J573" s="8"/>
      <c r="K573" s="9">
        <f t="shared" si="22"/>
        <v>0</v>
      </c>
      <c r="L573" s="10">
        <f>0.042*J573</f>
        <v>0</v>
      </c>
      <c r="M573" s="15">
        <f>0.00083*J573</f>
        <v>0</v>
      </c>
      <c r="N573" s="12"/>
      <c r="O573" s="13" t="s">
        <v>2177</v>
      </c>
      <c r="P573" s="13" t="s">
        <v>30</v>
      </c>
      <c r="Q573" s="14"/>
      <c r="R573" s="3" t="str">
        <f>HYPERLINK("https://redcat-toys.ru/api/getInfo/image/61e9f491-5055-11ed-a21d-ac1f6b442185")</f>
        <v>https://redcat-toys.ru/api/getInfo/image/61e9f491-5055-11ed-a21d-ac1f6b442185</v>
      </c>
      <c r="S573" s="3" t="s">
        <v>2178</v>
      </c>
      <c r="T573" s="3" t="s">
        <v>32</v>
      </c>
    </row>
    <row r="574" spans="1:20" ht="21" customHeight="1" outlineLevel="4" x14ac:dyDescent="0.2">
      <c r="A574" s="2">
        <v>458</v>
      </c>
      <c r="B574" s="3" t="s">
        <v>2179</v>
      </c>
      <c r="C574" s="3" t="s">
        <v>2180</v>
      </c>
      <c r="D574" s="4" t="s">
        <v>2181</v>
      </c>
      <c r="E574" s="5" t="s">
        <v>28</v>
      </c>
      <c r="F574" s="9"/>
      <c r="G574" s="6">
        <v>420</v>
      </c>
      <c r="H574" s="2">
        <v>20</v>
      </c>
      <c r="I574" s="7">
        <v>91.96</v>
      </c>
      <c r="J574" s="8"/>
      <c r="K574" s="9">
        <f t="shared" si="22"/>
        <v>0</v>
      </c>
      <c r="L574" s="10">
        <f>0.047*J574</f>
        <v>0</v>
      </c>
      <c r="M574" s="15">
        <f>0.00079*J574</f>
        <v>0</v>
      </c>
      <c r="N574" s="12"/>
      <c r="O574" s="13"/>
      <c r="P574" s="13" t="s">
        <v>30</v>
      </c>
      <c r="Q574" s="14" t="s">
        <v>37</v>
      </c>
      <c r="R574" s="3" t="str">
        <f>HYPERLINK("https://redcat-toys.ru/api/getInfo/image/c29920b9-2809-11ec-a20f-ac1f6b442185")</f>
        <v>https://redcat-toys.ru/api/getInfo/image/c29920b9-2809-11ec-a20f-ac1f6b442185</v>
      </c>
      <c r="S574" s="3" t="s">
        <v>2182</v>
      </c>
      <c r="T574" s="3" t="s">
        <v>32</v>
      </c>
    </row>
    <row r="575" spans="1:20" ht="21" customHeight="1" outlineLevel="4" x14ac:dyDescent="0.2">
      <c r="A575" s="2">
        <v>459</v>
      </c>
      <c r="B575" s="3" t="s">
        <v>2183</v>
      </c>
      <c r="C575" s="3" t="s">
        <v>2184</v>
      </c>
      <c r="D575" s="4" t="s">
        <v>2185</v>
      </c>
      <c r="E575" s="5" t="s">
        <v>28</v>
      </c>
      <c r="F575" s="6">
        <v>480</v>
      </c>
      <c r="G575" s="17">
        <v>1600</v>
      </c>
      <c r="H575" s="2">
        <v>20</v>
      </c>
      <c r="I575" s="7">
        <v>129.11000000000001</v>
      </c>
      <c r="J575" s="8"/>
      <c r="K575" s="9">
        <f t="shared" si="22"/>
        <v>0</v>
      </c>
      <c r="L575" s="10">
        <f>0.044*J575</f>
        <v>0</v>
      </c>
      <c r="M575" s="15">
        <f>0.00051*J575</f>
        <v>0</v>
      </c>
      <c r="N575" s="12"/>
      <c r="O575" s="13" t="s">
        <v>2186</v>
      </c>
      <c r="P575" s="13" t="s">
        <v>30</v>
      </c>
      <c r="Q575" s="14"/>
      <c r="R575" s="3" t="str">
        <f>HYPERLINK("https://redcat-toys.ru/api/getInfo/image/2bb60ce5-280a-11ec-a20f-ac1f6b442185")</f>
        <v>https://redcat-toys.ru/api/getInfo/image/2bb60ce5-280a-11ec-a20f-ac1f6b442185</v>
      </c>
      <c r="S575" s="3" t="s">
        <v>2187</v>
      </c>
      <c r="T575" s="3" t="s">
        <v>32</v>
      </c>
    </row>
    <row r="576" spans="1:20" ht="21" customHeight="1" outlineLevel="4" x14ac:dyDescent="0.2">
      <c r="A576" s="2">
        <v>460</v>
      </c>
      <c r="B576" s="3" t="s">
        <v>2183</v>
      </c>
      <c r="C576" s="3" t="s">
        <v>2184</v>
      </c>
      <c r="D576" s="4" t="s">
        <v>2185</v>
      </c>
      <c r="E576" s="5" t="s">
        <v>28</v>
      </c>
      <c r="F576" s="6">
        <v>240</v>
      </c>
      <c r="G576" s="17">
        <v>1600</v>
      </c>
      <c r="H576" s="2">
        <v>20</v>
      </c>
      <c r="I576" s="7">
        <v>129.11000000000001</v>
      </c>
      <c r="J576" s="8"/>
      <c r="K576" s="9">
        <f t="shared" si="22"/>
        <v>0</v>
      </c>
      <c r="L576" s="10">
        <f>0.044*J576</f>
        <v>0</v>
      </c>
      <c r="M576" s="15">
        <f>0.00051*J576</f>
        <v>0</v>
      </c>
      <c r="N576" s="12"/>
      <c r="O576" s="13" t="s">
        <v>2186</v>
      </c>
      <c r="P576" s="13" t="s">
        <v>30</v>
      </c>
      <c r="Q576" s="14"/>
      <c r="R576" s="3" t="str">
        <f>HYPERLINK("https://redcat-toys.ru/api/getInfo/image/2bb60ce5-280a-11ec-a20f-ac1f6b442185")</f>
        <v>https://redcat-toys.ru/api/getInfo/image/2bb60ce5-280a-11ec-a20f-ac1f6b442185</v>
      </c>
      <c r="S576" s="3" t="s">
        <v>2187</v>
      </c>
      <c r="T576" s="3" t="s">
        <v>32</v>
      </c>
    </row>
    <row r="577" spans="1:20" ht="21" customHeight="1" outlineLevel="4" x14ac:dyDescent="0.2">
      <c r="A577" s="2">
        <v>461</v>
      </c>
      <c r="B577" s="3" t="s">
        <v>2188</v>
      </c>
      <c r="C577" s="3" t="s">
        <v>2189</v>
      </c>
      <c r="D577" s="4" t="s">
        <v>2190</v>
      </c>
      <c r="E577" s="5" t="s">
        <v>28</v>
      </c>
      <c r="F577" s="6">
        <v>432</v>
      </c>
      <c r="G577" s="6">
        <v>48</v>
      </c>
      <c r="H577" s="2">
        <v>24</v>
      </c>
      <c r="I577" s="7">
        <v>104.9</v>
      </c>
      <c r="J577" s="8"/>
      <c r="K577" s="9">
        <f t="shared" si="22"/>
        <v>0</v>
      </c>
      <c r="L577" s="10">
        <f>0.036*J577</f>
        <v>0</v>
      </c>
      <c r="M577" s="15">
        <f>0.00074*J577</f>
        <v>0</v>
      </c>
      <c r="N577" s="12"/>
      <c r="O577" s="13" t="s">
        <v>2191</v>
      </c>
      <c r="P577" s="13" t="s">
        <v>30</v>
      </c>
      <c r="Q577" s="14"/>
      <c r="R577" s="3" t="str">
        <f>HYPERLINK("https://redcat-toys.ru/api/getInfo/image/e1a21143-2801-11ec-a20f-ac1f6b442185")</f>
        <v>https://redcat-toys.ru/api/getInfo/image/e1a21143-2801-11ec-a20f-ac1f6b442185</v>
      </c>
      <c r="S577" s="3" t="s">
        <v>2192</v>
      </c>
      <c r="T577" s="3" t="s">
        <v>32</v>
      </c>
    </row>
    <row r="578" spans="1:20" ht="21" customHeight="1" outlineLevel="4" x14ac:dyDescent="0.2">
      <c r="A578" s="2">
        <v>462</v>
      </c>
      <c r="B578" s="3" t="s">
        <v>2188</v>
      </c>
      <c r="C578" s="3" t="s">
        <v>2189</v>
      </c>
      <c r="D578" s="4" t="s">
        <v>2190</v>
      </c>
      <c r="E578" s="5" t="s">
        <v>28</v>
      </c>
      <c r="F578" s="6">
        <v>216</v>
      </c>
      <c r="G578" s="6">
        <v>48</v>
      </c>
      <c r="H578" s="2">
        <v>24</v>
      </c>
      <c r="I578" s="7">
        <v>104.9</v>
      </c>
      <c r="J578" s="8"/>
      <c r="K578" s="9">
        <f t="shared" si="22"/>
        <v>0</v>
      </c>
      <c r="L578" s="10">
        <f>0.036*J578</f>
        <v>0</v>
      </c>
      <c r="M578" s="15">
        <f>0.00074*J578</f>
        <v>0</v>
      </c>
      <c r="N578" s="12"/>
      <c r="O578" s="13" t="s">
        <v>2191</v>
      </c>
      <c r="P578" s="13" t="s">
        <v>30</v>
      </c>
      <c r="Q578" s="14"/>
      <c r="R578" s="3" t="str">
        <f>HYPERLINK("https://redcat-toys.ru/api/getInfo/image/e1a21143-2801-11ec-a20f-ac1f6b442185")</f>
        <v>https://redcat-toys.ru/api/getInfo/image/e1a21143-2801-11ec-a20f-ac1f6b442185</v>
      </c>
      <c r="S578" s="3" t="s">
        <v>2192</v>
      </c>
      <c r="T578" s="3" t="s">
        <v>32</v>
      </c>
    </row>
    <row r="579" spans="1:20" ht="21" customHeight="1" outlineLevel="4" x14ac:dyDescent="0.2">
      <c r="A579" s="2">
        <v>463</v>
      </c>
      <c r="B579" s="3" t="s">
        <v>2193</v>
      </c>
      <c r="C579" s="3" t="s">
        <v>2194</v>
      </c>
      <c r="D579" s="4" t="s">
        <v>2195</v>
      </c>
      <c r="E579" s="5"/>
      <c r="F579" s="6">
        <v>288</v>
      </c>
      <c r="G579" s="6">
        <v>1</v>
      </c>
      <c r="H579" s="2">
        <v>1</v>
      </c>
      <c r="I579" s="7">
        <v>142.94</v>
      </c>
      <c r="J579" s="8"/>
      <c r="K579" s="9">
        <f t="shared" si="22"/>
        <v>0</v>
      </c>
      <c r="L579" s="10">
        <f>0.046*J579</f>
        <v>0</v>
      </c>
      <c r="M579" s="15">
        <f>0.00123*J579</f>
        <v>0</v>
      </c>
      <c r="N579" s="12"/>
      <c r="O579" s="13" t="s">
        <v>2196</v>
      </c>
      <c r="P579" s="13" t="s">
        <v>30</v>
      </c>
      <c r="Q579" s="14"/>
      <c r="R579" s="3" t="str">
        <f>HYPERLINK("https://redcat-toys.ru/api/getInfo/image/21bdecde-5056-11ed-a21d-ac1f6b442185")</f>
        <v>https://redcat-toys.ru/api/getInfo/image/21bdecde-5056-11ed-a21d-ac1f6b442185</v>
      </c>
      <c r="S579" s="3" t="s">
        <v>2197</v>
      </c>
      <c r="T579" s="3" t="s">
        <v>32</v>
      </c>
    </row>
    <row r="580" spans="1:20" ht="21" customHeight="1" outlineLevel="4" x14ac:dyDescent="0.2">
      <c r="A580" s="2">
        <v>464</v>
      </c>
      <c r="B580" s="3" t="s">
        <v>2198</v>
      </c>
      <c r="C580" s="3" t="s">
        <v>2199</v>
      </c>
      <c r="D580" s="4" t="s">
        <v>2200</v>
      </c>
      <c r="E580" s="5" t="s">
        <v>28</v>
      </c>
      <c r="F580" s="6">
        <v>720</v>
      </c>
      <c r="G580" s="6">
        <v>24</v>
      </c>
      <c r="H580" s="2">
        <v>24</v>
      </c>
      <c r="I580" s="7">
        <v>105.94</v>
      </c>
      <c r="J580" s="8"/>
      <c r="K580" s="9">
        <f t="shared" si="22"/>
        <v>0</v>
      </c>
      <c r="L580" s="10">
        <f>0.021*J580</f>
        <v>0</v>
      </c>
      <c r="M580" s="15">
        <f>0.00043*J580</f>
        <v>0</v>
      </c>
      <c r="N580" s="12"/>
      <c r="O580" s="13" t="s">
        <v>2201</v>
      </c>
      <c r="P580" s="13" t="s">
        <v>30</v>
      </c>
      <c r="Q580" s="14"/>
      <c r="R580" s="3" t="str">
        <f>HYPERLINK("https://redcat-toys.ru/api/getInfo/image/2ee2dee3-5058-11ed-a21d-ac1f6b442185")</f>
        <v>https://redcat-toys.ru/api/getInfo/image/2ee2dee3-5058-11ed-a21d-ac1f6b442185</v>
      </c>
      <c r="S580" s="3" t="s">
        <v>2202</v>
      </c>
      <c r="T580" s="3" t="s">
        <v>32</v>
      </c>
    </row>
    <row r="581" spans="1:20" ht="21" customHeight="1" outlineLevel="4" x14ac:dyDescent="0.2">
      <c r="A581" s="2">
        <v>465</v>
      </c>
      <c r="B581" s="3" t="s">
        <v>2198</v>
      </c>
      <c r="C581" s="3" t="s">
        <v>2199</v>
      </c>
      <c r="D581" s="4" t="s">
        <v>2200</v>
      </c>
      <c r="E581" s="5" t="s">
        <v>28</v>
      </c>
      <c r="F581" s="6">
        <v>360</v>
      </c>
      <c r="G581" s="6">
        <v>24</v>
      </c>
      <c r="H581" s="2">
        <v>24</v>
      </c>
      <c r="I581" s="7">
        <v>105.94</v>
      </c>
      <c r="J581" s="8"/>
      <c r="K581" s="9">
        <f t="shared" si="22"/>
        <v>0</v>
      </c>
      <c r="L581" s="10">
        <f>0.021*J581</f>
        <v>0</v>
      </c>
      <c r="M581" s="15">
        <f>0.00043*J581</f>
        <v>0</v>
      </c>
      <c r="N581" s="12"/>
      <c r="O581" s="13" t="s">
        <v>2201</v>
      </c>
      <c r="P581" s="13" t="s">
        <v>30</v>
      </c>
      <c r="Q581" s="14"/>
      <c r="R581" s="3" t="str">
        <f>HYPERLINK("https://redcat-toys.ru/api/getInfo/image/2ee2dee3-5058-11ed-a21d-ac1f6b442185")</f>
        <v>https://redcat-toys.ru/api/getInfo/image/2ee2dee3-5058-11ed-a21d-ac1f6b442185</v>
      </c>
      <c r="S581" s="3" t="s">
        <v>2202</v>
      </c>
      <c r="T581" s="3" t="s">
        <v>32</v>
      </c>
    </row>
    <row r="582" spans="1:20" ht="21" customHeight="1" outlineLevel="4" x14ac:dyDescent="0.2">
      <c r="A582" s="2">
        <v>466</v>
      </c>
      <c r="B582" s="3" t="s">
        <v>2203</v>
      </c>
      <c r="C582" s="3" t="s">
        <v>2204</v>
      </c>
      <c r="D582" s="4" t="s">
        <v>2205</v>
      </c>
      <c r="E582" s="5" t="s">
        <v>28</v>
      </c>
      <c r="F582" s="6">
        <v>576</v>
      </c>
      <c r="G582" s="6">
        <v>1</v>
      </c>
      <c r="H582" s="2">
        <v>1</v>
      </c>
      <c r="I582" s="7">
        <v>79.33</v>
      </c>
      <c r="J582" s="8"/>
      <c r="K582" s="9">
        <f t="shared" si="22"/>
        <v>0</v>
      </c>
      <c r="L582" s="10">
        <f>0.027*J582</f>
        <v>0</v>
      </c>
      <c r="M582" s="15">
        <f>0.00055*J582</f>
        <v>0</v>
      </c>
      <c r="N582" s="12"/>
      <c r="O582" s="13" t="s">
        <v>2206</v>
      </c>
      <c r="P582" s="13" t="s">
        <v>30</v>
      </c>
      <c r="Q582" s="14"/>
      <c r="R582" s="3" t="str">
        <f>HYPERLINK("https://redcat-toys.ru/api/getInfo/image/34eef70a-5602-11ee-a245-00155d82e902")</f>
        <v>https://redcat-toys.ru/api/getInfo/image/34eef70a-5602-11ee-a245-00155d82e902</v>
      </c>
      <c r="S582" s="3" t="s">
        <v>2207</v>
      </c>
      <c r="T582" s="3" t="s">
        <v>32</v>
      </c>
    </row>
    <row r="583" spans="1:20" ht="21" customHeight="1" outlineLevel="4" x14ac:dyDescent="0.2">
      <c r="A583" s="2">
        <v>467</v>
      </c>
      <c r="B583" s="3" t="s">
        <v>2208</v>
      </c>
      <c r="C583" s="3" t="s">
        <v>2209</v>
      </c>
      <c r="D583" s="4" t="s">
        <v>2210</v>
      </c>
      <c r="E583" s="5" t="s">
        <v>28</v>
      </c>
      <c r="F583" s="6">
        <v>432</v>
      </c>
      <c r="G583" s="6">
        <v>972</v>
      </c>
      <c r="H583" s="2">
        <v>18</v>
      </c>
      <c r="I583" s="7">
        <v>115.83</v>
      </c>
      <c r="J583" s="8"/>
      <c r="K583" s="9">
        <f t="shared" si="22"/>
        <v>0</v>
      </c>
      <c r="L583" s="10">
        <f>0.042*J583</f>
        <v>0</v>
      </c>
      <c r="M583" s="15">
        <f>0.00135*J583</f>
        <v>0</v>
      </c>
      <c r="N583" s="12"/>
      <c r="O583" s="13" t="s">
        <v>2211</v>
      </c>
      <c r="P583" s="13" t="s">
        <v>30</v>
      </c>
      <c r="Q583" s="14"/>
      <c r="R583" s="3" t="str">
        <f>HYPERLINK("https://redcat-toys.ru/api/getInfo/image/bfa170f7-a935-11ed-a230-00155d82e902")</f>
        <v>https://redcat-toys.ru/api/getInfo/image/bfa170f7-a935-11ed-a230-00155d82e902</v>
      </c>
      <c r="S583" s="3" t="s">
        <v>2212</v>
      </c>
      <c r="T583" s="3" t="s">
        <v>32</v>
      </c>
    </row>
    <row r="584" spans="1:20" ht="21" customHeight="1" outlineLevel="4" x14ac:dyDescent="0.2">
      <c r="A584" s="2">
        <v>468</v>
      </c>
      <c r="B584" s="3" t="s">
        <v>2208</v>
      </c>
      <c r="C584" s="3" t="s">
        <v>2209</v>
      </c>
      <c r="D584" s="4" t="s">
        <v>2210</v>
      </c>
      <c r="E584" s="5" t="s">
        <v>28</v>
      </c>
      <c r="F584" s="6">
        <v>216</v>
      </c>
      <c r="G584" s="6">
        <v>972</v>
      </c>
      <c r="H584" s="2">
        <v>18</v>
      </c>
      <c r="I584" s="7">
        <v>115.83</v>
      </c>
      <c r="J584" s="8"/>
      <c r="K584" s="9">
        <f t="shared" si="22"/>
        <v>0</v>
      </c>
      <c r="L584" s="10">
        <f>0.042*J584</f>
        <v>0</v>
      </c>
      <c r="M584" s="15">
        <f>0.00135*J584</f>
        <v>0</v>
      </c>
      <c r="N584" s="12"/>
      <c r="O584" s="13" t="s">
        <v>2211</v>
      </c>
      <c r="P584" s="13" t="s">
        <v>30</v>
      </c>
      <c r="Q584" s="14"/>
      <c r="R584" s="3" t="str">
        <f>HYPERLINK("https://redcat-toys.ru/api/getInfo/image/bfa170f7-a935-11ed-a230-00155d82e902")</f>
        <v>https://redcat-toys.ru/api/getInfo/image/bfa170f7-a935-11ed-a230-00155d82e902</v>
      </c>
      <c r="S584" s="3" t="s">
        <v>2212</v>
      </c>
      <c r="T584" s="3" t="s">
        <v>32</v>
      </c>
    </row>
    <row r="585" spans="1:20" ht="21" customHeight="1" outlineLevel="4" x14ac:dyDescent="0.2">
      <c r="A585" s="2">
        <v>469</v>
      </c>
      <c r="B585" s="3" t="s">
        <v>2213</v>
      </c>
      <c r="C585" s="3" t="s">
        <v>2214</v>
      </c>
      <c r="D585" s="4" t="s">
        <v>2215</v>
      </c>
      <c r="E585" s="5"/>
      <c r="F585" s="6">
        <v>96</v>
      </c>
      <c r="G585" s="6">
        <v>99</v>
      </c>
      <c r="H585" s="2">
        <v>1</v>
      </c>
      <c r="I585" s="7">
        <v>573.27</v>
      </c>
      <c r="J585" s="8"/>
      <c r="K585" s="9">
        <f t="shared" si="22"/>
        <v>0</v>
      </c>
      <c r="L585" s="10">
        <f>0.087*J585</f>
        <v>0</v>
      </c>
      <c r="M585" s="15">
        <f>0.00081*J585</f>
        <v>0</v>
      </c>
      <c r="N585" s="12"/>
      <c r="O585" s="13" t="s">
        <v>2216</v>
      </c>
      <c r="P585" s="13" t="s">
        <v>106</v>
      </c>
      <c r="Q585" s="14"/>
      <c r="R585" s="3" t="str">
        <f>HYPERLINK("https://redcat-toys.ru/api/getInfo/image/d0268325-6211-11f0-a281-00155d82e908")</f>
        <v>https://redcat-toys.ru/api/getInfo/image/d0268325-6211-11f0-a281-00155d82e908</v>
      </c>
      <c r="S585" s="3" t="s">
        <v>2217</v>
      </c>
      <c r="T585" s="3" t="s">
        <v>262</v>
      </c>
    </row>
    <row r="586" spans="1:20" ht="21" customHeight="1" outlineLevel="4" x14ac:dyDescent="0.2">
      <c r="A586" s="2">
        <v>470</v>
      </c>
      <c r="B586" s="3" t="s">
        <v>2218</v>
      </c>
      <c r="C586" s="3" t="s">
        <v>2219</v>
      </c>
      <c r="D586" s="4" t="s">
        <v>2220</v>
      </c>
      <c r="E586" s="5"/>
      <c r="F586" s="6">
        <v>120</v>
      </c>
      <c r="G586" s="6">
        <v>308</v>
      </c>
      <c r="H586" s="2">
        <v>1</v>
      </c>
      <c r="I586" s="7">
        <v>643.16999999999996</v>
      </c>
      <c r="J586" s="8"/>
      <c r="K586" s="9">
        <f t="shared" si="22"/>
        <v>0</v>
      </c>
      <c r="L586" s="10">
        <f>0.113*J586</f>
        <v>0</v>
      </c>
      <c r="M586" s="11">
        <f>0.0009*J586</f>
        <v>0</v>
      </c>
      <c r="N586" s="12"/>
      <c r="O586" s="13" t="s">
        <v>2221</v>
      </c>
      <c r="P586" s="13" t="s">
        <v>106</v>
      </c>
      <c r="Q586" s="14"/>
      <c r="R586" s="3" t="str">
        <f>HYPERLINK("https://redcat-toys.ru/api/getInfo/image/477e2afa-6213-11f0-a281-00155d82e908")</f>
        <v>https://redcat-toys.ru/api/getInfo/image/477e2afa-6213-11f0-a281-00155d82e908</v>
      </c>
      <c r="S586" s="3" t="s">
        <v>2222</v>
      </c>
      <c r="T586" s="3" t="s">
        <v>262</v>
      </c>
    </row>
    <row r="587" spans="1:20" ht="21" customHeight="1" outlineLevel="4" x14ac:dyDescent="0.2">
      <c r="A587" s="2">
        <v>471</v>
      </c>
      <c r="B587" s="3" t="s">
        <v>2223</v>
      </c>
      <c r="C587" s="3" t="s">
        <v>2224</v>
      </c>
      <c r="D587" s="4" t="s">
        <v>2225</v>
      </c>
      <c r="E587" s="5"/>
      <c r="F587" s="6">
        <v>60</v>
      </c>
      <c r="G587" s="6">
        <v>1</v>
      </c>
      <c r="H587" s="2">
        <v>1</v>
      </c>
      <c r="I587" s="7">
        <v>303.66000000000003</v>
      </c>
      <c r="J587" s="8"/>
      <c r="K587" s="9">
        <f t="shared" si="22"/>
        <v>0</v>
      </c>
      <c r="L587" s="10">
        <f>0.134*J587</f>
        <v>0</v>
      </c>
      <c r="M587" s="15">
        <f>0.00066*J587</f>
        <v>0</v>
      </c>
      <c r="N587" s="12"/>
      <c r="O587" s="13" t="s">
        <v>2226</v>
      </c>
      <c r="P587" s="13" t="s">
        <v>106</v>
      </c>
      <c r="Q587" s="14"/>
      <c r="R587" s="3" t="str">
        <f>HYPERLINK("https://redcat-toys.ru/api/getInfo/image/4dac2340-6211-11f0-a281-00155d82e908")</f>
        <v>https://redcat-toys.ru/api/getInfo/image/4dac2340-6211-11f0-a281-00155d82e908</v>
      </c>
      <c r="S587" s="3" t="s">
        <v>2227</v>
      </c>
      <c r="T587" s="3" t="s">
        <v>262</v>
      </c>
    </row>
    <row r="588" spans="1:20" ht="21" customHeight="1" outlineLevel="4" x14ac:dyDescent="0.2">
      <c r="A588" s="2">
        <v>472</v>
      </c>
      <c r="B588" s="3" t="s">
        <v>2223</v>
      </c>
      <c r="C588" s="3" t="s">
        <v>2224</v>
      </c>
      <c r="D588" s="4" t="s">
        <v>2225</v>
      </c>
      <c r="E588" s="5"/>
      <c r="F588" s="6">
        <v>120</v>
      </c>
      <c r="G588" s="6">
        <v>1</v>
      </c>
      <c r="H588" s="2">
        <v>1</v>
      </c>
      <c r="I588" s="7">
        <v>303.66000000000003</v>
      </c>
      <c r="J588" s="8"/>
      <c r="K588" s="9">
        <f t="shared" si="22"/>
        <v>0</v>
      </c>
      <c r="L588" s="10">
        <f>0.134*J588</f>
        <v>0</v>
      </c>
      <c r="M588" s="15">
        <f>0.00066*J588</f>
        <v>0</v>
      </c>
      <c r="N588" s="12"/>
      <c r="O588" s="13" t="s">
        <v>2226</v>
      </c>
      <c r="P588" s="13" t="s">
        <v>106</v>
      </c>
      <c r="Q588" s="14"/>
      <c r="R588" s="3" t="str">
        <f>HYPERLINK("https://redcat-toys.ru/api/getInfo/image/4dac2340-6211-11f0-a281-00155d82e908")</f>
        <v>https://redcat-toys.ru/api/getInfo/image/4dac2340-6211-11f0-a281-00155d82e908</v>
      </c>
      <c r="S588" s="3" t="s">
        <v>2227</v>
      </c>
      <c r="T588" s="3" t="s">
        <v>262</v>
      </c>
    </row>
    <row r="589" spans="1:20" ht="21" customHeight="1" outlineLevel="4" x14ac:dyDescent="0.2">
      <c r="A589" s="2">
        <v>473</v>
      </c>
      <c r="B589" s="3" t="s">
        <v>2228</v>
      </c>
      <c r="C589" s="3" t="s">
        <v>2229</v>
      </c>
      <c r="D589" s="4" t="s">
        <v>2230</v>
      </c>
      <c r="E589" s="5"/>
      <c r="F589" s="6">
        <v>60</v>
      </c>
      <c r="G589" s="6">
        <v>1</v>
      </c>
      <c r="H589" s="2">
        <v>1</v>
      </c>
      <c r="I589" s="7">
        <v>284.57</v>
      </c>
      <c r="J589" s="8"/>
      <c r="K589" s="9">
        <f t="shared" si="22"/>
        <v>0</v>
      </c>
      <c r="L589" s="16">
        <f>0.16*J589</f>
        <v>0</v>
      </c>
      <c r="M589" s="15">
        <f>0.00126*J589</f>
        <v>0</v>
      </c>
      <c r="N589" s="12"/>
      <c r="O589" s="13" t="s">
        <v>2231</v>
      </c>
      <c r="P589" s="13" t="s">
        <v>106</v>
      </c>
      <c r="Q589" s="14"/>
      <c r="R589" s="3" t="str">
        <f>HYPERLINK("https://redcat-toys.ru/api/getInfo/image/ad3146b8-6214-11f0-a281-00155d82e908")</f>
        <v>https://redcat-toys.ru/api/getInfo/image/ad3146b8-6214-11f0-a281-00155d82e908</v>
      </c>
      <c r="S589" s="3" t="s">
        <v>2232</v>
      </c>
      <c r="T589" s="3" t="s">
        <v>262</v>
      </c>
    </row>
    <row r="590" spans="1:20" ht="21" customHeight="1" outlineLevel="4" x14ac:dyDescent="0.2">
      <c r="A590" s="2">
        <v>474</v>
      </c>
      <c r="B590" s="3" t="s">
        <v>2228</v>
      </c>
      <c r="C590" s="3" t="s">
        <v>2229</v>
      </c>
      <c r="D590" s="4" t="s">
        <v>2230</v>
      </c>
      <c r="E590" s="5"/>
      <c r="F590" s="6">
        <v>120</v>
      </c>
      <c r="G590" s="6">
        <v>1</v>
      </c>
      <c r="H590" s="2">
        <v>1</v>
      </c>
      <c r="I590" s="7">
        <v>284.57</v>
      </c>
      <c r="J590" s="8"/>
      <c r="K590" s="9">
        <f t="shared" si="22"/>
        <v>0</v>
      </c>
      <c r="L590" s="16">
        <f>0.16*J590</f>
        <v>0</v>
      </c>
      <c r="M590" s="15">
        <f>0.00126*J590</f>
        <v>0</v>
      </c>
      <c r="N590" s="12"/>
      <c r="O590" s="13" t="s">
        <v>2231</v>
      </c>
      <c r="P590" s="13" t="s">
        <v>106</v>
      </c>
      <c r="Q590" s="14"/>
      <c r="R590" s="3" t="str">
        <f>HYPERLINK("https://redcat-toys.ru/api/getInfo/image/ad3146b8-6214-11f0-a281-00155d82e908")</f>
        <v>https://redcat-toys.ru/api/getInfo/image/ad3146b8-6214-11f0-a281-00155d82e908</v>
      </c>
      <c r="S590" s="3" t="s">
        <v>2232</v>
      </c>
      <c r="T590" s="3" t="s">
        <v>262</v>
      </c>
    </row>
    <row r="591" spans="1:20" ht="21" customHeight="1" outlineLevel="4" x14ac:dyDescent="0.2">
      <c r="A591" s="2">
        <v>475</v>
      </c>
      <c r="B591" s="3" t="s">
        <v>2233</v>
      </c>
      <c r="C591" s="3" t="s">
        <v>2234</v>
      </c>
      <c r="D591" s="4" t="s">
        <v>2235</v>
      </c>
      <c r="E591" s="5"/>
      <c r="F591" s="6">
        <v>60</v>
      </c>
      <c r="G591" s="6">
        <v>1</v>
      </c>
      <c r="H591" s="2">
        <v>1</v>
      </c>
      <c r="I591" s="7">
        <v>284.57</v>
      </c>
      <c r="J591" s="8"/>
      <c r="K591" s="9">
        <f t="shared" si="22"/>
        <v>0</v>
      </c>
      <c r="L591" s="10">
        <f>0.168*J591</f>
        <v>0</v>
      </c>
      <c r="M591" s="15">
        <f>0.00126*J591</f>
        <v>0</v>
      </c>
      <c r="N591" s="12"/>
      <c r="O591" s="13" t="s">
        <v>2236</v>
      </c>
      <c r="P591" s="13" t="s">
        <v>106</v>
      </c>
      <c r="Q591" s="14"/>
      <c r="R591" s="3" t="str">
        <f>HYPERLINK("https://redcat-toys.ru/api/getInfo/image/08a3d6b8-6214-11f0-a281-00155d82e908")</f>
        <v>https://redcat-toys.ru/api/getInfo/image/08a3d6b8-6214-11f0-a281-00155d82e908</v>
      </c>
      <c r="S591" s="3" t="s">
        <v>2237</v>
      </c>
      <c r="T591" s="3" t="s">
        <v>262</v>
      </c>
    </row>
    <row r="592" spans="1:20" ht="21" customHeight="1" outlineLevel="4" x14ac:dyDescent="0.2">
      <c r="A592" s="2">
        <v>476</v>
      </c>
      <c r="B592" s="3" t="s">
        <v>2233</v>
      </c>
      <c r="C592" s="3" t="s">
        <v>2234</v>
      </c>
      <c r="D592" s="4" t="s">
        <v>2235</v>
      </c>
      <c r="E592" s="5"/>
      <c r="F592" s="6">
        <v>120</v>
      </c>
      <c r="G592" s="6">
        <v>1</v>
      </c>
      <c r="H592" s="2">
        <v>1</v>
      </c>
      <c r="I592" s="7">
        <v>284.57</v>
      </c>
      <c r="J592" s="8"/>
      <c r="K592" s="9">
        <f t="shared" si="22"/>
        <v>0</v>
      </c>
      <c r="L592" s="10">
        <f>0.168*J592</f>
        <v>0</v>
      </c>
      <c r="M592" s="15">
        <f>0.00126*J592</f>
        <v>0</v>
      </c>
      <c r="N592" s="12"/>
      <c r="O592" s="13" t="s">
        <v>2236</v>
      </c>
      <c r="P592" s="13" t="s">
        <v>106</v>
      </c>
      <c r="Q592" s="14"/>
      <c r="R592" s="3" t="str">
        <f>HYPERLINK("https://redcat-toys.ru/api/getInfo/image/08a3d6b8-6214-11f0-a281-00155d82e908")</f>
        <v>https://redcat-toys.ru/api/getInfo/image/08a3d6b8-6214-11f0-a281-00155d82e908</v>
      </c>
      <c r="S592" s="3" t="s">
        <v>2237</v>
      </c>
      <c r="T592" s="3" t="s">
        <v>262</v>
      </c>
    </row>
    <row r="593" spans="1:20" ht="21" customHeight="1" outlineLevel="4" x14ac:dyDescent="0.2">
      <c r="A593" s="2">
        <v>477</v>
      </c>
      <c r="B593" s="3" t="s">
        <v>2238</v>
      </c>
      <c r="C593" s="3" t="s">
        <v>2239</v>
      </c>
      <c r="D593" s="4" t="s">
        <v>2240</v>
      </c>
      <c r="E593" s="5"/>
      <c r="F593" s="6">
        <v>120</v>
      </c>
      <c r="G593" s="6">
        <v>1</v>
      </c>
      <c r="H593" s="2">
        <v>1</v>
      </c>
      <c r="I593" s="7">
        <v>287.63</v>
      </c>
      <c r="J593" s="8"/>
      <c r="K593" s="9">
        <f t="shared" si="22"/>
        <v>0</v>
      </c>
      <c r="L593" s="10">
        <f>0.172*J593</f>
        <v>0</v>
      </c>
      <c r="M593" s="15">
        <f>0.00144*J593</f>
        <v>0</v>
      </c>
      <c r="N593" s="12"/>
      <c r="O593" s="13" t="s">
        <v>2241</v>
      </c>
      <c r="P593" s="13" t="s">
        <v>106</v>
      </c>
      <c r="Q593" s="14"/>
      <c r="R593" s="3" t="str">
        <f>HYPERLINK("https://redcat-toys.ru/api/getInfo/image/ac16d43f-6216-11f0-a281-00155d82e908")</f>
        <v>https://redcat-toys.ru/api/getInfo/image/ac16d43f-6216-11f0-a281-00155d82e908</v>
      </c>
      <c r="S593" s="3" t="s">
        <v>2242</v>
      </c>
      <c r="T593" s="3" t="s">
        <v>262</v>
      </c>
    </row>
    <row r="594" spans="1:20" ht="23.1" customHeight="1" outlineLevel="3" x14ac:dyDescent="0.2">
      <c r="A594" s="45" t="s">
        <v>2243</v>
      </c>
      <c r="B594" s="45"/>
      <c r="C594" s="45"/>
    </row>
    <row r="595" spans="1:20" ht="21" customHeight="1" outlineLevel="4" x14ac:dyDescent="0.2">
      <c r="A595" s="2">
        <v>478</v>
      </c>
      <c r="B595" s="3" t="s">
        <v>2244</v>
      </c>
      <c r="C595" s="3" t="s">
        <v>2245</v>
      </c>
      <c r="D595" s="4" t="s">
        <v>2246</v>
      </c>
      <c r="E595" s="5" t="s">
        <v>28</v>
      </c>
      <c r="F595" s="6">
        <v>300</v>
      </c>
      <c r="G595" s="6">
        <v>485</v>
      </c>
      <c r="H595" s="2">
        <v>6</v>
      </c>
      <c r="I595" s="7">
        <v>95.58</v>
      </c>
      <c r="J595" s="8"/>
      <c r="K595" s="9">
        <f>I595*J595</f>
        <v>0</v>
      </c>
      <c r="L595" s="10">
        <f>0.047*J595</f>
        <v>0</v>
      </c>
      <c r="M595" s="15">
        <f>0.00194*J595</f>
        <v>0</v>
      </c>
      <c r="N595" s="12"/>
      <c r="O595" s="13" t="s">
        <v>2247</v>
      </c>
      <c r="P595" s="13" t="s">
        <v>30</v>
      </c>
      <c r="Q595" s="14"/>
      <c r="R595" s="3" t="str">
        <f>HYPERLINK("https://redcat-toys.ru/api/getInfo/image/b0380422-459a-11ef-a262-00155d82e908")</f>
        <v>https://redcat-toys.ru/api/getInfo/image/b0380422-459a-11ef-a262-00155d82e908</v>
      </c>
      <c r="S595" s="3" t="s">
        <v>2248</v>
      </c>
      <c r="T595" s="3" t="s">
        <v>32</v>
      </c>
    </row>
    <row r="596" spans="1:20" ht="21" customHeight="1" outlineLevel="4" x14ac:dyDescent="0.2">
      <c r="A596" s="2">
        <v>479</v>
      </c>
      <c r="B596" s="3" t="s">
        <v>2249</v>
      </c>
      <c r="C596" s="3" t="s">
        <v>2250</v>
      </c>
      <c r="D596" s="4" t="s">
        <v>2251</v>
      </c>
      <c r="E596" s="5" t="s">
        <v>28</v>
      </c>
      <c r="F596" s="17">
        <v>1000</v>
      </c>
      <c r="G596" s="6">
        <v>3</v>
      </c>
      <c r="H596" s="2">
        <v>3</v>
      </c>
      <c r="I596" s="7">
        <v>38.5</v>
      </c>
      <c r="J596" s="8"/>
      <c r="K596" s="9">
        <f>I596*J596</f>
        <v>0</v>
      </c>
      <c r="L596" s="10">
        <f>0.014*J596</f>
        <v>0</v>
      </c>
      <c r="M596" s="15">
        <f>0.00103*J596</f>
        <v>0</v>
      </c>
      <c r="N596" s="12"/>
      <c r="O596" s="13" t="s">
        <v>2252</v>
      </c>
      <c r="P596" s="13" t="s">
        <v>30</v>
      </c>
      <c r="Q596" s="14"/>
      <c r="R596" s="3" t="str">
        <f>HYPERLINK("https://redcat-toys.ru/api/getInfo/image/9d3003e7-2821-11ec-a20f-ac1f6b442185")</f>
        <v>https://redcat-toys.ru/api/getInfo/image/9d3003e7-2821-11ec-a20f-ac1f6b442185</v>
      </c>
      <c r="S596" s="3" t="s">
        <v>2253</v>
      </c>
      <c r="T596" s="3" t="s">
        <v>32</v>
      </c>
    </row>
    <row r="597" spans="1:20" ht="21" customHeight="1" outlineLevel="4" x14ac:dyDescent="0.2">
      <c r="A597" s="2">
        <v>480</v>
      </c>
      <c r="B597" s="3" t="s">
        <v>2254</v>
      </c>
      <c r="C597" s="3" t="s">
        <v>2255</v>
      </c>
      <c r="D597" s="4" t="s">
        <v>2256</v>
      </c>
      <c r="E597" s="5" t="s">
        <v>28</v>
      </c>
      <c r="F597" s="6">
        <v>400</v>
      </c>
      <c r="G597" s="6">
        <v>18</v>
      </c>
      <c r="H597" s="2">
        <v>15</v>
      </c>
      <c r="I597" s="7">
        <v>40.619999999999997</v>
      </c>
      <c r="J597" s="8"/>
      <c r="K597" s="9">
        <f>I597*J597</f>
        <v>0</v>
      </c>
      <c r="L597" s="10">
        <f>0.021*J597</f>
        <v>0</v>
      </c>
      <c r="M597" s="15">
        <f>0.00023*J597</f>
        <v>0</v>
      </c>
      <c r="N597" s="12"/>
      <c r="O597" s="13" t="s">
        <v>2257</v>
      </c>
      <c r="P597" s="13" t="s">
        <v>30</v>
      </c>
      <c r="Q597" s="14"/>
      <c r="R597" s="3" t="str">
        <f>HYPERLINK("https://redcat-toys.ru/api/getInfo/image/0e75012b-281e-11ec-a20f-ac1f6b442185")</f>
        <v>https://redcat-toys.ru/api/getInfo/image/0e75012b-281e-11ec-a20f-ac1f6b442185</v>
      </c>
      <c r="S597" s="3" t="s">
        <v>2258</v>
      </c>
      <c r="T597" s="3" t="s">
        <v>32</v>
      </c>
    </row>
    <row r="598" spans="1:20" ht="21" customHeight="1" outlineLevel="4" x14ac:dyDescent="0.2">
      <c r="A598" s="2">
        <v>481</v>
      </c>
      <c r="B598" s="3" t="s">
        <v>2259</v>
      </c>
      <c r="C598" s="3" t="s">
        <v>2260</v>
      </c>
      <c r="D598" s="4" t="s">
        <v>2261</v>
      </c>
      <c r="E598" s="5" t="s">
        <v>28</v>
      </c>
      <c r="F598" s="6">
        <v>400</v>
      </c>
      <c r="G598" s="6">
        <v>99</v>
      </c>
      <c r="H598" s="2">
        <v>7</v>
      </c>
      <c r="I598" s="7">
        <v>74.08</v>
      </c>
      <c r="J598" s="8"/>
      <c r="K598" s="9">
        <f>I598*J598</f>
        <v>0</v>
      </c>
      <c r="L598" s="16">
        <f>0.04*J598</f>
        <v>0</v>
      </c>
      <c r="M598" s="15">
        <f>0.00212*J598</f>
        <v>0</v>
      </c>
      <c r="N598" s="12"/>
      <c r="O598" s="13" t="s">
        <v>2262</v>
      </c>
      <c r="P598" s="13" t="s">
        <v>30</v>
      </c>
      <c r="Q598" s="14"/>
      <c r="R598" s="3" t="str">
        <f>HYPERLINK("https://redcat-toys.ru/api/getInfo/image/00853058-1ca1-11ea-a237-ac1f6b442184")</f>
        <v>https://redcat-toys.ru/api/getInfo/image/00853058-1ca1-11ea-a237-ac1f6b442184</v>
      </c>
      <c r="S598" s="3" t="s">
        <v>2263</v>
      </c>
      <c r="T598" s="3" t="s">
        <v>32</v>
      </c>
    </row>
    <row r="599" spans="1:20" ht="21" customHeight="1" outlineLevel="4" x14ac:dyDescent="0.2">
      <c r="A599" s="2">
        <v>482</v>
      </c>
      <c r="B599" s="3" t="s">
        <v>2264</v>
      </c>
      <c r="C599" s="3" t="s">
        <v>2265</v>
      </c>
      <c r="D599" s="4" t="s">
        <v>2266</v>
      </c>
      <c r="E599" s="5" t="s">
        <v>28</v>
      </c>
      <c r="F599" s="6">
        <v>240</v>
      </c>
      <c r="G599" s="6">
        <v>575</v>
      </c>
      <c r="H599" s="2">
        <v>7</v>
      </c>
      <c r="I599" s="7">
        <v>76.459999999999994</v>
      </c>
      <c r="J599" s="8"/>
      <c r="K599" s="9">
        <f>I599*J599</f>
        <v>0</v>
      </c>
      <c r="L599" s="16">
        <f>0.03*J599</f>
        <v>0</v>
      </c>
      <c r="M599" s="11">
        <f>0.0023*J599</f>
        <v>0</v>
      </c>
      <c r="N599" s="12"/>
      <c r="O599" s="13" t="s">
        <v>2267</v>
      </c>
      <c r="P599" s="13" t="s">
        <v>30</v>
      </c>
      <c r="Q599" s="14"/>
      <c r="R599" s="3" t="str">
        <f>HYPERLINK("https://redcat-toys.ru/api/getInfo/image/67efc3f8-1c08-11ea-a237-ac1f6b442184")</f>
        <v>https://redcat-toys.ru/api/getInfo/image/67efc3f8-1c08-11ea-a237-ac1f6b442184</v>
      </c>
      <c r="S599" s="3" t="s">
        <v>2268</v>
      </c>
      <c r="T599" s="3" t="s">
        <v>32</v>
      </c>
    </row>
    <row r="600" spans="1:20" ht="23.1" customHeight="1" outlineLevel="3" x14ac:dyDescent="0.2">
      <c r="A600" s="45" t="s">
        <v>2269</v>
      </c>
      <c r="B600" s="45"/>
      <c r="C600" s="45"/>
    </row>
    <row r="601" spans="1:20" ht="23.1" customHeight="1" outlineLevel="4" x14ac:dyDescent="0.2">
      <c r="A601" s="46" t="s">
        <v>2270</v>
      </c>
      <c r="B601" s="46"/>
      <c r="C601" s="46"/>
    </row>
    <row r="602" spans="1:20" ht="21" customHeight="1" outlineLevel="5" x14ac:dyDescent="0.2">
      <c r="A602" s="2">
        <v>483</v>
      </c>
      <c r="B602" s="3" t="s">
        <v>2271</v>
      </c>
      <c r="C602" s="3" t="s">
        <v>2272</v>
      </c>
      <c r="D602" s="4" t="s">
        <v>2273</v>
      </c>
      <c r="E602" s="5"/>
      <c r="F602" s="6">
        <v>180</v>
      </c>
      <c r="G602" s="6">
        <v>82</v>
      </c>
      <c r="H602" s="2">
        <v>6</v>
      </c>
      <c r="I602" s="7">
        <v>116.57</v>
      </c>
      <c r="J602" s="8"/>
      <c r="K602" s="9">
        <f t="shared" ref="K602:K652" si="23">I602*J602</f>
        <v>0</v>
      </c>
      <c r="L602" s="10">
        <f>0.036*J602</f>
        <v>0</v>
      </c>
      <c r="M602" s="15">
        <f>0.00057*J602</f>
        <v>0</v>
      </c>
      <c r="N602" s="12"/>
      <c r="O602" s="13" t="s">
        <v>2274</v>
      </c>
      <c r="P602" s="13" t="s">
        <v>30</v>
      </c>
      <c r="Q602" s="14"/>
      <c r="R602" s="3" t="str">
        <f>HYPERLINK("https://redcat-toys.ru/api/getInfo/image/f5467c4f-40b3-11ed-a216-ac1f6b442185")</f>
        <v>https://redcat-toys.ru/api/getInfo/image/f5467c4f-40b3-11ed-a216-ac1f6b442185</v>
      </c>
      <c r="S602" s="3" t="s">
        <v>2275</v>
      </c>
      <c r="T602" s="3" t="s">
        <v>32</v>
      </c>
    </row>
    <row r="603" spans="1:20" ht="21" customHeight="1" outlineLevel="5" x14ac:dyDescent="0.2">
      <c r="A603" s="2">
        <v>484</v>
      </c>
      <c r="B603" s="3" t="s">
        <v>2271</v>
      </c>
      <c r="C603" s="3" t="s">
        <v>2272</v>
      </c>
      <c r="D603" s="4" t="s">
        <v>2273</v>
      </c>
      <c r="E603" s="5"/>
      <c r="F603" s="6">
        <v>360</v>
      </c>
      <c r="G603" s="6">
        <v>82</v>
      </c>
      <c r="H603" s="2">
        <v>6</v>
      </c>
      <c r="I603" s="7">
        <v>116.57</v>
      </c>
      <c r="J603" s="8"/>
      <c r="K603" s="9">
        <f t="shared" si="23"/>
        <v>0</v>
      </c>
      <c r="L603" s="10">
        <f>0.036*J603</f>
        <v>0</v>
      </c>
      <c r="M603" s="15">
        <f>0.00057*J603</f>
        <v>0</v>
      </c>
      <c r="N603" s="12"/>
      <c r="O603" s="13" t="s">
        <v>2274</v>
      </c>
      <c r="P603" s="13" t="s">
        <v>30</v>
      </c>
      <c r="Q603" s="14"/>
      <c r="R603" s="3" t="str">
        <f>HYPERLINK("https://redcat-toys.ru/api/getInfo/image/f5467c4f-40b3-11ed-a216-ac1f6b442185")</f>
        <v>https://redcat-toys.ru/api/getInfo/image/f5467c4f-40b3-11ed-a216-ac1f6b442185</v>
      </c>
      <c r="S603" s="3" t="s">
        <v>2275</v>
      </c>
      <c r="T603" s="3" t="s">
        <v>32</v>
      </c>
    </row>
    <row r="604" spans="1:20" ht="21" customHeight="1" outlineLevel="5" x14ac:dyDescent="0.2">
      <c r="A604" s="2">
        <v>485</v>
      </c>
      <c r="B604" s="3" t="s">
        <v>2276</v>
      </c>
      <c r="C604" s="3" t="s">
        <v>2277</v>
      </c>
      <c r="D604" s="4" t="s">
        <v>2278</v>
      </c>
      <c r="E604" s="5" t="s">
        <v>28</v>
      </c>
      <c r="F604" s="6">
        <v>800</v>
      </c>
      <c r="G604" s="6">
        <v>115</v>
      </c>
      <c r="H604" s="2">
        <v>7</v>
      </c>
      <c r="I604" s="7">
        <v>87.74</v>
      </c>
      <c r="J604" s="8"/>
      <c r="K604" s="9">
        <f t="shared" si="23"/>
        <v>0</v>
      </c>
      <c r="L604" s="10">
        <f>0.041*J604</f>
        <v>0</v>
      </c>
      <c r="M604" s="15">
        <f>0.00023*J604</f>
        <v>0</v>
      </c>
      <c r="N604" s="12"/>
      <c r="O604" s="13" t="s">
        <v>2279</v>
      </c>
      <c r="P604" s="13" t="s">
        <v>30</v>
      </c>
      <c r="Q604" s="14"/>
      <c r="R604" s="3" t="str">
        <f>HYPERLINK("https://redcat-toys.ru/api/getInfo/image/645e3722-70e7-11ef-a265-00155d82e908")</f>
        <v>https://redcat-toys.ru/api/getInfo/image/645e3722-70e7-11ef-a265-00155d82e908</v>
      </c>
      <c r="S604" s="3" t="s">
        <v>2280</v>
      </c>
      <c r="T604" s="3" t="s">
        <v>32</v>
      </c>
    </row>
    <row r="605" spans="1:20" ht="21" customHeight="1" outlineLevel="5" x14ac:dyDescent="0.2">
      <c r="A605" s="2">
        <v>486</v>
      </c>
      <c r="B605" s="3" t="s">
        <v>2281</v>
      </c>
      <c r="C605" s="3" t="s">
        <v>2282</v>
      </c>
      <c r="D605" s="4" t="s">
        <v>2283</v>
      </c>
      <c r="E605" s="5" t="s">
        <v>28</v>
      </c>
      <c r="F605" s="6">
        <v>108</v>
      </c>
      <c r="G605" s="6">
        <v>600</v>
      </c>
      <c r="H605" s="2">
        <v>4</v>
      </c>
      <c r="I605" s="7">
        <v>164.02</v>
      </c>
      <c r="J605" s="8"/>
      <c r="K605" s="9">
        <f t="shared" si="23"/>
        <v>0</v>
      </c>
      <c r="L605" s="10">
        <f>0.064*J605</f>
        <v>0</v>
      </c>
      <c r="M605" s="11">
        <f>0.0019*J605</f>
        <v>0</v>
      </c>
      <c r="N605" s="12"/>
      <c r="O605" s="13" t="s">
        <v>2284</v>
      </c>
      <c r="P605" s="13" t="s">
        <v>30</v>
      </c>
      <c r="Q605" s="14"/>
      <c r="R605" s="3" t="str">
        <f>HYPERLINK("https://redcat-toys.ru/api/getInfo/image/8c7cc288-2c18-11ec-a20f-ac1f6b442185")</f>
        <v>https://redcat-toys.ru/api/getInfo/image/8c7cc288-2c18-11ec-a20f-ac1f6b442185</v>
      </c>
      <c r="S605" s="3" t="s">
        <v>2285</v>
      </c>
      <c r="T605" s="3" t="s">
        <v>32</v>
      </c>
    </row>
    <row r="606" spans="1:20" ht="21" customHeight="1" outlineLevel="5" x14ac:dyDescent="0.2">
      <c r="A606" s="2">
        <v>487</v>
      </c>
      <c r="B606" s="3" t="s">
        <v>2281</v>
      </c>
      <c r="C606" s="3" t="s">
        <v>2282</v>
      </c>
      <c r="D606" s="4" t="s">
        <v>2283</v>
      </c>
      <c r="E606" s="5" t="s">
        <v>28</v>
      </c>
      <c r="F606" s="6">
        <v>216</v>
      </c>
      <c r="G606" s="6">
        <v>600</v>
      </c>
      <c r="H606" s="2">
        <v>4</v>
      </c>
      <c r="I606" s="7">
        <v>164.02</v>
      </c>
      <c r="J606" s="8"/>
      <c r="K606" s="9">
        <f t="shared" si="23"/>
        <v>0</v>
      </c>
      <c r="L606" s="10">
        <f>0.064*J606</f>
        <v>0</v>
      </c>
      <c r="M606" s="11">
        <f>0.0019*J606</f>
        <v>0</v>
      </c>
      <c r="N606" s="12"/>
      <c r="O606" s="13" t="s">
        <v>2284</v>
      </c>
      <c r="P606" s="13" t="s">
        <v>30</v>
      </c>
      <c r="Q606" s="14"/>
      <c r="R606" s="3" t="str">
        <f>HYPERLINK("https://redcat-toys.ru/api/getInfo/image/8c7cc288-2c18-11ec-a20f-ac1f6b442185")</f>
        <v>https://redcat-toys.ru/api/getInfo/image/8c7cc288-2c18-11ec-a20f-ac1f6b442185</v>
      </c>
      <c r="S606" s="3" t="s">
        <v>2285</v>
      </c>
      <c r="T606" s="3" t="s">
        <v>32</v>
      </c>
    </row>
    <row r="607" spans="1:20" ht="21" customHeight="1" outlineLevel="5" x14ac:dyDescent="0.2">
      <c r="A607" s="2">
        <v>488</v>
      </c>
      <c r="B607" s="3" t="s">
        <v>2286</v>
      </c>
      <c r="C607" s="3" t="s">
        <v>2287</v>
      </c>
      <c r="D607" s="4" t="s">
        <v>2288</v>
      </c>
      <c r="E607" s="5" t="s">
        <v>28</v>
      </c>
      <c r="F607" s="6">
        <v>256</v>
      </c>
      <c r="G607" s="17">
        <v>1744</v>
      </c>
      <c r="H607" s="2">
        <v>6</v>
      </c>
      <c r="I607" s="7">
        <v>119.24</v>
      </c>
      <c r="J607" s="8"/>
      <c r="K607" s="9">
        <f t="shared" si="23"/>
        <v>0</v>
      </c>
      <c r="L607" s="10">
        <f>0.053*J607</f>
        <v>0</v>
      </c>
      <c r="M607" s="11">
        <f>0.0017*J607</f>
        <v>0</v>
      </c>
      <c r="N607" s="12"/>
      <c r="O607" s="13" t="s">
        <v>2289</v>
      </c>
      <c r="P607" s="13" t="s">
        <v>30</v>
      </c>
      <c r="Q607" s="14"/>
      <c r="R607" s="3" t="str">
        <f>HYPERLINK("https://redcat-toys.ru/api/getInfo/image/1d35a688-1512-11eb-a25d-ac1f6b442184")</f>
        <v>https://redcat-toys.ru/api/getInfo/image/1d35a688-1512-11eb-a25d-ac1f6b442184</v>
      </c>
      <c r="S607" s="3" t="s">
        <v>2290</v>
      </c>
      <c r="T607" s="3" t="s">
        <v>32</v>
      </c>
    </row>
    <row r="608" spans="1:20" ht="21" customHeight="1" outlineLevel="5" x14ac:dyDescent="0.2">
      <c r="A608" s="2">
        <v>489</v>
      </c>
      <c r="B608" s="3" t="s">
        <v>2286</v>
      </c>
      <c r="C608" s="3" t="s">
        <v>2287</v>
      </c>
      <c r="D608" s="4" t="s">
        <v>2288</v>
      </c>
      <c r="E608" s="5" t="s">
        <v>28</v>
      </c>
      <c r="F608" s="6">
        <v>512</v>
      </c>
      <c r="G608" s="17">
        <v>1744</v>
      </c>
      <c r="H608" s="2">
        <v>6</v>
      </c>
      <c r="I608" s="7">
        <v>119.24</v>
      </c>
      <c r="J608" s="8"/>
      <c r="K608" s="9">
        <f t="shared" si="23"/>
        <v>0</v>
      </c>
      <c r="L608" s="10">
        <f>0.053*J608</f>
        <v>0</v>
      </c>
      <c r="M608" s="11">
        <f>0.0017*J608</f>
        <v>0</v>
      </c>
      <c r="N608" s="12"/>
      <c r="O608" s="13" t="s">
        <v>2289</v>
      </c>
      <c r="P608" s="13" t="s">
        <v>30</v>
      </c>
      <c r="Q608" s="14"/>
      <c r="R608" s="3" t="str">
        <f>HYPERLINK("https://redcat-toys.ru/api/getInfo/image/1d35a688-1512-11eb-a25d-ac1f6b442184")</f>
        <v>https://redcat-toys.ru/api/getInfo/image/1d35a688-1512-11eb-a25d-ac1f6b442184</v>
      </c>
      <c r="S608" s="3" t="s">
        <v>2290</v>
      </c>
      <c r="T608" s="3" t="s">
        <v>32</v>
      </c>
    </row>
    <row r="609" spans="1:20" ht="21" customHeight="1" outlineLevel="5" x14ac:dyDescent="0.2">
      <c r="A609" s="2">
        <v>490</v>
      </c>
      <c r="B609" s="3" t="s">
        <v>2291</v>
      </c>
      <c r="C609" s="3" t="s">
        <v>2292</v>
      </c>
      <c r="D609" s="4" t="s">
        <v>2293</v>
      </c>
      <c r="E609" s="5" t="s">
        <v>28</v>
      </c>
      <c r="F609" s="6">
        <v>240</v>
      </c>
      <c r="G609" s="6">
        <v>838</v>
      </c>
      <c r="H609" s="2">
        <v>7</v>
      </c>
      <c r="I609" s="7">
        <v>74.73</v>
      </c>
      <c r="J609" s="8"/>
      <c r="K609" s="9">
        <f t="shared" si="23"/>
        <v>0</v>
      </c>
      <c r="L609" s="10">
        <f>0.053*J609</f>
        <v>0</v>
      </c>
      <c r="M609" s="15">
        <f>0.00189*J609</f>
        <v>0</v>
      </c>
      <c r="N609" s="12"/>
      <c r="O609" s="13" t="s">
        <v>2294</v>
      </c>
      <c r="P609" s="13" t="s">
        <v>30</v>
      </c>
      <c r="Q609" s="14"/>
      <c r="R609" s="3" t="str">
        <f>HYPERLINK("https://redcat-toys.ru/api/getInfo/image/385795da-3a47-11ed-a216-ac1f6b442185")</f>
        <v>https://redcat-toys.ru/api/getInfo/image/385795da-3a47-11ed-a216-ac1f6b442185</v>
      </c>
      <c r="S609" s="3" t="s">
        <v>2295</v>
      </c>
      <c r="T609" s="3" t="s">
        <v>32</v>
      </c>
    </row>
    <row r="610" spans="1:20" ht="21" customHeight="1" outlineLevel="5" x14ac:dyDescent="0.2">
      <c r="A610" s="2">
        <v>491</v>
      </c>
      <c r="B610" s="3" t="s">
        <v>2291</v>
      </c>
      <c r="C610" s="3" t="s">
        <v>2292</v>
      </c>
      <c r="D610" s="4" t="s">
        <v>2293</v>
      </c>
      <c r="E610" s="5" t="s">
        <v>28</v>
      </c>
      <c r="F610" s="6">
        <v>480</v>
      </c>
      <c r="G610" s="6">
        <v>838</v>
      </c>
      <c r="H610" s="2">
        <v>7</v>
      </c>
      <c r="I610" s="7">
        <v>74.73</v>
      </c>
      <c r="J610" s="8"/>
      <c r="K610" s="9">
        <f t="shared" si="23"/>
        <v>0</v>
      </c>
      <c r="L610" s="10">
        <f>0.053*J610</f>
        <v>0</v>
      </c>
      <c r="M610" s="15">
        <f>0.00189*J610</f>
        <v>0</v>
      </c>
      <c r="N610" s="12"/>
      <c r="O610" s="13" t="s">
        <v>2294</v>
      </c>
      <c r="P610" s="13" t="s">
        <v>30</v>
      </c>
      <c r="Q610" s="14"/>
      <c r="R610" s="3" t="str">
        <f>HYPERLINK("https://redcat-toys.ru/api/getInfo/image/385795da-3a47-11ed-a216-ac1f6b442185")</f>
        <v>https://redcat-toys.ru/api/getInfo/image/385795da-3a47-11ed-a216-ac1f6b442185</v>
      </c>
      <c r="S610" s="3" t="s">
        <v>2295</v>
      </c>
      <c r="T610" s="3" t="s">
        <v>32</v>
      </c>
    </row>
    <row r="611" spans="1:20" ht="21" customHeight="1" outlineLevel="5" x14ac:dyDescent="0.2">
      <c r="A611" s="2">
        <v>492</v>
      </c>
      <c r="B611" s="3" t="s">
        <v>2296</v>
      </c>
      <c r="C611" s="3" t="s">
        <v>2297</v>
      </c>
      <c r="D611" s="4" t="s">
        <v>2298</v>
      </c>
      <c r="E611" s="5" t="s">
        <v>28</v>
      </c>
      <c r="F611" s="6">
        <v>288</v>
      </c>
      <c r="G611" s="17">
        <v>2408</v>
      </c>
      <c r="H611" s="2">
        <v>7</v>
      </c>
      <c r="I611" s="7">
        <v>90.9</v>
      </c>
      <c r="J611" s="8"/>
      <c r="K611" s="9">
        <f t="shared" si="23"/>
        <v>0</v>
      </c>
      <c r="L611" s="10">
        <f>0.035*J611</f>
        <v>0</v>
      </c>
      <c r="M611" s="15">
        <f>0.00168*J611</f>
        <v>0</v>
      </c>
      <c r="N611" s="12"/>
      <c r="O611" s="13" t="s">
        <v>2299</v>
      </c>
      <c r="P611" s="13" t="s">
        <v>30</v>
      </c>
      <c r="Q611" s="14"/>
      <c r="R611" s="3" t="str">
        <f>HYPERLINK("https://redcat-toys.ru/api/getInfo/image/6906f0fd-1510-11eb-a25d-ac1f6b442184")</f>
        <v>https://redcat-toys.ru/api/getInfo/image/6906f0fd-1510-11eb-a25d-ac1f6b442184</v>
      </c>
      <c r="S611" s="3" t="s">
        <v>2300</v>
      </c>
      <c r="T611" s="3" t="s">
        <v>32</v>
      </c>
    </row>
    <row r="612" spans="1:20" ht="21" customHeight="1" outlineLevel="5" x14ac:dyDescent="0.2">
      <c r="A612" s="2">
        <v>493</v>
      </c>
      <c r="B612" s="3" t="s">
        <v>2296</v>
      </c>
      <c r="C612" s="3" t="s">
        <v>2297</v>
      </c>
      <c r="D612" s="4" t="s">
        <v>2298</v>
      </c>
      <c r="E612" s="5" t="s">
        <v>28</v>
      </c>
      <c r="F612" s="6">
        <v>576</v>
      </c>
      <c r="G612" s="17">
        <v>2408</v>
      </c>
      <c r="H612" s="2">
        <v>7</v>
      </c>
      <c r="I612" s="7">
        <v>90.9</v>
      </c>
      <c r="J612" s="8"/>
      <c r="K612" s="9">
        <f t="shared" si="23"/>
        <v>0</v>
      </c>
      <c r="L612" s="10">
        <f>0.035*J612</f>
        <v>0</v>
      </c>
      <c r="M612" s="15">
        <f>0.00168*J612</f>
        <v>0</v>
      </c>
      <c r="N612" s="12"/>
      <c r="O612" s="13" t="s">
        <v>2299</v>
      </c>
      <c r="P612" s="13" t="s">
        <v>30</v>
      </c>
      <c r="Q612" s="14"/>
      <c r="R612" s="3" t="str">
        <f>HYPERLINK("https://redcat-toys.ru/api/getInfo/image/6906f0fd-1510-11eb-a25d-ac1f6b442184")</f>
        <v>https://redcat-toys.ru/api/getInfo/image/6906f0fd-1510-11eb-a25d-ac1f6b442184</v>
      </c>
      <c r="S612" s="3" t="s">
        <v>2300</v>
      </c>
      <c r="T612" s="3" t="s">
        <v>32</v>
      </c>
    </row>
    <row r="613" spans="1:20" ht="21" customHeight="1" outlineLevel="5" x14ac:dyDescent="0.2">
      <c r="A613" s="2">
        <v>494</v>
      </c>
      <c r="B613" s="3" t="s">
        <v>2301</v>
      </c>
      <c r="C613" s="3" t="s">
        <v>2302</v>
      </c>
      <c r="D613" s="4" t="s">
        <v>2303</v>
      </c>
      <c r="E613" s="5" t="s">
        <v>28</v>
      </c>
      <c r="F613" s="6">
        <v>216</v>
      </c>
      <c r="G613" s="6">
        <v>318</v>
      </c>
      <c r="H613" s="2">
        <v>7</v>
      </c>
      <c r="I613" s="7">
        <v>74.73</v>
      </c>
      <c r="J613" s="8"/>
      <c r="K613" s="9">
        <f t="shared" si="23"/>
        <v>0</v>
      </c>
      <c r="L613" s="10">
        <f>0.053*J613</f>
        <v>0</v>
      </c>
      <c r="M613" s="15">
        <f>0.00167*J613</f>
        <v>0</v>
      </c>
      <c r="N613" s="12"/>
      <c r="O613" s="13" t="s">
        <v>2304</v>
      </c>
      <c r="P613" s="13" t="s">
        <v>30</v>
      </c>
      <c r="Q613" s="14"/>
      <c r="R613" s="3" t="str">
        <f>HYPERLINK("https://redcat-toys.ru/api/getInfo/image/8d028269-2c1a-11ec-a20f-ac1f6b442185")</f>
        <v>https://redcat-toys.ru/api/getInfo/image/8d028269-2c1a-11ec-a20f-ac1f6b442185</v>
      </c>
      <c r="S613" s="3" t="s">
        <v>2305</v>
      </c>
      <c r="T613" s="3" t="s">
        <v>32</v>
      </c>
    </row>
    <row r="614" spans="1:20" ht="21" customHeight="1" outlineLevel="5" x14ac:dyDescent="0.2">
      <c r="A614" s="2">
        <v>495</v>
      </c>
      <c r="B614" s="3" t="s">
        <v>2301</v>
      </c>
      <c r="C614" s="3" t="s">
        <v>2302</v>
      </c>
      <c r="D614" s="4" t="s">
        <v>2303</v>
      </c>
      <c r="E614" s="5" t="s">
        <v>28</v>
      </c>
      <c r="F614" s="6">
        <v>432</v>
      </c>
      <c r="G614" s="6">
        <v>318</v>
      </c>
      <c r="H614" s="2">
        <v>7</v>
      </c>
      <c r="I614" s="7">
        <v>74.73</v>
      </c>
      <c r="J614" s="8"/>
      <c r="K614" s="9">
        <f t="shared" si="23"/>
        <v>0</v>
      </c>
      <c r="L614" s="10">
        <f>0.053*J614</f>
        <v>0</v>
      </c>
      <c r="M614" s="15">
        <f>0.00167*J614</f>
        <v>0</v>
      </c>
      <c r="N614" s="12"/>
      <c r="O614" s="13" t="s">
        <v>2304</v>
      </c>
      <c r="P614" s="13" t="s">
        <v>30</v>
      </c>
      <c r="Q614" s="14"/>
      <c r="R614" s="3" t="str">
        <f>HYPERLINK("https://redcat-toys.ru/api/getInfo/image/8d028269-2c1a-11ec-a20f-ac1f6b442185")</f>
        <v>https://redcat-toys.ru/api/getInfo/image/8d028269-2c1a-11ec-a20f-ac1f6b442185</v>
      </c>
      <c r="S614" s="3" t="s">
        <v>2305</v>
      </c>
      <c r="T614" s="3" t="s">
        <v>32</v>
      </c>
    </row>
    <row r="615" spans="1:20" ht="21" customHeight="1" outlineLevel="5" x14ac:dyDescent="0.2">
      <c r="A615" s="2">
        <v>496</v>
      </c>
      <c r="B615" s="3" t="s">
        <v>2306</v>
      </c>
      <c r="C615" s="3" t="s">
        <v>2307</v>
      </c>
      <c r="D615" s="4" t="s">
        <v>2308</v>
      </c>
      <c r="E615" s="5" t="s">
        <v>28</v>
      </c>
      <c r="F615" s="6">
        <v>144</v>
      </c>
      <c r="G615" s="6">
        <v>618</v>
      </c>
      <c r="H615" s="2">
        <v>5</v>
      </c>
      <c r="I615" s="7">
        <v>139.03</v>
      </c>
      <c r="J615" s="8"/>
      <c r="K615" s="9">
        <f t="shared" si="23"/>
        <v>0</v>
      </c>
      <c r="L615" s="10">
        <f>0.085*J615</f>
        <v>0</v>
      </c>
      <c r="M615" s="15">
        <f>0.00253*J615</f>
        <v>0</v>
      </c>
      <c r="N615" s="12"/>
      <c r="O615" s="13" t="s">
        <v>2309</v>
      </c>
      <c r="P615" s="13" t="s">
        <v>30</v>
      </c>
      <c r="Q615" s="14"/>
      <c r="R615" s="3" t="str">
        <f>HYPERLINK("https://redcat-toys.ru/api/getInfo/image/3e6f8089-150f-11eb-a25d-ac1f6b442184")</f>
        <v>https://redcat-toys.ru/api/getInfo/image/3e6f8089-150f-11eb-a25d-ac1f6b442184</v>
      </c>
      <c r="S615" s="3" t="s">
        <v>2310</v>
      </c>
      <c r="T615" s="3" t="s">
        <v>32</v>
      </c>
    </row>
    <row r="616" spans="1:20" ht="21" customHeight="1" outlineLevel="5" x14ac:dyDescent="0.2">
      <c r="A616" s="2">
        <v>497</v>
      </c>
      <c r="B616" s="3" t="s">
        <v>2306</v>
      </c>
      <c r="C616" s="3" t="s">
        <v>2307</v>
      </c>
      <c r="D616" s="4" t="s">
        <v>2308</v>
      </c>
      <c r="E616" s="5" t="s">
        <v>28</v>
      </c>
      <c r="F616" s="6">
        <v>288</v>
      </c>
      <c r="G616" s="6">
        <v>618</v>
      </c>
      <c r="H616" s="2">
        <v>5</v>
      </c>
      <c r="I616" s="7">
        <v>139.03</v>
      </c>
      <c r="J616" s="8"/>
      <c r="K616" s="9">
        <f t="shared" si="23"/>
        <v>0</v>
      </c>
      <c r="L616" s="10">
        <f>0.085*J616</f>
        <v>0</v>
      </c>
      <c r="M616" s="15">
        <f>0.00253*J616</f>
        <v>0</v>
      </c>
      <c r="N616" s="12"/>
      <c r="O616" s="13" t="s">
        <v>2309</v>
      </c>
      <c r="P616" s="13" t="s">
        <v>30</v>
      </c>
      <c r="Q616" s="14"/>
      <c r="R616" s="3" t="str">
        <f>HYPERLINK("https://redcat-toys.ru/api/getInfo/image/3e6f8089-150f-11eb-a25d-ac1f6b442184")</f>
        <v>https://redcat-toys.ru/api/getInfo/image/3e6f8089-150f-11eb-a25d-ac1f6b442184</v>
      </c>
      <c r="S616" s="3" t="s">
        <v>2310</v>
      </c>
      <c r="T616" s="3" t="s">
        <v>32</v>
      </c>
    </row>
    <row r="617" spans="1:20" ht="21" customHeight="1" outlineLevel="5" x14ac:dyDescent="0.2">
      <c r="A617" s="2">
        <v>498</v>
      </c>
      <c r="B617" s="3" t="s">
        <v>2311</v>
      </c>
      <c r="C617" s="3" t="s">
        <v>2312</v>
      </c>
      <c r="D617" s="4" t="s">
        <v>2313</v>
      </c>
      <c r="E617" s="5" t="s">
        <v>28</v>
      </c>
      <c r="F617" s="6">
        <v>216</v>
      </c>
      <c r="G617" s="17">
        <v>4668</v>
      </c>
      <c r="H617" s="2">
        <v>7</v>
      </c>
      <c r="I617" s="7">
        <v>98.92</v>
      </c>
      <c r="J617" s="8"/>
      <c r="K617" s="9">
        <f t="shared" si="23"/>
        <v>0</v>
      </c>
      <c r="L617" s="10">
        <f>0.056*J617</f>
        <v>0</v>
      </c>
      <c r="M617" s="15">
        <f>0.00217*J617</f>
        <v>0</v>
      </c>
      <c r="N617" s="12"/>
      <c r="O617" s="13" t="s">
        <v>2314</v>
      </c>
      <c r="P617" s="13" t="s">
        <v>30</v>
      </c>
      <c r="Q617" s="14"/>
      <c r="R617" s="3" t="str">
        <f>HYPERLINK("https://redcat-toys.ru/api/getInfo/image/fbb45e06-150e-11eb-a25d-ac1f6b442184")</f>
        <v>https://redcat-toys.ru/api/getInfo/image/fbb45e06-150e-11eb-a25d-ac1f6b442184</v>
      </c>
      <c r="S617" s="3" t="s">
        <v>2315</v>
      </c>
      <c r="T617" s="3" t="s">
        <v>32</v>
      </c>
    </row>
    <row r="618" spans="1:20" ht="21" customHeight="1" outlineLevel="5" x14ac:dyDescent="0.2">
      <c r="A618" s="2">
        <v>499</v>
      </c>
      <c r="B618" s="3" t="s">
        <v>2311</v>
      </c>
      <c r="C618" s="3" t="s">
        <v>2312</v>
      </c>
      <c r="D618" s="4" t="s">
        <v>2313</v>
      </c>
      <c r="E618" s="5" t="s">
        <v>28</v>
      </c>
      <c r="F618" s="6">
        <v>432</v>
      </c>
      <c r="G618" s="17">
        <v>4668</v>
      </c>
      <c r="H618" s="2">
        <v>7</v>
      </c>
      <c r="I618" s="7">
        <v>98.92</v>
      </c>
      <c r="J618" s="8"/>
      <c r="K618" s="9">
        <f t="shared" si="23"/>
        <v>0</v>
      </c>
      <c r="L618" s="10">
        <f>0.056*J618</f>
        <v>0</v>
      </c>
      <c r="M618" s="15">
        <f>0.00217*J618</f>
        <v>0</v>
      </c>
      <c r="N618" s="12"/>
      <c r="O618" s="13" t="s">
        <v>2314</v>
      </c>
      <c r="P618" s="13" t="s">
        <v>30</v>
      </c>
      <c r="Q618" s="14"/>
      <c r="R618" s="3" t="str">
        <f>HYPERLINK("https://redcat-toys.ru/api/getInfo/image/fbb45e06-150e-11eb-a25d-ac1f6b442184")</f>
        <v>https://redcat-toys.ru/api/getInfo/image/fbb45e06-150e-11eb-a25d-ac1f6b442184</v>
      </c>
      <c r="S618" s="3" t="s">
        <v>2315</v>
      </c>
      <c r="T618" s="3" t="s">
        <v>32</v>
      </c>
    </row>
    <row r="619" spans="1:20" ht="21" customHeight="1" outlineLevel="5" x14ac:dyDescent="0.2">
      <c r="A619" s="2">
        <v>500</v>
      </c>
      <c r="B619" s="3" t="s">
        <v>2316</v>
      </c>
      <c r="C619" s="3" t="s">
        <v>2317</v>
      </c>
      <c r="D619" s="4" t="s">
        <v>2318</v>
      </c>
      <c r="E619" s="5" t="s">
        <v>28</v>
      </c>
      <c r="F619" s="6">
        <v>180</v>
      </c>
      <c r="G619" s="6">
        <v>656</v>
      </c>
      <c r="H619" s="2">
        <v>6</v>
      </c>
      <c r="I619" s="7">
        <v>113.6</v>
      </c>
      <c r="J619" s="8"/>
      <c r="K619" s="9">
        <f t="shared" si="23"/>
        <v>0</v>
      </c>
      <c r="L619" s="10">
        <f>0.069*J619</f>
        <v>0</v>
      </c>
      <c r="M619" s="15">
        <f>0.00291*J619</f>
        <v>0</v>
      </c>
      <c r="N619" s="12"/>
      <c r="O619" s="13" t="s">
        <v>2319</v>
      </c>
      <c r="P619" s="13" t="s">
        <v>30</v>
      </c>
      <c r="Q619" s="14" t="s">
        <v>37</v>
      </c>
      <c r="R619" s="3" t="str">
        <f>HYPERLINK("https://redcat-toys.ru/api/getInfo/image/07b32b71-2c1c-11ec-a20f-ac1f6b442185")</f>
        <v>https://redcat-toys.ru/api/getInfo/image/07b32b71-2c1c-11ec-a20f-ac1f6b442185</v>
      </c>
      <c r="S619" s="3" t="s">
        <v>2320</v>
      </c>
      <c r="T619" s="3" t="s">
        <v>32</v>
      </c>
    </row>
    <row r="620" spans="1:20" ht="21" customHeight="1" outlineLevel="5" x14ac:dyDescent="0.2">
      <c r="A620" s="2">
        <v>501</v>
      </c>
      <c r="B620" s="3" t="s">
        <v>2316</v>
      </c>
      <c r="C620" s="3" t="s">
        <v>2317</v>
      </c>
      <c r="D620" s="4" t="s">
        <v>2318</v>
      </c>
      <c r="E620" s="5" t="s">
        <v>28</v>
      </c>
      <c r="F620" s="6">
        <v>360</v>
      </c>
      <c r="G620" s="6">
        <v>656</v>
      </c>
      <c r="H620" s="2">
        <v>6</v>
      </c>
      <c r="I620" s="7">
        <v>113.6</v>
      </c>
      <c r="J620" s="8"/>
      <c r="K620" s="9">
        <f t="shared" si="23"/>
        <v>0</v>
      </c>
      <c r="L620" s="10">
        <f>0.069*J620</f>
        <v>0</v>
      </c>
      <c r="M620" s="15">
        <f>0.00291*J620</f>
        <v>0</v>
      </c>
      <c r="N620" s="12"/>
      <c r="O620" s="13" t="s">
        <v>2319</v>
      </c>
      <c r="P620" s="13" t="s">
        <v>30</v>
      </c>
      <c r="Q620" s="14" t="s">
        <v>37</v>
      </c>
      <c r="R620" s="3" t="str">
        <f>HYPERLINK("https://redcat-toys.ru/api/getInfo/image/07b32b71-2c1c-11ec-a20f-ac1f6b442185")</f>
        <v>https://redcat-toys.ru/api/getInfo/image/07b32b71-2c1c-11ec-a20f-ac1f6b442185</v>
      </c>
      <c r="S620" s="3" t="s">
        <v>2320</v>
      </c>
      <c r="T620" s="3" t="s">
        <v>32</v>
      </c>
    </row>
    <row r="621" spans="1:20" ht="21" customHeight="1" outlineLevel="5" x14ac:dyDescent="0.2">
      <c r="A621" s="2">
        <v>502</v>
      </c>
      <c r="B621" s="3" t="s">
        <v>2321</v>
      </c>
      <c r="C621" s="3" t="s">
        <v>2322</v>
      </c>
      <c r="D621" s="4" t="s">
        <v>2323</v>
      </c>
      <c r="E621" s="5" t="s">
        <v>28</v>
      </c>
      <c r="F621" s="6">
        <v>216</v>
      </c>
      <c r="G621" s="17">
        <v>4231</v>
      </c>
      <c r="H621" s="2">
        <v>6</v>
      </c>
      <c r="I621" s="7">
        <v>103.74</v>
      </c>
      <c r="J621" s="8"/>
      <c r="K621" s="9">
        <f t="shared" si="23"/>
        <v>0</v>
      </c>
      <c r="L621" s="16">
        <f>0.07*J621</f>
        <v>0</v>
      </c>
      <c r="M621" s="11">
        <f>0.0029*J621</f>
        <v>0</v>
      </c>
      <c r="N621" s="12"/>
      <c r="O621" s="13" t="s">
        <v>2324</v>
      </c>
      <c r="P621" s="13" t="s">
        <v>30</v>
      </c>
      <c r="Q621" s="14"/>
      <c r="R621" s="3" t="str">
        <f>HYPERLINK("https://redcat-toys.ru/api/getInfo/image/b341797d-150e-11eb-a25d-ac1f6b442184")</f>
        <v>https://redcat-toys.ru/api/getInfo/image/b341797d-150e-11eb-a25d-ac1f6b442184</v>
      </c>
      <c r="S621" s="3" t="s">
        <v>2325</v>
      </c>
      <c r="T621" s="3" t="s">
        <v>32</v>
      </c>
    </row>
    <row r="622" spans="1:20" ht="21" customHeight="1" outlineLevel="5" x14ac:dyDescent="0.2">
      <c r="A622" s="2">
        <v>503</v>
      </c>
      <c r="B622" s="3" t="s">
        <v>2321</v>
      </c>
      <c r="C622" s="3" t="s">
        <v>2322</v>
      </c>
      <c r="D622" s="4" t="s">
        <v>2323</v>
      </c>
      <c r="E622" s="5" t="s">
        <v>28</v>
      </c>
      <c r="F622" s="6">
        <v>432</v>
      </c>
      <c r="G622" s="17">
        <v>4231</v>
      </c>
      <c r="H622" s="2">
        <v>6</v>
      </c>
      <c r="I622" s="7">
        <v>103.74</v>
      </c>
      <c r="J622" s="8"/>
      <c r="K622" s="9">
        <f t="shared" si="23"/>
        <v>0</v>
      </c>
      <c r="L622" s="16">
        <f>0.07*J622</f>
        <v>0</v>
      </c>
      <c r="M622" s="11">
        <f>0.0029*J622</f>
        <v>0</v>
      </c>
      <c r="N622" s="12"/>
      <c r="O622" s="13" t="s">
        <v>2324</v>
      </c>
      <c r="P622" s="13" t="s">
        <v>30</v>
      </c>
      <c r="Q622" s="14"/>
      <c r="R622" s="3" t="str">
        <f>HYPERLINK("https://redcat-toys.ru/api/getInfo/image/b341797d-150e-11eb-a25d-ac1f6b442184")</f>
        <v>https://redcat-toys.ru/api/getInfo/image/b341797d-150e-11eb-a25d-ac1f6b442184</v>
      </c>
      <c r="S622" s="3" t="s">
        <v>2325</v>
      </c>
      <c r="T622" s="3" t="s">
        <v>32</v>
      </c>
    </row>
    <row r="623" spans="1:20" ht="21" customHeight="1" outlineLevel="5" x14ac:dyDescent="0.2">
      <c r="A623" s="2">
        <v>504</v>
      </c>
      <c r="B623" s="3" t="s">
        <v>2326</v>
      </c>
      <c r="C623" s="3" t="s">
        <v>2327</v>
      </c>
      <c r="D623" s="4" t="s">
        <v>2328</v>
      </c>
      <c r="E623" s="5" t="s">
        <v>28</v>
      </c>
      <c r="F623" s="6">
        <v>120</v>
      </c>
      <c r="G623" s="17">
        <v>1170</v>
      </c>
      <c r="H623" s="2">
        <v>6</v>
      </c>
      <c r="I623" s="7">
        <v>103.65</v>
      </c>
      <c r="J623" s="8"/>
      <c r="K623" s="9">
        <f t="shared" si="23"/>
        <v>0</v>
      </c>
      <c r="L623" s="10">
        <f>0.094*J623</f>
        <v>0</v>
      </c>
      <c r="M623" s="15">
        <f>0.00236*J623</f>
        <v>0</v>
      </c>
      <c r="N623" s="12"/>
      <c r="O623" s="13" t="s">
        <v>2329</v>
      </c>
      <c r="P623" s="13" t="s">
        <v>30</v>
      </c>
      <c r="Q623" s="14"/>
      <c r="R623" s="3" t="str">
        <f>HYPERLINK("https://redcat-toys.ru/api/getInfo/image/2f842876-2c1e-11ec-a20f-ac1f6b442185")</f>
        <v>https://redcat-toys.ru/api/getInfo/image/2f842876-2c1e-11ec-a20f-ac1f6b442185</v>
      </c>
      <c r="S623" s="3" t="s">
        <v>2330</v>
      </c>
      <c r="T623" s="3" t="s">
        <v>32</v>
      </c>
    </row>
    <row r="624" spans="1:20" ht="21" customHeight="1" outlineLevel="5" x14ac:dyDescent="0.2">
      <c r="A624" s="2">
        <v>505</v>
      </c>
      <c r="B624" s="3" t="s">
        <v>2326</v>
      </c>
      <c r="C624" s="3" t="s">
        <v>2327</v>
      </c>
      <c r="D624" s="4" t="s">
        <v>2328</v>
      </c>
      <c r="E624" s="5" t="s">
        <v>28</v>
      </c>
      <c r="F624" s="6">
        <v>240</v>
      </c>
      <c r="G624" s="17">
        <v>1170</v>
      </c>
      <c r="H624" s="2">
        <v>6</v>
      </c>
      <c r="I624" s="7">
        <v>103.65</v>
      </c>
      <c r="J624" s="8"/>
      <c r="K624" s="9">
        <f t="shared" si="23"/>
        <v>0</v>
      </c>
      <c r="L624" s="10">
        <f>0.094*J624</f>
        <v>0</v>
      </c>
      <c r="M624" s="15">
        <f>0.00236*J624</f>
        <v>0</v>
      </c>
      <c r="N624" s="12"/>
      <c r="O624" s="13" t="s">
        <v>2329</v>
      </c>
      <c r="P624" s="13" t="s">
        <v>30</v>
      </c>
      <c r="Q624" s="14"/>
      <c r="R624" s="3" t="str">
        <f>HYPERLINK("https://redcat-toys.ru/api/getInfo/image/2f842876-2c1e-11ec-a20f-ac1f6b442185")</f>
        <v>https://redcat-toys.ru/api/getInfo/image/2f842876-2c1e-11ec-a20f-ac1f6b442185</v>
      </c>
      <c r="S624" s="3" t="s">
        <v>2330</v>
      </c>
      <c r="T624" s="3" t="s">
        <v>32</v>
      </c>
    </row>
    <row r="625" spans="1:20" ht="21" customHeight="1" outlineLevel="5" x14ac:dyDescent="0.2">
      <c r="A625" s="2">
        <v>506</v>
      </c>
      <c r="B625" s="3" t="s">
        <v>2331</v>
      </c>
      <c r="C625" s="3" t="s">
        <v>2332</v>
      </c>
      <c r="D625" s="4" t="s">
        <v>2333</v>
      </c>
      <c r="E625" s="5" t="s">
        <v>28</v>
      </c>
      <c r="F625" s="6">
        <v>144</v>
      </c>
      <c r="G625" s="6">
        <v>821</v>
      </c>
      <c r="H625" s="2">
        <v>7</v>
      </c>
      <c r="I625" s="7">
        <v>96.42</v>
      </c>
      <c r="J625" s="8"/>
      <c r="K625" s="9">
        <f t="shared" si="23"/>
        <v>0</v>
      </c>
      <c r="L625" s="10">
        <f>0.079*J625</f>
        <v>0</v>
      </c>
      <c r="M625" s="15">
        <f>0.00212*J625</f>
        <v>0</v>
      </c>
      <c r="N625" s="12"/>
      <c r="O625" s="13" t="s">
        <v>2334</v>
      </c>
      <c r="P625" s="13" t="s">
        <v>30</v>
      </c>
      <c r="Q625" s="14"/>
      <c r="R625" s="3" t="str">
        <f>HYPERLINK("https://redcat-toys.ru/api/getInfo/image/c32e888a-2c1b-11ec-a20f-ac1f6b442185")</f>
        <v>https://redcat-toys.ru/api/getInfo/image/c32e888a-2c1b-11ec-a20f-ac1f6b442185</v>
      </c>
      <c r="S625" s="3" t="s">
        <v>2335</v>
      </c>
      <c r="T625" s="3" t="s">
        <v>32</v>
      </c>
    </row>
    <row r="626" spans="1:20" ht="21" customHeight="1" outlineLevel="5" x14ac:dyDescent="0.2">
      <c r="A626" s="2">
        <v>507</v>
      </c>
      <c r="B626" s="3" t="s">
        <v>2331</v>
      </c>
      <c r="C626" s="3" t="s">
        <v>2332</v>
      </c>
      <c r="D626" s="4" t="s">
        <v>2333</v>
      </c>
      <c r="E626" s="5" t="s">
        <v>28</v>
      </c>
      <c r="F626" s="6">
        <v>288</v>
      </c>
      <c r="G626" s="6">
        <v>821</v>
      </c>
      <c r="H626" s="2">
        <v>7</v>
      </c>
      <c r="I626" s="7">
        <v>96.42</v>
      </c>
      <c r="J626" s="8"/>
      <c r="K626" s="9">
        <f t="shared" si="23"/>
        <v>0</v>
      </c>
      <c r="L626" s="10">
        <f>0.079*J626</f>
        <v>0</v>
      </c>
      <c r="M626" s="15">
        <f>0.00212*J626</f>
        <v>0</v>
      </c>
      <c r="N626" s="12"/>
      <c r="O626" s="13" t="s">
        <v>2334</v>
      </c>
      <c r="P626" s="13" t="s">
        <v>30</v>
      </c>
      <c r="Q626" s="14"/>
      <c r="R626" s="3" t="str">
        <f>HYPERLINK("https://redcat-toys.ru/api/getInfo/image/c32e888a-2c1b-11ec-a20f-ac1f6b442185")</f>
        <v>https://redcat-toys.ru/api/getInfo/image/c32e888a-2c1b-11ec-a20f-ac1f6b442185</v>
      </c>
      <c r="S626" s="3" t="s">
        <v>2335</v>
      </c>
      <c r="T626" s="3" t="s">
        <v>32</v>
      </c>
    </row>
    <row r="627" spans="1:20" ht="21" customHeight="1" outlineLevel="5" x14ac:dyDescent="0.2">
      <c r="A627" s="2">
        <v>508</v>
      </c>
      <c r="B627" s="3" t="s">
        <v>2336</v>
      </c>
      <c r="C627" s="3" t="s">
        <v>2337</v>
      </c>
      <c r="D627" s="4" t="s">
        <v>2338</v>
      </c>
      <c r="E627" s="5" t="s">
        <v>28</v>
      </c>
      <c r="F627" s="6">
        <v>216</v>
      </c>
      <c r="G627" s="17">
        <v>1366</v>
      </c>
      <c r="H627" s="2">
        <v>3</v>
      </c>
      <c r="I627" s="7">
        <v>190.52</v>
      </c>
      <c r="J627" s="8"/>
      <c r="K627" s="9">
        <f t="shared" si="23"/>
        <v>0</v>
      </c>
      <c r="L627" s="10">
        <f>0.112*J627</f>
        <v>0</v>
      </c>
      <c r="M627" s="11">
        <f>0.0014*J627</f>
        <v>0</v>
      </c>
      <c r="N627" s="12"/>
      <c r="O627" s="13" t="s">
        <v>2339</v>
      </c>
      <c r="P627" s="13" t="s">
        <v>30</v>
      </c>
      <c r="Q627" s="14" t="s">
        <v>37</v>
      </c>
      <c r="R627" s="3" t="str">
        <f>HYPERLINK("https://redcat-toys.ru/api/getInfo/image/372c7df0-585e-11ee-a245-00155d82e902")</f>
        <v>https://redcat-toys.ru/api/getInfo/image/372c7df0-585e-11ee-a245-00155d82e902</v>
      </c>
      <c r="S627" s="3" t="s">
        <v>2340</v>
      </c>
      <c r="T627" s="3" t="s">
        <v>32</v>
      </c>
    </row>
    <row r="628" spans="1:20" ht="21" customHeight="1" outlineLevel="5" x14ac:dyDescent="0.2">
      <c r="A628" s="2">
        <v>509</v>
      </c>
      <c r="B628" s="3" t="s">
        <v>2336</v>
      </c>
      <c r="C628" s="3" t="s">
        <v>2337</v>
      </c>
      <c r="D628" s="4" t="s">
        <v>2338</v>
      </c>
      <c r="E628" s="5" t="s">
        <v>28</v>
      </c>
      <c r="F628" s="6">
        <v>108</v>
      </c>
      <c r="G628" s="17">
        <v>1366</v>
      </c>
      <c r="H628" s="2">
        <v>3</v>
      </c>
      <c r="I628" s="7">
        <v>190.52</v>
      </c>
      <c r="J628" s="8"/>
      <c r="K628" s="9">
        <f t="shared" si="23"/>
        <v>0</v>
      </c>
      <c r="L628" s="10">
        <f>0.112*J628</f>
        <v>0</v>
      </c>
      <c r="M628" s="11">
        <f>0.0014*J628</f>
        <v>0</v>
      </c>
      <c r="N628" s="12"/>
      <c r="O628" s="13" t="s">
        <v>2339</v>
      </c>
      <c r="P628" s="13" t="s">
        <v>30</v>
      </c>
      <c r="Q628" s="14" t="s">
        <v>37</v>
      </c>
      <c r="R628" s="3" t="str">
        <f>HYPERLINK("https://redcat-toys.ru/api/getInfo/image/372c7df0-585e-11ee-a245-00155d82e902")</f>
        <v>https://redcat-toys.ru/api/getInfo/image/372c7df0-585e-11ee-a245-00155d82e902</v>
      </c>
      <c r="S628" s="3" t="s">
        <v>2340</v>
      </c>
      <c r="T628" s="3" t="s">
        <v>32</v>
      </c>
    </row>
    <row r="629" spans="1:20" ht="21" customHeight="1" outlineLevel="5" x14ac:dyDescent="0.2">
      <c r="A629" s="2">
        <v>510</v>
      </c>
      <c r="B629" s="3" t="s">
        <v>2341</v>
      </c>
      <c r="C629" s="3" t="s">
        <v>2342</v>
      </c>
      <c r="D629" s="4" t="s">
        <v>2343</v>
      </c>
      <c r="E629" s="5" t="s">
        <v>28</v>
      </c>
      <c r="F629" s="6">
        <v>72</v>
      </c>
      <c r="G629" s="6">
        <v>114</v>
      </c>
      <c r="H629" s="2">
        <v>5</v>
      </c>
      <c r="I629" s="7">
        <v>134.99</v>
      </c>
      <c r="J629" s="8"/>
      <c r="K629" s="9">
        <f t="shared" si="23"/>
        <v>0</v>
      </c>
      <c r="L629" s="10">
        <f>0.114*J629</f>
        <v>0</v>
      </c>
      <c r="M629" s="11">
        <f>0.0031*J629</f>
        <v>0</v>
      </c>
      <c r="N629" s="12"/>
      <c r="O629" s="13" t="s">
        <v>2344</v>
      </c>
      <c r="P629" s="13" t="s">
        <v>30</v>
      </c>
      <c r="Q629" s="14"/>
      <c r="R629" s="3" t="str">
        <f>HYPERLINK("https://redcat-toys.ru/api/getInfo/image/253ce3ef-2c21-11ec-a20f-ac1f6b442185")</f>
        <v>https://redcat-toys.ru/api/getInfo/image/253ce3ef-2c21-11ec-a20f-ac1f6b442185</v>
      </c>
      <c r="S629" s="3" t="s">
        <v>2345</v>
      </c>
      <c r="T629" s="3" t="s">
        <v>32</v>
      </c>
    </row>
    <row r="630" spans="1:20" ht="21" customHeight="1" outlineLevel="5" x14ac:dyDescent="0.2">
      <c r="A630" s="2">
        <v>511</v>
      </c>
      <c r="B630" s="3" t="s">
        <v>2341</v>
      </c>
      <c r="C630" s="3" t="s">
        <v>2342</v>
      </c>
      <c r="D630" s="4" t="s">
        <v>2343</v>
      </c>
      <c r="E630" s="5" t="s">
        <v>28</v>
      </c>
      <c r="F630" s="6">
        <v>144</v>
      </c>
      <c r="G630" s="6">
        <v>114</v>
      </c>
      <c r="H630" s="2">
        <v>5</v>
      </c>
      <c r="I630" s="7">
        <v>134.99</v>
      </c>
      <c r="J630" s="8"/>
      <c r="K630" s="9">
        <f t="shared" si="23"/>
        <v>0</v>
      </c>
      <c r="L630" s="10">
        <f>0.114*J630</f>
        <v>0</v>
      </c>
      <c r="M630" s="11">
        <f>0.0031*J630</f>
        <v>0</v>
      </c>
      <c r="N630" s="12"/>
      <c r="O630" s="13" t="s">
        <v>2344</v>
      </c>
      <c r="P630" s="13" t="s">
        <v>30</v>
      </c>
      <c r="Q630" s="14"/>
      <c r="R630" s="3" t="str">
        <f>HYPERLINK("https://redcat-toys.ru/api/getInfo/image/253ce3ef-2c21-11ec-a20f-ac1f6b442185")</f>
        <v>https://redcat-toys.ru/api/getInfo/image/253ce3ef-2c21-11ec-a20f-ac1f6b442185</v>
      </c>
      <c r="S630" s="3" t="s">
        <v>2345</v>
      </c>
      <c r="T630" s="3" t="s">
        <v>32</v>
      </c>
    </row>
    <row r="631" spans="1:20" ht="21" customHeight="1" outlineLevel="5" x14ac:dyDescent="0.2">
      <c r="A631" s="2">
        <v>512</v>
      </c>
      <c r="B631" s="3" t="s">
        <v>2346</v>
      </c>
      <c r="C631" s="3" t="s">
        <v>2347</v>
      </c>
      <c r="D631" s="4" t="s">
        <v>2348</v>
      </c>
      <c r="E631" s="5" t="s">
        <v>28</v>
      </c>
      <c r="F631" s="6">
        <v>96</v>
      </c>
      <c r="G631" s="6">
        <v>888</v>
      </c>
      <c r="H631" s="2">
        <v>6</v>
      </c>
      <c r="I631" s="7">
        <v>108.47</v>
      </c>
      <c r="J631" s="8"/>
      <c r="K631" s="9">
        <f t="shared" si="23"/>
        <v>0</v>
      </c>
      <c r="L631" s="10">
        <f>0.088*J631</f>
        <v>0</v>
      </c>
      <c r="M631" s="15">
        <f>0.00289*J631</f>
        <v>0</v>
      </c>
      <c r="N631" s="12"/>
      <c r="O631" s="13" t="s">
        <v>2349</v>
      </c>
      <c r="P631" s="13" t="s">
        <v>30</v>
      </c>
      <c r="Q631" s="14"/>
      <c r="R631" s="3" t="str">
        <f>HYPERLINK("https://redcat-toys.ru/api/getInfo/image/23271de8-2c1f-11ec-a20f-ac1f6b442185")</f>
        <v>https://redcat-toys.ru/api/getInfo/image/23271de8-2c1f-11ec-a20f-ac1f6b442185</v>
      </c>
      <c r="S631" s="3" t="s">
        <v>2350</v>
      </c>
      <c r="T631" s="3" t="s">
        <v>32</v>
      </c>
    </row>
    <row r="632" spans="1:20" ht="21" customHeight="1" outlineLevel="5" x14ac:dyDescent="0.2">
      <c r="A632" s="2">
        <v>513</v>
      </c>
      <c r="B632" s="3" t="s">
        <v>2346</v>
      </c>
      <c r="C632" s="3" t="s">
        <v>2347</v>
      </c>
      <c r="D632" s="4" t="s">
        <v>2348</v>
      </c>
      <c r="E632" s="5" t="s">
        <v>28</v>
      </c>
      <c r="F632" s="6">
        <v>192</v>
      </c>
      <c r="G632" s="6">
        <v>888</v>
      </c>
      <c r="H632" s="2">
        <v>6</v>
      </c>
      <c r="I632" s="7">
        <v>108.47</v>
      </c>
      <c r="J632" s="8"/>
      <c r="K632" s="9">
        <f t="shared" si="23"/>
        <v>0</v>
      </c>
      <c r="L632" s="10">
        <f>0.088*J632</f>
        <v>0</v>
      </c>
      <c r="M632" s="15">
        <f>0.00289*J632</f>
        <v>0</v>
      </c>
      <c r="N632" s="12"/>
      <c r="O632" s="13" t="s">
        <v>2349</v>
      </c>
      <c r="P632" s="13" t="s">
        <v>30</v>
      </c>
      <c r="Q632" s="14"/>
      <c r="R632" s="3" t="str">
        <f>HYPERLINK("https://redcat-toys.ru/api/getInfo/image/23271de8-2c1f-11ec-a20f-ac1f6b442185")</f>
        <v>https://redcat-toys.ru/api/getInfo/image/23271de8-2c1f-11ec-a20f-ac1f6b442185</v>
      </c>
      <c r="S632" s="3" t="s">
        <v>2350</v>
      </c>
      <c r="T632" s="3" t="s">
        <v>32</v>
      </c>
    </row>
    <row r="633" spans="1:20" ht="21" customHeight="1" outlineLevel="5" x14ac:dyDescent="0.2">
      <c r="A633" s="2">
        <v>514</v>
      </c>
      <c r="B633" s="3" t="s">
        <v>2351</v>
      </c>
      <c r="C633" s="3" t="s">
        <v>2352</v>
      </c>
      <c r="D633" s="4" t="s">
        <v>2353</v>
      </c>
      <c r="E633" s="5" t="s">
        <v>28</v>
      </c>
      <c r="F633" s="6">
        <v>126</v>
      </c>
      <c r="G633" s="6">
        <v>392</v>
      </c>
      <c r="H633" s="2">
        <v>5</v>
      </c>
      <c r="I633" s="7">
        <v>121.38</v>
      </c>
      <c r="J633" s="8"/>
      <c r="K633" s="9">
        <f t="shared" si="23"/>
        <v>0</v>
      </c>
      <c r="L633" s="10">
        <f>0.089*J633</f>
        <v>0</v>
      </c>
      <c r="M633" s="15">
        <f>0.00421*J633</f>
        <v>0</v>
      </c>
      <c r="N633" s="12"/>
      <c r="O633" s="13" t="s">
        <v>2354</v>
      </c>
      <c r="P633" s="13" t="s">
        <v>30</v>
      </c>
      <c r="Q633" s="14"/>
      <c r="R633" s="3" t="str">
        <f>HYPERLINK("https://redcat-toys.ru/api/getInfo/image/a7195d24-40b0-11ed-a216-ac1f6b442185")</f>
        <v>https://redcat-toys.ru/api/getInfo/image/a7195d24-40b0-11ed-a216-ac1f6b442185</v>
      </c>
      <c r="S633" s="3" t="s">
        <v>2355</v>
      </c>
      <c r="T633" s="3" t="s">
        <v>32</v>
      </c>
    </row>
    <row r="634" spans="1:20" ht="21" customHeight="1" outlineLevel="5" x14ac:dyDescent="0.2">
      <c r="A634" s="2">
        <v>515</v>
      </c>
      <c r="B634" s="3" t="s">
        <v>2351</v>
      </c>
      <c r="C634" s="3" t="s">
        <v>2352</v>
      </c>
      <c r="D634" s="4" t="s">
        <v>2353</v>
      </c>
      <c r="E634" s="5" t="s">
        <v>28</v>
      </c>
      <c r="F634" s="6">
        <v>252</v>
      </c>
      <c r="G634" s="6">
        <v>392</v>
      </c>
      <c r="H634" s="2">
        <v>5</v>
      </c>
      <c r="I634" s="7">
        <v>121.38</v>
      </c>
      <c r="J634" s="8"/>
      <c r="K634" s="9">
        <f t="shared" si="23"/>
        <v>0</v>
      </c>
      <c r="L634" s="10">
        <f>0.089*J634</f>
        <v>0</v>
      </c>
      <c r="M634" s="15">
        <f>0.00421*J634</f>
        <v>0</v>
      </c>
      <c r="N634" s="12"/>
      <c r="O634" s="13" t="s">
        <v>2354</v>
      </c>
      <c r="P634" s="13" t="s">
        <v>30</v>
      </c>
      <c r="Q634" s="14"/>
      <c r="R634" s="3" t="str">
        <f>HYPERLINK("https://redcat-toys.ru/api/getInfo/image/a7195d24-40b0-11ed-a216-ac1f6b442185")</f>
        <v>https://redcat-toys.ru/api/getInfo/image/a7195d24-40b0-11ed-a216-ac1f6b442185</v>
      </c>
      <c r="S634" s="3" t="s">
        <v>2355</v>
      </c>
      <c r="T634" s="3" t="s">
        <v>32</v>
      </c>
    </row>
    <row r="635" spans="1:20" ht="21" customHeight="1" outlineLevel="5" x14ac:dyDescent="0.2">
      <c r="A635" s="2">
        <v>516</v>
      </c>
      <c r="B635" s="3" t="s">
        <v>2356</v>
      </c>
      <c r="C635" s="3" t="s">
        <v>2357</v>
      </c>
      <c r="D635" s="4" t="s">
        <v>2358</v>
      </c>
      <c r="E635" s="5" t="s">
        <v>28</v>
      </c>
      <c r="F635" s="6">
        <v>60</v>
      </c>
      <c r="G635" s="6">
        <v>582</v>
      </c>
      <c r="H635" s="2">
        <v>3</v>
      </c>
      <c r="I635" s="7">
        <v>253.86</v>
      </c>
      <c r="J635" s="8"/>
      <c r="K635" s="9">
        <f t="shared" si="23"/>
        <v>0</v>
      </c>
      <c r="L635" s="10">
        <f>0.141*J635</f>
        <v>0</v>
      </c>
      <c r="M635" s="15">
        <f>0.00503*J635</f>
        <v>0</v>
      </c>
      <c r="N635" s="12"/>
      <c r="O635" s="13" t="s">
        <v>2359</v>
      </c>
      <c r="P635" s="13" t="s">
        <v>30</v>
      </c>
      <c r="Q635" s="14"/>
      <c r="R635" s="3" t="str">
        <f>HYPERLINK("https://redcat-toys.ru/api/getInfo/image/e854fa73-40af-11ed-a216-ac1f6b442185")</f>
        <v>https://redcat-toys.ru/api/getInfo/image/e854fa73-40af-11ed-a216-ac1f6b442185</v>
      </c>
      <c r="S635" s="3" t="s">
        <v>2360</v>
      </c>
      <c r="T635" s="3" t="s">
        <v>32</v>
      </c>
    </row>
    <row r="636" spans="1:20" ht="21" customHeight="1" outlineLevel="5" x14ac:dyDescent="0.2">
      <c r="A636" s="2">
        <v>517</v>
      </c>
      <c r="B636" s="3" t="s">
        <v>2356</v>
      </c>
      <c r="C636" s="3" t="s">
        <v>2357</v>
      </c>
      <c r="D636" s="4" t="s">
        <v>2358</v>
      </c>
      <c r="E636" s="5" t="s">
        <v>28</v>
      </c>
      <c r="F636" s="6">
        <v>120</v>
      </c>
      <c r="G636" s="6">
        <v>582</v>
      </c>
      <c r="H636" s="2">
        <v>3</v>
      </c>
      <c r="I636" s="7">
        <v>253.86</v>
      </c>
      <c r="J636" s="8"/>
      <c r="K636" s="9">
        <f t="shared" si="23"/>
        <v>0</v>
      </c>
      <c r="L636" s="10">
        <f>0.141*J636</f>
        <v>0</v>
      </c>
      <c r="M636" s="15">
        <f>0.00503*J636</f>
        <v>0</v>
      </c>
      <c r="N636" s="12"/>
      <c r="O636" s="13" t="s">
        <v>2359</v>
      </c>
      <c r="P636" s="13" t="s">
        <v>30</v>
      </c>
      <c r="Q636" s="14"/>
      <c r="R636" s="3" t="str">
        <f>HYPERLINK("https://redcat-toys.ru/api/getInfo/image/e854fa73-40af-11ed-a216-ac1f6b442185")</f>
        <v>https://redcat-toys.ru/api/getInfo/image/e854fa73-40af-11ed-a216-ac1f6b442185</v>
      </c>
      <c r="S636" s="3" t="s">
        <v>2360</v>
      </c>
      <c r="T636" s="3" t="s">
        <v>32</v>
      </c>
    </row>
    <row r="637" spans="1:20" ht="21" customHeight="1" outlineLevel="5" x14ac:dyDescent="0.2">
      <c r="A637" s="2">
        <v>518</v>
      </c>
      <c r="B637" s="3" t="s">
        <v>2361</v>
      </c>
      <c r="C637" s="3" t="s">
        <v>2362</v>
      </c>
      <c r="D637" s="4" t="s">
        <v>2363</v>
      </c>
      <c r="E637" s="5" t="s">
        <v>28</v>
      </c>
      <c r="F637" s="6">
        <v>48</v>
      </c>
      <c r="G637" s="6">
        <v>370</v>
      </c>
      <c r="H637" s="2">
        <v>2</v>
      </c>
      <c r="I637" s="7">
        <v>367</v>
      </c>
      <c r="J637" s="8"/>
      <c r="K637" s="9">
        <f t="shared" si="23"/>
        <v>0</v>
      </c>
      <c r="L637" s="10">
        <f>0.176*J637</f>
        <v>0</v>
      </c>
      <c r="M637" s="15">
        <f>0.00721*J637</f>
        <v>0</v>
      </c>
      <c r="N637" s="12"/>
      <c r="O637" s="13" t="s">
        <v>2364</v>
      </c>
      <c r="P637" s="13" t="s">
        <v>30</v>
      </c>
      <c r="Q637" s="14"/>
      <c r="R637" s="3" t="str">
        <f>HYPERLINK("https://redcat-toys.ru/api/getInfo/image/b453f666-40b2-11ed-a216-ac1f6b442185")</f>
        <v>https://redcat-toys.ru/api/getInfo/image/b453f666-40b2-11ed-a216-ac1f6b442185</v>
      </c>
      <c r="S637" s="3" t="s">
        <v>2365</v>
      </c>
      <c r="T637" s="3" t="s">
        <v>32</v>
      </c>
    </row>
    <row r="638" spans="1:20" ht="21" customHeight="1" outlineLevel="5" x14ac:dyDescent="0.2">
      <c r="A638" s="2">
        <v>519</v>
      </c>
      <c r="B638" s="3" t="s">
        <v>2361</v>
      </c>
      <c r="C638" s="3" t="s">
        <v>2362</v>
      </c>
      <c r="D638" s="4" t="s">
        <v>2363</v>
      </c>
      <c r="E638" s="5" t="s">
        <v>28</v>
      </c>
      <c r="F638" s="6">
        <v>96</v>
      </c>
      <c r="G638" s="6">
        <v>370</v>
      </c>
      <c r="H638" s="2">
        <v>2</v>
      </c>
      <c r="I638" s="7">
        <v>367</v>
      </c>
      <c r="J638" s="8"/>
      <c r="K638" s="9">
        <f t="shared" si="23"/>
        <v>0</v>
      </c>
      <c r="L638" s="10">
        <f>0.176*J638</f>
        <v>0</v>
      </c>
      <c r="M638" s="15">
        <f>0.00721*J638</f>
        <v>0</v>
      </c>
      <c r="N638" s="12"/>
      <c r="O638" s="13" t="s">
        <v>2364</v>
      </c>
      <c r="P638" s="13" t="s">
        <v>30</v>
      </c>
      <c r="Q638" s="14"/>
      <c r="R638" s="3" t="str">
        <f>HYPERLINK("https://redcat-toys.ru/api/getInfo/image/b453f666-40b2-11ed-a216-ac1f6b442185")</f>
        <v>https://redcat-toys.ru/api/getInfo/image/b453f666-40b2-11ed-a216-ac1f6b442185</v>
      </c>
      <c r="S638" s="3" t="s">
        <v>2365</v>
      </c>
      <c r="T638" s="3" t="s">
        <v>32</v>
      </c>
    </row>
    <row r="639" spans="1:20" ht="21" customHeight="1" outlineLevel="5" x14ac:dyDescent="0.2">
      <c r="A639" s="2">
        <v>520</v>
      </c>
      <c r="B639" s="3" t="s">
        <v>2366</v>
      </c>
      <c r="C639" s="3" t="s">
        <v>2367</v>
      </c>
      <c r="D639" s="4" t="s">
        <v>2368</v>
      </c>
      <c r="E639" s="5" t="s">
        <v>28</v>
      </c>
      <c r="F639" s="6">
        <v>60</v>
      </c>
      <c r="G639" s="17">
        <v>1131</v>
      </c>
      <c r="H639" s="2">
        <v>2</v>
      </c>
      <c r="I639" s="7">
        <v>279.05</v>
      </c>
      <c r="J639" s="8"/>
      <c r="K639" s="9">
        <f t="shared" si="23"/>
        <v>0</v>
      </c>
      <c r="L639" s="10">
        <f>0.161*J639</f>
        <v>0</v>
      </c>
      <c r="M639" s="15">
        <f>0.00628*J639</f>
        <v>0</v>
      </c>
      <c r="N639" s="12"/>
      <c r="O639" s="13" t="s">
        <v>2369</v>
      </c>
      <c r="P639" s="13" t="s">
        <v>30</v>
      </c>
      <c r="Q639" s="14"/>
      <c r="R639" s="3" t="str">
        <f>HYPERLINK("https://redcat-toys.ru/api/getInfo/image/de9e07c3-2be8-11ec-a20f-ac1f6b442185")</f>
        <v>https://redcat-toys.ru/api/getInfo/image/de9e07c3-2be8-11ec-a20f-ac1f6b442185</v>
      </c>
      <c r="S639" s="3" t="s">
        <v>2370</v>
      </c>
      <c r="T639" s="3" t="s">
        <v>32</v>
      </c>
    </row>
    <row r="640" spans="1:20" ht="21" customHeight="1" outlineLevel="5" x14ac:dyDescent="0.2">
      <c r="A640" s="2">
        <v>521</v>
      </c>
      <c r="B640" s="3" t="s">
        <v>2366</v>
      </c>
      <c r="C640" s="3" t="s">
        <v>2367</v>
      </c>
      <c r="D640" s="4" t="s">
        <v>2368</v>
      </c>
      <c r="E640" s="5" t="s">
        <v>28</v>
      </c>
      <c r="F640" s="6">
        <v>120</v>
      </c>
      <c r="G640" s="17">
        <v>1131</v>
      </c>
      <c r="H640" s="2">
        <v>2</v>
      </c>
      <c r="I640" s="7">
        <v>279.05</v>
      </c>
      <c r="J640" s="8"/>
      <c r="K640" s="9">
        <f t="shared" si="23"/>
        <v>0</v>
      </c>
      <c r="L640" s="10">
        <f>0.161*J640</f>
        <v>0</v>
      </c>
      <c r="M640" s="15">
        <f>0.00628*J640</f>
        <v>0</v>
      </c>
      <c r="N640" s="12"/>
      <c r="O640" s="13" t="s">
        <v>2369</v>
      </c>
      <c r="P640" s="13" t="s">
        <v>30</v>
      </c>
      <c r="Q640" s="14"/>
      <c r="R640" s="3" t="str">
        <f>HYPERLINK("https://redcat-toys.ru/api/getInfo/image/de9e07c3-2be8-11ec-a20f-ac1f6b442185")</f>
        <v>https://redcat-toys.ru/api/getInfo/image/de9e07c3-2be8-11ec-a20f-ac1f6b442185</v>
      </c>
      <c r="S640" s="3" t="s">
        <v>2370</v>
      </c>
      <c r="T640" s="3" t="s">
        <v>32</v>
      </c>
    </row>
    <row r="641" spans="1:20" ht="21" customHeight="1" outlineLevel="5" x14ac:dyDescent="0.2">
      <c r="A641" s="2">
        <v>522</v>
      </c>
      <c r="B641" s="3" t="s">
        <v>2371</v>
      </c>
      <c r="C641" s="3" t="s">
        <v>2372</v>
      </c>
      <c r="D641" s="4" t="s">
        <v>2373</v>
      </c>
      <c r="E641" s="5" t="s">
        <v>28</v>
      </c>
      <c r="F641" s="6">
        <v>60</v>
      </c>
      <c r="G641" s="6">
        <v>14</v>
      </c>
      <c r="H641" s="2">
        <v>3</v>
      </c>
      <c r="I641" s="7">
        <v>249.05</v>
      </c>
      <c r="J641" s="8"/>
      <c r="K641" s="9">
        <f t="shared" si="23"/>
        <v>0</v>
      </c>
      <c r="L641" s="10">
        <f>0.149*J641</f>
        <v>0</v>
      </c>
      <c r="M641" s="15">
        <f>0.00923*J641</f>
        <v>0</v>
      </c>
      <c r="N641" s="12"/>
      <c r="O641" s="13" t="s">
        <v>2374</v>
      </c>
      <c r="P641" s="13" t="s">
        <v>30</v>
      </c>
      <c r="Q641" s="14"/>
      <c r="R641" s="3" t="str">
        <f>HYPERLINK("https://redcat-toys.ru/api/getInfo/image/a7c083fa-40af-11ed-a216-ac1f6b442185")</f>
        <v>https://redcat-toys.ru/api/getInfo/image/a7c083fa-40af-11ed-a216-ac1f6b442185</v>
      </c>
      <c r="S641" s="3" t="s">
        <v>2375</v>
      </c>
      <c r="T641" s="3" t="s">
        <v>32</v>
      </c>
    </row>
    <row r="642" spans="1:20" ht="21" customHeight="1" outlineLevel="5" x14ac:dyDescent="0.2">
      <c r="A642" s="2">
        <v>523</v>
      </c>
      <c r="B642" s="3" t="s">
        <v>2371</v>
      </c>
      <c r="C642" s="3" t="s">
        <v>2372</v>
      </c>
      <c r="D642" s="4" t="s">
        <v>2373</v>
      </c>
      <c r="E642" s="5" t="s">
        <v>28</v>
      </c>
      <c r="F642" s="6">
        <v>120</v>
      </c>
      <c r="G642" s="6">
        <v>14</v>
      </c>
      <c r="H642" s="2">
        <v>3</v>
      </c>
      <c r="I642" s="7">
        <v>249.05</v>
      </c>
      <c r="J642" s="8"/>
      <c r="K642" s="9">
        <f t="shared" si="23"/>
        <v>0</v>
      </c>
      <c r="L642" s="10">
        <f>0.149*J642</f>
        <v>0</v>
      </c>
      <c r="M642" s="15">
        <f>0.00923*J642</f>
        <v>0</v>
      </c>
      <c r="N642" s="12"/>
      <c r="O642" s="13" t="s">
        <v>2374</v>
      </c>
      <c r="P642" s="13" t="s">
        <v>30</v>
      </c>
      <c r="Q642" s="14"/>
      <c r="R642" s="3" t="str">
        <f>HYPERLINK("https://redcat-toys.ru/api/getInfo/image/a7c083fa-40af-11ed-a216-ac1f6b442185")</f>
        <v>https://redcat-toys.ru/api/getInfo/image/a7c083fa-40af-11ed-a216-ac1f6b442185</v>
      </c>
      <c r="S642" s="3" t="s">
        <v>2375</v>
      </c>
      <c r="T642" s="3" t="s">
        <v>32</v>
      </c>
    </row>
    <row r="643" spans="1:20" ht="21" customHeight="1" outlineLevel="5" x14ac:dyDescent="0.2">
      <c r="A643" s="2">
        <v>524</v>
      </c>
      <c r="B643" s="3" t="s">
        <v>2376</v>
      </c>
      <c r="C643" s="3" t="s">
        <v>2377</v>
      </c>
      <c r="D643" s="4" t="s">
        <v>2378</v>
      </c>
      <c r="E643" s="5" t="s">
        <v>28</v>
      </c>
      <c r="F643" s="6">
        <v>36</v>
      </c>
      <c r="G643" s="17">
        <v>1276</v>
      </c>
      <c r="H643" s="2">
        <v>1</v>
      </c>
      <c r="I643" s="7">
        <v>437.16</v>
      </c>
      <c r="J643" s="8"/>
      <c r="K643" s="9">
        <f t="shared" si="23"/>
        <v>0</v>
      </c>
      <c r="L643" s="10">
        <f>0.199*J643</f>
        <v>0</v>
      </c>
      <c r="M643" s="15">
        <f>0.00687*J643</f>
        <v>0</v>
      </c>
      <c r="N643" s="12"/>
      <c r="O643" s="13" t="s">
        <v>2379</v>
      </c>
      <c r="P643" s="13" t="s">
        <v>30</v>
      </c>
      <c r="Q643" s="14"/>
      <c r="R643" s="3" t="str">
        <f>HYPERLINK("https://redcat-toys.ru/api/getInfo/image/93252f0b-40b3-11ed-a216-ac1f6b442185")</f>
        <v>https://redcat-toys.ru/api/getInfo/image/93252f0b-40b3-11ed-a216-ac1f6b442185</v>
      </c>
      <c r="S643" s="3" t="s">
        <v>2380</v>
      </c>
      <c r="T643" s="3" t="s">
        <v>32</v>
      </c>
    </row>
    <row r="644" spans="1:20" ht="21" customHeight="1" outlineLevel="5" x14ac:dyDescent="0.2">
      <c r="A644" s="2">
        <v>525</v>
      </c>
      <c r="B644" s="3" t="s">
        <v>2376</v>
      </c>
      <c r="C644" s="3" t="s">
        <v>2377</v>
      </c>
      <c r="D644" s="4" t="s">
        <v>2378</v>
      </c>
      <c r="E644" s="5" t="s">
        <v>28</v>
      </c>
      <c r="F644" s="6">
        <v>72</v>
      </c>
      <c r="G644" s="17">
        <v>1276</v>
      </c>
      <c r="H644" s="2">
        <v>1</v>
      </c>
      <c r="I644" s="7">
        <v>437.16</v>
      </c>
      <c r="J644" s="8"/>
      <c r="K644" s="9">
        <f t="shared" si="23"/>
        <v>0</v>
      </c>
      <c r="L644" s="10">
        <f>0.199*J644</f>
        <v>0</v>
      </c>
      <c r="M644" s="15">
        <f>0.00687*J644</f>
        <v>0</v>
      </c>
      <c r="N644" s="12"/>
      <c r="O644" s="13" t="s">
        <v>2379</v>
      </c>
      <c r="P644" s="13" t="s">
        <v>30</v>
      </c>
      <c r="Q644" s="14"/>
      <c r="R644" s="3" t="str">
        <f>HYPERLINK("https://redcat-toys.ru/api/getInfo/image/93252f0b-40b3-11ed-a216-ac1f6b442185")</f>
        <v>https://redcat-toys.ru/api/getInfo/image/93252f0b-40b3-11ed-a216-ac1f6b442185</v>
      </c>
      <c r="S644" s="3" t="s">
        <v>2380</v>
      </c>
      <c r="T644" s="3" t="s">
        <v>32</v>
      </c>
    </row>
    <row r="645" spans="1:20" ht="21" customHeight="1" outlineLevel="5" x14ac:dyDescent="0.2">
      <c r="A645" s="2">
        <v>526</v>
      </c>
      <c r="B645" s="3" t="s">
        <v>2381</v>
      </c>
      <c r="C645" s="3" t="s">
        <v>2382</v>
      </c>
      <c r="D645" s="4" t="s">
        <v>2383</v>
      </c>
      <c r="E645" s="5" t="s">
        <v>28</v>
      </c>
      <c r="F645" s="6">
        <v>36</v>
      </c>
      <c r="G645" s="6">
        <v>313</v>
      </c>
      <c r="H645" s="2">
        <v>2</v>
      </c>
      <c r="I645" s="7">
        <v>297.14</v>
      </c>
      <c r="J645" s="8"/>
      <c r="K645" s="9">
        <f t="shared" si="23"/>
        <v>0</v>
      </c>
      <c r="L645" s="10">
        <f>0.236*J645</f>
        <v>0</v>
      </c>
      <c r="M645" s="15">
        <f>0.00294*J645</f>
        <v>0</v>
      </c>
      <c r="N645" s="12"/>
      <c r="O645" s="13" t="s">
        <v>2384</v>
      </c>
      <c r="P645" s="13" t="s">
        <v>30</v>
      </c>
      <c r="Q645" s="14"/>
      <c r="R645" s="3" t="str">
        <f>HYPERLINK("https://redcat-toys.ru/api/getInfo/image/596970a0-2c1d-11ec-a20f-ac1f6b442185")</f>
        <v>https://redcat-toys.ru/api/getInfo/image/596970a0-2c1d-11ec-a20f-ac1f6b442185</v>
      </c>
      <c r="S645" s="3" t="s">
        <v>2385</v>
      </c>
      <c r="T645" s="3" t="s">
        <v>32</v>
      </c>
    </row>
    <row r="646" spans="1:20" ht="21" customHeight="1" outlineLevel="5" x14ac:dyDescent="0.2">
      <c r="A646" s="2">
        <v>527</v>
      </c>
      <c r="B646" s="3" t="s">
        <v>2381</v>
      </c>
      <c r="C646" s="3" t="s">
        <v>2382</v>
      </c>
      <c r="D646" s="4" t="s">
        <v>2383</v>
      </c>
      <c r="E646" s="5" t="s">
        <v>28</v>
      </c>
      <c r="F646" s="6">
        <v>72</v>
      </c>
      <c r="G646" s="6">
        <v>313</v>
      </c>
      <c r="H646" s="2">
        <v>2</v>
      </c>
      <c r="I646" s="7">
        <v>297.14</v>
      </c>
      <c r="J646" s="8"/>
      <c r="K646" s="9">
        <f t="shared" si="23"/>
        <v>0</v>
      </c>
      <c r="L646" s="10">
        <f>0.236*J646</f>
        <v>0</v>
      </c>
      <c r="M646" s="15">
        <f>0.00294*J646</f>
        <v>0</v>
      </c>
      <c r="N646" s="12"/>
      <c r="O646" s="13" t="s">
        <v>2384</v>
      </c>
      <c r="P646" s="13" t="s">
        <v>30</v>
      </c>
      <c r="Q646" s="14"/>
      <c r="R646" s="3" t="str">
        <f>HYPERLINK("https://redcat-toys.ru/api/getInfo/image/596970a0-2c1d-11ec-a20f-ac1f6b442185")</f>
        <v>https://redcat-toys.ru/api/getInfo/image/596970a0-2c1d-11ec-a20f-ac1f6b442185</v>
      </c>
      <c r="S646" s="3" t="s">
        <v>2385</v>
      </c>
      <c r="T646" s="3" t="s">
        <v>32</v>
      </c>
    </row>
    <row r="647" spans="1:20" ht="21" customHeight="1" outlineLevel="5" x14ac:dyDescent="0.2">
      <c r="A647" s="2">
        <v>528</v>
      </c>
      <c r="B647" s="3" t="s">
        <v>2386</v>
      </c>
      <c r="C647" s="3" t="s">
        <v>2387</v>
      </c>
      <c r="D647" s="4" t="s">
        <v>2388</v>
      </c>
      <c r="E647" s="5" t="s">
        <v>28</v>
      </c>
      <c r="F647" s="6">
        <v>36</v>
      </c>
      <c r="G647" s="6">
        <v>372</v>
      </c>
      <c r="H647" s="2">
        <v>1</v>
      </c>
      <c r="I647" s="7">
        <v>494.23</v>
      </c>
      <c r="J647" s="8"/>
      <c r="K647" s="9">
        <f t="shared" si="23"/>
        <v>0</v>
      </c>
      <c r="L647" s="10">
        <f>0.199*J647</f>
        <v>0</v>
      </c>
      <c r="M647" s="15">
        <f>0.00687*J647</f>
        <v>0</v>
      </c>
      <c r="N647" s="12"/>
      <c r="O647" s="13" t="s">
        <v>2389</v>
      </c>
      <c r="P647" s="13" t="s">
        <v>30</v>
      </c>
      <c r="Q647" s="14"/>
      <c r="R647" s="3" t="str">
        <f>HYPERLINK("https://redcat-toys.ru/api/getInfo/image/e675f77a-40b2-11ed-a216-ac1f6b442185")</f>
        <v>https://redcat-toys.ru/api/getInfo/image/e675f77a-40b2-11ed-a216-ac1f6b442185</v>
      </c>
      <c r="S647" s="3" t="s">
        <v>2390</v>
      </c>
      <c r="T647" s="3" t="s">
        <v>32</v>
      </c>
    </row>
    <row r="648" spans="1:20" ht="21" customHeight="1" outlineLevel="5" x14ac:dyDescent="0.2">
      <c r="A648" s="2">
        <v>529</v>
      </c>
      <c r="B648" s="3" t="s">
        <v>2386</v>
      </c>
      <c r="C648" s="3" t="s">
        <v>2387</v>
      </c>
      <c r="D648" s="4" t="s">
        <v>2388</v>
      </c>
      <c r="E648" s="5" t="s">
        <v>28</v>
      </c>
      <c r="F648" s="6">
        <v>72</v>
      </c>
      <c r="G648" s="6">
        <v>372</v>
      </c>
      <c r="H648" s="2">
        <v>1</v>
      </c>
      <c r="I648" s="7">
        <v>494.23</v>
      </c>
      <c r="J648" s="8"/>
      <c r="K648" s="9">
        <f t="shared" si="23"/>
        <v>0</v>
      </c>
      <c r="L648" s="10">
        <f>0.199*J648</f>
        <v>0</v>
      </c>
      <c r="M648" s="15">
        <f>0.00687*J648</f>
        <v>0</v>
      </c>
      <c r="N648" s="12"/>
      <c r="O648" s="13" t="s">
        <v>2389</v>
      </c>
      <c r="P648" s="13" t="s">
        <v>30</v>
      </c>
      <c r="Q648" s="14"/>
      <c r="R648" s="3" t="str">
        <f>HYPERLINK("https://redcat-toys.ru/api/getInfo/image/e675f77a-40b2-11ed-a216-ac1f6b442185")</f>
        <v>https://redcat-toys.ru/api/getInfo/image/e675f77a-40b2-11ed-a216-ac1f6b442185</v>
      </c>
      <c r="S648" s="3" t="s">
        <v>2390</v>
      </c>
      <c r="T648" s="3" t="s">
        <v>32</v>
      </c>
    </row>
    <row r="649" spans="1:20" ht="21" customHeight="1" outlineLevel="5" x14ac:dyDescent="0.2">
      <c r="A649" s="2">
        <v>530</v>
      </c>
      <c r="B649" s="3" t="s">
        <v>2391</v>
      </c>
      <c r="C649" s="3" t="s">
        <v>2392</v>
      </c>
      <c r="D649" s="4" t="s">
        <v>2393</v>
      </c>
      <c r="E649" s="5"/>
      <c r="F649" s="6">
        <v>36</v>
      </c>
      <c r="G649" s="6">
        <v>2</v>
      </c>
      <c r="H649" s="2">
        <v>2</v>
      </c>
      <c r="I649" s="7">
        <v>350.12</v>
      </c>
      <c r="J649" s="8"/>
      <c r="K649" s="9">
        <f t="shared" si="23"/>
        <v>0</v>
      </c>
      <c r="L649" s="10">
        <f>0.225*J649</f>
        <v>0</v>
      </c>
      <c r="M649" s="11">
        <f>0.0079*J649</f>
        <v>0</v>
      </c>
      <c r="N649" s="12"/>
      <c r="O649" s="13" t="s">
        <v>2394</v>
      </c>
      <c r="P649" s="13" t="s">
        <v>30</v>
      </c>
      <c r="Q649" s="14"/>
      <c r="R649" s="3" t="str">
        <f>HYPERLINK("https://redcat-toys.ru/api/getInfo/image/4dcaa132-3a48-11ed-a216-ac1f6b442185")</f>
        <v>https://redcat-toys.ru/api/getInfo/image/4dcaa132-3a48-11ed-a216-ac1f6b442185</v>
      </c>
      <c r="S649" s="3" t="s">
        <v>2395</v>
      </c>
      <c r="T649" s="3" t="s">
        <v>32</v>
      </c>
    </row>
    <row r="650" spans="1:20" ht="21" customHeight="1" outlineLevel="5" x14ac:dyDescent="0.2">
      <c r="A650" s="2">
        <v>531</v>
      </c>
      <c r="B650" s="3" t="s">
        <v>2391</v>
      </c>
      <c r="C650" s="3" t="s">
        <v>2392</v>
      </c>
      <c r="D650" s="4" t="s">
        <v>2393</v>
      </c>
      <c r="E650" s="5"/>
      <c r="F650" s="6">
        <v>72</v>
      </c>
      <c r="G650" s="6">
        <v>2</v>
      </c>
      <c r="H650" s="2">
        <v>2</v>
      </c>
      <c r="I650" s="7">
        <v>350.12</v>
      </c>
      <c r="J650" s="8"/>
      <c r="K650" s="9">
        <f t="shared" si="23"/>
        <v>0</v>
      </c>
      <c r="L650" s="10">
        <f>0.225*J650</f>
        <v>0</v>
      </c>
      <c r="M650" s="11">
        <f>0.0079*J650</f>
        <v>0</v>
      </c>
      <c r="N650" s="12"/>
      <c r="O650" s="13" t="s">
        <v>2394</v>
      </c>
      <c r="P650" s="13" t="s">
        <v>30</v>
      </c>
      <c r="Q650" s="14"/>
      <c r="R650" s="3" t="str">
        <f>HYPERLINK("https://redcat-toys.ru/api/getInfo/image/4dcaa132-3a48-11ed-a216-ac1f6b442185")</f>
        <v>https://redcat-toys.ru/api/getInfo/image/4dcaa132-3a48-11ed-a216-ac1f6b442185</v>
      </c>
      <c r="S650" s="3" t="s">
        <v>2395</v>
      </c>
      <c r="T650" s="3" t="s">
        <v>32</v>
      </c>
    </row>
    <row r="651" spans="1:20" ht="21" customHeight="1" outlineLevel="5" x14ac:dyDescent="0.2">
      <c r="A651" s="2">
        <v>532</v>
      </c>
      <c r="B651" s="3" t="s">
        <v>2396</v>
      </c>
      <c r="C651" s="3" t="s">
        <v>2397</v>
      </c>
      <c r="D651" s="4" t="s">
        <v>2398</v>
      </c>
      <c r="E651" s="5"/>
      <c r="F651" s="6">
        <v>24</v>
      </c>
      <c r="G651" s="6">
        <v>1</v>
      </c>
      <c r="H651" s="2">
        <v>1</v>
      </c>
      <c r="I651" s="7">
        <v>418</v>
      </c>
      <c r="J651" s="8"/>
      <c r="K651" s="9">
        <f t="shared" si="23"/>
        <v>0</v>
      </c>
      <c r="L651" s="10">
        <f>0.266*J651</f>
        <v>0</v>
      </c>
      <c r="M651" s="15">
        <f>0.01036*J651</f>
        <v>0</v>
      </c>
      <c r="N651" s="12"/>
      <c r="O651" s="13" t="s">
        <v>2399</v>
      </c>
      <c r="P651" s="13" t="s">
        <v>30</v>
      </c>
      <c r="Q651" s="14"/>
      <c r="R651" s="3" t="str">
        <f>HYPERLINK("https://redcat-toys.ru/api/getInfo/image/923eaf78-3a48-11ed-a216-ac1f6b442185")</f>
        <v>https://redcat-toys.ru/api/getInfo/image/923eaf78-3a48-11ed-a216-ac1f6b442185</v>
      </c>
      <c r="S651" s="3" t="s">
        <v>2400</v>
      </c>
      <c r="T651" s="3" t="s">
        <v>32</v>
      </c>
    </row>
    <row r="652" spans="1:20" ht="21" customHeight="1" outlineLevel="5" x14ac:dyDescent="0.2">
      <c r="A652" s="2">
        <v>533</v>
      </c>
      <c r="B652" s="3" t="s">
        <v>2396</v>
      </c>
      <c r="C652" s="3" t="s">
        <v>2397</v>
      </c>
      <c r="D652" s="4" t="s">
        <v>2398</v>
      </c>
      <c r="E652" s="5"/>
      <c r="F652" s="6">
        <v>48</v>
      </c>
      <c r="G652" s="6">
        <v>1</v>
      </c>
      <c r="H652" s="2">
        <v>1</v>
      </c>
      <c r="I652" s="7">
        <v>418</v>
      </c>
      <c r="J652" s="8"/>
      <c r="K652" s="9">
        <f t="shared" si="23"/>
        <v>0</v>
      </c>
      <c r="L652" s="10">
        <f>0.266*J652</f>
        <v>0</v>
      </c>
      <c r="M652" s="15">
        <f>0.01036*J652</f>
        <v>0</v>
      </c>
      <c r="N652" s="12"/>
      <c r="O652" s="13" t="s">
        <v>2399</v>
      </c>
      <c r="P652" s="13" t="s">
        <v>30</v>
      </c>
      <c r="Q652" s="14"/>
      <c r="R652" s="3" t="str">
        <f>HYPERLINK("https://redcat-toys.ru/api/getInfo/image/923eaf78-3a48-11ed-a216-ac1f6b442185")</f>
        <v>https://redcat-toys.ru/api/getInfo/image/923eaf78-3a48-11ed-a216-ac1f6b442185</v>
      </c>
      <c r="S652" s="3" t="s">
        <v>2400</v>
      </c>
      <c r="T652" s="3" t="s">
        <v>32</v>
      </c>
    </row>
    <row r="653" spans="1:20" ht="23.1" customHeight="1" outlineLevel="4" x14ac:dyDescent="0.2">
      <c r="A653" s="46" t="s">
        <v>2401</v>
      </c>
      <c r="B653" s="46"/>
      <c r="C653" s="46"/>
    </row>
    <row r="654" spans="1:20" ht="23.1" customHeight="1" outlineLevel="5" x14ac:dyDescent="0.2">
      <c r="A654" s="47" t="s">
        <v>2402</v>
      </c>
      <c r="B654" s="47"/>
      <c r="C654" s="47"/>
    </row>
    <row r="655" spans="1:20" ht="21" customHeight="1" outlineLevel="6" x14ac:dyDescent="0.2">
      <c r="A655" s="2">
        <v>534</v>
      </c>
      <c r="B655" s="3" t="s">
        <v>2403</v>
      </c>
      <c r="C655" s="3" t="s">
        <v>2404</v>
      </c>
      <c r="D655" s="4" t="s">
        <v>2405</v>
      </c>
      <c r="E655" s="5" t="s">
        <v>28</v>
      </c>
      <c r="F655" s="6">
        <v>280</v>
      </c>
      <c r="G655" s="6">
        <v>113</v>
      </c>
      <c r="H655" s="2">
        <v>5</v>
      </c>
      <c r="I655" s="7">
        <v>124.18</v>
      </c>
      <c r="J655" s="8"/>
      <c r="K655" s="9">
        <f t="shared" ref="K655:K691" si="24">I655*J655</f>
        <v>0</v>
      </c>
      <c r="L655" s="10">
        <f>0.086*J655</f>
        <v>0</v>
      </c>
      <c r="M655" s="11">
        <f>0.0011*J655</f>
        <v>0</v>
      </c>
      <c r="N655" s="12"/>
      <c r="O655" s="13" t="s">
        <v>2406</v>
      </c>
      <c r="P655" s="13" t="s">
        <v>30</v>
      </c>
      <c r="Q655" s="14"/>
      <c r="R655" s="3" t="str">
        <f>HYPERLINK("https://redcat-toys.ru/api/getInfo/image/8edca480-5bcd-11f0-a281-00155d82e908")</f>
        <v>https://redcat-toys.ru/api/getInfo/image/8edca480-5bcd-11f0-a281-00155d82e908</v>
      </c>
      <c r="S655" s="3" t="s">
        <v>2407</v>
      </c>
      <c r="T655" s="3" t="s">
        <v>32</v>
      </c>
    </row>
    <row r="656" spans="1:20" ht="21" customHeight="1" outlineLevel="6" x14ac:dyDescent="0.2">
      <c r="A656" s="2">
        <v>535</v>
      </c>
      <c r="B656" s="3" t="s">
        <v>2403</v>
      </c>
      <c r="C656" s="3" t="s">
        <v>2404</v>
      </c>
      <c r="D656" s="4" t="s">
        <v>2405</v>
      </c>
      <c r="E656" s="5" t="s">
        <v>28</v>
      </c>
      <c r="F656" s="6">
        <v>140</v>
      </c>
      <c r="G656" s="6">
        <v>113</v>
      </c>
      <c r="H656" s="2">
        <v>5</v>
      </c>
      <c r="I656" s="7">
        <v>124.18</v>
      </c>
      <c r="J656" s="8"/>
      <c r="K656" s="9">
        <f t="shared" si="24"/>
        <v>0</v>
      </c>
      <c r="L656" s="10">
        <f>0.086*J656</f>
        <v>0</v>
      </c>
      <c r="M656" s="11">
        <f>0.0011*J656</f>
        <v>0</v>
      </c>
      <c r="N656" s="12"/>
      <c r="O656" s="13" t="s">
        <v>2406</v>
      </c>
      <c r="P656" s="13" t="s">
        <v>30</v>
      </c>
      <c r="Q656" s="14"/>
      <c r="R656" s="3" t="str">
        <f>HYPERLINK("https://redcat-toys.ru/api/getInfo/image/8edca480-5bcd-11f0-a281-00155d82e908")</f>
        <v>https://redcat-toys.ru/api/getInfo/image/8edca480-5bcd-11f0-a281-00155d82e908</v>
      </c>
      <c r="S656" s="3" t="s">
        <v>2407</v>
      </c>
      <c r="T656" s="3" t="s">
        <v>32</v>
      </c>
    </row>
    <row r="657" spans="1:20" ht="21" customHeight="1" outlineLevel="6" x14ac:dyDescent="0.2">
      <c r="A657" s="2">
        <v>536</v>
      </c>
      <c r="B657" s="3" t="s">
        <v>2408</v>
      </c>
      <c r="C657" s="3" t="s">
        <v>2409</v>
      </c>
      <c r="D657" s="4" t="s">
        <v>2410</v>
      </c>
      <c r="E657" s="5" t="s">
        <v>28</v>
      </c>
      <c r="F657" s="6">
        <v>240</v>
      </c>
      <c r="G657" s="6">
        <v>393</v>
      </c>
      <c r="H657" s="2">
        <v>3</v>
      </c>
      <c r="I657" s="7">
        <v>171.8</v>
      </c>
      <c r="J657" s="8"/>
      <c r="K657" s="9">
        <f t="shared" si="24"/>
        <v>0</v>
      </c>
      <c r="L657" s="10">
        <f>0.091*J657</f>
        <v>0</v>
      </c>
      <c r="M657" s="15">
        <f>0.00217*J657</f>
        <v>0</v>
      </c>
      <c r="N657" s="12"/>
      <c r="O657" s="13" t="s">
        <v>2411</v>
      </c>
      <c r="P657" s="13" t="s">
        <v>30</v>
      </c>
      <c r="Q657" s="14"/>
      <c r="R657" s="3" t="str">
        <f>HYPERLINK("https://redcat-toys.ru/api/getInfo/image/88f1aa66-5bcf-11f0-a281-00155d82e908")</f>
        <v>https://redcat-toys.ru/api/getInfo/image/88f1aa66-5bcf-11f0-a281-00155d82e908</v>
      </c>
      <c r="S657" s="3" t="s">
        <v>2412</v>
      </c>
      <c r="T657" s="3" t="s">
        <v>32</v>
      </c>
    </row>
    <row r="658" spans="1:20" ht="21" customHeight="1" outlineLevel="6" x14ac:dyDescent="0.2">
      <c r="A658" s="2">
        <v>537</v>
      </c>
      <c r="B658" s="3" t="s">
        <v>2408</v>
      </c>
      <c r="C658" s="3" t="s">
        <v>2409</v>
      </c>
      <c r="D658" s="4" t="s">
        <v>2410</v>
      </c>
      <c r="E658" s="5" t="s">
        <v>28</v>
      </c>
      <c r="F658" s="6">
        <v>120</v>
      </c>
      <c r="G658" s="6">
        <v>393</v>
      </c>
      <c r="H658" s="2">
        <v>3</v>
      </c>
      <c r="I658" s="7">
        <v>171.8</v>
      </c>
      <c r="J658" s="8"/>
      <c r="K658" s="9">
        <f t="shared" si="24"/>
        <v>0</v>
      </c>
      <c r="L658" s="10">
        <f>0.091*J658</f>
        <v>0</v>
      </c>
      <c r="M658" s="15">
        <f>0.00217*J658</f>
        <v>0</v>
      </c>
      <c r="N658" s="12"/>
      <c r="O658" s="13" t="s">
        <v>2411</v>
      </c>
      <c r="P658" s="13" t="s">
        <v>30</v>
      </c>
      <c r="Q658" s="14"/>
      <c r="R658" s="3" t="str">
        <f>HYPERLINK("https://redcat-toys.ru/api/getInfo/image/88f1aa66-5bcf-11f0-a281-00155d82e908")</f>
        <v>https://redcat-toys.ru/api/getInfo/image/88f1aa66-5bcf-11f0-a281-00155d82e908</v>
      </c>
      <c r="S658" s="3" t="s">
        <v>2412</v>
      </c>
      <c r="T658" s="3" t="s">
        <v>32</v>
      </c>
    </row>
    <row r="659" spans="1:20" ht="21" customHeight="1" outlineLevel="6" x14ac:dyDescent="0.2">
      <c r="A659" s="2">
        <v>538</v>
      </c>
      <c r="B659" s="3" t="s">
        <v>2413</v>
      </c>
      <c r="C659" s="3" t="s">
        <v>2414</v>
      </c>
      <c r="D659" s="4" t="s">
        <v>2415</v>
      </c>
      <c r="E659" s="5" t="s">
        <v>28</v>
      </c>
      <c r="F659" s="6">
        <v>192</v>
      </c>
      <c r="G659" s="6">
        <v>567</v>
      </c>
      <c r="H659" s="2">
        <v>3</v>
      </c>
      <c r="I659" s="7">
        <v>195.3</v>
      </c>
      <c r="J659" s="8"/>
      <c r="K659" s="9">
        <f t="shared" si="24"/>
        <v>0</v>
      </c>
      <c r="L659" s="10">
        <f>0.111*J659</f>
        <v>0</v>
      </c>
      <c r="M659" s="15">
        <f>0.00464*J659</f>
        <v>0</v>
      </c>
      <c r="N659" s="12"/>
      <c r="O659" s="13" t="s">
        <v>2416</v>
      </c>
      <c r="P659" s="13" t="s">
        <v>30</v>
      </c>
      <c r="Q659" s="14"/>
      <c r="R659" s="3" t="str">
        <f>HYPERLINK("https://redcat-toys.ru/api/getInfo/image/a38c49ec-5bce-11f0-a281-00155d82e908")</f>
        <v>https://redcat-toys.ru/api/getInfo/image/a38c49ec-5bce-11f0-a281-00155d82e908</v>
      </c>
      <c r="S659" s="3" t="s">
        <v>2417</v>
      </c>
      <c r="T659" s="3" t="s">
        <v>32</v>
      </c>
    </row>
    <row r="660" spans="1:20" ht="21" customHeight="1" outlineLevel="6" x14ac:dyDescent="0.2">
      <c r="A660" s="2">
        <v>539</v>
      </c>
      <c r="B660" s="3" t="s">
        <v>2413</v>
      </c>
      <c r="C660" s="3" t="s">
        <v>2414</v>
      </c>
      <c r="D660" s="4" t="s">
        <v>2415</v>
      </c>
      <c r="E660" s="5" t="s">
        <v>28</v>
      </c>
      <c r="F660" s="6">
        <v>96</v>
      </c>
      <c r="G660" s="6">
        <v>567</v>
      </c>
      <c r="H660" s="2">
        <v>3</v>
      </c>
      <c r="I660" s="7">
        <v>195.3</v>
      </c>
      <c r="J660" s="8"/>
      <c r="K660" s="9">
        <f t="shared" si="24"/>
        <v>0</v>
      </c>
      <c r="L660" s="10">
        <f>0.111*J660</f>
        <v>0</v>
      </c>
      <c r="M660" s="15">
        <f>0.00464*J660</f>
        <v>0</v>
      </c>
      <c r="N660" s="12"/>
      <c r="O660" s="13" t="s">
        <v>2416</v>
      </c>
      <c r="P660" s="13" t="s">
        <v>30</v>
      </c>
      <c r="Q660" s="14"/>
      <c r="R660" s="3" t="str">
        <f>HYPERLINK("https://redcat-toys.ru/api/getInfo/image/a38c49ec-5bce-11f0-a281-00155d82e908")</f>
        <v>https://redcat-toys.ru/api/getInfo/image/a38c49ec-5bce-11f0-a281-00155d82e908</v>
      </c>
      <c r="S660" s="3" t="s">
        <v>2417</v>
      </c>
      <c r="T660" s="3" t="s">
        <v>32</v>
      </c>
    </row>
    <row r="661" spans="1:20" ht="21" customHeight="1" outlineLevel="6" x14ac:dyDescent="0.2">
      <c r="A661" s="2">
        <v>540</v>
      </c>
      <c r="B661" s="3" t="s">
        <v>2418</v>
      </c>
      <c r="C661" s="3" t="s">
        <v>2419</v>
      </c>
      <c r="D661" s="4" t="s">
        <v>2420</v>
      </c>
      <c r="E661" s="5" t="s">
        <v>28</v>
      </c>
      <c r="F661" s="6">
        <v>120</v>
      </c>
      <c r="G661" s="6">
        <v>140</v>
      </c>
      <c r="H661" s="2">
        <v>2</v>
      </c>
      <c r="I661" s="7">
        <v>268.41000000000003</v>
      </c>
      <c r="J661" s="8"/>
      <c r="K661" s="9">
        <f t="shared" si="24"/>
        <v>0</v>
      </c>
      <c r="L661" s="10">
        <f>0.156*J661</f>
        <v>0</v>
      </c>
      <c r="M661" s="15">
        <f>0.00881*J661</f>
        <v>0</v>
      </c>
      <c r="N661" s="12"/>
      <c r="O661" s="13" t="s">
        <v>2421</v>
      </c>
      <c r="P661" s="13" t="s">
        <v>30</v>
      </c>
      <c r="Q661" s="14"/>
      <c r="R661" s="3" t="str">
        <f>HYPERLINK("https://redcat-toys.ru/api/getInfo/image/dadf7602-5bcf-11f0-a281-00155d82e908")</f>
        <v>https://redcat-toys.ru/api/getInfo/image/dadf7602-5bcf-11f0-a281-00155d82e908</v>
      </c>
      <c r="S661" s="3" t="s">
        <v>2422</v>
      </c>
      <c r="T661" s="3" t="s">
        <v>32</v>
      </c>
    </row>
    <row r="662" spans="1:20" ht="21" customHeight="1" outlineLevel="6" x14ac:dyDescent="0.2">
      <c r="A662" s="2">
        <v>541</v>
      </c>
      <c r="B662" s="3" t="s">
        <v>2418</v>
      </c>
      <c r="C662" s="3" t="s">
        <v>2419</v>
      </c>
      <c r="D662" s="4" t="s">
        <v>2420</v>
      </c>
      <c r="E662" s="5" t="s">
        <v>28</v>
      </c>
      <c r="F662" s="6">
        <v>60</v>
      </c>
      <c r="G662" s="6">
        <v>140</v>
      </c>
      <c r="H662" s="2">
        <v>2</v>
      </c>
      <c r="I662" s="7">
        <v>268.41000000000003</v>
      </c>
      <c r="J662" s="8"/>
      <c r="K662" s="9">
        <f t="shared" si="24"/>
        <v>0</v>
      </c>
      <c r="L662" s="10">
        <f>0.156*J662</f>
        <v>0</v>
      </c>
      <c r="M662" s="15">
        <f>0.00881*J662</f>
        <v>0</v>
      </c>
      <c r="N662" s="12"/>
      <c r="O662" s="13" t="s">
        <v>2421</v>
      </c>
      <c r="P662" s="13" t="s">
        <v>30</v>
      </c>
      <c r="Q662" s="14"/>
      <c r="R662" s="3" t="str">
        <f>HYPERLINK("https://redcat-toys.ru/api/getInfo/image/dadf7602-5bcf-11f0-a281-00155d82e908")</f>
        <v>https://redcat-toys.ru/api/getInfo/image/dadf7602-5bcf-11f0-a281-00155d82e908</v>
      </c>
      <c r="S662" s="3" t="s">
        <v>2422</v>
      </c>
      <c r="T662" s="3" t="s">
        <v>32</v>
      </c>
    </row>
    <row r="663" spans="1:20" ht="21" customHeight="1" outlineLevel="6" x14ac:dyDescent="0.2">
      <c r="A663" s="2">
        <v>542</v>
      </c>
      <c r="B663" s="3" t="s">
        <v>2423</v>
      </c>
      <c r="C663" s="3" t="s">
        <v>2424</v>
      </c>
      <c r="D663" s="4" t="s">
        <v>2425</v>
      </c>
      <c r="E663" s="5" t="s">
        <v>28</v>
      </c>
      <c r="F663" s="6">
        <v>36</v>
      </c>
      <c r="G663" s="6">
        <v>230</v>
      </c>
      <c r="H663" s="2">
        <v>1</v>
      </c>
      <c r="I663" s="7">
        <v>653.01</v>
      </c>
      <c r="J663" s="8"/>
      <c r="K663" s="9">
        <f t="shared" si="24"/>
        <v>0</v>
      </c>
      <c r="L663" s="10">
        <f>0.331*J663</f>
        <v>0</v>
      </c>
      <c r="M663" s="10">
        <f>0.009*J663</f>
        <v>0</v>
      </c>
      <c r="N663" s="12"/>
      <c r="O663" s="13" t="s">
        <v>2426</v>
      </c>
      <c r="P663" s="13" t="s">
        <v>30</v>
      </c>
      <c r="Q663" s="14"/>
      <c r="R663" s="3" t="str">
        <f>HYPERLINK("https://redcat-toys.ru/api/getInfo/image/df985ff4-5bce-11f0-a281-00155d82e908")</f>
        <v>https://redcat-toys.ru/api/getInfo/image/df985ff4-5bce-11f0-a281-00155d82e908</v>
      </c>
      <c r="S663" s="3" t="s">
        <v>2427</v>
      </c>
      <c r="T663" s="3" t="s">
        <v>32</v>
      </c>
    </row>
    <row r="664" spans="1:20" ht="21" customHeight="1" outlineLevel="6" x14ac:dyDescent="0.2">
      <c r="A664" s="2">
        <v>543</v>
      </c>
      <c r="B664" s="3" t="s">
        <v>2428</v>
      </c>
      <c r="C664" s="3" t="s">
        <v>2429</v>
      </c>
      <c r="D664" s="4" t="s">
        <v>2430</v>
      </c>
      <c r="E664" s="5" t="s">
        <v>28</v>
      </c>
      <c r="F664" s="6">
        <v>500</v>
      </c>
      <c r="G664" s="17">
        <v>1090</v>
      </c>
      <c r="H664" s="2">
        <v>15</v>
      </c>
      <c r="I664" s="7">
        <v>36.090000000000003</v>
      </c>
      <c r="J664" s="8"/>
      <c r="K664" s="9">
        <f t="shared" si="24"/>
        <v>0</v>
      </c>
      <c r="L664" s="10">
        <f>0.029*J664</f>
        <v>0</v>
      </c>
      <c r="M664" s="15">
        <f>0.00131*J664</f>
        <v>0</v>
      </c>
      <c r="N664" s="12"/>
      <c r="O664" s="13" t="s">
        <v>2431</v>
      </c>
      <c r="P664" s="13" t="s">
        <v>30</v>
      </c>
      <c r="Q664" s="14"/>
      <c r="R664" s="3" t="str">
        <f>HYPERLINK("https://redcat-toys.ru/api/getInfo/image/b3a79cb3-57df-11f0-a27f-00155d82e908")</f>
        <v>https://redcat-toys.ru/api/getInfo/image/b3a79cb3-57df-11f0-a27f-00155d82e908</v>
      </c>
      <c r="S664" s="3" t="s">
        <v>2432</v>
      </c>
      <c r="T664" s="3" t="s">
        <v>32</v>
      </c>
    </row>
    <row r="665" spans="1:20" ht="21" customHeight="1" outlineLevel="6" x14ac:dyDescent="0.2">
      <c r="A665" s="2">
        <v>544</v>
      </c>
      <c r="B665" s="3" t="s">
        <v>2428</v>
      </c>
      <c r="C665" s="3" t="s">
        <v>2429</v>
      </c>
      <c r="D665" s="4" t="s">
        <v>2430</v>
      </c>
      <c r="E665" s="5" t="s">
        <v>28</v>
      </c>
      <c r="F665" s="17">
        <v>1000</v>
      </c>
      <c r="G665" s="17">
        <v>1090</v>
      </c>
      <c r="H665" s="2">
        <v>15</v>
      </c>
      <c r="I665" s="7">
        <v>36.090000000000003</v>
      </c>
      <c r="J665" s="8"/>
      <c r="K665" s="9">
        <f t="shared" si="24"/>
        <v>0</v>
      </c>
      <c r="L665" s="10">
        <f>0.029*J665</f>
        <v>0</v>
      </c>
      <c r="M665" s="15">
        <f>0.00131*J665</f>
        <v>0</v>
      </c>
      <c r="N665" s="12"/>
      <c r="O665" s="13" t="s">
        <v>2431</v>
      </c>
      <c r="P665" s="13" t="s">
        <v>30</v>
      </c>
      <c r="Q665" s="14"/>
      <c r="R665" s="3" t="str">
        <f>HYPERLINK("https://redcat-toys.ru/api/getInfo/image/b3a79cb3-57df-11f0-a27f-00155d82e908")</f>
        <v>https://redcat-toys.ru/api/getInfo/image/b3a79cb3-57df-11f0-a27f-00155d82e908</v>
      </c>
      <c r="S665" s="3" t="s">
        <v>2432</v>
      </c>
      <c r="T665" s="3" t="s">
        <v>32</v>
      </c>
    </row>
    <row r="666" spans="1:20" ht="21" customHeight="1" outlineLevel="6" x14ac:dyDescent="0.2">
      <c r="A666" s="2">
        <v>545</v>
      </c>
      <c r="B666" s="3" t="s">
        <v>2433</v>
      </c>
      <c r="C666" s="3" t="s">
        <v>2434</v>
      </c>
      <c r="D666" s="4" t="s">
        <v>2435</v>
      </c>
      <c r="E666" s="5" t="s">
        <v>28</v>
      </c>
      <c r="F666" s="6">
        <v>600</v>
      </c>
      <c r="G666" s="17">
        <v>5513</v>
      </c>
      <c r="H666" s="2">
        <v>15</v>
      </c>
      <c r="I666" s="7">
        <v>36.92</v>
      </c>
      <c r="J666" s="8"/>
      <c r="K666" s="9">
        <f t="shared" si="24"/>
        <v>0</v>
      </c>
      <c r="L666" s="10">
        <f>0.021*J666</f>
        <v>0</v>
      </c>
      <c r="M666" s="15">
        <f>0.00034*J666</f>
        <v>0</v>
      </c>
      <c r="N666" s="12"/>
      <c r="O666" s="13" t="s">
        <v>2436</v>
      </c>
      <c r="P666" s="13" t="s">
        <v>30</v>
      </c>
      <c r="Q666" s="14"/>
      <c r="R666" s="3" t="str">
        <f>HYPERLINK("https://redcat-toys.ru/api/getInfo/image/41458593-56f6-11ee-a245-00155d82e902")</f>
        <v>https://redcat-toys.ru/api/getInfo/image/41458593-56f6-11ee-a245-00155d82e902</v>
      </c>
      <c r="S666" s="3" t="s">
        <v>2437</v>
      </c>
      <c r="T666" s="3" t="s">
        <v>32</v>
      </c>
    </row>
    <row r="667" spans="1:20" ht="21" customHeight="1" outlineLevel="6" x14ac:dyDescent="0.2">
      <c r="A667" s="2">
        <v>546</v>
      </c>
      <c r="B667" s="3" t="s">
        <v>2433</v>
      </c>
      <c r="C667" s="3" t="s">
        <v>2434</v>
      </c>
      <c r="D667" s="4" t="s">
        <v>2435</v>
      </c>
      <c r="E667" s="5" t="s">
        <v>28</v>
      </c>
      <c r="F667" s="17">
        <v>1200</v>
      </c>
      <c r="G667" s="17">
        <v>5513</v>
      </c>
      <c r="H667" s="2">
        <v>15</v>
      </c>
      <c r="I667" s="7">
        <v>36.92</v>
      </c>
      <c r="J667" s="8"/>
      <c r="K667" s="9">
        <f t="shared" si="24"/>
        <v>0</v>
      </c>
      <c r="L667" s="10">
        <f>0.021*J667</f>
        <v>0</v>
      </c>
      <c r="M667" s="15">
        <f>0.00034*J667</f>
        <v>0</v>
      </c>
      <c r="N667" s="12"/>
      <c r="O667" s="13" t="s">
        <v>2436</v>
      </c>
      <c r="P667" s="13" t="s">
        <v>30</v>
      </c>
      <c r="Q667" s="14"/>
      <c r="R667" s="3" t="str">
        <f>HYPERLINK("https://redcat-toys.ru/api/getInfo/image/41458593-56f6-11ee-a245-00155d82e902")</f>
        <v>https://redcat-toys.ru/api/getInfo/image/41458593-56f6-11ee-a245-00155d82e902</v>
      </c>
      <c r="S667" s="3" t="s">
        <v>2437</v>
      </c>
      <c r="T667" s="3" t="s">
        <v>32</v>
      </c>
    </row>
    <row r="668" spans="1:20" ht="21" customHeight="1" outlineLevel="6" x14ac:dyDescent="0.2">
      <c r="A668" s="2">
        <v>547</v>
      </c>
      <c r="B668" s="3" t="s">
        <v>2438</v>
      </c>
      <c r="C668" s="3" t="s">
        <v>2439</v>
      </c>
      <c r="D668" s="4" t="s">
        <v>2440</v>
      </c>
      <c r="E668" s="5" t="s">
        <v>28</v>
      </c>
      <c r="F668" s="6">
        <v>800</v>
      </c>
      <c r="G668" s="6">
        <v>78</v>
      </c>
      <c r="H668" s="2">
        <v>15</v>
      </c>
      <c r="I668" s="7">
        <v>45</v>
      </c>
      <c r="J668" s="8"/>
      <c r="K668" s="9">
        <f t="shared" si="24"/>
        <v>0</v>
      </c>
      <c r="L668" s="10">
        <f>0.029*J668</f>
        <v>0</v>
      </c>
      <c r="M668" s="15">
        <f>0.00131*J668</f>
        <v>0</v>
      </c>
      <c r="N668" s="12"/>
      <c r="O668" s="13" t="s">
        <v>2441</v>
      </c>
      <c r="P668" s="13" t="s">
        <v>30</v>
      </c>
      <c r="Q668" s="14"/>
      <c r="R668" s="3" t="str">
        <f>HYPERLINK("https://redcat-toys.ru/api/getInfo/image/cac15f46-57de-11f0-a27f-00155d82e908")</f>
        <v>https://redcat-toys.ru/api/getInfo/image/cac15f46-57de-11f0-a27f-00155d82e908</v>
      </c>
      <c r="S668" s="3" t="s">
        <v>2442</v>
      </c>
      <c r="T668" s="3" t="s">
        <v>32</v>
      </c>
    </row>
    <row r="669" spans="1:20" ht="21" customHeight="1" outlineLevel="6" x14ac:dyDescent="0.2">
      <c r="A669" s="2">
        <v>548</v>
      </c>
      <c r="B669" s="3" t="s">
        <v>2443</v>
      </c>
      <c r="C669" s="3" t="s">
        <v>2444</v>
      </c>
      <c r="D669" s="4" t="s">
        <v>2445</v>
      </c>
      <c r="E669" s="5" t="s">
        <v>28</v>
      </c>
      <c r="F669" s="6">
        <v>400</v>
      </c>
      <c r="G669" s="6">
        <v>222</v>
      </c>
      <c r="H669" s="2">
        <v>4</v>
      </c>
      <c r="I669" s="7">
        <v>141.19999999999999</v>
      </c>
      <c r="J669" s="8"/>
      <c r="K669" s="9">
        <f t="shared" si="24"/>
        <v>0</v>
      </c>
      <c r="L669" s="10">
        <f>0.081*J669</f>
        <v>0</v>
      </c>
      <c r="M669" s="15">
        <f>0.00072*J669</f>
        <v>0</v>
      </c>
      <c r="N669" s="12"/>
      <c r="O669" s="13" t="s">
        <v>2446</v>
      </c>
      <c r="P669" s="13" t="s">
        <v>30</v>
      </c>
      <c r="Q669" s="14"/>
      <c r="R669" s="3" t="str">
        <f>HYPERLINK("https://redcat-toys.ru/api/getInfo/image/838cb7c8-70f8-11ef-a265-00155d82e908")</f>
        <v>https://redcat-toys.ru/api/getInfo/image/838cb7c8-70f8-11ef-a265-00155d82e908</v>
      </c>
      <c r="S669" s="3" t="s">
        <v>2447</v>
      </c>
      <c r="T669" s="3" t="s">
        <v>32</v>
      </c>
    </row>
    <row r="670" spans="1:20" ht="21" customHeight="1" outlineLevel="6" x14ac:dyDescent="0.2">
      <c r="A670" s="2">
        <v>549</v>
      </c>
      <c r="B670" s="3" t="s">
        <v>2448</v>
      </c>
      <c r="C670" s="3" t="s">
        <v>2449</v>
      </c>
      <c r="D670" s="4" t="s">
        <v>2450</v>
      </c>
      <c r="E670" s="5" t="s">
        <v>28</v>
      </c>
      <c r="F670" s="6">
        <v>72</v>
      </c>
      <c r="G670" s="6">
        <v>233</v>
      </c>
      <c r="H670" s="2">
        <v>3</v>
      </c>
      <c r="I670" s="7">
        <v>252.69</v>
      </c>
      <c r="J670" s="8"/>
      <c r="K670" s="9">
        <f t="shared" si="24"/>
        <v>0</v>
      </c>
      <c r="L670" s="10">
        <f>0.131*J670</f>
        <v>0</v>
      </c>
      <c r="M670" s="15">
        <f>0.00147*J670</f>
        <v>0</v>
      </c>
      <c r="N670" s="12"/>
      <c r="O670" s="13" t="s">
        <v>2451</v>
      </c>
      <c r="P670" s="13" t="s">
        <v>30</v>
      </c>
      <c r="Q670" s="14"/>
      <c r="R670" s="3" t="str">
        <f>HYPERLINK("https://redcat-toys.ru/api/getInfo/image/bd6d8793-70f2-11ef-a265-00155d82e908")</f>
        <v>https://redcat-toys.ru/api/getInfo/image/bd6d8793-70f2-11ef-a265-00155d82e908</v>
      </c>
      <c r="S670" s="3" t="s">
        <v>2452</v>
      </c>
      <c r="T670" s="3" t="s">
        <v>32</v>
      </c>
    </row>
    <row r="671" spans="1:20" ht="21" customHeight="1" outlineLevel="6" x14ac:dyDescent="0.2">
      <c r="A671" s="2">
        <v>550</v>
      </c>
      <c r="B671" s="3" t="s">
        <v>2448</v>
      </c>
      <c r="C671" s="3" t="s">
        <v>2449</v>
      </c>
      <c r="D671" s="4" t="s">
        <v>2450</v>
      </c>
      <c r="E671" s="5" t="s">
        <v>28</v>
      </c>
      <c r="F671" s="6">
        <v>144</v>
      </c>
      <c r="G671" s="6">
        <v>233</v>
      </c>
      <c r="H671" s="2">
        <v>3</v>
      </c>
      <c r="I671" s="7">
        <v>252.69</v>
      </c>
      <c r="J671" s="8"/>
      <c r="K671" s="9">
        <f t="shared" si="24"/>
        <v>0</v>
      </c>
      <c r="L671" s="10">
        <f>0.131*J671</f>
        <v>0</v>
      </c>
      <c r="M671" s="15">
        <f>0.00147*J671</f>
        <v>0</v>
      </c>
      <c r="N671" s="12"/>
      <c r="O671" s="13" t="s">
        <v>2451</v>
      </c>
      <c r="P671" s="13" t="s">
        <v>30</v>
      </c>
      <c r="Q671" s="14"/>
      <c r="R671" s="3" t="str">
        <f>HYPERLINK("https://redcat-toys.ru/api/getInfo/image/bd6d8793-70f2-11ef-a265-00155d82e908")</f>
        <v>https://redcat-toys.ru/api/getInfo/image/bd6d8793-70f2-11ef-a265-00155d82e908</v>
      </c>
      <c r="S671" s="3" t="s">
        <v>2452</v>
      </c>
      <c r="T671" s="3" t="s">
        <v>32</v>
      </c>
    </row>
    <row r="672" spans="1:20" ht="21" customHeight="1" outlineLevel="6" x14ac:dyDescent="0.2">
      <c r="A672" s="2">
        <v>551</v>
      </c>
      <c r="B672" s="3" t="s">
        <v>2453</v>
      </c>
      <c r="C672" s="3" t="s">
        <v>2454</v>
      </c>
      <c r="D672" s="4" t="s">
        <v>2455</v>
      </c>
      <c r="E672" s="5" t="s">
        <v>28</v>
      </c>
      <c r="F672" s="6">
        <v>108</v>
      </c>
      <c r="G672" s="6">
        <v>614</v>
      </c>
      <c r="H672" s="2">
        <v>4</v>
      </c>
      <c r="I672" s="7">
        <v>142.03</v>
      </c>
      <c r="J672" s="8"/>
      <c r="K672" s="9">
        <f t="shared" si="24"/>
        <v>0</v>
      </c>
      <c r="L672" s="10">
        <f>0.078*J672</f>
        <v>0</v>
      </c>
      <c r="M672" s="15">
        <f>0.00145*J672</f>
        <v>0</v>
      </c>
      <c r="N672" s="12"/>
      <c r="O672" s="13" t="s">
        <v>2456</v>
      </c>
      <c r="P672" s="13" t="s">
        <v>30</v>
      </c>
      <c r="Q672" s="14"/>
      <c r="R672" s="3" t="str">
        <f>HYPERLINK("https://redcat-toys.ru/api/getInfo/image/9c0b84df-70f7-11ef-a265-00155d82e908")</f>
        <v>https://redcat-toys.ru/api/getInfo/image/9c0b84df-70f7-11ef-a265-00155d82e908</v>
      </c>
      <c r="S672" s="3" t="s">
        <v>2457</v>
      </c>
      <c r="T672" s="3" t="s">
        <v>32</v>
      </c>
    </row>
    <row r="673" spans="1:20" ht="21" customHeight="1" outlineLevel="6" x14ac:dyDescent="0.2">
      <c r="A673" s="2">
        <v>552</v>
      </c>
      <c r="B673" s="3" t="s">
        <v>2453</v>
      </c>
      <c r="C673" s="3" t="s">
        <v>2454</v>
      </c>
      <c r="D673" s="4" t="s">
        <v>2455</v>
      </c>
      <c r="E673" s="5" t="s">
        <v>28</v>
      </c>
      <c r="F673" s="6">
        <v>216</v>
      </c>
      <c r="G673" s="6">
        <v>614</v>
      </c>
      <c r="H673" s="2">
        <v>4</v>
      </c>
      <c r="I673" s="7">
        <v>142.03</v>
      </c>
      <c r="J673" s="8"/>
      <c r="K673" s="9">
        <f t="shared" si="24"/>
        <v>0</v>
      </c>
      <c r="L673" s="10">
        <f>0.078*J673</f>
        <v>0</v>
      </c>
      <c r="M673" s="15">
        <f>0.00145*J673</f>
        <v>0</v>
      </c>
      <c r="N673" s="12"/>
      <c r="O673" s="13" t="s">
        <v>2456</v>
      </c>
      <c r="P673" s="13" t="s">
        <v>30</v>
      </c>
      <c r="Q673" s="14"/>
      <c r="R673" s="3" t="str">
        <f>HYPERLINK("https://redcat-toys.ru/api/getInfo/image/9c0b84df-70f7-11ef-a265-00155d82e908")</f>
        <v>https://redcat-toys.ru/api/getInfo/image/9c0b84df-70f7-11ef-a265-00155d82e908</v>
      </c>
      <c r="S673" s="3" t="s">
        <v>2457</v>
      </c>
      <c r="T673" s="3" t="s">
        <v>32</v>
      </c>
    </row>
    <row r="674" spans="1:20" ht="21" customHeight="1" outlineLevel="6" x14ac:dyDescent="0.2">
      <c r="A674" s="2">
        <v>553</v>
      </c>
      <c r="B674" s="3" t="s">
        <v>2458</v>
      </c>
      <c r="C674" s="3" t="s">
        <v>2459</v>
      </c>
      <c r="D674" s="4" t="s">
        <v>2460</v>
      </c>
      <c r="E674" s="5" t="s">
        <v>28</v>
      </c>
      <c r="F674" s="6">
        <v>120</v>
      </c>
      <c r="G674" s="17">
        <v>1263</v>
      </c>
      <c r="H674" s="2">
        <v>4</v>
      </c>
      <c r="I674" s="7">
        <v>144.38</v>
      </c>
      <c r="J674" s="8"/>
      <c r="K674" s="9">
        <f t="shared" si="24"/>
        <v>0</v>
      </c>
      <c r="L674" s="10">
        <f>0.089*J674</f>
        <v>0</v>
      </c>
      <c r="M674" s="15">
        <f>0.00363*J674</f>
        <v>0</v>
      </c>
      <c r="N674" s="12"/>
      <c r="O674" s="13" t="s">
        <v>2461</v>
      </c>
      <c r="P674" s="13" t="s">
        <v>30</v>
      </c>
      <c r="Q674" s="14"/>
      <c r="R674" s="3" t="str">
        <f>HYPERLINK("https://redcat-toys.ru/api/getInfo/image/134cbca7-70f8-11ef-a265-00155d82e908")</f>
        <v>https://redcat-toys.ru/api/getInfo/image/134cbca7-70f8-11ef-a265-00155d82e908</v>
      </c>
      <c r="S674" s="3" t="s">
        <v>2462</v>
      </c>
      <c r="T674" s="3" t="s">
        <v>32</v>
      </c>
    </row>
    <row r="675" spans="1:20" ht="21" customHeight="1" outlineLevel="6" x14ac:dyDescent="0.2">
      <c r="A675" s="2">
        <v>554</v>
      </c>
      <c r="B675" s="3" t="s">
        <v>2458</v>
      </c>
      <c r="C675" s="3" t="s">
        <v>2459</v>
      </c>
      <c r="D675" s="4" t="s">
        <v>2460</v>
      </c>
      <c r="E675" s="5" t="s">
        <v>28</v>
      </c>
      <c r="F675" s="6">
        <v>240</v>
      </c>
      <c r="G675" s="17">
        <v>1263</v>
      </c>
      <c r="H675" s="2">
        <v>4</v>
      </c>
      <c r="I675" s="7">
        <v>144.38</v>
      </c>
      <c r="J675" s="8"/>
      <c r="K675" s="9">
        <f t="shared" si="24"/>
        <v>0</v>
      </c>
      <c r="L675" s="10">
        <f>0.089*J675</f>
        <v>0</v>
      </c>
      <c r="M675" s="15">
        <f>0.00363*J675</f>
        <v>0</v>
      </c>
      <c r="N675" s="12"/>
      <c r="O675" s="13" t="s">
        <v>2461</v>
      </c>
      <c r="P675" s="13" t="s">
        <v>30</v>
      </c>
      <c r="Q675" s="14"/>
      <c r="R675" s="3" t="str">
        <f>HYPERLINK("https://redcat-toys.ru/api/getInfo/image/134cbca7-70f8-11ef-a265-00155d82e908")</f>
        <v>https://redcat-toys.ru/api/getInfo/image/134cbca7-70f8-11ef-a265-00155d82e908</v>
      </c>
      <c r="S675" s="3" t="s">
        <v>2462</v>
      </c>
      <c r="T675" s="3" t="s">
        <v>32</v>
      </c>
    </row>
    <row r="676" spans="1:20" ht="21" customHeight="1" outlineLevel="6" x14ac:dyDescent="0.2">
      <c r="A676" s="2">
        <v>555</v>
      </c>
      <c r="B676" s="3" t="s">
        <v>2463</v>
      </c>
      <c r="C676" s="3" t="s">
        <v>2464</v>
      </c>
      <c r="D676" s="4" t="s">
        <v>2465</v>
      </c>
      <c r="E676" s="5" t="s">
        <v>28</v>
      </c>
      <c r="F676" s="6">
        <v>96</v>
      </c>
      <c r="G676" s="17">
        <v>1628</v>
      </c>
      <c r="H676" s="2">
        <v>4</v>
      </c>
      <c r="I676" s="7">
        <v>141.69</v>
      </c>
      <c r="J676" s="8"/>
      <c r="K676" s="9">
        <f t="shared" si="24"/>
        <v>0</v>
      </c>
      <c r="L676" s="10">
        <f>0.077*J676</f>
        <v>0</v>
      </c>
      <c r="M676" s="15">
        <f>0.00305*J676</f>
        <v>0</v>
      </c>
      <c r="N676" s="12"/>
      <c r="O676" s="13" t="s">
        <v>2466</v>
      </c>
      <c r="P676" s="13" t="s">
        <v>30</v>
      </c>
      <c r="Q676" s="14"/>
      <c r="R676" s="3" t="str">
        <f>HYPERLINK("https://redcat-toys.ru/api/getInfo/image/fd3b0a5e-56f6-11ee-a245-00155d82e902")</f>
        <v>https://redcat-toys.ru/api/getInfo/image/fd3b0a5e-56f6-11ee-a245-00155d82e902</v>
      </c>
      <c r="S676" s="3" t="s">
        <v>2467</v>
      </c>
      <c r="T676" s="3" t="s">
        <v>32</v>
      </c>
    </row>
    <row r="677" spans="1:20" ht="21" customHeight="1" outlineLevel="6" x14ac:dyDescent="0.2">
      <c r="A677" s="2">
        <v>556</v>
      </c>
      <c r="B677" s="3" t="s">
        <v>2463</v>
      </c>
      <c r="C677" s="3" t="s">
        <v>2464</v>
      </c>
      <c r="D677" s="4" t="s">
        <v>2465</v>
      </c>
      <c r="E677" s="5" t="s">
        <v>28</v>
      </c>
      <c r="F677" s="6">
        <v>192</v>
      </c>
      <c r="G677" s="17">
        <v>1628</v>
      </c>
      <c r="H677" s="2">
        <v>4</v>
      </c>
      <c r="I677" s="7">
        <v>141.69</v>
      </c>
      <c r="J677" s="8"/>
      <c r="K677" s="9">
        <f t="shared" si="24"/>
        <v>0</v>
      </c>
      <c r="L677" s="10">
        <f>0.077*J677</f>
        <v>0</v>
      </c>
      <c r="M677" s="15">
        <f>0.00305*J677</f>
        <v>0</v>
      </c>
      <c r="N677" s="12"/>
      <c r="O677" s="13" t="s">
        <v>2466</v>
      </c>
      <c r="P677" s="13" t="s">
        <v>30</v>
      </c>
      <c r="Q677" s="14"/>
      <c r="R677" s="3" t="str">
        <f>HYPERLINK("https://redcat-toys.ru/api/getInfo/image/fd3b0a5e-56f6-11ee-a245-00155d82e902")</f>
        <v>https://redcat-toys.ru/api/getInfo/image/fd3b0a5e-56f6-11ee-a245-00155d82e902</v>
      </c>
      <c r="S677" s="3" t="s">
        <v>2467</v>
      </c>
      <c r="T677" s="3" t="s">
        <v>32</v>
      </c>
    </row>
    <row r="678" spans="1:20" ht="21" customHeight="1" outlineLevel="6" x14ac:dyDescent="0.2">
      <c r="A678" s="2">
        <v>557</v>
      </c>
      <c r="B678" s="3" t="s">
        <v>2468</v>
      </c>
      <c r="C678" s="3" t="s">
        <v>2469</v>
      </c>
      <c r="D678" s="4" t="s">
        <v>2470</v>
      </c>
      <c r="E678" s="5" t="s">
        <v>28</v>
      </c>
      <c r="F678" s="6">
        <v>72</v>
      </c>
      <c r="G678" s="6">
        <v>334</v>
      </c>
      <c r="H678" s="2">
        <v>3</v>
      </c>
      <c r="I678" s="7">
        <v>194.06</v>
      </c>
      <c r="J678" s="8"/>
      <c r="K678" s="9">
        <f t="shared" si="24"/>
        <v>0</v>
      </c>
      <c r="L678" s="10">
        <f>0.101*J678</f>
        <v>0</v>
      </c>
      <c r="M678" s="15">
        <f>0.00239*J678</f>
        <v>0</v>
      </c>
      <c r="N678" s="12"/>
      <c r="O678" s="13" t="s">
        <v>2471</v>
      </c>
      <c r="P678" s="13" t="s">
        <v>30</v>
      </c>
      <c r="Q678" s="14"/>
      <c r="R678" s="3" t="str">
        <f>HYPERLINK("https://redcat-toys.ru/api/getInfo/image/d80dab02-70f0-11ef-a265-00155d82e908")</f>
        <v>https://redcat-toys.ru/api/getInfo/image/d80dab02-70f0-11ef-a265-00155d82e908</v>
      </c>
      <c r="S678" s="3" t="s">
        <v>2472</v>
      </c>
      <c r="T678" s="3" t="s">
        <v>32</v>
      </c>
    </row>
    <row r="679" spans="1:20" ht="21" customHeight="1" outlineLevel="6" x14ac:dyDescent="0.2">
      <c r="A679" s="2">
        <v>558</v>
      </c>
      <c r="B679" s="3" t="s">
        <v>2468</v>
      </c>
      <c r="C679" s="3" t="s">
        <v>2469</v>
      </c>
      <c r="D679" s="4" t="s">
        <v>2470</v>
      </c>
      <c r="E679" s="5" t="s">
        <v>28</v>
      </c>
      <c r="F679" s="6">
        <v>144</v>
      </c>
      <c r="G679" s="6">
        <v>334</v>
      </c>
      <c r="H679" s="2">
        <v>3</v>
      </c>
      <c r="I679" s="7">
        <v>194.06</v>
      </c>
      <c r="J679" s="8"/>
      <c r="K679" s="9">
        <f t="shared" si="24"/>
        <v>0</v>
      </c>
      <c r="L679" s="10">
        <f>0.101*J679</f>
        <v>0</v>
      </c>
      <c r="M679" s="15">
        <f>0.00239*J679</f>
        <v>0</v>
      </c>
      <c r="N679" s="12"/>
      <c r="O679" s="13" t="s">
        <v>2471</v>
      </c>
      <c r="P679" s="13" t="s">
        <v>30</v>
      </c>
      <c r="Q679" s="14"/>
      <c r="R679" s="3" t="str">
        <f>HYPERLINK("https://redcat-toys.ru/api/getInfo/image/d80dab02-70f0-11ef-a265-00155d82e908")</f>
        <v>https://redcat-toys.ru/api/getInfo/image/d80dab02-70f0-11ef-a265-00155d82e908</v>
      </c>
      <c r="S679" s="3" t="s">
        <v>2472</v>
      </c>
      <c r="T679" s="3" t="s">
        <v>32</v>
      </c>
    </row>
    <row r="680" spans="1:20" ht="21" customHeight="1" outlineLevel="6" x14ac:dyDescent="0.2">
      <c r="A680" s="2">
        <v>559</v>
      </c>
      <c r="B680" s="3" t="s">
        <v>2473</v>
      </c>
      <c r="C680" s="3" t="s">
        <v>2474</v>
      </c>
      <c r="D680" s="4" t="s">
        <v>2475</v>
      </c>
      <c r="E680" s="5" t="s">
        <v>28</v>
      </c>
      <c r="F680" s="6">
        <v>30</v>
      </c>
      <c r="G680" s="6">
        <v>397</v>
      </c>
      <c r="H680" s="2">
        <v>2</v>
      </c>
      <c r="I680" s="7">
        <v>370.67</v>
      </c>
      <c r="J680" s="8"/>
      <c r="K680" s="9">
        <f t="shared" si="24"/>
        <v>0</v>
      </c>
      <c r="L680" s="10">
        <f>0.209*J680</f>
        <v>0</v>
      </c>
      <c r="M680" s="15">
        <f>0.00355*J680</f>
        <v>0</v>
      </c>
      <c r="N680" s="12"/>
      <c r="O680" s="13" t="s">
        <v>2476</v>
      </c>
      <c r="P680" s="13" t="s">
        <v>30</v>
      </c>
      <c r="Q680" s="14"/>
      <c r="R680" s="3" t="str">
        <f>HYPERLINK("https://redcat-toys.ru/api/getInfo/image/7da0af4e-56f8-11ee-a245-00155d82e902")</f>
        <v>https://redcat-toys.ru/api/getInfo/image/7da0af4e-56f8-11ee-a245-00155d82e902</v>
      </c>
      <c r="S680" s="3" t="s">
        <v>2477</v>
      </c>
      <c r="T680" s="3" t="s">
        <v>32</v>
      </c>
    </row>
    <row r="681" spans="1:20" ht="21" customHeight="1" outlineLevel="6" x14ac:dyDescent="0.2">
      <c r="A681" s="2">
        <v>560</v>
      </c>
      <c r="B681" s="3" t="s">
        <v>2473</v>
      </c>
      <c r="C681" s="3" t="s">
        <v>2474</v>
      </c>
      <c r="D681" s="4" t="s">
        <v>2475</v>
      </c>
      <c r="E681" s="5" t="s">
        <v>28</v>
      </c>
      <c r="F681" s="6">
        <v>60</v>
      </c>
      <c r="G681" s="6">
        <v>397</v>
      </c>
      <c r="H681" s="2">
        <v>2</v>
      </c>
      <c r="I681" s="7">
        <v>370.67</v>
      </c>
      <c r="J681" s="8"/>
      <c r="K681" s="9">
        <f t="shared" si="24"/>
        <v>0</v>
      </c>
      <c r="L681" s="10">
        <f>0.209*J681</f>
        <v>0</v>
      </c>
      <c r="M681" s="15">
        <f>0.00355*J681</f>
        <v>0</v>
      </c>
      <c r="N681" s="12"/>
      <c r="O681" s="13" t="s">
        <v>2476</v>
      </c>
      <c r="P681" s="13" t="s">
        <v>30</v>
      </c>
      <c r="Q681" s="14"/>
      <c r="R681" s="3" t="str">
        <f>HYPERLINK("https://redcat-toys.ru/api/getInfo/image/7da0af4e-56f8-11ee-a245-00155d82e902")</f>
        <v>https://redcat-toys.ru/api/getInfo/image/7da0af4e-56f8-11ee-a245-00155d82e902</v>
      </c>
      <c r="S681" s="3" t="s">
        <v>2477</v>
      </c>
      <c r="T681" s="3" t="s">
        <v>32</v>
      </c>
    </row>
    <row r="682" spans="1:20" ht="21" customHeight="1" outlineLevel="6" x14ac:dyDescent="0.2">
      <c r="A682" s="2">
        <v>561</v>
      </c>
      <c r="B682" s="3" t="s">
        <v>2478</v>
      </c>
      <c r="C682" s="3" t="s">
        <v>2479</v>
      </c>
      <c r="D682" s="4" t="s">
        <v>2480</v>
      </c>
      <c r="E682" s="5" t="s">
        <v>28</v>
      </c>
      <c r="F682" s="6">
        <v>24</v>
      </c>
      <c r="G682" s="6">
        <v>29</v>
      </c>
      <c r="H682" s="2">
        <v>1</v>
      </c>
      <c r="I682" s="7">
        <v>541.45000000000005</v>
      </c>
      <c r="J682" s="8"/>
      <c r="K682" s="9">
        <f t="shared" si="24"/>
        <v>0</v>
      </c>
      <c r="L682" s="10">
        <f>0.387*J682</f>
        <v>0</v>
      </c>
      <c r="M682" s="15">
        <f>0.01145*J682</f>
        <v>0</v>
      </c>
      <c r="N682" s="12"/>
      <c r="O682" s="13" t="s">
        <v>2481</v>
      </c>
      <c r="P682" s="13" t="s">
        <v>30</v>
      </c>
      <c r="Q682" s="14" t="s">
        <v>37</v>
      </c>
      <c r="R682" s="3" t="str">
        <f>HYPERLINK("https://redcat-toys.ru/api/getInfo/image/6cf1ef47-35e4-11ee-a240-00155d82e902")</f>
        <v>https://redcat-toys.ru/api/getInfo/image/6cf1ef47-35e4-11ee-a240-00155d82e902</v>
      </c>
      <c r="S682" s="3" t="s">
        <v>2482</v>
      </c>
      <c r="T682" s="3" t="s">
        <v>32</v>
      </c>
    </row>
    <row r="683" spans="1:20" ht="21" customHeight="1" outlineLevel="6" x14ac:dyDescent="0.2">
      <c r="A683" s="2">
        <v>562</v>
      </c>
      <c r="B683" s="3" t="s">
        <v>2478</v>
      </c>
      <c r="C683" s="3" t="s">
        <v>2479</v>
      </c>
      <c r="D683" s="4" t="s">
        <v>2480</v>
      </c>
      <c r="E683" s="5" t="s">
        <v>28</v>
      </c>
      <c r="F683" s="6">
        <v>48</v>
      </c>
      <c r="G683" s="6">
        <v>29</v>
      </c>
      <c r="H683" s="2">
        <v>1</v>
      </c>
      <c r="I683" s="7">
        <v>541.45000000000005</v>
      </c>
      <c r="J683" s="8"/>
      <c r="K683" s="9">
        <f t="shared" si="24"/>
        <v>0</v>
      </c>
      <c r="L683" s="10">
        <f>0.387*J683</f>
        <v>0</v>
      </c>
      <c r="M683" s="15">
        <f>0.01145*J683</f>
        <v>0</v>
      </c>
      <c r="N683" s="12"/>
      <c r="O683" s="13" t="s">
        <v>2481</v>
      </c>
      <c r="P683" s="13" t="s">
        <v>30</v>
      </c>
      <c r="Q683" s="14" t="s">
        <v>37</v>
      </c>
      <c r="R683" s="3" t="str">
        <f>HYPERLINK("https://redcat-toys.ru/api/getInfo/image/6cf1ef47-35e4-11ee-a240-00155d82e902")</f>
        <v>https://redcat-toys.ru/api/getInfo/image/6cf1ef47-35e4-11ee-a240-00155d82e902</v>
      </c>
      <c r="S683" s="3" t="s">
        <v>2482</v>
      </c>
      <c r="T683" s="3" t="s">
        <v>32</v>
      </c>
    </row>
    <row r="684" spans="1:20" ht="21" customHeight="1" outlineLevel="6" x14ac:dyDescent="0.2">
      <c r="A684" s="2">
        <v>563</v>
      </c>
      <c r="B684" s="3" t="s">
        <v>2483</v>
      </c>
      <c r="C684" s="3" t="s">
        <v>2484</v>
      </c>
      <c r="D684" s="4" t="s">
        <v>2485</v>
      </c>
      <c r="E684" s="5" t="s">
        <v>28</v>
      </c>
      <c r="F684" s="6">
        <v>36</v>
      </c>
      <c r="G684" s="6">
        <v>346</v>
      </c>
      <c r="H684" s="2">
        <v>1</v>
      </c>
      <c r="I684" s="7">
        <v>559.94000000000005</v>
      </c>
      <c r="J684" s="8"/>
      <c r="K684" s="9">
        <f t="shared" si="24"/>
        <v>0</v>
      </c>
      <c r="L684" s="10">
        <f>0.301*J684</f>
        <v>0</v>
      </c>
      <c r="M684" s="15">
        <f>0.00432*J684</f>
        <v>0</v>
      </c>
      <c r="N684" s="12"/>
      <c r="O684" s="13" t="s">
        <v>2486</v>
      </c>
      <c r="P684" s="13" t="s">
        <v>30</v>
      </c>
      <c r="Q684" s="14"/>
      <c r="R684" s="3" t="str">
        <f>HYPERLINK("https://redcat-toys.ru/api/getInfo/image/e44e0ac3-56f8-11ee-a245-00155d82e902")</f>
        <v>https://redcat-toys.ru/api/getInfo/image/e44e0ac3-56f8-11ee-a245-00155d82e902</v>
      </c>
      <c r="S684" s="3" t="s">
        <v>2487</v>
      </c>
      <c r="T684" s="3" t="s">
        <v>32</v>
      </c>
    </row>
    <row r="685" spans="1:20" ht="21" customHeight="1" outlineLevel="6" x14ac:dyDescent="0.2">
      <c r="A685" s="2">
        <v>564</v>
      </c>
      <c r="B685" s="3" t="s">
        <v>2483</v>
      </c>
      <c r="C685" s="3" t="s">
        <v>2484</v>
      </c>
      <c r="D685" s="4" t="s">
        <v>2485</v>
      </c>
      <c r="E685" s="5" t="s">
        <v>28</v>
      </c>
      <c r="F685" s="6">
        <v>72</v>
      </c>
      <c r="G685" s="6">
        <v>346</v>
      </c>
      <c r="H685" s="2">
        <v>1</v>
      </c>
      <c r="I685" s="7">
        <v>559.94000000000005</v>
      </c>
      <c r="J685" s="8"/>
      <c r="K685" s="9">
        <f t="shared" si="24"/>
        <v>0</v>
      </c>
      <c r="L685" s="10">
        <f>0.301*J685</f>
        <v>0</v>
      </c>
      <c r="M685" s="15">
        <f>0.00432*J685</f>
        <v>0</v>
      </c>
      <c r="N685" s="12"/>
      <c r="O685" s="13" t="s">
        <v>2486</v>
      </c>
      <c r="P685" s="13" t="s">
        <v>30</v>
      </c>
      <c r="Q685" s="14"/>
      <c r="R685" s="3" t="str">
        <f>HYPERLINK("https://redcat-toys.ru/api/getInfo/image/e44e0ac3-56f8-11ee-a245-00155d82e902")</f>
        <v>https://redcat-toys.ru/api/getInfo/image/e44e0ac3-56f8-11ee-a245-00155d82e902</v>
      </c>
      <c r="S685" s="3" t="s">
        <v>2487</v>
      </c>
      <c r="T685" s="3" t="s">
        <v>32</v>
      </c>
    </row>
    <row r="686" spans="1:20" ht="21" customHeight="1" outlineLevel="6" x14ac:dyDescent="0.2">
      <c r="A686" s="2">
        <v>565</v>
      </c>
      <c r="B686" s="3" t="s">
        <v>2488</v>
      </c>
      <c r="C686" s="3" t="s">
        <v>2489</v>
      </c>
      <c r="D686" s="4" t="s">
        <v>2490</v>
      </c>
      <c r="E686" s="5" t="s">
        <v>28</v>
      </c>
      <c r="F686" s="6">
        <v>18</v>
      </c>
      <c r="G686" s="6">
        <v>63</v>
      </c>
      <c r="H686" s="2">
        <v>1</v>
      </c>
      <c r="I686" s="7">
        <v>727.14</v>
      </c>
      <c r="J686" s="8"/>
      <c r="K686" s="9">
        <f t="shared" si="24"/>
        <v>0</v>
      </c>
      <c r="L686" s="10">
        <f>0.463*J686</f>
        <v>0</v>
      </c>
      <c r="M686" s="15">
        <f>0.00819*J686</f>
        <v>0</v>
      </c>
      <c r="N686" s="12"/>
      <c r="O686" s="13" t="s">
        <v>2491</v>
      </c>
      <c r="P686" s="13" t="s">
        <v>30</v>
      </c>
      <c r="Q686" s="14"/>
      <c r="R686" s="3" t="str">
        <f>HYPERLINK("https://redcat-toys.ru/api/getInfo/image/30aeb96c-56f9-11ee-a245-00155d82e902")</f>
        <v>https://redcat-toys.ru/api/getInfo/image/30aeb96c-56f9-11ee-a245-00155d82e902</v>
      </c>
      <c r="S686" s="3" t="s">
        <v>2492</v>
      </c>
      <c r="T686" s="3" t="s">
        <v>32</v>
      </c>
    </row>
    <row r="687" spans="1:20" ht="21" customHeight="1" outlineLevel="6" x14ac:dyDescent="0.2">
      <c r="A687" s="2">
        <v>566</v>
      </c>
      <c r="B687" s="3" t="s">
        <v>2488</v>
      </c>
      <c r="C687" s="3" t="s">
        <v>2489</v>
      </c>
      <c r="D687" s="4" t="s">
        <v>2490</v>
      </c>
      <c r="E687" s="5" t="s">
        <v>28</v>
      </c>
      <c r="F687" s="6">
        <v>36</v>
      </c>
      <c r="G687" s="6">
        <v>63</v>
      </c>
      <c r="H687" s="2">
        <v>1</v>
      </c>
      <c r="I687" s="7">
        <v>727.14</v>
      </c>
      <c r="J687" s="8"/>
      <c r="K687" s="9">
        <f t="shared" si="24"/>
        <v>0</v>
      </c>
      <c r="L687" s="10">
        <f>0.463*J687</f>
        <v>0</v>
      </c>
      <c r="M687" s="15">
        <f>0.00819*J687</f>
        <v>0</v>
      </c>
      <c r="N687" s="12"/>
      <c r="O687" s="13" t="s">
        <v>2491</v>
      </c>
      <c r="P687" s="13" t="s">
        <v>30</v>
      </c>
      <c r="Q687" s="14"/>
      <c r="R687" s="3" t="str">
        <f>HYPERLINK("https://redcat-toys.ru/api/getInfo/image/30aeb96c-56f9-11ee-a245-00155d82e902")</f>
        <v>https://redcat-toys.ru/api/getInfo/image/30aeb96c-56f9-11ee-a245-00155d82e902</v>
      </c>
      <c r="S687" s="3" t="s">
        <v>2492</v>
      </c>
      <c r="T687" s="3" t="s">
        <v>32</v>
      </c>
    </row>
    <row r="688" spans="1:20" ht="21" customHeight="1" outlineLevel="6" x14ac:dyDescent="0.2">
      <c r="A688" s="2">
        <v>567</v>
      </c>
      <c r="B688" s="3" t="s">
        <v>2493</v>
      </c>
      <c r="C688" s="3" t="s">
        <v>2494</v>
      </c>
      <c r="D688" s="4" t="s">
        <v>2495</v>
      </c>
      <c r="E688" s="5" t="s">
        <v>28</v>
      </c>
      <c r="F688" s="6">
        <v>48</v>
      </c>
      <c r="G688" s="6">
        <v>694</v>
      </c>
      <c r="H688" s="2">
        <v>4</v>
      </c>
      <c r="I688" s="7">
        <v>155.35</v>
      </c>
      <c r="J688" s="8"/>
      <c r="K688" s="9">
        <f t="shared" si="24"/>
        <v>0</v>
      </c>
      <c r="L688" s="10">
        <f>0.096*J688</f>
        <v>0</v>
      </c>
      <c r="M688" s="15">
        <f>0.00087*J688</f>
        <v>0</v>
      </c>
      <c r="N688" s="12"/>
      <c r="O688" s="13" t="s">
        <v>2496</v>
      </c>
      <c r="P688" s="13" t="s">
        <v>30</v>
      </c>
      <c r="Q688" s="14"/>
      <c r="R688" s="3" t="str">
        <f>HYPERLINK("https://redcat-toys.ru/api/getInfo/image/f1b0c351-5b38-11f0-a281-00155d82e908")</f>
        <v>https://redcat-toys.ru/api/getInfo/image/f1b0c351-5b38-11f0-a281-00155d82e908</v>
      </c>
      <c r="S688" s="3" t="s">
        <v>2497</v>
      </c>
      <c r="T688" s="3" t="s">
        <v>32</v>
      </c>
    </row>
    <row r="689" spans="1:20" ht="21" customHeight="1" outlineLevel="6" x14ac:dyDescent="0.2">
      <c r="A689" s="2">
        <v>568</v>
      </c>
      <c r="B689" s="3" t="s">
        <v>2493</v>
      </c>
      <c r="C689" s="3" t="s">
        <v>2494</v>
      </c>
      <c r="D689" s="4" t="s">
        <v>2495</v>
      </c>
      <c r="E689" s="5" t="s">
        <v>28</v>
      </c>
      <c r="F689" s="6">
        <v>96</v>
      </c>
      <c r="G689" s="6">
        <v>694</v>
      </c>
      <c r="H689" s="2">
        <v>4</v>
      </c>
      <c r="I689" s="7">
        <v>155.35</v>
      </c>
      <c r="J689" s="8"/>
      <c r="K689" s="9">
        <f t="shared" si="24"/>
        <v>0</v>
      </c>
      <c r="L689" s="10">
        <f>0.096*J689</f>
        <v>0</v>
      </c>
      <c r="M689" s="15">
        <f>0.00087*J689</f>
        <v>0</v>
      </c>
      <c r="N689" s="12"/>
      <c r="O689" s="13" t="s">
        <v>2496</v>
      </c>
      <c r="P689" s="13" t="s">
        <v>30</v>
      </c>
      <c r="Q689" s="14"/>
      <c r="R689" s="3" t="str">
        <f>HYPERLINK("https://redcat-toys.ru/api/getInfo/image/f1b0c351-5b38-11f0-a281-00155d82e908")</f>
        <v>https://redcat-toys.ru/api/getInfo/image/f1b0c351-5b38-11f0-a281-00155d82e908</v>
      </c>
      <c r="S689" s="3" t="s">
        <v>2497</v>
      </c>
      <c r="T689" s="3" t="s">
        <v>32</v>
      </c>
    </row>
    <row r="690" spans="1:20" ht="21" customHeight="1" outlineLevel="6" x14ac:dyDescent="0.2">
      <c r="A690" s="2">
        <v>569</v>
      </c>
      <c r="B690" s="3" t="s">
        <v>2498</v>
      </c>
      <c r="C690" s="3" t="s">
        <v>2499</v>
      </c>
      <c r="D690" s="4" t="s">
        <v>2500</v>
      </c>
      <c r="E690" s="5" t="s">
        <v>28</v>
      </c>
      <c r="F690" s="6">
        <v>300</v>
      </c>
      <c r="G690" s="17">
        <v>1817</v>
      </c>
      <c r="H690" s="2">
        <v>15</v>
      </c>
      <c r="I690" s="7">
        <v>49.69</v>
      </c>
      <c r="J690" s="8"/>
      <c r="K690" s="9">
        <f t="shared" si="24"/>
        <v>0</v>
      </c>
      <c r="L690" s="10">
        <f>0.025*J690</f>
        <v>0</v>
      </c>
      <c r="M690" s="15">
        <f>0.00051*J690</f>
        <v>0</v>
      </c>
      <c r="N690" s="12"/>
      <c r="O690" s="13" t="s">
        <v>2501</v>
      </c>
      <c r="P690" s="13" t="s">
        <v>30</v>
      </c>
      <c r="Q690" s="14"/>
      <c r="R690" s="3" t="str">
        <f>HYPERLINK("https://redcat-toys.ru/api/getInfo/image/62605426-70f9-11ef-a265-00155d82e908")</f>
        <v>https://redcat-toys.ru/api/getInfo/image/62605426-70f9-11ef-a265-00155d82e908</v>
      </c>
      <c r="S690" s="3" t="s">
        <v>2502</v>
      </c>
      <c r="T690" s="3" t="s">
        <v>32</v>
      </c>
    </row>
    <row r="691" spans="1:20" ht="21" customHeight="1" outlineLevel="6" x14ac:dyDescent="0.2">
      <c r="A691" s="2">
        <v>570</v>
      </c>
      <c r="B691" s="3" t="s">
        <v>2498</v>
      </c>
      <c r="C691" s="3" t="s">
        <v>2499</v>
      </c>
      <c r="D691" s="4" t="s">
        <v>2500</v>
      </c>
      <c r="E691" s="5" t="s">
        <v>28</v>
      </c>
      <c r="F691" s="6">
        <v>600</v>
      </c>
      <c r="G691" s="17">
        <v>1817</v>
      </c>
      <c r="H691" s="2">
        <v>15</v>
      </c>
      <c r="I691" s="7">
        <v>49.69</v>
      </c>
      <c r="J691" s="8"/>
      <c r="K691" s="9">
        <f t="shared" si="24"/>
        <v>0</v>
      </c>
      <c r="L691" s="10">
        <f>0.025*J691</f>
        <v>0</v>
      </c>
      <c r="M691" s="15">
        <f>0.00051*J691</f>
        <v>0</v>
      </c>
      <c r="N691" s="12"/>
      <c r="O691" s="13" t="s">
        <v>2501</v>
      </c>
      <c r="P691" s="13" t="s">
        <v>30</v>
      </c>
      <c r="Q691" s="14"/>
      <c r="R691" s="3" t="str">
        <f>HYPERLINK("https://redcat-toys.ru/api/getInfo/image/62605426-70f9-11ef-a265-00155d82e908")</f>
        <v>https://redcat-toys.ru/api/getInfo/image/62605426-70f9-11ef-a265-00155d82e908</v>
      </c>
      <c r="S691" s="3" t="s">
        <v>2502</v>
      </c>
      <c r="T691" s="3" t="s">
        <v>32</v>
      </c>
    </row>
    <row r="692" spans="1:20" ht="23.1" customHeight="1" outlineLevel="5" x14ac:dyDescent="0.2">
      <c r="A692" s="47" t="s">
        <v>2503</v>
      </c>
      <c r="B692" s="47"/>
      <c r="C692" s="47"/>
    </row>
    <row r="693" spans="1:20" ht="21" customHeight="1" outlineLevel="6" x14ac:dyDescent="0.2">
      <c r="A693" s="2">
        <v>571</v>
      </c>
      <c r="B693" s="3" t="s">
        <v>2504</v>
      </c>
      <c r="C693" s="3" t="s">
        <v>2505</v>
      </c>
      <c r="D693" s="4" t="s">
        <v>2506</v>
      </c>
      <c r="E693" s="5"/>
      <c r="F693" s="6">
        <v>24</v>
      </c>
      <c r="G693" s="6">
        <v>2</v>
      </c>
      <c r="H693" s="2">
        <v>1</v>
      </c>
      <c r="I693" s="33">
        <v>1149.02</v>
      </c>
      <c r="J693" s="8"/>
      <c r="K693" s="9">
        <f>I693*J693</f>
        <v>0</v>
      </c>
      <c r="L693" s="10">
        <f>0.519*J693</f>
        <v>0</v>
      </c>
      <c r="M693" s="15">
        <f>0.00717*J693</f>
        <v>0</v>
      </c>
      <c r="N693" s="12"/>
      <c r="O693" s="13" t="s">
        <v>2507</v>
      </c>
      <c r="P693" s="13" t="s">
        <v>30</v>
      </c>
      <c r="Q693" s="14"/>
      <c r="R693" s="3" t="str">
        <f>HYPERLINK("https://redcat-toys.ru/api/getInfo/image/db68f176-7101-11ef-a265-00155d82e908")</f>
        <v>https://redcat-toys.ru/api/getInfo/image/db68f176-7101-11ef-a265-00155d82e908</v>
      </c>
      <c r="S693" s="3" t="s">
        <v>2508</v>
      </c>
      <c r="T693" s="3" t="s">
        <v>32</v>
      </c>
    </row>
    <row r="694" spans="1:20" ht="21" customHeight="1" outlineLevel="6" x14ac:dyDescent="0.2">
      <c r="A694" s="2">
        <v>572</v>
      </c>
      <c r="B694" s="3" t="s">
        <v>2509</v>
      </c>
      <c r="C694" s="3" t="s">
        <v>2510</v>
      </c>
      <c r="D694" s="4" t="s">
        <v>2511</v>
      </c>
      <c r="E694" s="5" t="s">
        <v>28</v>
      </c>
      <c r="F694" s="6">
        <v>60</v>
      </c>
      <c r="G694" s="6">
        <v>73</v>
      </c>
      <c r="H694" s="2">
        <v>1</v>
      </c>
      <c r="I694" s="7">
        <v>879.92</v>
      </c>
      <c r="J694" s="8"/>
      <c r="K694" s="9">
        <f>I694*J694</f>
        <v>0</v>
      </c>
      <c r="L694" s="10">
        <f>0.287*J694</f>
        <v>0</v>
      </c>
      <c r="M694" s="15">
        <f>0.00311*J694</f>
        <v>0</v>
      </c>
      <c r="N694" s="12"/>
      <c r="O694" s="13" t="s">
        <v>2512</v>
      </c>
      <c r="P694" s="13" t="s">
        <v>30</v>
      </c>
      <c r="Q694" s="14"/>
      <c r="R694" s="3" t="str">
        <f>HYPERLINK("https://redcat-toys.ru/api/getInfo/image/c8baa16d-5b36-11f0-a281-00155d82e908")</f>
        <v>https://redcat-toys.ru/api/getInfo/image/c8baa16d-5b36-11f0-a281-00155d82e908</v>
      </c>
      <c r="S694" s="3" t="s">
        <v>2513</v>
      </c>
      <c r="T694" s="3" t="s">
        <v>32</v>
      </c>
    </row>
    <row r="695" spans="1:20" ht="21" customHeight="1" outlineLevel="6" x14ac:dyDescent="0.2">
      <c r="A695" s="2">
        <v>573</v>
      </c>
      <c r="B695" s="3" t="s">
        <v>2514</v>
      </c>
      <c r="C695" s="3" t="s">
        <v>2515</v>
      </c>
      <c r="D695" s="4" t="s">
        <v>2516</v>
      </c>
      <c r="E695" s="5" t="s">
        <v>28</v>
      </c>
      <c r="F695" s="6">
        <v>48</v>
      </c>
      <c r="G695" s="6">
        <v>73</v>
      </c>
      <c r="H695" s="2">
        <v>1</v>
      </c>
      <c r="I695" s="33">
        <v>1089.97</v>
      </c>
      <c r="J695" s="8"/>
      <c r="K695" s="9">
        <f>I695*J695</f>
        <v>0</v>
      </c>
      <c r="L695" s="16">
        <f>0.44*J695</f>
        <v>0</v>
      </c>
      <c r="M695" s="11">
        <f>0.0046*J695</f>
        <v>0</v>
      </c>
      <c r="N695" s="12"/>
      <c r="O695" s="13" t="s">
        <v>2517</v>
      </c>
      <c r="P695" s="13" t="s">
        <v>30</v>
      </c>
      <c r="Q695" s="14"/>
      <c r="R695" s="3" t="str">
        <f>HYPERLINK("https://redcat-toys.ru/api/getInfo/image/a7817c81-5b37-11f0-a281-00155d82e908")</f>
        <v>https://redcat-toys.ru/api/getInfo/image/a7817c81-5b37-11f0-a281-00155d82e908</v>
      </c>
      <c r="S695" s="3" t="s">
        <v>2518</v>
      </c>
      <c r="T695" s="3" t="s">
        <v>32</v>
      </c>
    </row>
    <row r="696" spans="1:20" ht="21" customHeight="1" outlineLevel="6" x14ac:dyDescent="0.2">
      <c r="A696" s="2">
        <v>574</v>
      </c>
      <c r="B696" s="3" t="s">
        <v>2519</v>
      </c>
      <c r="C696" s="3" t="s">
        <v>2520</v>
      </c>
      <c r="D696" s="4" t="s">
        <v>2521</v>
      </c>
      <c r="E696" s="5" t="s">
        <v>28</v>
      </c>
      <c r="F696" s="6">
        <v>24</v>
      </c>
      <c r="G696" s="6">
        <v>744</v>
      </c>
      <c r="H696" s="2">
        <v>1</v>
      </c>
      <c r="I696" s="7">
        <v>835.41</v>
      </c>
      <c r="J696" s="8"/>
      <c r="K696" s="9">
        <f>I696*J696</f>
        <v>0</v>
      </c>
      <c r="L696" s="10">
        <f>0.291*J696</f>
        <v>0</v>
      </c>
      <c r="M696" s="15">
        <f>0.00455*J696</f>
        <v>0</v>
      </c>
      <c r="N696" s="12"/>
      <c r="O696" s="13" t="s">
        <v>2522</v>
      </c>
      <c r="P696" s="13" t="s">
        <v>106</v>
      </c>
      <c r="Q696" s="14"/>
      <c r="R696" s="3" t="str">
        <f>HYPERLINK("https://redcat-toys.ru/api/getInfo/image/cc5b05be-3292-11ee-a23e-00155d82e902")</f>
        <v>https://redcat-toys.ru/api/getInfo/image/cc5b05be-3292-11ee-a23e-00155d82e902</v>
      </c>
      <c r="S696" s="3" t="s">
        <v>2523</v>
      </c>
      <c r="T696" s="3" t="s">
        <v>32</v>
      </c>
    </row>
    <row r="697" spans="1:20" ht="21" customHeight="1" outlineLevel="6" x14ac:dyDescent="0.2">
      <c r="A697" s="2">
        <v>575</v>
      </c>
      <c r="B697" s="3" t="s">
        <v>2524</v>
      </c>
      <c r="C697" s="3" t="s">
        <v>2525</v>
      </c>
      <c r="D697" s="4" t="s">
        <v>2526</v>
      </c>
      <c r="E697" s="5" t="s">
        <v>28</v>
      </c>
      <c r="F697" s="6">
        <v>36</v>
      </c>
      <c r="G697" s="6">
        <v>290</v>
      </c>
      <c r="H697" s="2">
        <v>1</v>
      </c>
      <c r="I697" s="7">
        <v>835.41</v>
      </c>
      <c r="J697" s="8"/>
      <c r="K697" s="9">
        <f>I697*J697</f>
        <v>0</v>
      </c>
      <c r="L697" s="10">
        <f>0.343*J697</f>
        <v>0</v>
      </c>
      <c r="M697" s="15">
        <f>0.00463*J697</f>
        <v>0</v>
      </c>
      <c r="N697" s="12"/>
      <c r="O697" s="13" t="s">
        <v>2527</v>
      </c>
      <c r="P697" s="13" t="s">
        <v>106</v>
      </c>
      <c r="Q697" s="14"/>
      <c r="R697" s="3" t="str">
        <f>HYPERLINK("https://redcat-toys.ru/api/getInfo/image/697138e2-3290-11ee-a23e-00155d82e902")</f>
        <v>https://redcat-toys.ru/api/getInfo/image/697138e2-3290-11ee-a23e-00155d82e902</v>
      </c>
      <c r="S697" s="3" t="s">
        <v>2528</v>
      </c>
      <c r="T697" s="3" t="s">
        <v>32</v>
      </c>
    </row>
    <row r="698" spans="1:20" ht="23.1" customHeight="1" outlineLevel="3" x14ac:dyDescent="0.2">
      <c r="A698" s="45" t="s">
        <v>2529</v>
      </c>
      <c r="B698" s="45"/>
      <c r="C698" s="45"/>
    </row>
    <row r="699" spans="1:20" ht="21" customHeight="1" outlineLevel="4" x14ac:dyDescent="0.2">
      <c r="A699" s="2">
        <v>576</v>
      </c>
      <c r="B699" s="3" t="s">
        <v>2530</v>
      </c>
      <c r="C699" s="3" t="s">
        <v>2531</v>
      </c>
      <c r="D699" s="4" t="s">
        <v>2532</v>
      </c>
      <c r="E699" s="5"/>
      <c r="F699" s="6">
        <v>600</v>
      </c>
      <c r="G699" s="6">
        <v>2</v>
      </c>
      <c r="H699" s="2">
        <v>2</v>
      </c>
      <c r="I699" s="7">
        <v>120.28</v>
      </c>
      <c r="J699" s="8"/>
      <c r="K699" s="9">
        <f>I699*J699</f>
        <v>0</v>
      </c>
      <c r="L699" s="10">
        <f>0.037*J699</f>
        <v>0</v>
      </c>
      <c r="M699" s="15">
        <f>0.00104*J699</f>
        <v>0</v>
      </c>
      <c r="N699" s="12"/>
      <c r="O699" s="13" t="s">
        <v>2533</v>
      </c>
      <c r="P699" s="13" t="s">
        <v>30</v>
      </c>
      <c r="Q699" s="14"/>
      <c r="R699" s="3" t="str">
        <f>HYPERLINK("https://redcat-toys.ru/api/getInfo/image/f50acdaa-2811-11ec-a20f-ac1f6b442185")</f>
        <v>https://redcat-toys.ru/api/getInfo/image/f50acdaa-2811-11ec-a20f-ac1f6b442185</v>
      </c>
      <c r="S699" s="3" t="s">
        <v>2534</v>
      </c>
      <c r="T699" s="3" t="s">
        <v>32</v>
      </c>
    </row>
    <row r="700" spans="1:20" ht="21" customHeight="1" outlineLevel="4" x14ac:dyDescent="0.2">
      <c r="A700" s="2">
        <v>577</v>
      </c>
      <c r="B700" s="3" t="s">
        <v>2535</v>
      </c>
      <c r="C700" s="3" t="s">
        <v>2536</v>
      </c>
      <c r="D700" s="4" t="s">
        <v>2537</v>
      </c>
      <c r="E700" s="5" t="s">
        <v>28</v>
      </c>
      <c r="F700" s="6">
        <v>600</v>
      </c>
      <c r="G700" s="6">
        <v>17</v>
      </c>
      <c r="H700" s="2">
        <v>5</v>
      </c>
      <c r="I700" s="7">
        <v>130.83000000000001</v>
      </c>
      <c r="J700" s="8"/>
      <c r="K700" s="9">
        <f>I700*J700</f>
        <v>0</v>
      </c>
      <c r="L700" s="10">
        <f>0.048*J700</f>
        <v>0</v>
      </c>
      <c r="M700" s="15">
        <f>0.00107*J700</f>
        <v>0</v>
      </c>
      <c r="N700" s="12"/>
      <c r="O700" s="13" t="s">
        <v>2538</v>
      </c>
      <c r="P700" s="13" t="s">
        <v>30</v>
      </c>
      <c r="Q700" s="14"/>
      <c r="R700" s="3" t="str">
        <f>HYPERLINK("https://redcat-toys.ru/api/getInfo/image/5f40f72c-280d-11ec-a20f-ac1f6b442185")</f>
        <v>https://redcat-toys.ru/api/getInfo/image/5f40f72c-280d-11ec-a20f-ac1f6b442185</v>
      </c>
      <c r="S700" s="3" t="s">
        <v>2539</v>
      </c>
      <c r="T700" s="3" t="s">
        <v>32</v>
      </c>
    </row>
    <row r="701" spans="1:20" ht="21" customHeight="1" outlineLevel="4" x14ac:dyDescent="0.2">
      <c r="A701" s="2">
        <v>578</v>
      </c>
      <c r="B701" s="3" t="s">
        <v>2540</v>
      </c>
      <c r="C701" s="3" t="s">
        <v>2541</v>
      </c>
      <c r="D701" s="4" t="s">
        <v>2542</v>
      </c>
      <c r="E701" s="5" t="s">
        <v>28</v>
      </c>
      <c r="F701" s="6">
        <v>600</v>
      </c>
      <c r="G701" s="6">
        <v>884</v>
      </c>
      <c r="H701" s="2">
        <v>5</v>
      </c>
      <c r="I701" s="7">
        <v>130.83000000000001</v>
      </c>
      <c r="J701" s="8"/>
      <c r="K701" s="9">
        <f>I701*J701</f>
        <v>0</v>
      </c>
      <c r="L701" s="10">
        <f>0.048*J701</f>
        <v>0</v>
      </c>
      <c r="M701" s="15">
        <f>0.00001*J701</f>
        <v>0</v>
      </c>
      <c r="N701" s="12"/>
      <c r="O701" s="13" t="s">
        <v>2543</v>
      </c>
      <c r="P701" s="13" t="s">
        <v>30</v>
      </c>
      <c r="Q701" s="14"/>
      <c r="R701" s="3" t="str">
        <f>HYPERLINK("https://redcat-toys.ru/api/getInfo/image/f58b1010-1bfa-11ea-a237-ac1f6b442184")</f>
        <v>https://redcat-toys.ru/api/getInfo/image/f58b1010-1bfa-11ea-a237-ac1f6b442184</v>
      </c>
      <c r="S701" s="3" t="s">
        <v>2539</v>
      </c>
      <c r="T701" s="3" t="s">
        <v>32</v>
      </c>
    </row>
    <row r="702" spans="1:20" ht="21" customHeight="1" outlineLevel="4" x14ac:dyDescent="0.2">
      <c r="A702" s="2">
        <v>579</v>
      </c>
      <c r="B702" s="3" t="s">
        <v>2544</v>
      </c>
      <c r="C702" s="3" t="s">
        <v>2545</v>
      </c>
      <c r="D702" s="4" t="s">
        <v>2546</v>
      </c>
      <c r="E702" s="5" t="s">
        <v>28</v>
      </c>
      <c r="F702" s="6">
        <v>600</v>
      </c>
      <c r="G702" s="6">
        <v>397</v>
      </c>
      <c r="H702" s="2">
        <v>5</v>
      </c>
      <c r="I702" s="7">
        <v>149.82</v>
      </c>
      <c r="J702" s="8"/>
      <c r="K702" s="9">
        <f>I702*J702</f>
        <v>0</v>
      </c>
      <c r="L702" s="10">
        <f>0.044*J702</f>
        <v>0</v>
      </c>
      <c r="M702" s="15">
        <f>0.00096*J702</f>
        <v>0</v>
      </c>
      <c r="N702" s="12"/>
      <c r="O702" s="13" t="s">
        <v>2547</v>
      </c>
      <c r="P702" s="13" t="s">
        <v>30</v>
      </c>
      <c r="Q702" s="14"/>
      <c r="R702" s="3" t="str">
        <f>HYPERLINK("https://redcat-toys.ru/api/getInfo/image/be105c0c-1bf5-11ea-a237-ac1f6b442184")</f>
        <v>https://redcat-toys.ru/api/getInfo/image/be105c0c-1bf5-11ea-a237-ac1f6b442184</v>
      </c>
      <c r="S702" s="3" t="s">
        <v>2548</v>
      </c>
      <c r="T702" s="3" t="s">
        <v>32</v>
      </c>
    </row>
    <row r="703" spans="1:20" ht="21" customHeight="1" outlineLevel="4" x14ac:dyDescent="0.2">
      <c r="A703" s="2">
        <v>580</v>
      </c>
      <c r="B703" s="3" t="s">
        <v>2549</v>
      </c>
      <c r="C703" s="3" t="s">
        <v>2550</v>
      </c>
      <c r="D703" s="4" t="s">
        <v>2551</v>
      </c>
      <c r="E703" s="5" t="s">
        <v>28</v>
      </c>
      <c r="F703" s="6">
        <v>500</v>
      </c>
      <c r="G703" s="17">
        <v>1662</v>
      </c>
      <c r="H703" s="2">
        <v>5</v>
      </c>
      <c r="I703" s="7">
        <v>106.56</v>
      </c>
      <c r="J703" s="8"/>
      <c r="K703" s="9">
        <f>I703*J703</f>
        <v>0</v>
      </c>
      <c r="L703" s="10">
        <f>0.052*J703</f>
        <v>0</v>
      </c>
      <c r="M703" s="15">
        <f>0.00149*J703</f>
        <v>0</v>
      </c>
      <c r="N703" s="12"/>
      <c r="O703" s="13" t="s">
        <v>2552</v>
      </c>
      <c r="P703" s="13" t="s">
        <v>30</v>
      </c>
      <c r="Q703" s="14"/>
      <c r="R703" s="3" t="str">
        <f>HYPERLINK("https://redcat-toys.ru/api/getInfo/image/59bd3b2b-1beb-11ea-a237-ac1f6b442184")</f>
        <v>https://redcat-toys.ru/api/getInfo/image/59bd3b2b-1beb-11ea-a237-ac1f6b442184</v>
      </c>
      <c r="S703" s="3" t="s">
        <v>2553</v>
      </c>
      <c r="T703" s="3" t="s">
        <v>32</v>
      </c>
    </row>
    <row r="704" spans="1:20" ht="23.1" customHeight="1" outlineLevel="3" x14ac:dyDescent="0.2">
      <c r="A704" s="45" t="s">
        <v>2554</v>
      </c>
      <c r="B704" s="45"/>
      <c r="C704" s="45"/>
    </row>
    <row r="705" spans="1:20" ht="23.1" customHeight="1" outlineLevel="4" x14ac:dyDescent="0.2">
      <c r="A705" s="46" t="s">
        <v>2555</v>
      </c>
      <c r="B705" s="46"/>
      <c r="C705" s="46"/>
    </row>
    <row r="706" spans="1:20" ht="21" customHeight="1" outlineLevel="5" x14ac:dyDescent="0.2">
      <c r="A706" s="2">
        <v>581</v>
      </c>
      <c r="B706" s="3" t="s">
        <v>2556</v>
      </c>
      <c r="C706" s="3" t="s">
        <v>2557</v>
      </c>
      <c r="D706" s="4" t="s">
        <v>2558</v>
      </c>
      <c r="E706" s="5" t="s">
        <v>28</v>
      </c>
      <c r="F706" s="6">
        <v>144</v>
      </c>
      <c r="G706" s="17">
        <v>1448</v>
      </c>
      <c r="H706" s="2">
        <v>20</v>
      </c>
      <c r="I706" s="7">
        <v>86.57</v>
      </c>
      <c r="J706" s="8"/>
      <c r="K706" s="9">
        <f t="shared" ref="K706:K724" si="25">I706*J706</f>
        <v>0</v>
      </c>
      <c r="L706" s="10">
        <f>2.737*J706</f>
        <v>0</v>
      </c>
      <c r="M706" s="15">
        <f>0.01724*J706</f>
        <v>0</v>
      </c>
      <c r="N706" s="12"/>
      <c r="O706" s="13" t="s">
        <v>2559</v>
      </c>
      <c r="P706" s="13" t="s">
        <v>106</v>
      </c>
      <c r="Q706" s="14"/>
      <c r="R706" s="3" t="str">
        <f>HYPERLINK("https://redcat-toys.ru/api/getInfo/image/40c7ddbf-a261-11ef-a267-00155d82e908")</f>
        <v>https://redcat-toys.ru/api/getInfo/image/40c7ddbf-a261-11ef-a267-00155d82e908</v>
      </c>
      <c r="S706" s="3" t="s">
        <v>2560</v>
      </c>
      <c r="T706" s="3" t="s">
        <v>32</v>
      </c>
    </row>
    <row r="707" spans="1:20" ht="21" customHeight="1" outlineLevel="5" x14ac:dyDescent="0.2">
      <c r="A707" s="2">
        <v>582</v>
      </c>
      <c r="B707" s="3" t="s">
        <v>2556</v>
      </c>
      <c r="C707" s="3" t="s">
        <v>2557</v>
      </c>
      <c r="D707" s="4" t="s">
        <v>2558</v>
      </c>
      <c r="E707" s="5" t="s">
        <v>28</v>
      </c>
      <c r="F707" s="6">
        <v>120</v>
      </c>
      <c r="G707" s="17">
        <v>1448</v>
      </c>
      <c r="H707" s="2">
        <v>20</v>
      </c>
      <c r="I707" s="7">
        <v>86.57</v>
      </c>
      <c r="J707" s="8"/>
      <c r="K707" s="9">
        <f t="shared" si="25"/>
        <v>0</v>
      </c>
      <c r="L707" s="10">
        <f>2.737*J707</f>
        <v>0</v>
      </c>
      <c r="M707" s="15">
        <f>0.01724*J707</f>
        <v>0</v>
      </c>
      <c r="N707" s="12"/>
      <c r="O707" s="13" t="s">
        <v>2559</v>
      </c>
      <c r="P707" s="13" t="s">
        <v>106</v>
      </c>
      <c r="Q707" s="14"/>
      <c r="R707" s="3" t="str">
        <f>HYPERLINK("https://redcat-toys.ru/api/getInfo/image/40c7ddbf-a261-11ef-a267-00155d82e908")</f>
        <v>https://redcat-toys.ru/api/getInfo/image/40c7ddbf-a261-11ef-a267-00155d82e908</v>
      </c>
      <c r="S707" s="3" t="s">
        <v>2560</v>
      </c>
      <c r="T707" s="3" t="s">
        <v>32</v>
      </c>
    </row>
    <row r="708" spans="1:20" ht="21" customHeight="1" outlineLevel="5" x14ac:dyDescent="0.2">
      <c r="A708" s="2">
        <v>583</v>
      </c>
      <c r="B708" s="3" t="s">
        <v>2561</v>
      </c>
      <c r="C708" s="3" t="s">
        <v>2562</v>
      </c>
      <c r="D708" s="4" t="s">
        <v>2563</v>
      </c>
      <c r="E708" s="5" t="s">
        <v>28</v>
      </c>
      <c r="F708" s="6">
        <v>432</v>
      </c>
      <c r="G708" s="6">
        <v>504</v>
      </c>
      <c r="H708" s="2">
        <v>24</v>
      </c>
      <c r="I708" s="7">
        <v>28.68</v>
      </c>
      <c r="J708" s="8"/>
      <c r="K708" s="9">
        <f t="shared" si="25"/>
        <v>0</v>
      </c>
      <c r="L708" s="10">
        <f>0.037*J708</f>
        <v>0</v>
      </c>
      <c r="M708" s="15">
        <f>0.00023*J708</f>
        <v>0</v>
      </c>
      <c r="N708" s="12"/>
      <c r="O708" s="13" t="s">
        <v>2564</v>
      </c>
      <c r="P708" s="13" t="s">
        <v>106</v>
      </c>
      <c r="Q708" s="14"/>
      <c r="R708" s="3" t="str">
        <f>HYPERLINK("https://redcat-toys.ru/api/getInfo/image/53bfae9a-d612-11ee-a25a-00155d82e908")</f>
        <v>https://redcat-toys.ru/api/getInfo/image/53bfae9a-d612-11ee-a25a-00155d82e908</v>
      </c>
      <c r="S708" s="3" t="s">
        <v>2565</v>
      </c>
      <c r="T708" s="3" t="s">
        <v>32</v>
      </c>
    </row>
    <row r="709" spans="1:20" ht="21" customHeight="1" outlineLevel="5" x14ac:dyDescent="0.2">
      <c r="A709" s="18">
        <v>584</v>
      </c>
      <c r="B709" s="19" t="s">
        <v>2566</v>
      </c>
      <c r="C709" s="19" t="s">
        <v>2567</v>
      </c>
      <c r="D709" s="20" t="s">
        <v>2568</v>
      </c>
      <c r="E709" s="21" t="s">
        <v>28</v>
      </c>
      <c r="F709" s="22">
        <v>120</v>
      </c>
      <c r="G709" s="23">
        <v>1360</v>
      </c>
      <c r="H709" s="18">
        <v>20</v>
      </c>
      <c r="I709" s="24">
        <v>122.03</v>
      </c>
      <c r="J709" s="8"/>
      <c r="K709" s="25">
        <f t="shared" si="25"/>
        <v>0</v>
      </c>
      <c r="L709" s="26">
        <f>0.202*J709</f>
        <v>0</v>
      </c>
      <c r="M709" s="27">
        <f>0.00122*J709</f>
        <v>0</v>
      </c>
      <c r="N709" s="28" t="s">
        <v>204</v>
      </c>
      <c r="O709" s="29" t="s">
        <v>2569</v>
      </c>
      <c r="P709" s="29" t="s">
        <v>106</v>
      </c>
      <c r="Q709" s="30"/>
      <c r="R709" s="19" t="str">
        <f>HYPERLINK("https://redcat-toys.ru/api/getInfo/image/03952d6e-679e-11f0-a283-00155d82e908")</f>
        <v>https://redcat-toys.ru/api/getInfo/image/03952d6e-679e-11f0-a283-00155d82e908</v>
      </c>
      <c r="S709" s="19" t="s">
        <v>2570</v>
      </c>
      <c r="T709" s="19" t="s">
        <v>32</v>
      </c>
    </row>
    <row r="710" spans="1:20" ht="21" customHeight="1" outlineLevel="5" x14ac:dyDescent="0.2">
      <c r="A710" s="18">
        <v>585</v>
      </c>
      <c r="B710" s="19" t="s">
        <v>2571</v>
      </c>
      <c r="C710" s="19" t="s">
        <v>2572</v>
      </c>
      <c r="D710" s="20" t="s">
        <v>2573</v>
      </c>
      <c r="E710" s="21" t="s">
        <v>28</v>
      </c>
      <c r="F710" s="22">
        <v>96</v>
      </c>
      <c r="G710" s="22">
        <v>60</v>
      </c>
      <c r="H710" s="18">
        <v>12</v>
      </c>
      <c r="I710" s="24">
        <v>150.19</v>
      </c>
      <c r="J710" s="8"/>
      <c r="K710" s="25">
        <f t="shared" si="25"/>
        <v>0</v>
      </c>
      <c r="L710" s="31">
        <f>0.07*J710</f>
        <v>0</v>
      </c>
      <c r="M710" s="27">
        <f>0.00087*J710</f>
        <v>0</v>
      </c>
      <c r="N710" s="28" t="s">
        <v>204</v>
      </c>
      <c r="O710" s="29" t="s">
        <v>2574</v>
      </c>
      <c r="P710" s="29" t="s">
        <v>106</v>
      </c>
      <c r="Q710" s="30"/>
      <c r="R710" s="19" t="str">
        <f>HYPERLINK("https://redcat-toys.ru/api/getInfo/image/23589330-678e-11f0-a283-00155d82e908")</f>
        <v>https://redcat-toys.ru/api/getInfo/image/23589330-678e-11f0-a283-00155d82e908</v>
      </c>
      <c r="S710" s="19" t="s">
        <v>2575</v>
      </c>
      <c r="T710" s="19" t="s">
        <v>32</v>
      </c>
    </row>
    <row r="711" spans="1:20" ht="21" customHeight="1" outlineLevel="5" x14ac:dyDescent="0.2">
      <c r="A711" s="18">
        <v>586</v>
      </c>
      <c r="B711" s="19" t="s">
        <v>2571</v>
      </c>
      <c r="C711" s="19" t="s">
        <v>2572</v>
      </c>
      <c r="D711" s="20" t="s">
        <v>2573</v>
      </c>
      <c r="E711" s="21" t="s">
        <v>28</v>
      </c>
      <c r="F711" s="22">
        <v>192</v>
      </c>
      <c r="G711" s="22">
        <v>60</v>
      </c>
      <c r="H711" s="18">
        <v>12</v>
      </c>
      <c r="I711" s="24">
        <v>150.19</v>
      </c>
      <c r="J711" s="8"/>
      <c r="K711" s="25">
        <f t="shared" si="25"/>
        <v>0</v>
      </c>
      <c r="L711" s="31">
        <f>0.07*J711</f>
        <v>0</v>
      </c>
      <c r="M711" s="27">
        <f>0.00087*J711</f>
        <v>0</v>
      </c>
      <c r="N711" s="28" t="s">
        <v>204</v>
      </c>
      <c r="O711" s="29" t="s">
        <v>2574</v>
      </c>
      <c r="P711" s="29" t="s">
        <v>106</v>
      </c>
      <c r="Q711" s="30"/>
      <c r="R711" s="19" t="str">
        <f>HYPERLINK("https://redcat-toys.ru/api/getInfo/image/23589330-678e-11f0-a283-00155d82e908")</f>
        <v>https://redcat-toys.ru/api/getInfo/image/23589330-678e-11f0-a283-00155d82e908</v>
      </c>
      <c r="S711" s="19" t="s">
        <v>2575</v>
      </c>
      <c r="T711" s="19" t="s">
        <v>32</v>
      </c>
    </row>
    <row r="712" spans="1:20" ht="21" customHeight="1" outlineLevel="5" x14ac:dyDescent="0.2">
      <c r="A712" s="18">
        <v>587</v>
      </c>
      <c r="B712" s="19" t="s">
        <v>2576</v>
      </c>
      <c r="C712" s="19" t="s">
        <v>2577</v>
      </c>
      <c r="D712" s="20" t="s">
        <v>2578</v>
      </c>
      <c r="E712" s="21" t="s">
        <v>28</v>
      </c>
      <c r="F712" s="22">
        <v>96</v>
      </c>
      <c r="G712" s="23">
        <v>1764</v>
      </c>
      <c r="H712" s="18">
        <v>12</v>
      </c>
      <c r="I712" s="24">
        <v>166.87</v>
      </c>
      <c r="J712" s="8"/>
      <c r="K712" s="25">
        <f t="shared" si="25"/>
        <v>0</v>
      </c>
      <c r="L712" s="26">
        <f>0.071*J712</f>
        <v>0</v>
      </c>
      <c r="M712" s="32">
        <f>0.0013*J712</f>
        <v>0</v>
      </c>
      <c r="N712" s="28" t="s">
        <v>204</v>
      </c>
      <c r="O712" s="29" t="s">
        <v>2579</v>
      </c>
      <c r="P712" s="29" t="s">
        <v>106</v>
      </c>
      <c r="Q712" s="30"/>
      <c r="R712" s="19" t="str">
        <f>HYPERLINK("https://redcat-toys.ru/api/getInfo/image/f73e8105-678e-11f0-a283-00155d82e908")</f>
        <v>https://redcat-toys.ru/api/getInfo/image/f73e8105-678e-11f0-a283-00155d82e908</v>
      </c>
      <c r="S712" s="19" t="s">
        <v>2575</v>
      </c>
      <c r="T712" s="19" t="s">
        <v>32</v>
      </c>
    </row>
    <row r="713" spans="1:20" ht="21" customHeight="1" outlineLevel="5" x14ac:dyDescent="0.2">
      <c r="A713" s="18">
        <v>588</v>
      </c>
      <c r="B713" s="19" t="s">
        <v>2576</v>
      </c>
      <c r="C713" s="19" t="s">
        <v>2577</v>
      </c>
      <c r="D713" s="20" t="s">
        <v>2578</v>
      </c>
      <c r="E713" s="21" t="s">
        <v>28</v>
      </c>
      <c r="F713" s="22">
        <v>192</v>
      </c>
      <c r="G713" s="23">
        <v>1764</v>
      </c>
      <c r="H713" s="18">
        <v>12</v>
      </c>
      <c r="I713" s="24">
        <v>166.87</v>
      </c>
      <c r="J713" s="8"/>
      <c r="K713" s="25">
        <f t="shared" si="25"/>
        <v>0</v>
      </c>
      <c r="L713" s="26">
        <f>0.071*J713</f>
        <v>0</v>
      </c>
      <c r="M713" s="32">
        <f>0.0013*J713</f>
        <v>0</v>
      </c>
      <c r="N713" s="28" t="s">
        <v>204</v>
      </c>
      <c r="O713" s="29" t="s">
        <v>2579</v>
      </c>
      <c r="P713" s="29" t="s">
        <v>106</v>
      </c>
      <c r="Q713" s="30"/>
      <c r="R713" s="19" t="str">
        <f>HYPERLINK("https://redcat-toys.ru/api/getInfo/image/f73e8105-678e-11f0-a283-00155d82e908")</f>
        <v>https://redcat-toys.ru/api/getInfo/image/f73e8105-678e-11f0-a283-00155d82e908</v>
      </c>
      <c r="S713" s="19" t="s">
        <v>2575</v>
      </c>
      <c r="T713" s="19" t="s">
        <v>32</v>
      </c>
    </row>
    <row r="714" spans="1:20" ht="21" customHeight="1" outlineLevel="5" x14ac:dyDescent="0.2">
      <c r="A714" s="18">
        <v>589</v>
      </c>
      <c r="B714" s="19" t="s">
        <v>2580</v>
      </c>
      <c r="C714" s="19" t="s">
        <v>2581</v>
      </c>
      <c r="D714" s="20" t="s">
        <v>2582</v>
      </c>
      <c r="E714" s="21" t="s">
        <v>28</v>
      </c>
      <c r="F714" s="22">
        <v>72</v>
      </c>
      <c r="G714" s="23">
        <v>1236</v>
      </c>
      <c r="H714" s="18">
        <v>12</v>
      </c>
      <c r="I714" s="24">
        <v>161.66</v>
      </c>
      <c r="J714" s="8"/>
      <c r="K714" s="25">
        <f t="shared" si="25"/>
        <v>0</v>
      </c>
      <c r="L714" s="26">
        <f>1.072*J714</f>
        <v>0</v>
      </c>
      <c r="M714" s="27">
        <f>0.01146*J714</f>
        <v>0</v>
      </c>
      <c r="N714" s="28" t="s">
        <v>204</v>
      </c>
      <c r="O714" s="29" t="s">
        <v>2583</v>
      </c>
      <c r="P714" s="29" t="s">
        <v>106</v>
      </c>
      <c r="Q714" s="30"/>
      <c r="R714" s="19" t="str">
        <f>HYPERLINK("https://redcat-toys.ru/api/getInfo/image/f8c519b6-6790-11f0-a283-00155d82e908")</f>
        <v>https://redcat-toys.ru/api/getInfo/image/f8c519b6-6790-11f0-a283-00155d82e908</v>
      </c>
      <c r="S714" s="19" t="s">
        <v>2584</v>
      </c>
      <c r="T714" s="19" t="s">
        <v>32</v>
      </c>
    </row>
    <row r="715" spans="1:20" ht="21" customHeight="1" outlineLevel="5" x14ac:dyDescent="0.2">
      <c r="A715" s="18">
        <v>590</v>
      </c>
      <c r="B715" s="19" t="s">
        <v>2585</v>
      </c>
      <c r="C715" s="19" t="s">
        <v>2586</v>
      </c>
      <c r="D715" s="20" t="s">
        <v>2587</v>
      </c>
      <c r="E715" s="21" t="s">
        <v>28</v>
      </c>
      <c r="F715" s="22">
        <v>72</v>
      </c>
      <c r="G715" s="23">
        <v>1428</v>
      </c>
      <c r="H715" s="18">
        <v>12</v>
      </c>
      <c r="I715" s="24">
        <v>153.31</v>
      </c>
      <c r="J715" s="8"/>
      <c r="K715" s="25">
        <f t="shared" si="25"/>
        <v>0</v>
      </c>
      <c r="L715" s="26">
        <f>1.021*J715</f>
        <v>0</v>
      </c>
      <c r="M715" s="27">
        <f>0.01464*J715</f>
        <v>0</v>
      </c>
      <c r="N715" s="28" t="s">
        <v>204</v>
      </c>
      <c r="O715" s="29" t="s">
        <v>2588</v>
      </c>
      <c r="P715" s="29" t="s">
        <v>106</v>
      </c>
      <c r="Q715" s="30"/>
      <c r="R715" s="19" t="str">
        <f>HYPERLINK("https://redcat-toys.ru/api/getInfo/image/a4390c07-6791-11f0-a283-00155d82e908")</f>
        <v>https://redcat-toys.ru/api/getInfo/image/a4390c07-6791-11f0-a283-00155d82e908</v>
      </c>
      <c r="S715" s="19" t="s">
        <v>2584</v>
      </c>
      <c r="T715" s="19" t="s">
        <v>32</v>
      </c>
    </row>
    <row r="716" spans="1:20" ht="21" customHeight="1" outlineLevel="5" x14ac:dyDescent="0.2">
      <c r="A716" s="18">
        <v>591</v>
      </c>
      <c r="B716" s="19" t="s">
        <v>2589</v>
      </c>
      <c r="C716" s="19" t="s">
        <v>2590</v>
      </c>
      <c r="D716" s="20" t="s">
        <v>2591</v>
      </c>
      <c r="E716" s="21" t="s">
        <v>28</v>
      </c>
      <c r="F716" s="22">
        <v>432</v>
      </c>
      <c r="G716" s="23">
        <v>1200</v>
      </c>
      <c r="H716" s="18">
        <v>24</v>
      </c>
      <c r="I716" s="24">
        <v>32.85</v>
      </c>
      <c r="J716" s="8"/>
      <c r="K716" s="25">
        <f t="shared" si="25"/>
        <v>0</v>
      </c>
      <c r="L716" s="26">
        <f>0.051*J716</f>
        <v>0</v>
      </c>
      <c r="M716" s="27">
        <f>0.00035*J716</f>
        <v>0</v>
      </c>
      <c r="N716" s="28" t="s">
        <v>204</v>
      </c>
      <c r="O716" s="29" t="s">
        <v>2592</v>
      </c>
      <c r="P716" s="29" t="s">
        <v>106</v>
      </c>
      <c r="Q716" s="30"/>
      <c r="R716" s="19" t="str">
        <f>HYPERLINK("https://redcat-toys.ru/api/getInfo/image/0caa6fc8-6789-11f0-a283-00155d82e908")</f>
        <v>https://redcat-toys.ru/api/getInfo/image/0caa6fc8-6789-11f0-a283-00155d82e908</v>
      </c>
      <c r="S716" s="19" t="s">
        <v>2593</v>
      </c>
      <c r="T716" s="19" t="s">
        <v>32</v>
      </c>
    </row>
    <row r="717" spans="1:20" ht="21" customHeight="1" outlineLevel="5" x14ac:dyDescent="0.2">
      <c r="A717" s="18">
        <v>592</v>
      </c>
      <c r="B717" s="19" t="s">
        <v>2594</v>
      </c>
      <c r="C717" s="19" t="s">
        <v>2595</v>
      </c>
      <c r="D717" s="20" t="s">
        <v>2596</v>
      </c>
      <c r="E717" s="21" t="s">
        <v>28</v>
      </c>
      <c r="F717" s="22">
        <v>432</v>
      </c>
      <c r="G717" s="23">
        <v>1080</v>
      </c>
      <c r="H717" s="18">
        <v>24</v>
      </c>
      <c r="I717" s="24">
        <v>33.9</v>
      </c>
      <c r="J717" s="8"/>
      <c r="K717" s="25">
        <f t="shared" si="25"/>
        <v>0</v>
      </c>
      <c r="L717" s="26">
        <f>0.045*J717</f>
        <v>0</v>
      </c>
      <c r="M717" s="27">
        <f>0.00034*J717</f>
        <v>0</v>
      </c>
      <c r="N717" s="28" t="s">
        <v>204</v>
      </c>
      <c r="O717" s="29" t="s">
        <v>2597</v>
      </c>
      <c r="P717" s="29" t="s">
        <v>106</v>
      </c>
      <c r="Q717" s="30"/>
      <c r="R717" s="19" t="str">
        <f>HYPERLINK("https://redcat-toys.ru/api/getInfo/image/3ec436e2-678a-11f0-a283-00155d82e908")</f>
        <v>https://redcat-toys.ru/api/getInfo/image/3ec436e2-678a-11f0-a283-00155d82e908</v>
      </c>
      <c r="S717" s="19" t="s">
        <v>2593</v>
      </c>
      <c r="T717" s="19" t="s">
        <v>32</v>
      </c>
    </row>
    <row r="718" spans="1:20" ht="21" customHeight="1" outlineLevel="5" x14ac:dyDescent="0.2">
      <c r="A718" s="18">
        <v>593</v>
      </c>
      <c r="B718" s="19" t="s">
        <v>2598</v>
      </c>
      <c r="C718" s="19" t="s">
        <v>2599</v>
      </c>
      <c r="D718" s="20" t="s">
        <v>2600</v>
      </c>
      <c r="E718" s="21" t="s">
        <v>28</v>
      </c>
      <c r="F718" s="22">
        <v>432</v>
      </c>
      <c r="G718" s="23">
        <v>3312</v>
      </c>
      <c r="H718" s="18">
        <v>24</v>
      </c>
      <c r="I718" s="24">
        <v>32.33</v>
      </c>
      <c r="J718" s="8"/>
      <c r="K718" s="25">
        <f t="shared" si="25"/>
        <v>0</v>
      </c>
      <c r="L718" s="26">
        <f>0.037*J718</f>
        <v>0</v>
      </c>
      <c r="M718" s="27">
        <f>0.00026*J718</f>
        <v>0</v>
      </c>
      <c r="N718" s="28" t="s">
        <v>204</v>
      </c>
      <c r="O718" s="29" t="s">
        <v>2601</v>
      </c>
      <c r="P718" s="29" t="s">
        <v>106</v>
      </c>
      <c r="Q718" s="30"/>
      <c r="R718" s="19" t="str">
        <f>HYPERLINK("https://redcat-toys.ru/api/getInfo/image/6a027ca4-678a-11f0-a283-00155d82e908")</f>
        <v>https://redcat-toys.ru/api/getInfo/image/6a027ca4-678a-11f0-a283-00155d82e908</v>
      </c>
      <c r="S718" s="19" t="s">
        <v>2593</v>
      </c>
      <c r="T718" s="19" t="s">
        <v>32</v>
      </c>
    </row>
    <row r="719" spans="1:20" ht="21" customHeight="1" outlineLevel="5" x14ac:dyDescent="0.2">
      <c r="A719" s="18">
        <v>594</v>
      </c>
      <c r="B719" s="19" t="s">
        <v>2602</v>
      </c>
      <c r="C719" s="19" t="s">
        <v>2603</v>
      </c>
      <c r="D719" s="20" t="s">
        <v>2604</v>
      </c>
      <c r="E719" s="21" t="s">
        <v>28</v>
      </c>
      <c r="F719" s="22">
        <v>432</v>
      </c>
      <c r="G719" s="23">
        <v>1920</v>
      </c>
      <c r="H719" s="18">
        <v>24</v>
      </c>
      <c r="I719" s="24">
        <v>32.33</v>
      </c>
      <c r="J719" s="8"/>
      <c r="K719" s="25">
        <f t="shared" si="25"/>
        <v>0</v>
      </c>
      <c r="L719" s="26">
        <f>0.034*J719</f>
        <v>0</v>
      </c>
      <c r="M719" s="27">
        <f>0.00024*J719</f>
        <v>0</v>
      </c>
      <c r="N719" s="28" t="s">
        <v>204</v>
      </c>
      <c r="O719" s="29" t="s">
        <v>2605</v>
      </c>
      <c r="P719" s="29" t="s">
        <v>106</v>
      </c>
      <c r="Q719" s="30"/>
      <c r="R719" s="19" t="str">
        <f>HYPERLINK("https://redcat-toys.ru/api/getInfo/image/c16513a6-678a-11f0-a283-00155d82e908")</f>
        <v>https://redcat-toys.ru/api/getInfo/image/c16513a6-678a-11f0-a283-00155d82e908</v>
      </c>
      <c r="S719" s="19" t="s">
        <v>2593</v>
      </c>
      <c r="T719" s="19" t="s">
        <v>32</v>
      </c>
    </row>
    <row r="720" spans="1:20" ht="21" customHeight="1" outlineLevel="5" x14ac:dyDescent="0.2">
      <c r="A720" s="18">
        <v>595</v>
      </c>
      <c r="B720" s="19" t="s">
        <v>2606</v>
      </c>
      <c r="C720" s="19" t="s">
        <v>2607</v>
      </c>
      <c r="D720" s="20" t="s">
        <v>2608</v>
      </c>
      <c r="E720" s="21" t="s">
        <v>28</v>
      </c>
      <c r="F720" s="22">
        <v>432</v>
      </c>
      <c r="G720" s="23">
        <v>2832</v>
      </c>
      <c r="H720" s="18">
        <v>24</v>
      </c>
      <c r="I720" s="24">
        <v>32.33</v>
      </c>
      <c r="J720" s="8"/>
      <c r="K720" s="25">
        <f t="shared" si="25"/>
        <v>0</v>
      </c>
      <c r="L720" s="26">
        <f>0.038*J720</f>
        <v>0</v>
      </c>
      <c r="M720" s="32">
        <f>0.0002*J720</f>
        <v>0</v>
      </c>
      <c r="N720" s="28" t="s">
        <v>204</v>
      </c>
      <c r="O720" s="29" t="s">
        <v>2609</v>
      </c>
      <c r="P720" s="29" t="s">
        <v>106</v>
      </c>
      <c r="Q720" s="30"/>
      <c r="R720" s="19" t="str">
        <f>HYPERLINK("https://redcat-toys.ru/api/getInfo/image/f68af70f-678a-11f0-a283-00155d82e908")</f>
        <v>https://redcat-toys.ru/api/getInfo/image/f68af70f-678a-11f0-a283-00155d82e908</v>
      </c>
      <c r="S720" s="19" t="s">
        <v>2593</v>
      </c>
      <c r="T720" s="19" t="s">
        <v>32</v>
      </c>
    </row>
    <row r="721" spans="1:20" ht="21" customHeight="1" outlineLevel="5" x14ac:dyDescent="0.2">
      <c r="A721" s="18">
        <v>596</v>
      </c>
      <c r="B721" s="19" t="s">
        <v>2610</v>
      </c>
      <c r="C721" s="19" t="s">
        <v>2611</v>
      </c>
      <c r="D721" s="20" t="s">
        <v>2612</v>
      </c>
      <c r="E721" s="21" t="s">
        <v>28</v>
      </c>
      <c r="F721" s="22">
        <v>432</v>
      </c>
      <c r="G721" s="23">
        <v>1392</v>
      </c>
      <c r="H721" s="18">
        <v>24</v>
      </c>
      <c r="I721" s="24">
        <v>32.33</v>
      </c>
      <c r="J721" s="8"/>
      <c r="K721" s="25">
        <f t="shared" si="25"/>
        <v>0</v>
      </c>
      <c r="L721" s="31">
        <f>0.05*J721</f>
        <v>0</v>
      </c>
      <c r="M721" s="27">
        <f>0.00025*J721</f>
        <v>0</v>
      </c>
      <c r="N721" s="28" t="s">
        <v>204</v>
      </c>
      <c r="O721" s="29" t="s">
        <v>2613</v>
      </c>
      <c r="P721" s="29" t="s">
        <v>106</v>
      </c>
      <c r="Q721" s="30"/>
      <c r="R721" s="19" t="str">
        <f>HYPERLINK("https://redcat-toys.ru/api/getInfo/image/7c3ea156-678b-11f0-a283-00155d82e908")</f>
        <v>https://redcat-toys.ru/api/getInfo/image/7c3ea156-678b-11f0-a283-00155d82e908</v>
      </c>
      <c r="S721" s="19" t="s">
        <v>2593</v>
      </c>
      <c r="T721" s="19" t="s">
        <v>32</v>
      </c>
    </row>
    <row r="722" spans="1:20" ht="21" customHeight="1" outlineLevel="5" x14ac:dyDescent="0.2">
      <c r="A722" s="18">
        <v>597</v>
      </c>
      <c r="B722" s="19" t="s">
        <v>2614</v>
      </c>
      <c r="C722" s="19" t="s">
        <v>2615</v>
      </c>
      <c r="D722" s="20" t="s">
        <v>2616</v>
      </c>
      <c r="E722" s="21" t="s">
        <v>28</v>
      </c>
      <c r="F722" s="22">
        <v>144</v>
      </c>
      <c r="G722" s="23">
        <v>1260</v>
      </c>
      <c r="H722" s="18">
        <v>12</v>
      </c>
      <c r="I722" s="24">
        <v>158.53</v>
      </c>
      <c r="J722" s="8"/>
      <c r="K722" s="25">
        <f t="shared" si="25"/>
        <v>0</v>
      </c>
      <c r="L722" s="26">
        <f>1.066*J722</f>
        <v>0</v>
      </c>
      <c r="M722" s="32">
        <f>0.0128*J722</f>
        <v>0</v>
      </c>
      <c r="N722" s="28" t="s">
        <v>204</v>
      </c>
      <c r="O722" s="29" t="s">
        <v>2617</v>
      </c>
      <c r="P722" s="29" t="s">
        <v>106</v>
      </c>
      <c r="Q722" s="30"/>
      <c r="R722" s="19" t="str">
        <f>HYPERLINK("https://redcat-toys.ru/api/getInfo/image/51effc9e-6790-11f0-a283-00155d82e908")</f>
        <v>https://redcat-toys.ru/api/getInfo/image/51effc9e-6790-11f0-a283-00155d82e908</v>
      </c>
      <c r="S722" s="19" t="s">
        <v>2618</v>
      </c>
      <c r="T722" s="19" t="s">
        <v>32</v>
      </c>
    </row>
    <row r="723" spans="1:20" ht="21" customHeight="1" outlineLevel="5" x14ac:dyDescent="0.2">
      <c r="A723" s="18">
        <v>598</v>
      </c>
      <c r="B723" s="19" t="s">
        <v>2619</v>
      </c>
      <c r="C723" s="19" t="s">
        <v>2620</v>
      </c>
      <c r="D723" s="20" t="s">
        <v>2621</v>
      </c>
      <c r="E723" s="21" t="s">
        <v>28</v>
      </c>
      <c r="F723" s="22">
        <v>144</v>
      </c>
      <c r="G723" s="23">
        <v>2400</v>
      </c>
      <c r="H723" s="18">
        <v>24</v>
      </c>
      <c r="I723" s="24">
        <v>131.93</v>
      </c>
      <c r="J723" s="8"/>
      <c r="K723" s="25">
        <f t="shared" si="25"/>
        <v>0</v>
      </c>
      <c r="L723" s="26">
        <f>0.072*J723</f>
        <v>0</v>
      </c>
      <c r="M723" s="27">
        <f>0.00047*J723</f>
        <v>0</v>
      </c>
      <c r="N723" s="28" t="s">
        <v>204</v>
      </c>
      <c r="O723" s="29" t="s">
        <v>2622</v>
      </c>
      <c r="P723" s="29" t="s">
        <v>106</v>
      </c>
      <c r="Q723" s="30"/>
      <c r="R723" s="19" t="str">
        <f>HYPERLINK("https://redcat-toys.ru/api/getInfo/image/027ecccc-678d-11f0-a283-00155d82e908")</f>
        <v>https://redcat-toys.ru/api/getInfo/image/027ecccc-678d-11f0-a283-00155d82e908</v>
      </c>
      <c r="S723" s="19" t="s">
        <v>2623</v>
      </c>
      <c r="T723" s="19" t="s">
        <v>32</v>
      </c>
    </row>
    <row r="724" spans="1:20" ht="21" customHeight="1" outlineLevel="5" x14ac:dyDescent="0.2">
      <c r="A724" s="18">
        <v>599</v>
      </c>
      <c r="B724" s="19" t="s">
        <v>2624</v>
      </c>
      <c r="C724" s="19" t="s">
        <v>2625</v>
      </c>
      <c r="D724" s="20" t="s">
        <v>2626</v>
      </c>
      <c r="E724" s="21" t="s">
        <v>28</v>
      </c>
      <c r="F724" s="22">
        <v>144</v>
      </c>
      <c r="G724" s="22">
        <v>840</v>
      </c>
      <c r="H724" s="18">
        <v>24</v>
      </c>
      <c r="I724" s="24">
        <v>92.82</v>
      </c>
      <c r="J724" s="8"/>
      <c r="K724" s="25">
        <f t="shared" si="25"/>
        <v>0</v>
      </c>
      <c r="L724" s="26">
        <f>0.071*J724</f>
        <v>0</v>
      </c>
      <c r="M724" s="27">
        <f>0.00044*J724</f>
        <v>0</v>
      </c>
      <c r="N724" s="28" t="s">
        <v>204</v>
      </c>
      <c r="O724" s="29" t="s">
        <v>2627</v>
      </c>
      <c r="P724" s="29" t="s">
        <v>106</v>
      </c>
      <c r="Q724" s="30"/>
      <c r="R724" s="19" t="str">
        <f>HYPERLINK("https://redcat-toys.ru/api/getInfo/image/69a3af9e-678d-11f0-a283-00155d82e908")</f>
        <v>https://redcat-toys.ru/api/getInfo/image/69a3af9e-678d-11f0-a283-00155d82e908</v>
      </c>
      <c r="S724" s="19" t="s">
        <v>2623</v>
      </c>
      <c r="T724" s="19" t="s">
        <v>32</v>
      </c>
    </row>
    <row r="725" spans="1:20" ht="23.1" customHeight="1" outlineLevel="4" x14ac:dyDescent="0.2">
      <c r="A725" s="46" t="s">
        <v>2628</v>
      </c>
      <c r="B725" s="46"/>
      <c r="C725" s="46"/>
    </row>
    <row r="726" spans="1:20" ht="21" customHeight="1" outlineLevel="5" x14ac:dyDescent="0.2">
      <c r="A726" s="2">
        <v>600</v>
      </c>
      <c r="B726" s="3" t="s">
        <v>2629</v>
      </c>
      <c r="C726" s="3" t="s">
        <v>2630</v>
      </c>
      <c r="D726" s="4" t="s">
        <v>2631</v>
      </c>
      <c r="E726" s="5" t="s">
        <v>28</v>
      </c>
      <c r="F726" s="6">
        <v>12</v>
      </c>
      <c r="G726" s="6">
        <v>1</v>
      </c>
      <c r="H726" s="2">
        <v>1</v>
      </c>
      <c r="I726" s="7">
        <v>212.43</v>
      </c>
      <c r="J726" s="8"/>
      <c r="K726" s="9">
        <f>I726*J726</f>
        <v>0</v>
      </c>
      <c r="L726" s="10">
        <f>1.079*J726</f>
        <v>0</v>
      </c>
      <c r="M726" s="15">
        <f>0.00198*J726</f>
        <v>0</v>
      </c>
      <c r="N726" s="12"/>
      <c r="O726" s="13" t="s">
        <v>2632</v>
      </c>
      <c r="P726" s="13" t="s">
        <v>106</v>
      </c>
      <c r="Q726" s="14"/>
      <c r="R726" s="3" t="str">
        <f>HYPERLINK("https://redcat-toys.ru/api/getInfo/image/8edee022-d53c-11ee-a25a-00155d82e908")</f>
        <v>https://redcat-toys.ru/api/getInfo/image/8edee022-d53c-11ee-a25a-00155d82e908</v>
      </c>
      <c r="S726" s="3" t="s">
        <v>2633</v>
      </c>
      <c r="T726" s="3" t="s">
        <v>2634</v>
      </c>
    </row>
    <row r="727" spans="1:20" ht="23.1" customHeight="1" outlineLevel="4" x14ac:dyDescent="0.2">
      <c r="A727" s="46" t="s">
        <v>2635</v>
      </c>
      <c r="B727" s="46"/>
      <c r="C727" s="46"/>
    </row>
    <row r="728" spans="1:20" ht="21" customHeight="1" outlineLevel="5" x14ac:dyDescent="0.2">
      <c r="A728" s="2">
        <v>601</v>
      </c>
      <c r="B728" s="3" t="s">
        <v>2636</v>
      </c>
      <c r="C728" s="3" t="s">
        <v>2637</v>
      </c>
      <c r="D728" s="4" t="s">
        <v>2638</v>
      </c>
      <c r="E728" s="5" t="s">
        <v>28</v>
      </c>
      <c r="F728" s="6">
        <v>36</v>
      </c>
      <c r="G728" s="6">
        <v>32</v>
      </c>
      <c r="H728" s="2">
        <v>1</v>
      </c>
      <c r="I728" s="7">
        <v>409.9</v>
      </c>
      <c r="J728" s="8"/>
      <c r="K728" s="9">
        <f t="shared" ref="K728:K739" si="26">I728*J728</f>
        <v>0</v>
      </c>
      <c r="L728" s="10">
        <f>0.393*J728</f>
        <v>0</v>
      </c>
      <c r="M728" s="10">
        <f>0.004*J728</f>
        <v>0</v>
      </c>
      <c r="N728" s="12"/>
      <c r="O728" s="13" t="s">
        <v>2639</v>
      </c>
      <c r="P728" s="13" t="s">
        <v>30</v>
      </c>
      <c r="Q728" s="14"/>
      <c r="R728" s="3" t="str">
        <f>HYPERLINK("https://redcat-toys.ru/api/getInfo/image/8b13b5be-ba87-11ee-a25a-00155d82e908")</f>
        <v>https://redcat-toys.ru/api/getInfo/image/8b13b5be-ba87-11ee-a25a-00155d82e908</v>
      </c>
      <c r="S728" s="3" t="s">
        <v>2640</v>
      </c>
      <c r="T728" s="3" t="s">
        <v>32</v>
      </c>
    </row>
    <row r="729" spans="1:20" ht="21" customHeight="1" outlineLevel="5" x14ac:dyDescent="0.2">
      <c r="A729" s="2">
        <v>602</v>
      </c>
      <c r="B729" s="3" t="s">
        <v>2641</v>
      </c>
      <c r="C729" s="3" t="s">
        <v>2642</v>
      </c>
      <c r="D729" s="4" t="s">
        <v>2643</v>
      </c>
      <c r="E729" s="5" t="s">
        <v>28</v>
      </c>
      <c r="F729" s="6">
        <v>60</v>
      </c>
      <c r="G729" s="6">
        <v>252</v>
      </c>
      <c r="H729" s="2">
        <v>1</v>
      </c>
      <c r="I729" s="7">
        <v>621.79</v>
      </c>
      <c r="J729" s="8"/>
      <c r="K729" s="9">
        <f t="shared" si="26"/>
        <v>0</v>
      </c>
      <c r="L729" s="10">
        <f>0.492*J729</f>
        <v>0</v>
      </c>
      <c r="M729" s="15">
        <f>0.00375*J729</f>
        <v>0</v>
      </c>
      <c r="N729" s="12"/>
      <c r="O729" s="13" t="s">
        <v>2644</v>
      </c>
      <c r="P729" s="13" t="s">
        <v>30</v>
      </c>
      <c r="Q729" s="14"/>
      <c r="R729" s="3" t="str">
        <f>HYPERLINK("https://redcat-toys.ru/api/getInfo/image/7c8b47f7-a255-11ef-a267-00155d82e908")</f>
        <v>https://redcat-toys.ru/api/getInfo/image/7c8b47f7-a255-11ef-a267-00155d82e908</v>
      </c>
      <c r="S729" s="3" t="s">
        <v>2645</v>
      </c>
      <c r="T729" s="3" t="s">
        <v>32</v>
      </c>
    </row>
    <row r="730" spans="1:20" ht="21" customHeight="1" outlineLevel="5" x14ac:dyDescent="0.2">
      <c r="A730" s="2">
        <v>603</v>
      </c>
      <c r="B730" s="3" t="s">
        <v>2646</v>
      </c>
      <c r="C730" s="3" t="s">
        <v>2647</v>
      </c>
      <c r="D730" s="4" t="s">
        <v>2648</v>
      </c>
      <c r="E730" s="5" t="s">
        <v>28</v>
      </c>
      <c r="F730" s="6">
        <v>60</v>
      </c>
      <c r="G730" s="6">
        <v>251</v>
      </c>
      <c r="H730" s="2">
        <v>1</v>
      </c>
      <c r="I730" s="7">
        <v>621.79</v>
      </c>
      <c r="J730" s="8"/>
      <c r="K730" s="9">
        <f t="shared" si="26"/>
        <v>0</v>
      </c>
      <c r="L730" s="10">
        <f>0.492*J730</f>
        <v>0</v>
      </c>
      <c r="M730" s="15">
        <f>0.00363*J730</f>
        <v>0</v>
      </c>
      <c r="N730" s="12"/>
      <c r="O730" s="13" t="s">
        <v>2649</v>
      </c>
      <c r="P730" s="13" t="s">
        <v>30</v>
      </c>
      <c r="Q730" s="14"/>
      <c r="R730" s="3" t="str">
        <f>HYPERLINK("https://redcat-toys.ru/api/getInfo/image/b33fde5f-a255-11ef-a267-00155d82e908")</f>
        <v>https://redcat-toys.ru/api/getInfo/image/b33fde5f-a255-11ef-a267-00155d82e908</v>
      </c>
      <c r="S730" s="3" t="s">
        <v>2650</v>
      </c>
      <c r="T730" s="3" t="s">
        <v>32</v>
      </c>
    </row>
    <row r="731" spans="1:20" ht="21" customHeight="1" outlineLevel="5" x14ac:dyDescent="0.2">
      <c r="A731" s="2">
        <v>604</v>
      </c>
      <c r="B731" s="3" t="s">
        <v>2651</v>
      </c>
      <c r="C731" s="3" t="s">
        <v>2652</v>
      </c>
      <c r="D731" s="4" t="s">
        <v>2653</v>
      </c>
      <c r="E731" s="5" t="s">
        <v>28</v>
      </c>
      <c r="F731" s="6">
        <v>72</v>
      </c>
      <c r="G731" s="6">
        <v>9</v>
      </c>
      <c r="H731" s="2">
        <v>1</v>
      </c>
      <c r="I731" s="7">
        <v>524.21</v>
      </c>
      <c r="J731" s="8"/>
      <c r="K731" s="9">
        <f t="shared" si="26"/>
        <v>0</v>
      </c>
      <c r="L731" s="10">
        <f>0.272*J731</f>
        <v>0</v>
      </c>
      <c r="M731" s="15">
        <f>0.00169*J731</f>
        <v>0</v>
      </c>
      <c r="N731" s="12"/>
      <c r="O731" s="13" t="s">
        <v>2654</v>
      </c>
      <c r="P731" s="13" t="s">
        <v>106</v>
      </c>
      <c r="Q731" s="14"/>
      <c r="R731" s="3" t="str">
        <f>HYPERLINK("https://redcat-toys.ru/api/getInfo/image/5a409f93-d60d-11ee-a25a-00155d82e908")</f>
        <v>https://redcat-toys.ru/api/getInfo/image/5a409f93-d60d-11ee-a25a-00155d82e908</v>
      </c>
      <c r="S731" s="3" t="s">
        <v>2655</v>
      </c>
      <c r="T731" s="3" t="s">
        <v>32</v>
      </c>
    </row>
    <row r="732" spans="1:20" ht="21" customHeight="1" outlineLevel="5" x14ac:dyDescent="0.2">
      <c r="A732" s="2">
        <v>605</v>
      </c>
      <c r="B732" s="3" t="s">
        <v>2656</v>
      </c>
      <c r="C732" s="3" t="s">
        <v>2657</v>
      </c>
      <c r="D732" s="4" t="s">
        <v>2658</v>
      </c>
      <c r="E732" s="5" t="s">
        <v>28</v>
      </c>
      <c r="F732" s="6">
        <v>60</v>
      </c>
      <c r="G732" s="6">
        <v>227</v>
      </c>
      <c r="H732" s="2">
        <v>1</v>
      </c>
      <c r="I732" s="7">
        <v>667.85</v>
      </c>
      <c r="J732" s="8"/>
      <c r="K732" s="9">
        <f t="shared" si="26"/>
        <v>0</v>
      </c>
      <c r="L732" s="10">
        <f>0.377*J732</f>
        <v>0</v>
      </c>
      <c r="M732" s="15">
        <f>0.00517*J732</f>
        <v>0</v>
      </c>
      <c r="N732" s="12"/>
      <c r="O732" s="13" t="s">
        <v>2659</v>
      </c>
      <c r="P732" s="13" t="s">
        <v>30</v>
      </c>
      <c r="Q732" s="14"/>
      <c r="R732" s="3" t="str">
        <f>HYPERLINK("https://redcat-toys.ru/api/getInfo/image/0dd505f1-a255-11ef-a267-00155d82e908")</f>
        <v>https://redcat-toys.ru/api/getInfo/image/0dd505f1-a255-11ef-a267-00155d82e908</v>
      </c>
      <c r="S732" s="3" t="s">
        <v>2660</v>
      </c>
      <c r="T732" s="3" t="s">
        <v>32</v>
      </c>
    </row>
    <row r="733" spans="1:20" ht="21" customHeight="1" outlineLevel="5" x14ac:dyDescent="0.2">
      <c r="A733" s="2">
        <v>606</v>
      </c>
      <c r="B733" s="3" t="s">
        <v>2661</v>
      </c>
      <c r="C733" s="3" t="s">
        <v>2662</v>
      </c>
      <c r="D733" s="4" t="s">
        <v>2663</v>
      </c>
      <c r="E733" s="5" t="s">
        <v>28</v>
      </c>
      <c r="F733" s="6">
        <v>60</v>
      </c>
      <c r="G733" s="6">
        <v>211</v>
      </c>
      <c r="H733" s="2">
        <v>1</v>
      </c>
      <c r="I733" s="7">
        <v>667.85</v>
      </c>
      <c r="J733" s="8"/>
      <c r="K733" s="9">
        <f t="shared" si="26"/>
        <v>0</v>
      </c>
      <c r="L733" s="10">
        <f>0.382*J733</f>
        <v>0</v>
      </c>
      <c r="M733" s="11">
        <f>0.0042*J733</f>
        <v>0</v>
      </c>
      <c r="N733" s="12"/>
      <c r="O733" s="13" t="s">
        <v>2664</v>
      </c>
      <c r="P733" s="13" t="s">
        <v>30</v>
      </c>
      <c r="Q733" s="14"/>
      <c r="R733" s="3" t="str">
        <f>HYPERLINK("https://redcat-toys.ru/api/getInfo/image/4e2e5d35-a255-11ef-a267-00155d82e908")</f>
        <v>https://redcat-toys.ru/api/getInfo/image/4e2e5d35-a255-11ef-a267-00155d82e908</v>
      </c>
      <c r="S733" s="3" t="s">
        <v>2665</v>
      </c>
      <c r="T733" s="3" t="s">
        <v>32</v>
      </c>
    </row>
    <row r="734" spans="1:20" ht="21" customHeight="1" outlineLevel="5" x14ac:dyDescent="0.2">
      <c r="A734" s="2">
        <v>607</v>
      </c>
      <c r="B734" s="3" t="s">
        <v>2666</v>
      </c>
      <c r="C734" s="3" t="s">
        <v>2667</v>
      </c>
      <c r="D734" s="4" t="s">
        <v>2668</v>
      </c>
      <c r="E734" s="5" t="s">
        <v>28</v>
      </c>
      <c r="F734" s="6">
        <v>60</v>
      </c>
      <c r="G734" s="6">
        <v>62</v>
      </c>
      <c r="H734" s="2">
        <v>2</v>
      </c>
      <c r="I734" s="7">
        <v>330.54</v>
      </c>
      <c r="J734" s="8"/>
      <c r="K734" s="9">
        <f t="shared" si="26"/>
        <v>0</v>
      </c>
      <c r="L734" s="10">
        <f>0.217*J734</f>
        <v>0</v>
      </c>
      <c r="M734" s="15">
        <f>0.00236*J734</f>
        <v>0</v>
      </c>
      <c r="N734" s="12"/>
      <c r="O734" s="13" t="s">
        <v>2669</v>
      </c>
      <c r="P734" s="13" t="s">
        <v>30</v>
      </c>
      <c r="Q734" s="14"/>
      <c r="R734" s="3" t="str">
        <f>HYPERLINK("https://redcat-toys.ru/api/getInfo/image/13bc0565-bcc7-11ed-a230-00155d82e902")</f>
        <v>https://redcat-toys.ru/api/getInfo/image/13bc0565-bcc7-11ed-a230-00155d82e902</v>
      </c>
      <c r="S734" s="3" t="s">
        <v>2670</v>
      </c>
      <c r="T734" s="3" t="s">
        <v>32</v>
      </c>
    </row>
    <row r="735" spans="1:20" ht="21" customHeight="1" outlineLevel="5" x14ac:dyDescent="0.2">
      <c r="A735" s="2">
        <v>608</v>
      </c>
      <c r="B735" s="3" t="s">
        <v>2666</v>
      </c>
      <c r="C735" s="3" t="s">
        <v>2667</v>
      </c>
      <c r="D735" s="4" t="s">
        <v>2668</v>
      </c>
      <c r="E735" s="5" t="s">
        <v>28</v>
      </c>
      <c r="F735" s="6">
        <v>120</v>
      </c>
      <c r="G735" s="6">
        <v>62</v>
      </c>
      <c r="H735" s="2">
        <v>2</v>
      </c>
      <c r="I735" s="7">
        <v>330.54</v>
      </c>
      <c r="J735" s="8"/>
      <c r="K735" s="9">
        <f t="shared" si="26"/>
        <v>0</v>
      </c>
      <c r="L735" s="10">
        <f>0.217*J735</f>
        <v>0</v>
      </c>
      <c r="M735" s="15">
        <f>0.00236*J735</f>
        <v>0</v>
      </c>
      <c r="N735" s="12"/>
      <c r="O735" s="13" t="s">
        <v>2669</v>
      </c>
      <c r="P735" s="13" t="s">
        <v>30</v>
      </c>
      <c r="Q735" s="14"/>
      <c r="R735" s="3" t="str">
        <f>HYPERLINK("https://redcat-toys.ru/api/getInfo/image/13bc0565-bcc7-11ed-a230-00155d82e902")</f>
        <v>https://redcat-toys.ru/api/getInfo/image/13bc0565-bcc7-11ed-a230-00155d82e902</v>
      </c>
      <c r="S735" s="3" t="s">
        <v>2670</v>
      </c>
      <c r="T735" s="3" t="s">
        <v>32</v>
      </c>
    </row>
    <row r="736" spans="1:20" ht="21" customHeight="1" outlineLevel="5" x14ac:dyDescent="0.2">
      <c r="A736" s="2">
        <v>609</v>
      </c>
      <c r="B736" s="3" t="s">
        <v>2671</v>
      </c>
      <c r="C736" s="3" t="s">
        <v>2672</v>
      </c>
      <c r="D736" s="4" t="s">
        <v>2673</v>
      </c>
      <c r="E736" s="5" t="s">
        <v>28</v>
      </c>
      <c r="F736" s="6">
        <v>60</v>
      </c>
      <c r="G736" s="6">
        <v>70</v>
      </c>
      <c r="H736" s="2">
        <v>2</v>
      </c>
      <c r="I736" s="7">
        <v>330.54</v>
      </c>
      <c r="J736" s="8"/>
      <c r="K736" s="9">
        <f t="shared" si="26"/>
        <v>0</v>
      </c>
      <c r="L736" s="10">
        <f>0.231*J736</f>
        <v>0</v>
      </c>
      <c r="M736" s="15">
        <f>0.00256*J736</f>
        <v>0</v>
      </c>
      <c r="N736" s="12"/>
      <c r="O736" s="13" t="s">
        <v>2674</v>
      </c>
      <c r="P736" s="13" t="s">
        <v>30</v>
      </c>
      <c r="Q736" s="14"/>
      <c r="R736" s="3" t="str">
        <f>HYPERLINK("https://redcat-toys.ru/api/getInfo/image/8e53c9af-e1d2-11ee-a25a-00155d82e908")</f>
        <v>https://redcat-toys.ru/api/getInfo/image/8e53c9af-e1d2-11ee-a25a-00155d82e908</v>
      </c>
      <c r="S736" s="3" t="s">
        <v>2675</v>
      </c>
      <c r="T736" s="3" t="s">
        <v>32</v>
      </c>
    </row>
    <row r="737" spans="1:20" ht="21" customHeight="1" outlineLevel="5" x14ac:dyDescent="0.2">
      <c r="A737" s="2">
        <v>610</v>
      </c>
      <c r="B737" s="3" t="s">
        <v>2671</v>
      </c>
      <c r="C737" s="3" t="s">
        <v>2672</v>
      </c>
      <c r="D737" s="4" t="s">
        <v>2673</v>
      </c>
      <c r="E737" s="5" t="s">
        <v>28</v>
      </c>
      <c r="F737" s="6">
        <v>120</v>
      </c>
      <c r="G737" s="6">
        <v>70</v>
      </c>
      <c r="H737" s="2">
        <v>2</v>
      </c>
      <c r="I737" s="7">
        <v>330.54</v>
      </c>
      <c r="J737" s="8"/>
      <c r="K737" s="9">
        <f t="shared" si="26"/>
        <v>0</v>
      </c>
      <c r="L737" s="10">
        <f>0.231*J737</f>
        <v>0</v>
      </c>
      <c r="M737" s="15">
        <f>0.00256*J737</f>
        <v>0</v>
      </c>
      <c r="N737" s="12"/>
      <c r="O737" s="13" t="s">
        <v>2674</v>
      </c>
      <c r="P737" s="13" t="s">
        <v>30</v>
      </c>
      <c r="Q737" s="14"/>
      <c r="R737" s="3" t="str">
        <f>HYPERLINK("https://redcat-toys.ru/api/getInfo/image/8e53c9af-e1d2-11ee-a25a-00155d82e908")</f>
        <v>https://redcat-toys.ru/api/getInfo/image/8e53c9af-e1d2-11ee-a25a-00155d82e908</v>
      </c>
      <c r="S737" s="3" t="s">
        <v>2675</v>
      </c>
      <c r="T737" s="3" t="s">
        <v>32</v>
      </c>
    </row>
    <row r="738" spans="1:20" ht="21" customHeight="1" outlineLevel="5" x14ac:dyDescent="0.2">
      <c r="A738" s="2">
        <v>611</v>
      </c>
      <c r="B738" s="3" t="s">
        <v>2676</v>
      </c>
      <c r="C738" s="3" t="s">
        <v>2677</v>
      </c>
      <c r="D738" s="4" t="s">
        <v>2678</v>
      </c>
      <c r="E738" s="5" t="s">
        <v>28</v>
      </c>
      <c r="F738" s="6">
        <v>24</v>
      </c>
      <c r="G738" s="6">
        <v>67</v>
      </c>
      <c r="H738" s="2">
        <v>1</v>
      </c>
      <c r="I738" s="7">
        <v>624.52</v>
      </c>
      <c r="J738" s="8"/>
      <c r="K738" s="9">
        <f t="shared" si="26"/>
        <v>0</v>
      </c>
      <c r="L738" s="10">
        <f>0.362*J738</f>
        <v>0</v>
      </c>
      <c r="M738" s="15">
        <f>0.00848*J738</f>
        <v>0</v>
      </c>
      <c r="N738" s="12"/>
      <c r="O738" s="13" t="s">
        <v>2679</v>
      </c>
      <c r="P738" s="13" t="s">
        <v>30</v>
      </c>
      <c r="Q738" s="14"/>
      <c r="R738" s="3" t="str">
        <f>HYPERLINK("https://redcat-toys.ru/api/getInfo/image/09d5708f-5cc9-11f0-a281-00155d82e908")</f>
        <v>https://redcat-toys.ru/api/getInfo/image/09d5708f-5cc9-11f0-a281-00155d82e908</v>
      </c>
      <c r="S738" s="3" t="s">
        <v>2680</v>
      </c>
      <c r="T738" s="3" t="s">
        <v>32</v>
      </c>
    </row>
    <row r="739" spans="1:20" ht="21" customHeight="1" outlineLevel="5" x14ac:dyDescent="0.2">
      <c r="A739" s="2">
        <v>612</v>
      </c>
      <c r="B739" s="3" t="s">
        <v>2681</v>
      </c>
      <c r="C739" s="3" t="s">
        <v>2682</v>
      </c>
      <c r="D739" s="4" t="s">
        <v>2683</v>
      </c>
      <c r="E739" s="5" t="s">
        <v>28</v>
      </c>
      <c r="F739" s="6">
        <v>120</v>
      </c>
      <c r="G739" s="17">
        <v>2516</v>
      </c>
      <c r="H739" s="2">
        <v>3</v>
      </c>
      <c r="I739" s="7">
        <v>240.41</v>
      </c>
      <c r="J739" s="8"/>
      <c r="K739" s="9">
        <f t="shared" si="26"/>
        <v>0</v>
      </c>
      <c r="L739" s="10">
        <f>0.213*J739</f>
        <v>0</v>
      </c>
      <c r="M739" s="15">
        <f>0.00196*J739</f>
        <v>0</v>
      </c>
      <c r="N739" s="12"/>
      <c r="O739" s="13" t="s">
        <v>2684</v>
      </c>
      <c r="P739" s="13" t="s">
        <v>30</v>
      </c>
      <c r="Q739" s="14"/>
      <c r="R739" s="3"/>
      <c r="S739" s="3" t="s">
        <v>2685</v>
      </c>
      <c r="T739" s="3" t="s">
        <v>32</v>
      </c>
    </row>
    <row r="740" spans="1:20" ht="23.1" customHeight="1" outlineLevel="4" x14ac:dyDescent="0.2">
      <c r="A740" s="46" t="s">
        <v>2686</v>
      </c>
      <c r="B740" s="46"/>
      <c r="C740" s="46"/>
    </row>
    <row r="741" spans="1:20" ht="21" customHeight="1" outlineLevel="5" x14ac:dyDescent="0.2">
      <c r="A741" s="18">
        <v>613</v>
      </c>
      <c r="B741" s="19" t="s">
        <v>2687</v>
      </c>
      <c r="C741" s="19" t="s">
        <v>2688</v>
      </c>
      <c r="D741" s="20" t="s">
        <v>2689</v>
      </c>
      <c r="E741" s="21" t="s">
        <v>28</v>
      </c>
      <c r="F741" s="22">
        <v>70</v>
      </c>
      <c r="G741" s="22">
        <v>864</v>
      </c>
      <c r="H741" s="18">
        <v>3</v>
      </c>
      <c r="I741" s="24">
        <v>257.60000000000002</v>
      </c>
      <c r="J741" s="8"/>
      <c r="K741" s="25">
        <f t="shared" ref="K741:K751" si="27">I741*J741</f>
        <v>0</v>
      </c>
      <c r="L741" s="26">
        <f>0.129*J741</f>
        <v>0</v>
      </c>
      <c r="M741" s="27">
        <f>0.00025*J741</f>
        <v>0</v>
      </c>
      <c r="N741" s="28" t="s">
        <v>204</v>
      </c>
      <c r="O741" s="29" t="s">
        <v>2690</v>
      </c>
      <c r="P741" s="29" t="s">
        <v>106</v>
      </c>
      <c r="Q741" s="30"/>
      <c r="R741" s="19" t="str">
        <f>HYPERLINK("https://redcat-toys.ru/api/getInfo/image/44b78af2-685c-11f0-a283-00155d82e908")</f>
        <v>https://redcat-toys.ru/api/getInfo/image/44b78af2-685c-11f0-a283-00155d82e908</v>
      </c>
      <c r="S741" s="19" t="s">
        <v>2691</v>
      </c>
      <c r="T741" s="19" t="s">
        <v>2634</v>
      </c>
    </row>
    <row r="742" spans="1:20" ht="21" customHeight="1" outlineLevel="5" x14ac:dyDescent="0.2">
      <c r="A742" s="18">
        <v>614</v>
      </c>
      <c r="B742" s="19" t="s">
        <v>2687</v>
      </c>
      <c r="C742" s="19" t="s">
        <v>2688</v>
      </c>
      <c r="D742" s="20" t="s">
        <v>2689</v>
      </c>
      <c r="E742" s="21" t="s">
        <v>28</v>
      </c>
      <c r="F742" s="22">
        <v>140</v>
      </c>
      <c r="G742" s="22">
        <v>864</v>
      </c>
      <c r="H742" s="18">
        <v>3</v>
      </c>
      <c r="I742" s="24">
        <v>257.60000000000002</v>
      </c>
      <c r="J742" s="8"/>
      <c r="K742" s="25">
        <f t="shared" si="27"/>
        <v>0</v>
      </c>
      <c r="L742" s="26">
        <f>0.129*J742</f>
        <v>0</v>
      </c>
      <c r="M742" s="27">
        <f>0.00025*J742</f>
        <v>0</v>
      </c>
      <c r="N742" s="28" t="s">
        <v>204</v>
      </c>
      <c r="O742" s="29" t="s">
        <v>2690</v>
      </c>
      <c r="P742" s="29" t="s">
        <v>106</v>
      </c>
      <c r="Q742" s="30"/>
      <c r="R742" s="19" t="str">
        <f>HYPERLINK("https://redcat-toys.ru/api/getInfo/image/44b78af2-685c-11f0-a283-00155d82e908")</f>
        <v>https://redcat-toys.ru/api/getInfo/image/44b78af2-685c-11f0-a283-00155d82e908</v>
      </c>
      <c r="S742" s="19" t="s">
        <v>2691</v>
      </c>
      <c r="T742" s="19" t="s">
        <v>2634</v>
      </c>
    </row>
    <row r="743" spans="1:20" ht="21" customHeight="1" outlineLevel="5" x14ac:dyDescent="0.2">
      <c r="A743" s="18">
        <v>615</v>
      </c>
      <c r="B743" s="19" t="s">
        <v>2692</v>
      </c>
      <c r="C743" s="19" t="s">
        <v>2693</v>
      </c>
      <c r="D743" s="20" t="s">
        <v>2694</v>
      </c>
      <c r="E743" s="21" t="s">
        <v>28</v>
      </c>
      <c r="F743" s="22">
        <v>120</v>
      </c>
      <c r="G743" s="22">
        <v>848</v>
      </c>
      <c r="H743" s="18">
        <v>10</v>
      </c>
      <c r="I743" s="24">
        <v>63.35</v>
      </c>
      <c r="J743" s="8"/>
      <c r="K743" s="25">
        <f t="shared" si="27"/>
        <v>0</v>
      </c>
      <c r="L743" s="26">
        <f>0.023*J743</f>
        <v>0</v>
      </c>
      <c r="M743" s="27">
        <f>0.00012*J743</f>
        <v>0</v>
      </c>
      <c r="N743" s="28" t="s">
        <v>204</v>
      </c>
      <c r="O743" s="29" t="s">
        <v>2695</v>
      </c>
      <c r="P743" s="29" t="s">
        <v>106</v>
      </c>
      <c r="Q743" s="30"/>
      <c r="R743" s="19" t="str">
        <f>HYPERLINK("https://redcat-toys.ru/api/getInfo/image/a9ed0a29-6857-11f0-a283-00155d82e908")</f>
        <v>https://redcat-toys.ru/api/getInfo/image/a9ed0a29-6857-11f0-a283-00155d82e908</v>
      </c>
      <c r="S743" s="19" t="s">
        <v>2696</v>
      </c>
      <c r="T743" s="19" t="s">
        <v>2634</v>
      </c>
    </row>
    <row r="744" spans="1:20" ht="21" customHeight="1" outlineLevel="5" x14ac:dyDescent="0.2">
      <c r="A744" s="18">
        <v>616</v>
      </c>
      <c r="B744" s="19" t="s">
        <v>2692</v>
      </c>
      <c r="C744" s="19" t="s">
        <v>2693</v>
      </c>
      <c r="D744" s="20" t="s">
        <v>2694</v>
      </c>
      <c r="E744" s="21" t="s">
        <v>28</v>
      </c>
      <c r="F744" s="22">
        <v>720</v>
      </c>
      <c r="G744" s="22">
        <v>848</v>
      </c>
      <c r="H744" s="18">
        <v>10</v>
      </c>
      <c r="I744" s="24">
        <v>63.35</v>
      </c>
      <c r="J744" s="8"/>
      <c r="K744" s="25">
        <f t="shared" si="27"/>
        <v>0</v>
      </c>
      <c r="L744" s="26">
        <f>0.023*J744</f>
        <v>0</v>
      </c>
      <c r="M744" s="27">
        <f>0.00012*J744</f>
        <v>0</v>
      </c>
      <c r="N744" s="28" t="s">
        <v>204</v>
      </c>
      <c r="O744" s="29" t="s">
        <v>2695</v>
      </c>
      <c r="P744" s="29" t="s">
        <v>106</v>
      </c>
      <c r="Q744" s="30"/>
      <c r="R744" s="19" t="str">
        <f>HYPERLINK("https://redcat-toys.ru/api/getInfo/image/a9ed0a29-6857-11f0-a283-00155d82e908")</f>
        <v>https://redcat-toys.ru/api/getInfo/image/a9ed0a29-6857-11f0-a283-00155d82e908</v>
      </c>
      <c r="S744" s="19" t="s">
        <v>2696</v>
      </c>
      <c r="T744" s="19" t="s">
        <v>2634</v>
      </c>
    </row>
    <row r="745" spans="1:20" ht="21" customHeight="1" outlineLevel="5" x14ac:dyDescent="0.2">
      <c r="A745" s="18">
        <v>617</v>
      </c>
      <c r="B745" s="19" t="s">
        <v>2697</v>
      </c>
      <c r="C745" s="19" t="s">
        <v>2698</v>
      </c>
      <c r="D745" s="20" t="s">
        <v>2699</v>
      </c>
      <c r="E745" s="21" t="s">
        <v>28</v>
      </c>
      <c r="F745" s="22">
        <v>48</v>
      </c>
      <c r="G745" s="23">
        <v>1115</v>
      </c>
      <c r="H745" s="18">
        <v>3</v>
      </c>
      <c r="I745" s="24">
        <v>187.19</v>
      </c>
      <c r="J745" s="8"/>
      <c r="K745" s="25">
        <f t="shared" si="27"/>
        <v>0</v>
      </c>
      <c r="L745" s="26">
        <f>0.304*J745</f>
        <v>0</v>
      </c>
      <c r="M745" s="27">
        <f>0.00011*J745</f>
        <v>0</v>
      </c>
      <c r="N745" s="28" t="s">
        <v>204</v>
      </c>
      <c r="O745" s="29" t="s">
        <v>2700</v>
      </c>
      <c r="P745" s="29" t="s">
        <v>106</v>
      </c>
      <c r="Q745" s="30"/>
      <c r="R745" s="19" t="str">
        <f>HYPERLINK("https://redcat-toys.ru/api/getInfo/image/fba1f001-6856-11f0-a283-00155d82e908")</f>
        <v>https://redcat-toys.ru/api/getInfo/image/fba1f001-6856-11f0-a283-00155d82e908</v>
      </c>
      <c r="S745" s="19" t="s">
        <v>2701</v>
      </c>
      <c r="T745" s="19" t="s">
        <v>2634</v>
      </c>
    </row>
    <row r="746" spans="1:20" ht="21" customHeight="1" outlineLevel="5" x14ac:dyDescent="0.2">
      <c r="A746" s="18">
        <v>618</v>
      </c>
      <c r="B746" s="19" t="s">
        <v>2702</v>
      </c>
      <c r="C746" s="19" t="s">
        <v>2703</v>
      </c>
      <c r="D746" s="20" t="s">
        <v>2704</v>
      </c>
      <c r="E746" s="21" t="s">
        <v>28</v>
      </c>
      <c r="F746" s="22">
        <v>70</v>
      </c>
      <c r="G746" s="22">
        <v>32</v>
      </c>
      <c r="H746" s="18">
        <v>5</v>
      </c>
      <c r="I746" s="24">
        <v>108.6</v>
      </c>
      <c r="J746" s="8"/>
      <c r="K746" s="25">
        <f t="shared" si="27"/>
        <v>0</v>
      </c>
      <c r="L746" s="26">
        <f>0.055*J746</f>
        <v>0</v>
      </c>
      <c r="M746" s="27">
        <f>0.00128*J746</f>
        <v>0</v>
      </c>
      <c r="N746" s="28" t="s">
        <v>204</v>
      </c>
      <c r="O746" s="29" t="s">
        <v>2705</v>
      </c>
      <c r="P746" s="29" t="s">
        <v>106</v>
      </c>
      <c r="Q746" s="30"/>
      <c r="R746" s="19" t="str">
        <f>HYPERLINK("https://redcat-toys.ru/api/getInfo/image/a21d5fe8-685a-11f0-a283-00155d82e908")</f>
        <v>https://redcat-toys.ru/api/getInfo/image/a21d5fe8-685a-11f0-a283-00155d82e908</v>
      </c>
      <c r="S746" s="19" t="s">
        <v>2706</v>
      </c>
      <c r="T746" s="19" t="s">
        <v>2634</v>
      </c>
    </row>
    <row r="747" spans="1:20" ht="21" customHeight="1" outlineLevel="5" x14ac:dyDescent="0.2">
      <c r="A747" s="18">
        <v>619</v>
      </c>
      <c r="B747" s="19" t="s">
        <v>2702</v>
      </c>
      <c r="C747" s="19" t="s">
        <v>2703</v>
      </c>
      <c r="D747" s="20" t="s">
        <v>2704</v>
      </c>
      <c r="E747" s="21" t="s">
        <v>28</v>
      </c>
      <c r="F747" s="22">
        <v>280</v>
      </c>
      <c r="G747" s="22">
        <v>32</v>
      </c>
      <c r="H747" s="18">
        <v>5</v>
      </c>
      <c r="I747" s="24">
        <v>108.6</v>
      </c>
      <c r="J747" s="8"/>
      <c r="K747" s="25">
        <f t="shared" si="27"/>
        <v>0</v>
      </c>
      <c r="L747" s="26">
        <f>0.055*J747</f>
        <v>0</v>
      </c>
      <c r="M747" s="27">
        <f>0.00128*J747</f>
        <v>0</v>
      </c>
      <c r="N747" s="28" t="s">
        <v>204</v>
      </c>
      <c r="O747" s="29" t="s">
        <v>2705</v>
      </c>
      <c r="P747" s="29" t="s">
        <v>106</v>
      </c>
      <c r="Q747" s="30"/>
      <c r="R747" s="19" t="str">
        <f>HYPERLINK("https://redcat-toys.ru/api/getInfo/image/a21d5fe8-685a-11f0-a283-00155d82e908")</f>
        <v>https://redcat-toys.ru/api/getInfo/image/a21d5fe8-685a-11f0-a283-00155d82e908</v>
      </c>
      <c r="S747" s="19" t="s">
        <v>2706</v>
      </c>
      <c r="T747" s="19" t="s">
        <v>2634</v>
      </c>
    </row>
    <row r="748" spans="1:20" ht="21" customHeight="1" outlineLevel="5" x14ac:dyDescent="0.2">
      <c r="A748" s="18">
        <v>620</v>
      </c>
      <c r="B748" s="19" t="s">
        <v>2707</v>
      </c>
      <c r="C748" s="19" t="s">
        <v>2708</v>
      </c>
      <c r="D748" s="20" t="s">
        <v>2709</v>
      </c>
      <c r="E748" s="21" t="s">
        <v>28</v>
      </c>
      <c r="F748" s="22">
        <v>60</v>
      </c>
      <c r="G748" s="22">
        <v>320</v>
      </c>
      <c r="H748" s="18">
        <v>3</v>
      </c>
      <c r="I748" s="24">
        <v>191.95</v>
      </c>
      <c r="J748" s="8"/>
      <c r="K748" s="25">
        <f t="shared" si="27"/>
        <v>0</v>
      </c>
      <c r="L748" s="26">
        <f>0.097*J748</f>
        <v>0</v>
      </c>
      <c r="M748" s="27">
        <f>0.00019*J748</f>
        <v>0</v>
      </c>
      <c r="N748" s="28" t="s">
        <v>204</v>
      </c>
      <c r="O748" s="29" t="s">
        <v>2710</v>
      </c>
      <c r="P748" s="29" t="s">
        <v>106</v>
      </c>
      <c r="Q748" s="30"/>
      <c r="R748" s="19" t="str">
        <f>HYPERLINK("https://redcat-toys.ru/api/getInfo/image/3ed2e488-685b-11f0-a283-00155d82e908")</f>
        <v>https://redcat-toys.ru/api/getInfo/image/3ed2e488-685b-11f0-a283-00155d82e908</v>
      </c>
      <c r="S748" s="19" t="s">
        <v>2711</v>
      </c>
      <c r="T748" s="19" t="s">
        <v>2634</v>
      </c>
    </row>
    <row r="749" spans="1:20" ht="21" customHeight="1" outlineLevel="5" x14ac:dyDescent="0.2">
      <c r="A749" s="18">
        <v>621</v>
      </c>
      <c r="B749" s="19" t="s">
        <v>2707</v>
      </c>
      <c r="C749" s="19" t="s">
        <v>2708</v>
      </c>
      <c r="D749" s="20" t="s">
        <v>2709</v>
      </c>
      <c r="E749" s="21" t="s">
        <v>28</v>
      </c>
      <c r="F749" s="22">
        <v>180</v>
      </c>
      <c r="G749" s="22">
        <v>320</v>
      </c>
      <c r="H749" s="18">
        <v>3</v>
      </c>
      <c r="I749" s="24">
        <v>191.95</v>
      </c>
      <c r="J749" s="8"/>
      <c r="K749" s="25">
        <f t="shared" si="27"/>
        <v>0</v>
      </c>
      <c r="L749" s="26">
        <f>0.097*J749</f>
        <v>0</v>
      </c>
      <c r="M749" s="27">
        <f>0.00019*J749</f>
        <v>0</v>
      </c>
      <c r="N749" s="28" t="s">
        <v>204</v>
      </c>
      <c r="O749" s="29" t="s">
        <v>2710</v>
      </c>
      <c r="P749" s="29" t="s">
        <v>106</v>
      </c>
      <c r="Q749" s="30"/>
      <c r="R749" s="19" t="str">
        <f>HYPERLINK("https://redcat-toys.ru/api/getInfo/image/3ed2e488-685b-11f0-a283-00155d82e908")</f>
        <v>https://redcat-toys.ru/api/getInfo/image/3ed2e488-685b-11f0-a283-00155d82e908</v>
      </c>
      <c r="S749" s="19" t="s">
        <v>2711</v>
      </c>
      <c r="T749" s="19" t="s">
        <v>2634</v>
      </c>
    </row>
    <row r="750" spans="1:20" ht="21" customHeight="1" outlineLevel="5" x14ac:dyDescent="0.2">
      <c r="A750" s="18">
        <v>622</v>
      </c>
      <c r="B750" s="19" t="s">
        <v>2712</v>
      </c>
      <c r="C750" s="19" t="s">
        <v>2713</v>
      </c>
      <c r="D750" s="20" t="s">
        <v>2714</v>
      </c>
      <c r="E750" s="21" t="s">
        <v>28</v>
      </c>
      <c r="F750" s="22">
        <v>72</v>
      </c>
      <c r="G750" s="23">
        <v>1242</v>
      </c>
      <c r="H750" s="18">
        <v>3</v>
      </c>
      <c r="I750" s="24">
        <v>227.2</v>
      </c>
      <c r="J750" s="8"/>
      <c r="K750" s="25">
        <f t="shared" si="27"/>
        <v>0</v>
      </c>
      <c r="L750" s="26">
        <f>0.108*J750</f>
        <v>0</v>
      </c>
      <c r="M750" s="27">
        <f>0.00169*J750</f>
        <v>0</v>
      </c>
      <c r="N750" s="28" t="s">
        <v>204</v>
      </c>
      <c r="O750" s="29" t="s">
        <v>2715</v>
      </c>
      <c r="P750" s="29" t="s">
        <v>106</v>
      </c>
      <c r="Q750" s="30"/>
      <c r="R750" s="19" t="str">
        <f>HYPERLINK("https://redcat-toys.ru/api/getInfo/image/c9c0008b-685b-11f0-a283-00155d82e908")</f>
        <v>https://redcat-toys.ru/api/getInfo/image/c9c0008b-685b-11f0-a283-00155d82e908</v>
      </c>
      <c r="S750" s="19" t="s">
        <v>2716</v>
      </c>
      <c r="T750" s="19" t="s">
        <v>2634</v>
      </c>
    </row>
    <row r="751" spans="1:20" ht="21" customHeight="1" outlineLevel="5" x14ac:dyDescent="0.2">
      <c r="A751" s="18">
        <v>623</v>
      </c>
      <c r="B751" s="19" t="s">
        <v>2712</v>
      </c>
      <c r="C751" s="19" t="s">
        <v>2713</v>
      </c>
      <c r="D751" s="20" t="s">
        <v>2714</v>
      </c>
      <c r="E751" s="21" t="s">
        <v>28</v>
      </c>
      <c r="F751" s="22">
        <v>144</v>
      </c>
      <c r="G751" s="23">
        <v>1242</v>
      </c>
      <c r="H751" s="18">
        <v>3</v>
      </c>
      <c r="I751" s="24">
        <v>227.2</v>
      </c>
      <c r="J751" s="8"/>
      <c r="K751" s="25">
        <f t="shared" si="27"/>
        <v>0</v>
      </c>
      <c r="L751" s="26">
        <f>0.108*J751</f>
        <v>0</v>
      </c>
      <c r="M751" s="27">
        <f>0.00169*J751</f>
        <v>0</v>
      </c>
      <c r="N751" s="28" t="s">
        <v>204</v>
      </c>
      <c r="O751" s="29" t="s">
        <v>2715</v>
      </c>
      <c r="P751" s="29" t="s">
        <v>106</v>
      </c>
      <c r="Q751" s="30"/>
      <c r="R751" s="19" t="str">
        <f>HYPERLINK("https://redcat-toys.ru/api/getInfo/image/c9c0008b-685b-11f0-a283-00155d82e908")</f>
        <v>https://redcat-toys.ru/api/getInfo/image/c9c0008b-685b-11f0-a283-00155d82e908</v>
      </c>
      <c r="S751" s="19" t="s">
        <v>2716</v>
      </c>
      <c r="T751" s="19" t="s">
        <v>2634</v>
      </c>
    </row>
    <row r="752" spans="1:20" ht="23.1" customHeight="1" outlineLevel="4" x14ac:dyDescent="0.2">
      <c r="A752" s="46" t="s">
        <v>2717</v>
      </c>
      <c r="B752" s="46"/>
      <c r="C752" s="46"/>
    </row>
    <row r="753" spans="1:20" ht="21" customHeight="1" outlineLevel="5" x14ac:dyDescent="0.2">
      <c r="A753" s="2">
        <v>624</v>
      </c>
      <c r="B753" s="3" t="s">
        <v>2718</v>
      </c>
      <c r="C753" s="3" t="s">
        <v>2719</v>
      </c>
      <c r="D753" s="4" t="s">
        <v>2720</v>
      </c>
      <c r="E753" s="5" t="s">
        <v>28</v>
      </c>
      <c r="F753" s="6">
        <v>144</v>
      </c>
      <c r="G753" s="17">
        <v>4207</v>
      </c>
      <c r="H753" s="2">
        <v>3</v>
      </c>
      <c r="I753" s="7">
        <v>176.89</v>
      </c>
      <c r="J753" s="8"/>
      <c r="K753" s="9">
        <f t="shared" ref="K753:K762" si="28">I753*J753</f>
        <v>0</v>
      </c>
      <c r="L753" s="10">
        <f>0.108*J753</f>
        <v>0</v>
      </c>
      <c r="M753" s="15">
        <f>0.00079*J753</f>
        <v>0</v>
      </c>
      <c r="N753" s="12"/>
      <c r="O753" s="13" t="s">
        <v>2721</v>
      </c>
      <c r="P753" s="13" t="s">
        <v>106</v>
      </c>
      <c r="Q753" s="14"/>
      <c r="R753" s="3" t="str">
        <f>HYPERLINK("https://redcat-toys.ru/api/getInfo/image/afb037e5-ba80-11ee-a25a-00155d82e908")</f>
        <v>https://redcat-toys.ru/api/getInfo/image/afb037e5-ba80-11ee-a25a-00155d82e908</v>
      </c>
      <c r="S753" s="3" t="s">
        <v>2722</v>
      </c>
      <c r="T753" s="3" t="s">
        <v>32</v>
      </c>
    </row>
    <row r="754" spans="1:20" ht="21" customHeight="1" outlineLevel="5" x14ac:dyDescent="0.2">
      <c r="A754" s="2">
        <v>625</v>
      </c>
      <c r="B754" s="3" t="s">
        <v>2723</v>
      </c>
      <c r="C754" s="3" t="s">
        <v>2724</v>
      </c>
      <c r="D754" s="4" t="s">
        <v>2725</v>
      </c>
      <c r="E754" s="5" t="s">
        <v>28</v>
      </c>
      <c r="F754" s="6">
        <v>144</v>
      </c>
      <c r="G754" s="6">
        <v>84</v>
      </c>
      <c r="H754" s="2">
        <v>12</v>
      </c>
      <c r="I754" s="7">
        <v>183.55</v>
      </c>
      <c r="J754" s="8"/>
      <c r="K754" s="9">
        <f t="shared" si="28"/>
        <v>0</v>
      </c>
      <c r="L754" s="10">
        <f>0.098*J754</f>
        <v>0</v>
      </c>
      <c r="M754" s="15">
        <f>0.00092*J754</f>
        <v>0</v>
      </c>
      <c r="N754" s="12"/>
      <c r="O754" s="13" t="s">
        <v>2726</v>
      </c>
      <c r="P754" s="13" t="s">
        <v>106</v>
      </c>
      <c r="Q754" s="14" t="s">
        <v>37</v>
      </c>
      <c r="R754" s="3" t="str">
        <f>HYPERLINK("https://redcat-toys.ru/api/getInfo/image/b999bbb6-a25a-11ef-a267-00155d82e908")</f>
        <v>https://redcat-toys.ru/api/getInfo/image/b999bbb6-a25a-11ef-a267-00155d82e908</v>
      </c>
      <c r="S754" s="3" t="s">
        <v>2727</v>
      </c>
      <c r="T754" s="3" t="s">
        <v>32</v>
      </c>
    </row>
    <row r="755" spans="1:20" ht="21" customHeight="1" outlineLevel="5" x14ac:dyDescent="0.2">
      <c r="A755" s="2">
        <v>626</v>
      </c>
      <c r="B755" s="3" t="s">
        <v>2723</v>
      </c>
      <c r="C755" s="3" t="s">
        <v>2724</v>
      </c>
      <c r="D755" s="4" t="s">
        <v>2725</v>
      </c>
      <c r="E755" s="5" t="s">
        <v>28</v>
      </c>
      <c r="F755" s="6">
        <v>72</v>
      </c>
      <c r="G755" s="6">
        <v>84</v>
      </c>
      <c r="H755" s="2">
        <v>12</v>
      </c>
      <c r="I755" s="7">
        <v>183.55</v>
      </c>
      <c r="J755" s="8"/>
      <c r="K755" s="9">
        <f t="shared" si="28"/>
        <v>0</v>
      </c>
      <c r="L755" s="10">
        <f>0.098*J755</f>
        <v>0</v>
      </c>
      <c r="M755" s="15">
        <f>0.00092*J755</f>
        <v>0</v>
      </c>
      <c r="N755" s="12"/>
      <c r="O755" s="13" t="s">
        <v>2726</v>
      </c>
      <c r="P755" s="13" t="s">
        <v>106</v>
      </c>
      <c r="Q755" s="14" t="s">
        <v>37</v>
      </c>
      <c r="R755" s="3" t="str">
        <f>HYPERLINK("https://redcat-toys.ru/api/getInfo/image/b999bbb6-a25a-11ef-a267-00155d82e908")</f>
        <v>https://redcat-toys.ru/api/getInfo/image/b999bbb6-a25a-11ef-a267-00155d82e908</v>
      </c>
      <c r="S755" s="3" t="s">
        <v>2727</v>
      </c>
      <c r="T755" s="3" t="s">
        <v>32</v>
      </c>
    </row>
    <row r="756" spans="1:20" ht="21" customHeight="1" outlineLevel="5" x14ac:dyDescent="0.2">
      <c r="A756" s="2">
        <v>627</v>
      </c>
      <c r="B756" s="3" t="s">
        <v>2728</v>
      </c>
      <c r="C756" s="3" t="s">
        <v>2729</v>
      </c>
      <c r="D756" s="4" t="s">
        <v>2730</v>
      </c>
      <c r="E756" s="5" t="s">
        <v>28</v>
      </c>
      <c r="F756" s="6">
        <v>160</v>
      </c>
      <c r="G756" s="6">
        <v>497</v>
      </c>
      <c r="H756" s="2">
        <v>3</v>
      </c>
      <c r="I756" s="7">
        <v>187.48</v>
      </c>
      <c r="J756" s="8"/>
      <c r="K756" s="9">
        <f t="shared" si="28"/>
        <v>0</v>
      </c>
      <c r="L756" s="10">
        <f>0.159*J756</f>
        <v>0</v>
      </c>
      <c r="M756" s="15">
        <f>0.00316*J756</f>
        <v>0</v>
      </c>
      <c r="N756" s="12"/>
      <c r="O756" s="13" t="s">
        <v>2731</v>
      </c>
      <c r="P756" s="13" t="s">
        <v>106</v>
      </c>
      <c r="Q756" s="14" t="s">
        <v>37</v>
      </c>
      <c r="R756" s="3" t="str">
        <f>HYPERLINK("https://redcat-toys.ru/api/getInfo/image/f620cd8e-a25b-11ef-a267-00155d82e908")</f>
        <v>https://redcat-toys.ru/api/getInfo/image/f620cd8e-a25b-11ef-a267-00155d82e908</v>
      </c>
      <c r="S756" s="3" t="s">
        <v>2732</v>
      </c>
      <c r="T756" s="3" t="s">
        <v>32</v>
      </c>
    </row>
    <row r="757" spans="1:20" ht="21" customHeight="1" outlineLevel="5" x14ac:dyDescent="0.2">
      <c r="A757" s="2">
        <v>628</v>
      </c>
      <c r="B757" s="3" t="s">
        <v>2728</v>
      </c>
      <c r="C757" s="3" t="s">
        <v>2729</v>
      </c>
      <c r="D757" s="4" t="s">
        <v>2730</v>
      </c>
      <c r="E757" s="5" t="s">
        <v>28</v>
      </c>
      <c r="F757" s="6">
        <v>80</v>
      </c>
      <c r="G757" s="6">
        <v>497</v>
      </c>
      <c r="H757" s="2">
        <v>3</v>
      </c>
      <c r="I757" s="7">
        <v>187.48</v>
      </c>
      <c r="J757" s="8"/>
      <c r="K757" s="9">
        <f t="shared" si="28"/>
        <v>0</v>
      </c>
      <c r="L757" s="10">
        <f>0.159*J757</f>
        <v>0</v>
      </c>
      <c r="M757" s="15">
        <f>0.00316*J757</f>
        <v>0</v>
      </c>
      <c r="N757" s="12"/>
      <c r="O757" s="13" t="s">
        <v>2731</v>
      </c>
      <c r="P757" s="13" t="s">
        <v>106</v>
      </c>
      <c r="Q757" s="14" t="s">
        <v>37</v>
      </c>
      <c r="R757" s="3" t="str">
        <f>HYPERLINK("https://redcat-toys.ru/api/getInfo/image/f620cd8e-a25b-11ef-a267-00155d82e908")</f>
        <v>https://redcat-toys.ru/api/getInfo/image/f620cd8e-a25b-11ef-a267-00155d82e908</v>
      </c>
      <c r="S757" s="3" t="s">
        <v>2732</v>
      </c>
      <c r="T757" s="3" t="s">
        <v>32</v>
      </c>
    </row>
    <row r="758" spans="1:20" ht="21" customHeight="1" outlineLevel="5" x14ac:dyDescent="0.2">
      <c r="A758" s="2">
        <v>629</v>
      </c>
      <c r="B758" s="3" t="s">
        <v>2728</v>
      </c>
      <c r="C758" s="3" t="s">
        <v>2729</v>
      </c>
      <c r="D758" s="4" t="s">
        <v>2730</v>
      </c>
      <c r="E758" s="5" t="s">
        <v>28</v>
      </c>
      <c r="F758" s="6">
        <v>96</v>
      </c>
      <c r="G758" s="6">
        <v>497</v>
      </c>
      <c r="H758" s="2">
        <v>3</v>
      </c>
      <c r="I758" s="7">
        <v>187.48</v>
      </c>
      <c r="J758" s="8"/>
      <c r="K758" s="9">
        <f t="shared" si="28"/>
        <v>0</v>
      </c>
      <c r="L758" s="10">
        <f>0.159*J758</f>
        <v>0</v>
      </c>
      <c r="M758" s="15">
        <f>0.00316*J758</f>
        <v>0</v>
      </c>
      <c r="N758" s="12"/>
      <c r="O758" s="13" t="s">
        <v>2731</v>
      </c>
      <c r="P758" s="13" t="s">
        <v>106</v>
      </c>
      <c r="Q758" s="14" t="s">
        <v>37</v>
      </c>
      <c r="R758" s="3" t="str">
        <f>HYPERLINK("https://redcat-toys.ru/api/getInfo/image/f620cd8e-a25b-11ef-a267-00155d82e908")</f>
        <v>https://redcat-toys.ru/api/getInfo/image/f620cd8e-a25b-11ef-a267-00155d82e908</v>
      </c>
      <c r="S758" s="3" t="s">
        <v>2732</v>
      </c>
      <c r="T758" s="3" t="s">
        <v>32</v>
      </c>
    </row>
    <row r="759" spans="1:20" ht="21" customHeight="1" outlineLevel="5" x14ac:dyDescent="0.2">
      <c r="A759" s="2">
        <v>630</v>
      </c>
      <c r="B759" s="3" t="s">
        <v>2733</v>
      </c>
      <c r="C759" s="3" t="s">
        <v>2734</v>
      </c>
      <c r="D759" s="4" t="s">
        <v>2735</v>
      </c>
      <c r="E759" s="5" t="s">
        <v>28</v>
      </c>
      <c r="F759" s="6">
        <v>144</v>
      </c>
      <c r="G759" s="6">
        <v>276</v>
      </c>
      <c r="H759" s="2">
        <v>12</v>
      </c>
      <c r="I759" s="7">
        <v>183.55</v>
      </c>
      <c r="J759" s="8"/>
      <c r="K759" s="9">
        <f t="shared" si="28"/>
        <v>0</v>
      </c>
      <c r="L759" s="10">
        <f>0.083*J759</f>
        <v>0</v>
      </c>
      <c r="M759" s="15">
        <f>0.00095*J759</f>
        <v>0</v>
      </c>
      <c r="N759" s="12"/>
      <c r="O759" s="13" t="s">
        <v>2736</v>
      </c>
      <c r="P759" s="13" t="s">
        <v>106</v>
      </c>
      <c r="Q759" s="14" t="s">
        <v>37</v>
      </c>
      <c r="R759" s="3" t="str">
        <f>HYPERLINK("https://redcat-toys.ru/api/getInfo/image/51a462e0-a25a-11ef-a267-00155d82e908")</f>
        <v>https://redcat-toys.ru/api/getInfo/image/51a462e0-a25a-11ef-a267-00155d82e908</v>
      </c>
      <c r="S759" s="3" t="s">
        <v>2727</v>
      </c>
      <c r="T759" s="3" t="s">
        <v>32</v>
      </c>
    </row>
    <row r="760" spans="1:20" ht="21" customHeight="1" outlineLevel="5" x14ac:dyDescent="0.2">
      <c r="A760" s="2">
        <v>631</v>
      </c>
      <c r="B760" s="3" t="s">
        <v>2733</v>
      </c>
      <c r="C760" s="3" t="s">
        <v>2734</v>
      </c>
      <c r="D760" s="4" t="s">
        <v>2735</v>
      </c>
      <c r="E760" s="5" t="s">
        <v>28</v>
      </c>
      <c r="F760" s="6">
        <v>72</v>
      </c>
      <c r="G760" s="6">
        <v>276</v>
      </c>
      <c r="H760" s="2">
        <v>12</v>
      </c>
      <c r="I760" s="7">
        <v>183.55</v>
      </c>
      <c r="J760" s="8"/>
      <c r="K760" s="9">
        <f t="shared" si="28"/>
        <v>0</v>
      </c>
      <c r="L760" s="10">
        <f>0.083*J760</f>
        <v>0</v>
      </c>
      <c r="M760" s="15">
        <f>0.00095*J760</f>
        <v>0</v>
      </c>
      <c r="N760" s="12"/>
      <c r="O760" s="13" t="s">
        <v>2736</v>
      </c>
      <c r="P760" s="13" t="s">
        <v>106</v>
      </c>
      <c r="Q760" s="14" t="s">
        <v>37</v>
      </c>
      <c r="R760" s="3" t="str">
        <f>HYPERLINK("https://redcat-toys.ru/api/getInfo/image/51a462e0-a25a-11ef-a267-00155d82e908")</f>
        <v>https://redcat-toys.ru/api/getInfo/image/51a462e0-a25a-11ef-a267-00155d82e908</v>
      </c>
      <c r="S760" s="3" t="s">
        <v>2727</v>
      </c>
      <c r="T760" s="3" t="s">
        <v>32</v>
      </c>
    </row>
    <row r="761" spans="1:20" ht="21" customHeight="1" outlineLevel="5" x14ac:dyDescent="0.2">
      <c r="A761" s="2">
        <v>632</v>
      </c>
      <c r="B761" s="3" t="s">
        <v>2737</v>
      </c>
      <c r="C761" s="3" t="s">
        <v>2738</v>
      </c>
      <c r="D761" s="4" t="s">
        <v>2739</v>
      </c>
      <c r="E761" s="5" t="s">
        <v>28</v>
      </c>
      <c r="F761" s="6">
        <v>108</v>
      </c>
      <c r="G761" s="6">
        <v>840</v>
      </c>
      <c r="H761" s="2">
        <v>12</v>
      </c>
      <c r="I761" s="7">
        <v>220.85</v>
      </c>
      <c r="J761" s="8"/>
      <c r="K761" s="9">
        <f t="shared" si="28"/>
        <v>0</v>
      </c>
      <c r="L761" s="10">
        <f>0.101*J761</f>
        <v>0</v>
      </c>
      <c r="M761" s="15">
        <f>0.00074*J761</f>
        <v>0</v>
      </c>
      <c r="N761" s="12"/>
      <c r="O761" s="13" t="s">
        <v>2740</v>
      </c>
      <c r="P761" s="13" t="s">
        <v>106</v>
      </c>
      <c r="Q761" s="14" t="s">
        <v>37</v>
      </c>
      <c r="R761" s="3" t="str">
        <f>HYPERLINK("https://redcat-toys.ru/api/getInfo/image/7b5276f9-a25b-11ef-a267-00155d82e908")</f>
        <v>https://redcat-toys.ru/api/getInfo/image/7b5276f9-a25b-11ef-a267-00155d82e908</v>
      </c>
      <c r="S761" s="3" t="s">
        <v>2741</v>
      </c>
      <c r="T761" s="3" t="s">
        <v>32</v>
      </c>
    </row>
    <row r="762" spans="1:20" ht="21" customHeight="1" outlineLevel="5" x14ac:dyDescent="0.2">
      <c r="A762" s="2">
        <v>633</v>
      </c>
      <c r="B762" s="3" t="s">
        <v>2742</v>
      </c>
      <c r="C762" s="3" t="s">
        <v>2743</v>
      </c>
      <c r="D762" s="4" t="s">
        <v>2744</v>
      </c>
      <c r="E762" s="5" t="s">
        <v>28</v>
      </c>
      <c r="F762" s="6">
        <v>288</v>
      </c>
      <c r="G762" s="17">
        <v>4440</v>
      </c>
      <c r="H762" s="2">
        <v>24</v>
      </c>
      <c r="I762" s="7">
        <v>29.9</v>
      </c>
      <c r="J762" s="8"/>
      <c r="K762" s="9">
        <f t="shared" si="28"/>
        <v>0</v>
      </c>
      <c r="L762" s="10">
        <f>0.065*J762</f>
        <v>0</v>
      </c>
      <c r="M762" s="15">
        <f>0.00018*J762</f>
        <v>0</v>
      </c>
      <c r="N762" s="12"/>
      <c r="O762" s="13" t="s">
        <v>2745</v>
      </c>
      <c r="P762" s="13" t="s">
        <v>106</v>
      </c>
      <c r="Q762" s="14"/>
      <c r="R762" s="3" t="str">
        <f>HYPERLINK("https://redcat-toys.ru/api/getInfo/image/1cfb77a3-a25b-11ef-a267-00155d82e908")</f>
        <v>https://redcat-toys.ru/api/getInfo/image/1cfb77a3-a25b-11ef-a267-00155d82e908</v>
      </c>
      <c r="S762" s="3" t="s">
        <v>2746</v>
      </c>
      <c r="T762" s="3" t="s">
        <v>32</v>
      </c>
    </row>
    <row r="763" spans="1:20" ht="23.1" customHeight="1" outlineLevel="3" x14ac:dyDescent="0.2">
      <c r="A763" s="45" t="s">
        <v>2747</v>
      </c>
      <c r="B763" s="45"/>
      <c r="C763" s="45"/>
    </row>
    <row r="764" spans="1:20" ht="21" customHeight="1" outlineLevel="4" x14ac:dyDescent="0.2">
      <c r="A764" s="2">
        <v>634</v>
      </c>
      <c r="B764" s="3" t="s">
        <v>2748</v>
      </c>
      <c r="C764" s="3" t="s">
        <v>2749</v>
      </c>
      <c r="D764" s="4" t="s">
        <v>2750</v>
      </c>
      <c r="E764" s="5" t="s">
        <v>28</v>
      </c>
      <c r="F764" s="6">
        <v>120</v>
      </c>
      <c r="G764" s="6">
        <v>30</v>
      </c>
      <c r="H764" s="2">
        <v>4</v>
      </c>
      <c r="I764" s="7">
        <v>169.83</v>
      </c>
      <c r="J764" s="8"/>
      <c r="K764" s="9">
        <f t="shared" ref="K764:K787" si="29">I764*J764</f>
        <v>0</v>
      </c>
      <c r="L764" s="10">
        <f>0.069*J764</f>
        <v>0</v>
      </c>
      <c r="M764" s="15">
        <f>0.00279*J764</f>
        <v>0</v>
      </c>
      <c r="N764" s="12"/>
      <c r="O764" s="13" t="s">
        <v>2751</v>
      </c>
      <c r="P764" s="13" t="s">
        <v>30</v>
      </c>
      <c r="Q764" s="14"/>
      <c r="R764" s="3" t="str">
        <f>HYPERLINK("https://redcat-toys.ru/api/getInfo/image/36e77fec-3fc2-11ed-a216-ac1f6b442185")</f>
        <v>https://redcat-toys.ru/api/getInfo/image/36e77fec-3fc2-11ed-a216-ac1f6b442185</v>
      </c>
      <c r="S764" s="3" t="s">
        <v>2752</v>
      </c>
      <c r="T764" s="3" t="s">
        <v>32</v>
      </c>
    </row>
    <row r="765" spans="1:20" ht="21" customHeight="1" outlineLevel="4" x14ac:dyDescent="0.2">
      <c r="A765" s="2">
        <v>635</v>
      </c>
      <c r="B765" s="3" t="s">
        <v>2748</v>
      </c>
      <c r="C765" s="3" t="s">
        <v>2749</v>
      </c>
      <c r="D765" s="4" t="s">
        <v>2750</v>
      </c>
      <c r="E765" s="5" t="s">
        <v>28</v>
      </c>
      <c r="F765" s="6">
        <v>240</v>
      </c>
      <c r="G765" s="6">
        <v>30</v>
      </c>
      <c r="H765" s="2">
        <v>4</v>
      </c>
      <c r="I765" s="7">
        <v>169.83</v>
      </c>
      <c r="J765" s="8"/>
      <c r="K765" s="9">
        <f t="shared" si="29"/>
        <v>0</v>
      </c>
      <c r="L765" s="10">
        <f>0.069*J765</f>
        <v>0</v>
      </c>
      <c r="M765" s="15">
        <f>0.00279*J765</f>
        <v>0</v>
      </c>
      <c r="N765" s="12"/>
      <c r="O765" s="13" t="s">
        <v>2751</v>
      </c>
      <c r="P765" s="13" t="s">
        <v>30</v>
      </c>
      <c r="Q765" s="14"/>
      <c r="R765" s="3" t="str">
        <f>HYPERLINK("https://redcat-toys.ru/api/getInfo/image/36e77fec-3fc2-11ed-a216-ac1f6b442185")</f>
        <v>https://redcat-toys.ru/api/getInfo/image/36e77fec-3fc2-11ed-a216-ac1f6b442185</v>
      </c>
      <c r="S765" s="3" t="s">
        <v>2752</v>
      </c>
      <c r="T765" s="3" t="s">
        <v>32</v>
      </c>
    </row>
    <row r="766" spans="1:20" ht="21" customHeight="1" outlineLevel="4" x14ac:dyDescent="0.2">
      <c r="A766" s="2">
        <v>636</v>
      </c>
      <c r="B766" s="3" t="s">
        <v>2753</v>
      </c>
      <c r="C766" s="3" t="s">
        <v>2754</v>
      </c>
      <c r="D766" s="4" t="s">
        <v>2755</v>
      </c>
      <c r="E766" s="5" t="s">
        <v>28</v>
      </c>
      <c r="F766" s="6">
        <v>24</v>
      </c>
      <c r="G766" s="6">
        <v>50</v>
      </c>
      <c r="H766" s="2">
        <v>2</v>
      </c>
      <c r="I766" s="7">
        <v>394.77</v>
      </c>
      <c r="J766" s="8"/>
      <c r="K766" s="9">
        <f t="shared" si="29"/>
        <v>0</v>
      </c>
      <c r="L766" s="10">
        <f>0.205*J766</f>
        <v>0</v>
      </c>
      <c r="M766" s="15">
        <f>0.00604*J766</f>
        <v>0</v>
      </c>
      <c r="N766" s="12"/>
      <c r="O766" s="13" t="s">
        <v>2756</v>
      </c>
      <c r="P766" s="13" t="s">
        <v>30</v>
      </c>
      <c r="Q766" s="14"/>
      <c r="R766" s="3" t="str">
        <f>HYPERLINK("https://redcat-toys.ru/api/getInfo/image/376d808e-3fc1-11ed-a216-ac1f6b442185")</f>
        <v>https://redcat-toys.ru/api/getInfo/image/376d808e-3fc1-11ed-a216-ac1f6b442185</v>
      </c>
      <c r="S766" s="3" t="s">
        <v>2757</v>
      </c>
      <c r="T766" s="3" t="s">
        <v>32</v>
      </c>
    </row>
    <row r="767" spans="1:20" ht="21" customHeight="1" outlineLevel="4" x14ac:dyDescent="0.2">
      <c r="A767" s="2">
        <v>637</v>
      </c>
      <c r="B767" s="3" t="s">
        <v>2753</v>
      </c>
      <c r="C767" s="3" t="s">
        <v>2754</v>
      </c>
      <c r="D767" s="4" t="s">
        <v>2755</v>
      </c>
      <c r="E767" s="5" t="s">
        <v>28</v>
      </c>
      <c r="F767" s="6">
        <v>48</v>
      </c>
      <c r="G767" s="6">
        <v>50</v>
      </c>
      <c r="H767" s="2">
        <v>2</v>
      </c>
      <c r="I767" s="7">
        <v>394.77</v>
      </c>
      <c r="J767" s="8"/>
      <c r="K767" s="9">
        <f t="shared" si="29"/>
        <v>0</v>
      </c>
      <c r="L767" s="10">
        <f>0.205*J767</f>
        <v>0</v>
      </c>
      <c r="M767" s="15">
        <f>0.00604*J767</f>
        <v>0</v>
      </c>
      <c r="N767" s="12"/>
      <c r="O767" s="13" t="s">
        <v>2756</v>
      </c>
      <c r="P767" s="13" t="s">
        <v>30</v>
      </c>
      <c r="Q767" s="14"/>
      <c r="R767" s="3" t="str">
        <f>HYPERLINK("https://redcat-toys.ru/api/getInfo/image/376d808e-3fc1-11ed-a216-ac1f6b442185")</f>
        <v>https://redcat-toys.ru/api/getInfo/image/376d808e-3fc1-11ed-a216-ac1f6b442185</v>
      </c>
      <c r="S767" s="3" t="s">
        <v>2757</v>
      </c>
      <c r="T767" s="3" t="s">
        <v>32</v>
      </c>
    </row>
    <row r="768" spans="1:20" ht="21" customHeight="1" outlineLevel="4" x14ac:dyDescent="0.2">
      <c r="A768" s="2">
        <v>638</v>
      </c>
      <c r="B768" s="3" t="s">
        <v>2758</v>
      </c>
      <c r="C768" s="3" t="s">
        <v>2759</v>
      </c>
      <c r="D768" s="4" t="s">
        <v>2760</v>
      </c>
      <c r="E768" s="5" t="s">
        <v>28</v>
      </c>
      <c r="F768" s="6">
        <v>96</v>
      </c>
      <c r="G768" s="6">
        <v>389</v>
      </c>
      <c r="H768" s="2">
        <v>3</v>
      </c>
      <c r="I768" s="7">
        <v>214.82</v>
      </c>
      <c r="J768" s="8"/>
      <c r="K768" s="9">
        <f t="shared" si="29"/>
        <v>0</v>
      </c>
      <c r="L768" s="10">
        <f>0.109*J768</f>
        <v>0</v>
      </c>
      <c r="M768" s="15">
        <f>0.00086*J768</f>
        <v>0</v>
      </c>
      <c r="N768" s="12"/>
      <c r="O768" s="13" t="s">
        <v>2761</v>
      </c>
      <c r="P768" s="13" t="s">
        <v>30</v>
      </c>
      <c r="Q768" s="14"/>
      <c r="R768" s="3" t="str">
        <f>HYPERLINK("https://redcat-toys.ru/api/getInfo/image/6bb26e7b-3fc0-11ed-a216-ac1f6b442185")</f>
        <v>https://redcat-toys.ru/api/getInfo/image/6bb26e7b-3fc0-11ed-a216-ac1f6b442185</v>
      </c>
      <c r="S768" s="3" t="s">
        <v>2762</v>
      </c>
      <c r="T768" s="3" t="s">
        <v>32</v>
      </c>
    </row>
    <row r="769" spans="1:20" ht="21" customHeight="1" outlineLevel="4" x14ac:dyDescent="0.2">
      <c r="A769" s="2">
        <v>639</v>
      </c>
      <c r="B769" s="3" t="s">
        <v>2758</v>
      </c>
      <c r="C769" s="3" t="s">
        <v>2759</v>
      </c>
      <c r="D769" s="4" t="s">
        <v>2760</v>
      </c>
      <c r="E769" s="5" t="s">
        <v>28</v>
      </c>
      <c r="F769" s="6">
        <v>192</v>
      </c>
      <c r="G769" s="6">
        <v>389</v>
      </c>
      <c r="H769" s="2">
        <v>3</v>
      </c>
      <c r="I769" s="7">
        <v>214.82</v>
      </c>
      <c r="J769" s="8"/>
      <c r="K769" s="9">
        <f t="shared" si="29"/>
        <v>0</v>
      </c>
      <c r="L769" s="10">
        <f>0.109*J769</f>
        <v>0</v>
      </c>
      <c r="M769" s="15">
        <f>0.00086*J769</f>
        <v>0</v>
      </c>
      <c r="N769" s="12"/>
      <c r="O769" s="13" t="s">
        <v>2761</v>
      </c>
      <c r="P769" s="13" t="s">
        <v>30</v>
      </c>
      <c r="Q769" s="14"/>
      <c r="R769" s="3" t="str">
        <f>HYPERLINK("https://redcat-toys.ru/api/getInfo/image/6bb26e7b-3fc0-11ed-a216-ac1f6b442185")</f>
        <v>https://redcat-toys.ru/api/getInfo/image/6bb26e7b-3fc0-11ed-a216-ac1f6b442185</v>
      </c>
      <c r="S769" s="3" t="s">
        <v>2762</v>
      </c>
      <c r="T769" s="3" t="s">
        <v>32</v>
      </c>
    </row>
    <row r="770" spans="1:20" ht="21" customHeight="1" outlineLevel="4" x14ac:dyDescent="0.2">
      <c r="A770" s="2">
        <v>640</v>
      </c>
      <c r="B770" s="3" t="s">
        <v>2763</v>
      </c>
      <c r="C770" s="3" t="s">
        <v>2764</v>
      </c>
      <c r="D770" s="4" t="s">
        <v>2765</v>
      </c>
      <c r="E770" s="5" t="s">
        <v>28</v>
      </c>
      <c r="F770" s="6">
        <v>144</v>
      </c>
      <c r="G770" s="6">
        <v>41</v>
      </c>
      <c r="H770" s="2">
        <v>4</v>
      </c>
      <c r="I770" s="7">
        <v>173.21</v>
      </c>
      <c r="J770" s="8"/>
      <c r="K770" s="9">
        <f t="shared" si="29"/>
        <v>0</v>
      </c>
      <c r="L770" s="10">
        <f>0.088*J770</f>
        <v>0</v>
      </c>
      <c r="M770" s="15">
        <f>0.00132*J770</f>
        <v>0</v>
      </c>
      <c r="N770" s="12"/>
      <c r="O770" s="13" t="s">
        <v>2766</v>
      </c>
      <c r="P770" s="13" t="s">
        <v>30</v>
      </c>
      <c r="Q770" s="14"/>
      <c r="R770" s="3" t="str">
        <f>HYPERLINK("https://redcat-toys.ru/api/getInfo/image/6b6252b5-3fc3-11ed-a216-ac1f6b442185")</f>
        <v>https://redcat-toys.ru/api/getInfo/image/6b6252b5-3fc3-11ed-a216-ac1f6b442185</v>
      </c>
      <c r="S770" s="3" t="s">
        <v>2767</v>
      </c>
      <c r="T770" s="3" t="s">
        <v>32</v>
      </c>
    </row>
    <row r="771" spans="1:20" ht="21" customHeight="1" outlineLevel="4" x14ac:dyDescent="0.2">
      <c r="A771" s="2">
        <v>641</v>
      </c>
      <c r="B771" s="3" t="s">
        <v>2763</v>
      </c>
      <c r="C771" s="3" t="s">
        <v>2764</v>
      </c>
      <c r="D771" s="4" t="s">
        <v>2765</v>
      </c>
      <c r="E771" s="5" t="s">
        <v>28</v>
      </c>
      <c r="F771" s="6">
        <v>288</v>
      </c>
      <c r="G771" s="6">
        <v>41</v>
      </c>
      <c r="H771" s="2">
        <v>4</v>
      </c>
      <c r="I771" s="7">
        <v>173.21</v>
      </c>
      <c r="J771" s="8"/>
      <c r="K771" s="9">
        <f t="shared" si="29"/>
        <v>0</v>
      </c>
      <c r="L771" s="10">
        <f>0.088*J771</f>
        <v>0</v>
      </c>
      <c r="M771" s="15">
        <f>0.00132*J771</f>
        <v>0</v>
      </c>
      <c r="N771" s="12"/>
      <c r="O771" s="13" t="s">
        <v>2766</v>
      </c>
      <c r="P771" s="13" t="s">
        <v>30</v>
      </c>
      <c r="Q771" s="14"/>
      <c r="R771" s="3" t="str">
        <f>HYPERLINK("https://redcat-toys.ru/api/getInfo/image/6b6252b5-3fc3-11ed-a216-ac1f6b442185")</f>
        <v>https://redcat-toys.ru/api/getInfo/image/6b6252b5-3fc3-11ed-a216-ac1f6b442185</v>
      </c>
      <c r="S771" s="3" t="s">
        <v>2767</v>
      </c>
      <c r="T771" s="3" t="s">
        <v>32</v>
      </c>
    </row>
    <row r="772" spans="1:20" ht="21" customHeight="1" outlineLevel="4" x14ac:dyDescent="0.2">
      <c r="A772" s="2">
        <v>642</v>
      </c>
      <c r="B772" s="3" t="s">
        <v>2768</v>
      </c>
      <c r="C772" s="3" t="s">
        <v>2769</v>
      </c>
      <c r="D772" s="4" t="s">
        <v>2770</v>
      </c>
      <c r="E772" s="5" t="s">
        <v>28</v>
      </c>
      <c r="F772" s="6">
        <v>50</v>
      </c>
      <c r="G772" s="6">
        <v>83</v>
      </c>
      <c r="H772" s="2">
        <v>3</v>
      </c>
      <c r="I772" s="7">
        <v>236.75</v>
      </c>
      <c r="J772" s="8"/>
      <c r="K772" s="9">
        <f t="shared" si="29"/>
        <v>0</v>
      </c>
      <c r="L772" s="10">
        <f>0.128*J772</f>
        <v>0</v>
      </c>
      <c r="M772" s="15">
        <f>0.00442*J772</f>
        <v>0</v>
      </c>
      <c r="N772" s="12"/>
      <c r="O772" s="13" t="s">
        <v>2771</v>
      </c>
      <c r="P772" s="13" t="s">
        <v>30</v>
      </c>
      <c r="Q772" s="14"/>
      <c r="R772" s="3" t="str">
        <f>HYPERLINK("https://redcat-toys.ru/api/getInfo/image/a8457a3f-3fc1-11ed-a216-ac1f6b442185")</f>
        <v>https://redcat-toys.ru/api/getInfo/image/a8457a3f-3fc1-11ed-a216-ac1f6b442185</v>
      </c>
      <c r="S772" s="3" t="s">
        <v>2772</v>
      </c>
      <c r="T772" s="3" t="s">
        <v>32</v>
      </c>
    </row>
    <row r="773" spans="1:20" ht="21" customHeight="1" outlineLevel="4" x14ac:dyDescent="0.2">
      <c r="A773" s="2">
        <v>643</v>
      </c>
      <c r="B773" s="3" t="s">
        <v>2768</v>
      </c>
      <c r="C773" s="3" t="s">
        <v>2769</v>
      </c>
      <c r="D773" s="4" t="s">
        <v>2770</v>
      </c>
      <c r="E773" s="5" t="s">
        <v>28</v>
      </c>
      <c r="F773" s="6">
        <v>100</v>
      </c>
      <c r="G773" s="6">
        <v>83</v>
      </c>
      <c r="H773" s="2">
        <v>3</v>
      </c>
      <c r="I773" s="7">
        <v>236.75</v>
      </c>
      <c r="J773" s="8"/>
      <c r="K773" s="9">
        <f t="shared" si="29"/>
        <v>0</v>
      </c>
      <c r="L773" s="10">
        <f>0.128*J773</f>
        <v>0</v>
      </c>
      <c r="M773" s="15">
        <f>0.00442*J773</f>
        <v>0</v>
      </c>
      <c r="N773" s="12"/>
      <c r="O773" s="13" t="s">
        <v>2771</v>
      </c>
      <c r="P773" s="13" t="s">
        <v>30</v>
      </c>
      <c r="Q773" s="14"/>
      <c r="R773" s="3" t="str">
        <f>HYPERLINK("https://redcat-toys.ru/api/getInfo/image/a8457a3f-3fc1-11ed-a216-ac1f6b442185")</f>
        <v>https://redcat-toys.ru/api/getInfo/image/a8457a3f-3fc1-11ed-a216-ac1f6b442185</v>
      </c>
      <c r="S773" s="3" t="s">
        <v>2772</v>
      </c>
      <c r="T773" s="3" t="s">
        <v>32</v>
      </c>
    </row>
    <row r="774" spans="1:20" ht="21" customHeight="1" outlineLevel="4" x14ac:dyDescent="0.2">
      <c r="A774" s="2">
        <v>644</v>
      </c>
      <c r="B774" s="3" t="s">
        <v>2773</v>
      </c>
      <c r="C774" s="3" t="s">
        <v>2774</v>
      </c>
      <c r="D774" s="4" t="s">
        <v>2775</v>
      </c>
      <c r="E774" s="5" t="s">
        <v>28</v>
      </c>
      <c r="F774" s="6">
        <v>36</v>
      </c>
      <c r="G774" s="6">
        <v>380</v>
      </c>
      <c r="H774" s="2">
        <v>2</v>
      </c>
      <c r="I774" s="7">
        <v>303.86</v>
      </c>
      <c r="J774" s="8"/>
      <c r="K774" s="9">
        <f t="shared" si="29"/>
        <v>0</v>
      </c>
      <c r="L774" s="16">
        <f>0.17*J774</f>
        <v>0</v>
      </c>
      <c r="M774" s="15">
        <f>0.00595*J774</f>
        <v>0</v>
      </c>
      <c r="N774" s="12"/>
      <c r="O774" s="13" t="s">
        <v>2776</v>
      </c>
      <c r="P774" s="13" t="s">
        <v>30</v>
      </c>
      <c r="Q774" s="14"/>
      <c r="R774" s="3" t="str">
        <f>HYPERLINK("https://redcat-toys.ru/api/getInfo/image/adf08724-3bc5-11ec-a20f-ac1f6b442185")</f>
        <v>https://redcat-toys.ru/api/getInfo/image/adf08724-3bc5-11ec-a20f-ac1f6b442185</v>
      </c>
      <c r="S774" s="3" t="s">
        <v>2777</v>
      </c>
      <c r="T774" s="3" t="s">
        <v>32</v>
      </c>
    </row>
    <row r="775" spans="1:20" ht="21" customHeight="1" outlineLevel="4" x14ac:dyDescent="0.2">
      <c r="A775" s="2">
        <v>645</v>
      </c>
      <c r="B775" s="3" t="s">
        <v>2773</v>
      </c>
      <c r="C775" s="3" t="s">
        <v>2774</v>
      </c>
      <c r="D775" s="4" t="s">
        <v>2775</v>
      </c>
      <c r="E775" s="5" t="s">
        <v>28</v>
      </c>
      <c r="F775" s="6">
        <v>72</v>
      </c>
      <c r="G775" s="6">
        <v>380</v>
      </c>
      <c r="H775" s="2">
        <v>2</v>
      </c>
      <c r="I775" s="7">
        <v>303.86</v>
      </c>
      <c r="J775" s="8"/>
      <c r="K775" s="9">
        <f t="shared" si="29"/>
        <v>0</v>
      </c>
      <c r="L775" s="16">
        <f>0.17*J775</f>
        <v>0</v>
      </c>
      <c r="M775" s="15">
        <f>0.00595*J775</f>
        <v>0</v>
      </c>
      <c r="N775" s="12"/>
      <c r="O775" s="13" t="s">
        <v>2776</v>
      </c>
      <c r="P775" s="13" t="s">
        <v>30</v>
      </c>
      <c r="Q775" s="14"/>
      <c r="R775" s="3" t="str">
        <f>HYPERLINK("https://redcat-toys.ru/api/getInfo/image/adf08724-3bc5-11ec-a20f-ac1f6b442185")</f>
        <v>https://redcat-toys.ru/api/getInfo/image/adf08724-3bc5-11ec-a20f-ac1f6b442185</v>
      </c>
      <c r="S775" s="3" t="s">
        <v>2777</v>
      </c>
      <c r="T775" s="3" t="s">
        <v>32</v>
      </c>
    </row>
    <row r="776" spans="1:20" ht="21" customHeight="1" outlineLevel="4" x14ac:dyDescent="0.2">
      <c r="A776" s="2">
        <v>646</v>
      </c>
      <c r="B776" s="3" t="s">
        <v>2778</v>
      </c>
      <c r="C776" s="3" t="s">
        <v>2779</v>
      </c>
      <c r="D776" s="4" t="s">
        <v>2780</v>
      </c>
      <c r="E776" s="5" t="s">
        <v>28</v>
      </c>
      <c r="F776" s="6">
        <v>96</v>
      </c>
      <c r="G776" s="6">
        <v>248</v>
      </c>
      <c r="H776" s="2">
        <v>3</v>
      </c>
      <c r="I776" s="7">
        <v>258.12</v>
      </c>
      <c r="J776" s="8"/>
      <c r="K776" s="9">
        <f t="shared" si="29"/>
        <v>0</v>
      </c>
      <c r="L776" s="10">
        <f>0.119*J776</f>
        <v>0</v>
      </c>
      <c r="M776" s="15">
        <f>0.00265*J776</f>
        <v>0</v>
      </c>
      <c r="N776" s="12"/>
      <c r="O776" s="13" t="s">
        <v>2781</v>
      </c>
      <c r="P776" s="13" t="s">
        <v>30</v>
      </c>
      <c r="Q776" s="14"/>
      <c r="R776" s="3" t="str">
        <f>HYPERLINK("https://redcat-toys.ru/api/getInfo/image/83a89096-53b2-11ee-a244-00155d82e902")</f>
        <v>https://redcat-toys.ru/api/getInfo/image/83a89096-53b2-11ee-a244-00155d82e902</v>
      </c>
      <c r="S776" s="3" t="s">
        <v>2782</v>
      </c>
      <c r="T776" s="3" t="s">
        <v>32</v>
      </c>
    </row>
    <row r="777" spans="1:20" ht="21" customHeight="1" outlineLevel="4" x14ac:dyDescent="0.2">
      <c r="A777" s="2">
        <v>647</v>
      </c>
      <c r="B777" s="3" t="s">
        <v>2778</v>
      </c>
      <c r="C777" s="3" t="s">
        <v>2779</v>
      </c>
      <c r="D777" s="4" t="s">
        <v>2780</v>
      </c>
      <c r="E777" s="5" t="s">
        <v>28</v>
      </c>
      <c r="F777" s="6">
        <v>48</v>
      </c>
      <c r="G777" s="6">
        <v>248</v>
      </c>
      <c r="H777" s="2">
        <v>3</v>
      </c>
      <c r="I777" s="7">
        <v>258.12</v>
      </c>
      <c r="J777" s="8"/>
      <c r="K777" s="9">
        <f t="shared" si="29"/>
        <v>0</v>
      </c>
      <c r="L777" s="10">
        <f>0.119*J777</f>
        <v>0</v>
      </c>
      <c r="M777" s="15">
        <f>0.00265*J777</f>
        <v>0</v>
      </c>
      <c r="N777" s="12"/>
      <c r="O777" s="13" t="s">
        <v>2781</v>
      </c>
      <c r="P777" s="13" t="s">
        <v>30</v>
      </c>
      <c r="Q777" s="14"/>
      <c r="R777" s="3" t="str">
        <f>HYPERLINK("https://redcat-toys.ru/api/getInfo/image/83a89096-53b2-11ee-a244-00155d82e902")</f>
        <v>https://redcat-toys.ru/api/getInfo/image/83a89096-53b2-11ee-a244-00155d82e902</v>
      </c>
      <c r="S777" s="3" t="s">
        <v>2782</v>
      </c>
      <c r="T777" s="3" t="s">
        <v>32</v>
      </c>
    </row>
    <row r="778" spans="1:20" ht="21" customHeight="1" outlineLevel="4" x14ac:dyDescent="0.2">
      <c r="A778" s="2">
        <v>648</v>
      </c>
      <c r="B778" s="3" t="s">
        <v>2783</v>
      </c>
      <c r="C778" s="3" t="s">
        <v>2784</v>
      </c>
      <c r="D778" s="4" t="s">
        <v>2785</v>
      </c>
      <c r="E778" s="5" t="s">
        <v>28</v>
      </c>
      <c r="F778" s="6">
        <v>96</v>
      </c>
      <c r="G778" s="6">
        <v>203</v>
      </c>
      <c r="H778" s="2">
        <v>2</v>
      </c>
      <c r="I778" s="7">
        <v>347.54</v>
      </c>
      <c r="J778" s="8"/>
      <c r="K778" s="9">
        <f t="shared" si="29"/>
        <v>0</v>
      </c>
      <c r="L778" s="10">
        <f>0.178*J778</f>
        <v>0</v>
      </c>
      <c r="M778" s="15">
        <f>0.00503*J778</f>
        <v>0</v>
      </c>
      <c r="N778" s="12"/>
      <c r="O778" s="13" t="s">
        <v>2786</v>
      </c>
      <c r="P778" s="13" t="s">
        <v>30</v>
      </c>
      <c r="Q778" s="14"/>
      <c r="R778" s="3" t="str">
        <f>HYPERLINK("https://redcat-toys.ru/api/getInfo/image/200fc983-53b2-11ee-a244-00155d82e902")</f>
        <v>https://redcat-toys.ru/api/getInfo/image/200fc983-53b2-11ee-a244-00155d82e902</v>
      </c>
      <c r="S778" s="3" t="s">
        <v>2787</v>
      </c>
      <c r="T778" s="3" t="s">
        <v>32</v>
      </c>
    </row>
    <row r="779" spans="1:20" ht="21" customHeight="1" outlineLevel="4" x14ac:dyDescent="0.2">
      <c r="A779" s="2">
        <v>649</v>
      </c>
      <c r="B779" s="3" t="s">
        <v>2783</v>
      </c>
      <c r="C779" s="3" t="s">
        <v>2784</v>
      </c>
      <c r="D779" s="4" t="s">
        <v>2785</v>
      </c>
      <c r="E779" s="5" t="s">
        <v>28</v>
      </c>
      <c r="F779" s="6">
        <v>48</v>
      </c>
      <c r="G779" s="6">
        <v>203</v>
      </c>
      <c r="H779" s="2">
        <v>2</v>
      </c>
      <c r="I779" s="7">
        <v>347.54</v>
      </c>
      <c r="J779" s="8"/>
      <c r="K779" s="9">
        <f t="shared" si="29"/>
        <v>0</v>
      </c>
      <c r="L779" s="10">
        <f>0.178*J779</f>
        <v>0</v>
      </c>
      <c r="M779" s="15">
        <f>0.00503*J779</f>
        <v>0</v>
      </c>
      <c r="N779" s="12"/>
      <c r="O779" s="13" t="s">
        <v>2786</v>
      </c>
      <c r="P779" s="13" t="s">
        <v>30</v>
      </c>
      <c r="Q779" s="14"/>
      <c r="R779" s="3" t="str">
        <f>HYPERLINK("https://redcat-toys.ru/api/getInfo/image/200fc983-53b2-11ee-a244-00155d82e902")</f>
        <v>https://redcat-toys.ru/api/getInfo/image/200fc983-53b2-11ee-a244-00155d82e902</v>
      </c>
      <c r="S779" s="3" t="s">
        <v>2787</v>
      </c>
      <c r="T779" s="3" t="s">
        <v>32</v>
      </c>
    </row>
    <row r="780" spans="1:20" ht="21" customHeight="1" outlineLevel="4" x14ac:dyDescent="0.2">
      <c r="A780" s="2">
        <v>650</v>
      </c>
      <c r="B780" s="3" t="s">
        <v>2788</v>
      </c>
      <c r="C780" s="3" t="s">
        <v>2789</v>
      </c>
      <c r="D780" s="4" t="s">
        <v>2790</v>
      </c>
      <c r="E780" s="5" t="s">
        <v>28</v>
      </c>
      <c r="F780" s="6">
        <v>24</v>
      </c>
      <c r="G780" s="6">
        <v>724</v>
      </c>
      <c r="H780" s="2">
        <v>2</v>
      </c>
      <c r="I780" s="7">
        <v>357.1</v>
      </c>
      <c r="J780" s="8"/>
      <c r="K780" s="9">
        <f t="shared" si="29"/>
        <v>0</v>
      </c>
      <c r="L780" s="10">
        <f>0.163*J780</f>
        <v>0</v>
      </c>
      <c r="M780" s="15">
        <f>0.00617*J780</f>
        <v>0</v>
      </c>
      <c r="N780" s="12"/>
      <c r="O780" s="13" t="s">
        <v>2791</v>
      </c>
      <c r="P780" s="13" t="s">
        <v>30</v>
      </c>
      <c r="Q780" s="14"/>
      <c r="R780" s="3" t="str">
        <f>HYPERLINK("https://redcat-toys.ru/api/getInfo/image/842b989d-3ba0-11ec-a20f-ac1f6b442185")</f>
        <v>https://redcat-toys.ru/api/getInfo/image/842b989d-3ba0-11ec-a20f-ac1f6b442185</v>
      </c>
      <c r="S780" s="3" t="s">
        <v>2792</v>
      </c>
      <c r="T780" s="3" t="s">
        <v>32</v>
      </c>
    </row>
    <row r="781" spans="1:20" ht="21" customHeight="1" outlineLevel="4" x14ac:dyDescent="0.2">
      <c r="A781" s="2">
        <v>651</v>
      </c>
      <c r="B781" s="3" t="s">
        <v>2788</v>
      </c>
      <c r="C781" s="3" t="s">
        <v>2789</v>
      </c>
      <c r="D781" s="4" t="s">
        <v>2790</v>
      </c>
      <c r="E781" s="5" t="s">
        <v>28</v>
      </c>
      <c r="F781" s="6">
        <v>48</v>
      </c>
      <c r="G781" s="6">
        <v>724</v>
      </c>
      <c r="H781" s="2">
        <v>2</v>
      </c>
      <c r="I781" s="7">
        <v>357.1</v>
      </c>
      <c r="J781" s="8"/>
      <c r="K781" s="9">
        <f t="shared" si="29"/>
        <v>0</v>
      </c>
      <c r="L781" s="10">
        <f>0.163*J781</f>
        <v>0</v>
      </c>
      <c r="M781" s="15">
        <f>0.00617*J781</f>
        <v>0</v>
      </c>
      <c r="N781" s="12"/>
      <c r="O781" s="13" t="s">
        <v>2791</v>
      </c>
      <c r="P781" s="13" t="s">
        <v>30</v>
      </c>
      <c r="Q781" s="14"/>
      <c r="R781" s="3" t="str">
        <f>HYPERLINK("https://redcat-toys.ru/api/getInfo/image/842b989d-3ba0-11ec-a20f-ac1f6b442185")</f>
        <v>https://redcat-toys.ru/api/getInfo/image/842b989d-3ba0-11ec-a20f-ac1f6b442185</v>
      </c>
      <c r="S781" s="3" t="s">
        <v>2792</v>
      </c>
      <c r="T781" s="3" t="s">
        <v>32</v>
      </c>
    </row>
    <row r="782" spans="1:20" ht="21" customHeight="1" outlineLevel="4" x14ac:dyDescent="0.2">
      <c r="A782" s="2">
        <v>652</v>
      </c>
      <c r="B782" s="3" t="s">
        <v>2793</v>
      </c>
      <c r="C782" s="3" t="s">
        <v>2794</v>
      </c>
      <c r="D782" s="4" t="s">
        <v>2795</v>
      </c>
      <c r="E782" s="5"/>
      <c r="F782" s="6">
        <v>36</v>
      </c>
      <c r="G782" s="6">
        <v>10</v>
      </c>
      <c r="H782" s="2">
        <v>2</v>
      </c>
      <c r="I782" s="7">
        <v>297.85000000000002</v>
      </c>
      <c r="J782" s="8"/>
      <c r="K782" s="9">
        <f t="shared" si="29"/>
        <v>0</v>
      </c>
      <c r="L782" s="10">
        <f>0.182*J782</f>
        <v>0</v>
      </c>
      <c r="M782" s="11">
        <f>0.0063*J782</f>
        <v>0</v>
      </c>
      <c r="N782" s="12"/>
      <c r="O782" s="13" t="s">
        <v>2796</v>
      </c>
      <c r="P782" s="13" t="s">
        <v>30</v>
      </c>
      <c r="Q782" s="14"/>
      <c r="R782" s="3" t="str">
        <f>HYPERLINK("https://redcat-toys.ru/api/getInfo/image/4c534652-3bc5-11ec-a20f-ac1f6b442185")</f>
        <v>https://redcat-toys.ru/api/getInfo/image/4c534652-3bc5-11ec-a20f-ac1f6b442185</v>
      </c>
      <c r="S782" s="3" t="s">
        <v>2797</v>
      </c>
      <c r="T782" s="3" t="s">
        <v>32</v>
      </c>
    </row>
    <row r="783" spans="1:20" ht="21" customHeight="1" outlineLevel="4" x14ac:dyDescent="0.2">
      <c r="A783" s="2">
        <v>653</v>
      </c>
      <c r="B783" s="3" t="s">
        <v>2793</v>
      </c>
      <c r="C783" s="3" t="s">
        <v>2794</v>
      </c>
      <c r="D783" s="4" t="s">
        <v>2795</v>
      </c>
      <c r="E783" s="5"/>
      <c r="F783" s="6">
        <v>72</v>
      </c>
      <c r="G783" s="6">
        <v>10</v>
      </c>
      <c r="H783" s="2">
        <v>2</v>
      </c>
      <c r="I783" s="7">
        <v>297.85000000000002</v>
      </c>
      <c r="J783" s="8"/>
      <c r="K783" s="9">
        <f t="shared" si="29"/>
        <v>0</v>
      </c>
      <c r="L783" s="10">
        <f>0.182*J783</f>
        <v>0</v>
      </c>
      <c r="M783" s="11">
        <f>0.0063*J783</f>
        <v>0</v>
      </c>
      <c r="N783" s="12"/>
      <c r="O783" s="13" t="s">
        <v>2796</v>
      </c>
      <c r="P783" s="13" t="s">
        <v>30</v>
      </c>
      <c r="Q783" s="14"/>
      <c r="R783" s="3" t="str">
        <f>HYPERLINK("https://redcat-toys.ru/api/getInfo/image/4c534652-3bc5-11ec-a20f-ac1f6b442185")</f>
        <v>https://redcat-toys.ru/api/getInfo/image/4c534652-3bc5-11ec-a20f-ac1f6b442185</v>
      </c>
      <c r="S783" s="3" t="s">
        <v>2797</v>
      </c>
      <c r="T783" s="3" t="s">
        <v>32</v>
      </c>
    </row>
    <row r="784" spans="1:20" ht="21" customHeight="1" outlineLevel="4" x14ac:dyDescent="0.2">
      <c r="A784" s="2">
        <v>654</v>
      </c>
      <c r="B784" s="3" t="s">
        <v>2798</v>
      </c>
      <c r="C784" s="3" t="s">
        <v>2799</v>
      </c>
      <c r="D784" s="4" t="s">
        <v>2800</v>
      </c>
      <c r="E784" s="5" t="s">
        <v>28</v>
      </c>
      <c r="F784" s="6">
        <v>36</v>
      </c>
      <c r="G784" s="6">
        <v>218</v>
      </c>
      <c r="H784" s="2">
        <v>2</v>
      </c>
      <c r="I784" s="7">
        <v>369.47</v>
      </c>
      <c r="J784" s="8"/>
      <c r="K784" s="9">
        <f t="shared" si="29"/>
        <v>0</v>
      </c>
      <c r="L784" s="10">
        <f>0.201*J784</f>
        <v>0</v>
      </c>
      <c r="M784" s="15">
        <f>0.00667*J784</f>
        <v>0</v>
      </c>
      <c r="N784" s="12"/>
      <c r="O784" s="13" t="s">
        <v>2801</v>
      </c>
      <c r="P784" s="13" t="s">
        <v>30</v>
      </c>
      <c r="Q784" s="14"/>
      <c r="R784" s="3" t="str">
        <f>HYPERLINK("https://redcat-toys.ru/api/getInfo/image/c261a50a-3b9f-11ec-a20f-ac1f6b442185")</f>
        <v>https://redcat-toys.ru/api/getInfo/image/c261a50a-3b9f-11ec-a20f-ac1f6b442185</v>
      </c>
      <c r="S784" s="3" t="s">
        <v>2802</v>
      </c>
      <c r="T784" s="3" t="s">
        <v>32</v>
      </c>
    </row>
    <row r="785" spans="1:20" ht="21" customHeight="1" outlineLevel="4" x14ac:dyDescent="0.2">
      <c r="A785" s="2">
        <v>655</v>
      </c>
      <c r="B785" s="3" t="s">
        <v>2798</v>
      </c>
      <c r="C785" s="3" t="s">
        <v>2799</v>
      </c>
      <c r="D785" s="4" t="s">
        <v>2800</v>
      </c>
      <c r="E785" s="5" t="s">
        <v>28</v>
      </c>
      <c r="F785" s="6">
        <v>72</v>
      </c>
      <c r="G785" s="6">
        <v>218</v>
      </c>
      <c r="H785" s="2">
        <v>2</v>
      </c>
      <c r="I785" s="7">
        <v>369.47</v>
      </c>
      <c r="J785" s="8"/>
      <c r="K785" s="9">
        <f t="shared" si="29"/>
        <v>0</v>
      </c>
      <c r="L785" s="10">
        <f>0.201*J785</f>
        <v>0</v>
      </c>
      <c r="M785" s="15">
        <f>0.00667*J785</f>
        <v>0</v>
      </c>
      <c r="N785" s="12"/>
      <c r="O785" s="13" t="s">
        <v>2801</v>
      </c>
      <c r="P785" s="13" t="s">
        <v>30</v>
      </c>
      <c r="Q785" s="14"/>
      <c r="R785" s="3" t="str">
        <f>HYPERLINK("https://redcat-toys.ru/api/getInfo/image/c261a50a-3b9f-11ec-a20f-ac1f6b442185")</f>
        <v>https://redcat-toys.ru/api/getInfo/image/c261a50a-3b9f-11ec-a20f-ac1f6b442185</v>
      </c>
      <c r="S785" s="3" t="s">
        <v>2802</v>
      </c>
      <c r="T785" s="3" t="s">
        <v>32</v>
      </c>
    </row>
    <row r="786" spans="1:20" ht="21" customHeight="1" outlineLevel="4" x14ac:dyDescent="0.2">
      <c r="A786" s="2">
        <v>656</v>
      </c>
      <c r="B786" s="3" t="s">
        <v>2803</v>
      </c>
      <c r="C786" s="3" t="s">
        <v>2804</v>
      </c>
      <c r="D786" s="4" t="s">
        <v>2805</v>
      </c>
      <c r="E786" s="5" t="s">
        <v>28</v>
      </c>
      <c r="F786" s="6">
        <v>48</v>
      </c>
      <c r="G786" s="6">
        <v>279</v>
      </c>
      <c r="H786" s="2">
        <v>3</v>
      </c>
      <c r="I786" s="7">
        <v>201.89</v>
      </c>
      <c r="J786" s="8"/>
      <c r="K786" s="9">
        <f t="shared" si="29"/>
        <v>0</v>
      </c>
      <c r="L786" s="10">
        <f>0.099*J786</f>
        <v>0</v>
      </c>
      <c r="M786" s="15">
        <f>0.00283*J786</f>
        <v>0</v>
      </c>
      <c r="N786" s="12"/>
      <c r="O786" s="13" t="s">
        <v>2806</v>
      </c>
      <c r="P786" s="13" t="s">
        <v>30</v>
      </c>
      <c r="Q786" s="14"/>
      <c r="R786" s="3" t="str">
        <f>HYPERLINK("https://redcat-toys.ru/api/getInfo/image/71238a11-3b16-11ec-a20f-ac1f6b442185")</f>
        <v>https://redcat-toys.ru/api/getInfo/image/71238a11-3b16-11ec-a20f-ac1f6b442185</v>
      </c>
      <c r="S786" s="3" t="s">
        <v>2807</v>
      </c>
      <c r="T786" s="3" t="s">
        <v>32</v>
      </c>
    </row>
    <row r="787" spans="1:20" ht="21" customHeight="1" outlineLevel="4" x14ac:dyDescent="0.2">
      <c r="A787" s="2">
        <v>657</v>
      </c>
      <c r="B787" s="3" t="s">
        <v>2803</v>
      </c>
      <c r="C787" s="3" t="s">
        <v>2804</v>
      </c>
      <c r="D787" s="4" t="s">
        <v>2805</v>
      </c>
      <c r="E787" s="5" t="s">
        <v>28</v>
      </c>
      <c r="F787" s="6">
        <v>96</v>
      </c>
      <c r="G787" s="6">
        <v>279</v>
      </c>
      <c r="H787" s="2">
        <v>3</v>
      </c>
      <c r="I787" s="7">
        <v>201.89</v>
      </c>
      <c r="J787" s="8"/>
      <c r="K787" s="9">
        <f t="shared" si="29"/>
        <v>0</v>
      </c>
      <c r="L787" s="10">
        <f>0.099*J787</f>
        <v>0</v>
      </c>
      <c r="M787" s="15">
        <f>0.00283*J787</f>
        <v>0</v>
      </c>
      <c r="N787" s="12"/>
      <c r="O787" s="13" t="s">
        <v>2806</v>
      </c>
      <c r="P787" s="13" t="s">
        <v>30</v>
      </c>
      <c r="Q787" s="14"/>
      <c r="R787" s="3" t="str">
        <f>HYPERLINK("https://redcat-toys.ru/api/getInfo/image/71238a11-3b16-11ec-a20f-ac1f6b442185")</f>
        <v>https://redcat-toys.ru/api/getInfo/image/71238a11-3b16-11ec-a20f-ac1f6b442185</v>
      </c>
      <c r="S787" s="3" t="s">
        <v>2807</v>
      </c>
      <c r="T787" s="3" t="s">
        <v>32</v>
      </c>
    </row>
    <row r="788" spans="1:20" ht="23.1" customHeight="1" outlineLevel="3" x14ac:dyDescent="0.2">
      <c r="A788" s="45" t="s">
        <v>2808</v>
      </c>
      <c r="B788" s="45"/>
      <c r="C788" s="45"/>
    </row>
    <row r="789" spans="1:20" ht="23.1" customHeight="1" outlineLevel="4" x14ac:dyDescent="0.2">
      <c r="A789" s="46" t="s">
        <v>2809</v>
      </c>
      <c r="B789" s="46"/>
      <c r="C789" s="46"/>
    </row>
    <row r="790" spans="1:20" ht="21" customHeight="1" outlineLevel="5" x14ac:dyDescent="0.2">
      <c r="A790" s="2">
        <v>658</v>
      </c>
      <c r="B790" s="3" t="s">
        <v>2810</v>
      </c>
      <c r="C790" s="3" t="s">
        <v>2811</v>
      </c>
      <c r="D790" s="4" t="s">
        <v>2812</v>
      </c>
      <c r="E790" s="5" t="s">
        <v>28</v>
      </c>
      <c r="F790" s="6">
        <v>300</v>
      </c>
      <c r="G790" s="6">
        <v>409</v>
      </c>
      <c r="H790" s="2">
        <v>5</v>
      </c>
      <c r="I790" s="7">
        <v>138.59</v>
      </c>
      <c r="J790" s="8"/>
      <c r="K790" s="9">
        <f t="shared" ref="K790:K797" si="30">I790*J790</f>
        <v>0</v>
      </c>
      <c r="L790" s="10">
        <f>0.023*J790</f>
        <v>0</v>
      </c>
      <c r="M790" s="15">
        <f>0.00149*J790</f>
        <v>0</v>
      </c>
      <c r="N790" s="12"/>
      <c r="O790" s="13" t="s">
        <v>2813</v>
      </c>
      <c r="P790" s="13" t="s">
        <v>30</v>
      </c>
      <c r="Q790" s="14"/>
      <c r="R790" s="3" t="str">
        <f>HYPERLINK("https://redcat-toys.ru/api/getInfo/image/4876a099-6dee-11f0-a284-00155d82e908")</f>
        <v>https://redcat-toys.ru/api/getInfo/image/4876a099-6dee-11f0-a284-00155d82e908</v>
      </c>
      <c r="S790" s="3" t="s">
        <v>2814</v>
      </c>
      <c r="T790" s="3" t="s">
        <v>32</v>
      </c>
    </row>
    <row r="791" spans="1:20" ht="21" customHeight="1" outlineLevel="5" x14ac:dyDescent="0.2">
      <c r="A791" s="2">
        <v>659</v>
      </c>
      <c r="B791" s="3" t="s">
        <v>2815</v>
      </c>
      <c r="C791" s="3" t="s">
        <v>2816</v>
      </c>
      <c r="D791" s="4" t="s">
        <v>2817</v>
      </c>
      <c r="E791" s="5" t="s">
        <v>28</v>
      </c>
      <c r="F791" s="6">
        <v>900</v>
      </c>
      <c r="G791" s="6">
        <v>210</v>
      </c>
      <c r="H791" s="2">
        <v>10</v>
      </c>
      <c r="I791" s="7">
        <v>88.9</v>
      </c>
      <c r="J791" s="8"/>
      <c r="K791" s="9">
        <f t="shared" si="30"/>
        <v>0</v>
      </c>
      <c r="L791" s="10">
        <f>0.011*J791</f>
        <v>0</v>
      </c>
      <c r="M791" s="15">
        <f>0.00078*J791</f>
        <v>0</v>
      </c>
      <c r="N791" s="12"/>
      <c r="O791" s="13" t="s">
        <v>2818</v>
      </c>
      <c r="P791" s="13" t="s">
        <v>30</v>
      </c>
      <c r="Q791" s="14"/>
      <c r="R791" s="3" t="str">
        <f>HYPERLINK("https://redcat-toys.ru/api/getInfo/image/f9d67746-55fa-11ee-a245-00155d82e902")</f>
        <v>https://redcat-toys.ru/api/getInfo/image/f9d67746-55fa-11ee-a245-00155d82e902</v>
      </c>
      <c r="S791" s="3" t="s">
        <v>2819</v>
      </c>
      <c r="T791" s="3" t="s">
        <v>32</v>
      </c>
    </row>
    <row r="792" spans="1:20" ht="21" customHeight="1" outlineLevel="5" x14ac:dyDescent="0.2">
      <c r="A792" s="2">
        <v>660</v>
      </c>
      <c r="B792" s="3" t="s">
        <v>2815</v>
      </c>
      <c r="C792" s="3" t="s">
        <v>2816</v>
      </c>
      <c r="D792" s="4" t="s">
        <v>2817</v>
      </c>
      <c r="E792" s="5" t="s">
        <v>28</v>
      </c>
      <c r="F792" s="17">
        <v>1100</v>
      </c>
      <c r="G792" s="6">
        <v>210</v>
      </c>
      <c r="H792" s="2">
        <v>10</v>
      </c>
      <c r="I792" s="7">
        <v>88.9</v>
      </c>
      <c r="J792" s="8"/>
      <c r="K792" s="9">
        <f t="shared" si="30"/>
        <v>0</v>
      </c>
      <c r="L792" s="10">
        <f>0.011*J792</f>
        <v>0</v>
      </c>
      <c r="M792" s="15">
        <f>0.00078*J792</f>
        <v>0</v>
      </c>
      <c r="N792" s="12"/>
      <c r="O792" s="13" t="s">
        <v>2818</v>
      </c>
      <c r="P792" s="13" t="s">
        <v>30</v>
      </c>
      <c r="Q792" s="14"/>
      <c r="R792" s="3" t="str">
        <f>HYPERLINK("https://redcat-toys.ru/api/getInfo/image/f9d67746-55fa-11ee-a245-00155d82e902")</f>
        <v>https://redcat-toys.ru/api/getInfo/image/f9d67746-55fa-11ee-a245-00155d82e902</v>
      </c>
      <c r="S792" s="3" t="s">
        <v>2819</v>
      </c>
      <c r="T792" s="3" t="s">
        <v>32</v>
      </c>
    </row>
    <row r="793" spans="1:20" ht="21" customHeight="1" outlineLevel="5" x14ac:dyDescent="0.2">
      <c r="A793" s="2">
        <v>661</v>
      </c>
      <c r="B793" s="3" t="s">
        <v>2820</v>
      </c>
      <c r="C793" s="3" t="s">
        <v>2821</v>
      </c>
      <c r="D793" s="4" t="s">
        <v>2822</v>
      </c>
      <c r="E793" s="5" t="s">
        <v>28</v>
      </c>
      <c r="F793" s="6">
        <v>900</v>
      </c>
      <c r="G793" s="6">
        <v>120</v>
      </c>
      <c r="H793" s="2">
        <v>10</v>
      </c>
      <c r="I793" s="7">
        <v>67.5</v>
      </c>
      <c r="J793" s="8"/>
      <c r="K793" s="9">
        <f t="shared" si="30"/>
        <v>0</v>
      </c>
      <c r="L793" s="10">
        <f>0.011*J793</f>
        <v>0</v>
      </c>
      <c r="M793" s="15">
        <f>0.00089*J793</f>
        <v>0</v>
      </c>
      <c r="N793" s="12"/>
      <c r="O793" s="13" t="s">
        <v>2823</v>
      </c>
      <c r="P793" s="13" t="s">
        <v>30</v>
      </c>
      <c r="Q793" s="14"/>
      <c r="R793" s="3" t="str">
        <f>HYPERLINK("https://redcat-toys.ru/api/getInfo/image/6a8d868a-55fa-11ee-a245-00155d82e902")</f>
        <v>https://redcat-toys.ru/api/getInfo/image/6a8d868a-55fa-11ee-a245-00155d82e902</v>
      </c>
      <c r="S793" s="3" t="s">
        <v>2824</v>
      </c>
      <c r="T793" s="3" t="s">
        <v>32</v>
      </c>
    </row>
    <row r="794" spans="1:20" ht="21" customHeight="1" outlineLevel="5" x14ac:dyDescent="0.2">
      <c r="A794" s="2">
        <v>662</v>
      </c>
      <c r="B794" s="3" t="s">
        <v>2820</v>
      </c>
      <c r="C794" s="3" t="s">
        <v>2821</v>
      </c>
      <c r="D794" s="4" t="s">
        <v>2822</v>
      </c>
      <c r="E794" s="5" t="s">
        <v>28</v>
      </c>
      <c r="F794" s="17">
        <v>1100</v>
      </c>
      <c r="G794" s="6">
        <v>120</v>
      </c>
      <c r="H794" s="2">
        <v>10</v>
      </c>
      <c r="I794" s="7">
        <v>67.5</v>
      </c>
      <c r="J794" s="8"/>
      <c r="K794" s="9">
        <f t="shared" si="30"/>
        <v>0</v>
      </c>
      <c r="L794" s="10">
        <f>0.011*J794</f>
        <v>0</v>
      </c>
      <c r="M794" s="15">
        <f>0.00089*J794</f>
        <v>0</v>
      </c>
      <c r="N794" s="12"/>
      <c r="O794" s="13" t="s">
        <v>2823</v>
      </c>
      <c r="P794" s="13" t="s">
        <v>30</v>
      </c>
      <c r="Q794" s="14"/>
      <c r="R794" s="3" t="str">
        <f>HYPERLINK("https://redcat-toys.ru/api/getInfo/image/6a8d868a-55fa-11ee-a245-00155d82e902")</f>
        <v>https://redcat-toys.ru/api/getInfo/image/6a8d868a-55fa-11ee-a245-00155d82e902</v>
      </c>
      <c r="S794" s="3" t="s">
        <v>2824</v>
      </c>
      <c r="T794" s="3" t="s">
        <v>32</v>
      </c>
    </row>
    <row r="795" spans="1:20" ht="21" customHeight="1" outlineLevel="5" x14ac:dyDescent="0.2">
      <c r="A795" s="2">
        <v>663</v>
      </c>
      <c r="B795" s="3" t="s">
        <v>2825</v>
      </c>
      <c r="C795" s="3" t="s">
        <v>2826</v>
      </c>
      <c r="D795" s="4" t="s">
        <v>2822</v>
      </c>
      <c r="E795" s="5"/>
      <c r="F795" s="6">
        <v>30</v>
      </c>
      <c r="G795" s="6">
        <v>210</v>
      </c>
      <c r="H795" s="2">
        <v>30</v>
      </c>
      <c r="I795" s="7">
        <v>67.5</v>
      </c>
      <c r="J795" s="8"/>
      <c r="K795" s="9">
        <f t="shared" si="30"/>
        <v>0</v>
      </c>
      <c r="L795" s="10">
        <f>0.015*J795</f>
        <v>0</v>
      </c>
      <c r="M795" s="11">
        <f>0.0007*J795</f>
        <v>0</v>
      </c>
      <c r="N795" s="12"/>
      <c r="O795" s="13"/>
      <c r="P795" s="13" t="s">
        <v>30</v>
      </c>
      <c r="Q795" s="14" t="s">
        <v>37</v>
      </c>
      <c r="R795" s="3" t="str">
        <f>HYPERLINK("https://redcat-toys.ru/api/getInfo/image/b42afb0a-0150-11ef-a25d-00155d82e908")</f>
        <v>https://redcat-toys.ru/api/getInfo/image/b42afb0a-0150-11ef-a25d-00155d82e908</v>
      </c>
      <c r="S795" s="3" t="s">
        <v>2824</v>
      </c>
      <c r="T795" s="3" t="s">
        <v>32</v>
      </c>
    </row>
    <row r="796" spans="1:20" ht="21" customHeight="1" outlineLevel="5" x14ac:dyDescent="0.2">
      <c r="A796" s="2">
        <v>664</v>
      </c>
      <c r="B796" s="3" t="s">
        <v>2827</v>
      </c>
      <c r="C796" s="3" t="s">
        <v>2828</v>
      </c>
      <c r="D796" s="4" t="s">
        <v>2829</v>
      </c>
      <c r="E796" s="5" t="s">
        <v>28</v>
      </c>
      <c r="F796" s="6">
        <v>100</v>
      </c>
      <c r="G796" s="17">
        <v>4187</v>
      </c>
      <c r="H796" s="2">
        <v>5</v>
      </c>
      <c r="I796" s="7">
        <v>154.41</v>
      </c>
      <c r="J796" s="8"/>
      <c r="K796" s="9">
        <f t="shared" si="30"/>
        <v>0</v>
      </c>
      <c r="L796" s="10">
        <f>0.049*J796</f>
        <v>0</v>
      </c>
      <c r="M796" s="15">
        <f>0.00349*J796</f>
        <v>0</v>
      </c>
      <c r="N796" s="12"/>
      <c r="O796" s="13" t="s">
        <v>2830</v>
      </c>
      <c r="P796" s="13" t="s">
        <v>30</v>
      </c>
      <c r="Q796" s="14"/>
      <c r="R796" s="3" t="str">
        <f>HYPERLINK("https://redcat-toys.ru/api/getInfo/image/45f6574a-e5c3-11e9-a235-ac1f6b442184")</f>
        <v>https://redcat-toys.ru/api/getInfo/image/45f6574a-e5c3-11e9-a235-ac1f6b442184</v>
      </c>
      <c r="S796" s="3" t="s">
        <v>2831</v>
      </c>
      <c r="T796" s="3" t="s">
        <v>32</v>
      </c>
    </row>
    <row r="797" spans="1:20" ht="21" customHeight="1" outlineLevel="5" x14ac:dyDescent="0.2">
      <c r="A797" s="2">
        <v>665</v>
      </c>
      <c r="B797" s="3" t="s">
        <v>2827</v>
      </c>
      <c r="C797" s="3" t="s">
        <v>2828</v>
      </c>
      <c r="D797" s="4" t="s">
        <v>2829</v>
      </c>
      <c r="E797" s="5" t="s">
        <v>28</v>
      </c>
      <c r="F797" s="6">
        <v>120</v>
      </c>
      <c r="G797" s="17">
        <v>4187</v>
      </c>
      <c r="H797" s="2">
        <v>5</v>
      </c>
      <c r="I797" s="7">
        <v>154.41</v>
      </c>
      <c r="J797" s="8"/>
      <c r="K797" s="9">
        <f t="shared" si="30"/>
        <v>0</v>
      </c>
      <c r="L797" s="10">
        <f>0.049*J797</f>
        <v>0</v>
      </c>
      <c r="M797" s="15">
        <f>0.00349*J797</f>
        <v>0</v>
      </c>
      <c r="N797" s="12"/>
      <c r="O797" s="13" t="s">
        <v>2830</v>
      </c>
      <c r="P797" s="13" t="s">
        <v>30</v>
      </c>
      <c r="Q797" s="14"/>
      <c r="R797" s="3" t="str">
        <f>HYPERLINK("https://redcat-toys.ru/api/getInfo/image/45f6574a-e5c3-11e9-a235-ac1f6b442184")</f>
        <v>https://redcat-toys.ru/api/getInfo/image/45f6574a-e5c3-11e9-a235-ac1f6b442184</v>
      </c>
      <c r="S797" s="3" t="s">
        <v>2831</v>
      </c>
      <c r="T797" s="3" t="s">
        <v>32</v>
      </c>
    </row>
    <row r="798" spans="1:20" ht="23.1" customHeight="1" outlineLevel="4" x14ac:dyDescent="0.2">
      <c r="A798" s="46" t="s">
        <v>2832</v>
      </c>
      <c r="B798" s="46"/>
      <c r="C798" s="46"/>
    </row>
    <row r="799" spans="1:20" ht="21" customHeight="1" outlineLevel="5" x14ac:dyDescent="0.2">
      <c r="A799" s="2">
        <v>666</v>
      </c>
      <c r="B799" s="3" t="s">
        <v>2833</v>
      </c>
      <c r="C799" s="3" t="s">
        <v>2834</v>
      </c>
      <c r="D799" s="4" t="s">
        <v>2835</v>
      </c>
      <c r="E799" s="5" t="s">
        <v>28</v>
      </c>
      <c r="F799" s="6">
        <v>216</v>
      </c>
      <c r="G799" s="6">
        <v>77</v>
      </c>
      <c r="H799" s="2">
        <v>6</v>
      </c>
      <c r="I799" s="7">
        <v>117.87</v>
      </c>
      <c r="J799" s="8"/>
      <c r="K799" s="9">
        <f>I799*J799</f>
        <v>0</v>
      </c>
      <c r="L799" s="16">
        <f>0.06*J799</f>
        <v>0</v>
      </c>
      <c r="M799" s="15">
        <f>0.00045*J799</f>
        <v>0</v>
      </c>
      <c r="N799" s="12"/>
      <c r="O799" s="13" t="s">
        <v>2836</v>
      </c>
      <c r="P799" s="13" t="s">
        <v>30</v>
      </c>
      <c r="Q799" s="14"/>
      <c r="R799" s="3" t="str">
        <f>HYPERLINK("https://redcat-toys.ru/api/getInfo/image/9426e257-3f0c-11ed-a216-ac1f6b442185")</f>
        <v>https://redcat-toys.ru/api/getInfo/image/9426e257-3f0c-11ed-a216-ac1f6b442185</v>
      </c>
      <c r="S799" s="3" t="s">
        <v>2837</v>
      </c>
      <c r="T799" s="3" t="s">
        <v>32</v>
      </c>
    </row>
    <row r="800" spans="1:20" ht="21" customHeight="1" outlineLevel="5" x14ac:dyDescent="0.2">
      <c r="A800" s="2">
        <v>667</v>
      </c>
      <c r="B800" s="3" t="s">
        <v>2833</v>
      </c>
      <c r="C800" s="3" t="s">
        <v>2834</v>
      </c>
      <c r="D800" s="4" t="s">
        <v>2835</v>
      </c>
      <c r="E800" s="5" t="s">
        <v>28</v>
      </c>
      <c r="F800" s="6">
        <v>432</v>
      </c>
      <c r="G800" s="6">
        <v>77</v>
      </c>
      <c r="H800" s="2">
        <v>6</v>
      </c>
      <c r="I800" s="7">
        <v>117.87</v>
      </c>
      <c r="J800" s="8"/>
      <c r="K800" s="9">
        <f>I800*J800</f>
        <v>0</v>
      </c>
      <c r="L800" s="16">
        <f>0.06*J800</f>
        <v>0</v>
      </c>
      <c r="M800" s="15">
        <f>0.00045*J800</f>
        <v>0</v>
      </c>
      <c r="N800" s="12"/>
      <c r="O800" s="13" t="s">
        <v>2836</v>
      </c>
      <c r="P800" s="13" t="s">
        <v>30</v>
      </c>
      <c r="Q800" s="14"/>
      <c r="R800" s="3" t="str">
        <f>HYPERLINK("https://redcat-toys.ru/api/getInfo/image/9426e257-3f0c-11ed-a216-ac1f6b442185")</f>
        <v>https://redcat-toys.ru/api/getInfo/image/9426e257-3f0c-11ed-a216-ac1f6b442185</v>
      </c>
      <c r="S800" s="3" t="s">
        <v>2837</v>
      </c>
      <c r="T800" s="3" t="s">
        <v>32</v>
      </c>
    </row>
    <row r="801" spans="1:20" ht="21" customHeight="1" outlineLevel="5" x14ac:dyDescent="0.2">
      <c r="A801" s="2">
        <v>668</v>
      </c>
      <c r="B801" s="3" t="s">
        <v>2838</v>
      </c>
      <c r="C801" s="3" t="s">
        <v>2839</v>
      </c>
      <c r="D801" s="4" t="s">
        <v>2840</v>
      </c>
      <c r="E801" s="5"/>
      <c r="F801" s="6">
        <v>42</v>
      </c>
      <c r="G801" s="6">
        <v>2</v>
      </c>
      <c r="H801" s="2">
        <v>2</v>
      </c>
      <c r="I801" s="7">
        <v>358.87</v>
      </c>
      <c r="J801" s="8"/>
      <c r="K801" s="9">
        <f>I801*J801</f>
        <v>0</v>
      </c>
      <c r="L801" s="10">
        <f>0.198*J801</f>
        <v>0</v>
      </c>
      <c r="M801" s="11">
        <f>0.0018*J801</f>
        <v>0</v>
      </c>
      <c r="N801" s="12"/>
      <c r="O801" s="13" t="s">
        <v>2841</v>
      </c>
      <c r="P801" s="13" t="s">
        <v>30</v>
      </c>
      <c r="Q801" s="14"/>
      <c r="R801" s="3" t="str">
        <f>HYPERLINK("https://redcat-toys.ru/api/getInfo/image/f26f129b-4088-11ed-a216-ac1f6b442185")</f>
        <v>https://redcat-toys.ru/api/getInfo/image/f26f129b-4088-11ed-a216-ac1f6b442185</v>
      </c>
      <c r="S801" s="3" t="s">
        <v>2842</v>
      </c>
      <c r="T801" s="3" t="s">
        <v>32</v>
      </c>
    </row>
    <row r="802" spans="1:20" ht="21" customHeight="1" outlineLevel="5" x14ac:dyDescent="0.2">
      <c r="A802" s="2">
        <v>669</v>
      </c>
      <c r="B802" s="3" t="s">
        <v>2838</v>
      </c>
      <c r="C802" s="3" t="s">
        <v>2839</v>
      </c>
      <c r="D802" s="4" t="s">
        <v>2840</v>
      </c>
      <c r="E802" s="5"/>
      <c r="F802" s="6">
        <v>84</v>
      </c>
      <c r="G802" s="6">
        <v>2</v>
      </c>
      <c r="H802" s="2">
        <v>2</v>
      </c>
      <c r="I802" s="7">
        <v>358.87</v>
      </c>
      <c r="J802" s="8"/>
      <c r="K802" s="9">
        <f>I802*J802</f>
        <v>0</v>
      </c>
      <c r="L802" s="10">
        <f>0.198*J802</f>
        <v>0</v>
      </c>
      <c r="M802" s="11">
        <f>0.0018*J802</f>
        <v>0</v>
      </c>
      <c r="N802" s="12"/>
      <c r="O802" s="13" t="s">
        <v>2841</v>
      </c>
      <c r="P802" s="13" t="s">
        <v>30</v>
      </c>
      <c r="Q802" s="14"/>
      <c r="R802" s="3" t="str">
        <f>HYPERLINK("https://redcat-toys.ru/api/getInfo/image/f26f129b-4088-11ed-a216-ac1f6b442185")</f>
        <v>https://redcat-toys.ru/api/getInfo/image/f26f129b-4088-11ed-a216-ac1f6b442185</v>
      </c>
      <c r="S802" s="3" t="s">
        <v>2842</v>
      </c>
      <c r="T802" s="3" t="s">
        <v>32</v>
      </c>
    </row>
    <row r="803" spans="1:20" ht="23.1" customHeight="1" outlineLevel="3" x14ac:dyDescent="0.2">
      <c r="A803" s="45" t="s">
        <v>2843</v>
      </c>
      <c r="B803" s="45"/>
      <c r="C803" s="45"/>
    </row>
    <row r="804" spans="1:20" ht="21" customHeight="1" outlineLevel="4" x14ac:dyDescent="0.2">
      <c r="A804" s="2">
        <v>670</v>
      </c>
      <c r="B804" s="3" t="s">
        <v>2844</v>
      </c>
      <c r="C804" s="3" t="s">
        <v>2845</v>
      </c>
      <c r="D804" s="4" t="s">
        <v>2846</v>
      </c>
      <c r="E804" s="5"/>
      <c r="F804" s="6">
        <v>100</v>
      </c>
      <c r="G804" s="6">
        <v>15</v>
      </c>
      <c r="H804" s="2">
        <v>7</v>
      </c>
      <c r="I804" s="7">
        <v>78.97</v>
      </c>
      <c r="J804" s="8"/>
      <c r="K804" s="9">
        <f>I804*J804</f>
        <v>0</v>
      </c>
      <c r="L804" s="10">
        <f>0.077*J804</f>
        <v>0</v>
      </c>
      <c r="M804" s="15">
        <f>0.00987*J804</f>
        <v>0</v>
      </c>
      <c r="N804" s="12"/>
      <c r="O804" s="13" t="s">
        <v>2847</v>
      </c>
      <c r="P804" s="13" t="s">
        <v>106</v>
      </c>
      <c r="Q804" s="14"/>
      <c r="R804" s="3" t="str">
        <f>HYPERLINK("https://redcat-toys.ru/api/getInfo/image/8fd8fd6b-2097-11ea-a237-ac1f6b442184")</f>
        <v>https://redcat-toys.ru/api/getInfo/image/8fd8fd6b-2097-11ea-a237-ac1f6b442184</v>
      </c>
      <c r="S804" s="3" t="s">
        <v>2848</v>
      </c>
      <c r="T804" s="3" t="s">
        <v>262</v>
      </c>
    </row>
    <row r="805" spans="1:20" ht="23.1" customHeight="1" outlineLevel="3" x14ac:dyDescent="0.2">
      <c r="A805" s="45" t="s">
        <v>2849</v>
      </c>
      <c r="B805" s="45"/>
      <c r="C805" s="45"/>
    </row>
    <row r="806" spans="1:20" ht="21" customHeight="1" outlineLevel="4" x14ac:dyDescent="0.2">
      <c r="A806" s="2">
        <v>671</v>
      </c>
      <c r="B806" s="3" t="s">
        <v>2850</v>
      </c>
      <c r="C806" s="3" t="s">
        <v>2851</v>
      </c>
      <c r="D806" s="4" t="s">
        <v>2852</v>
      </c>
      <c r="E806" s="5"/>
      <c r="F806" s="6">
        <v>120</v>
      </c>
      <c r="G806" s="6">
        <v>4</v>
      </c>
      <c r="H806" s="2">
        <v>4</v>
      </c>
      <c r="I806" s="7">
        <v>139.51</v>
      </c>
      <c r="J806" s="8"/>
      <c r="K806" s="9">
        <f>I806*J806</f>
        <v>0</v>
      </c>
      <c r="L806" s="10">
        <f>0.091*J806</f>
        <v>0</v>
      </c>
      <c r="M806" s="15">
        <f>0.00311*J806</f>
        <v>0</v>
      </c>
      <c r="N806" s="12"/>
      <c r="O806" s="13" t="s">
        <v>2853</v>
      </c>
      <c r="P806" s="13" t="s">
        <v>106</v>
      </c>
      <c r="Q806" s="14"/>
      <c r="R806" s="3" t="str">
        <f>HYPERLINK("https://redcat-toys.ru/api/getInfo/image/adb82917-39a1-11ed-a216-ac1f6b442185")</f>
        <v>https://redcat-toys.ru/api/getInfo/image/adb82917-39a1-11ed-a216-ac1f6b442185</v>
      </c>
      <c r="S806" s="3" t="s">
        <v>2854</v>
      </c>
      <c r="T806" s="3" t="s">
        <v>262</v>
      </c>
    </row>
    <row r="807" spans="1:20" ht="21" customHeight="1" outlineLevel="4" x14ac:dyDescent="0.2">
      <c r="A807" s="2">
        <v>672</v>
      </c>
      <c r="B807" s="3" t="s">
        <v>2850</v>
      </c>
      <c r="C807" s="3" t="s">
        <v>2851</v>
      </c>
      <c r="D807" s="4" t="s">
        <v>2852</v>
      </c>
      <c r="E807" s="5"/>
      <c r="F807" s="6">
        <v>240</v>
      </c>
      <c r="G807" s="6">
        <v>4</v>
      </c>
      <c r="H807" s="2">
        <v>4</v>
      </c>
      <c r="I807" s="7">
        <v>139.51</v>
      </c>
      <c r="J807" s="8"/>
      <c r="K807" s="9">
        <f>I807*J807</f>
        <v>0</v>
      </c>
      <c r="L807" s="10">
        <f>0.091*J807</f>
        <v>0</v>
      </c>
      <c r="M807" s="15">
        <f>0.00311*J807</f>
        <v>0</v>
      </c>
      <c r="N807" s="12"/>
      <c r="O807" s="13" t="s">
        <v>2853</v>
      </c>
      <c r="P807" s="13" t="s">
        <v>106</v>
      </c>
      <c r="Q807" s="14"/>
      <c r="R807" s="3" t="str">
        <f>HYPERLINK("https://redcat-toys.ru/api/getInfo/image/adb82917-39a1-11ed-a216-ac1f6b442185")</f>
        <v>https://redcat-toys.ru/api/getInfo/image/adb82917-39a1-11ed-a216-ac1f6b442185</v>
      </c>
      <c r="S807" s="3" t="s">
        <v>2854</v>
      </c>
      <c r="T807" s="3" t="s">
        <v>262</v>
      </c>
    </row>
    <row r="808" spans="1:20" ht="23.1" customHeight="1" outlineLevel="2" x14ac:dyDescent="0.2">
      <c r="A808" s="44" t="s">
        <v>2855</v>
      </c>
      <c r="B808" s="44"/>
      <c r="C808" s="44"/>
    </row>
    <row r="809" spans="1:20" ht="23.1" customHeight="1" outlineLevel="3" x14ac:dyDescent="0.2">
      <c r="A809" s="45" t="s">
        <v>2856</v>
      </c>
      <c r="B809" s="45"/>
      <c r="C809" s="45"/>
    </row>
    <row r="810" spans="1:20" ht="23.1" customHeight="1" outlineLevel="4" x14ac:dyDescent="0.2">
      <c r="A810" s="46" t="s">
        <v>2857</v>
      </c>
      <c r="B810" s="46"/>
      <c r="C810" s="46"/>
    </row>
    <row r="811" spans="1:20" ht="23.1" customHeight="1" outlineLevel="5" x14ac:dyDescent="0.2">
      <c r="A811" s="47" t="s">
        <v>2858</v>
      </c>
      <c r="B811" s="47"/>
      <c r="C811" s="47"/>
    </row>
    <row r="812" spans="1:20" ht="23.1" customHeight="1" outlineLevel="6" x14ac:dyDescent="0.2">
      <c r="A812" s="48" t="s">
        <v>2859</v>
      </c>
      <c r="B812" s="48"/>
      <c r="C812" s="48"/>
    </row>
    <row r="813" spans="1:20" ht="23.1" customHeight="1" outlineLevel="7" x14ac:dyDescent="0.2">
      <c r="A813" s="49" t="s">
        <v>2860</v>
      </c>
      <c r="B813" s="49"/>
      <c r="C813" s="49"/>
    </row>
    <row r="814" spans="1:20" ht="23.1" customHeight="1" outlineLevel="7" x14ac:dyDescent="0.2">
      <c r="A814" s="50" t="s">
        <v>2861</v>
      </c>
      <c r="B814" s="50"/>
      <c r="C814" s="50"/>
    </row>
    <row r="815" spans="1:20" ht="21" customHeight="1" outlineLevel="7" x14ac:dyDescent="0.2">
      <c r="A815" s="2">
        <v>673</v>
      </c>
      <c r="B815" s="3" t="s">
        <v>2862</v>
      </c>
      <c r="C815" s="3" t="s">
        <v>2863</v>
      </c>
      <c r="D815" s="4" t="s">
        <v>2864</v>
      </c>
      <c r="E815" s="5" t="s">
        <v>28</v>
      </c>
      <c r="F815" s="6">
        <v>1</v>
      </c>
      <c r="G815" s="6">
        <v>1</v>
      </c>
      <c r="H815" s="2">
        <v>1</v>
      </c>
      <c r="I815" s="33">
        <v>2300</v>
      </c>
      <c r="J815" s="8"/>
      <c r="K815" s="9">
        <f>I815*J815</f>
        <v>0</v>
      </c>
      <c r="L815" s="16">
        <f>3.44*J815</f>
        <v>0</v>
      </c>
      <c r="M815" s="11">
        <f>0.0517*J815</f>
        <v>0</v>
      </c>
      <c r="N815" s="12"/>
      <c r="O815" s="13"/>
      <c r="P815" s="13" t="s">
        <v>30</v>
      </c>
      <c r="Q815" s="14" t="s">
        <v>37</v>
      </c>
      <c r="R815" s="3" t="str">
        <f>HYPERLINK("https://redcat-toys.ru/api/getInfo/image/48250e65-70ce-11ef-a265-00155d82e908")</f>
        <v>https://redcat-toys.ru/api/getInfo/image/48250e65-70ce-11ef-a265-00155d82e908</v>
      </c>
      <c r="S815" s="3" t="s">
        <v>2865</v>
      </c>
      <c r="T815" s="3" t="s">
        <v>2866</v>
      </c>
    </row>
    <row r="816" spans="1:20" ht="21" customHeight="1" outlineLevel="7" x14ac:dyDescent="0.2">
      <c r="A816" s="2">
        <v>674</v>
      </c>
      <c r="B816" s="3" t="s">
        <v>2867</v>
      </c>
      <c r="C816" s="3" t="s">
        <v>2868</v>
      </c>
      <c r="D816" s="4" t="s">
        <v>2869</v>
      </c>
      <c r="E816" s="5" t="s">
        <v>28</v>
      </c>
      <c r="F816" s="6">
        <v>1</v>
      </c>
      <c r="G816" s="6">
        <v>181</v>
      </c>
      <c r="H816" s="2">
        <v>1</v>
      </c>
      <c r="I816" s="33">
        <v>2300</v>
      </c>
      <c r="J816" s="8"/>
      <c r="K816" s="9">
        <f>I816*J816</f>
        <v>0</v>
      </c>
      <c r="L816" s="10">
        <f>3.408*J816</f>
        <v>0</v>
      </c>
      <c r="M816" s="15">
        <f>0.05109*J816</f>
        <v>0</v>
      </c>
      <c r="N816" s="12"/>
      <c r="O816" s="13"/>
      <c r="P816" s="13" t="s">
        <v>30</v>
      </c>
      <c r="Q816" s="14" t="s">
        <v>37</v>
      </c>
      <c r="R816" s="3" t="str">
        <f>HYPERLINK("https://redcat-toys.ru/api/getInfo/image/8b5eff6f-70d0-11ef-a265-00155d82e908")</f>
        <v>https://redcat-toys.ru/api/getInfo/image/8b5eff6f-70d0-11ef-a265-00155d82e908</v>
      </c>
      <c r="S816" s="3" t="s">
        <v>2870</v>
      </c>
      <c r="T816" s="3" t="s">
        <v>2866</v>
      </c>
    </row>
    <row r="817" spans="1:20" ht="23.1" customHeight="1" outlineLevel="7" x14ac:dyDescent="0.2">
      <c r="A817" s="50" t="s">
        <v>2871</v>
      </c>
      <c r="B817" s="50"/>
      <c r="C817" s="50"/>
    </row>
    <row r="818" spans="1:20" ht="21" customHeight="1" outlineLevel="7" x14ac:dyDescent="0.2">
      <c r="A818" s="2">
        <v>675</v>
      </c>
      <c r="B818" s="3" t="s">
        <v>2872</v>
      </c>
      <c r="C818" s="3" t="s">
        <v>2873</v>
      </c>
      <c r="D818" s="4" t="s">
        <v>2874</v>
      </c>
      <c r="E818" s="5" t="s">
        <v>28</v>
      </c>
      <c r="F818" s="6">
        <v>1</v>
      </c>
      <c r="G818" s="6">
        <v>14</v>
      </c>
      <c r="H818" s="2">
        <v>1</v>
      </c>
      <c r="I818" s="33">
        <v>3550</v>
      </c>
      <c r="J818" s="8"/>
      <c r="K818" s="9">
        <f>I818*J818</f>
        <v>0</v>
      </c>
      <c r="L818" s="16">
        <f>4.44*J818</f>
        <v>0</v>
      </c>
      <c r="M818" s="15">
        <f>0.05644*J818</f>
        <v>0</v>
      </c>
      <c r="N818" s="12"/>
      <c r="O818" s="13"/>
      <c r="P818" s="13" t="s">
        <v>30</v>
      </c>
      <c r="Q818" s="14" t="s">
        <v>37</v>
      </c>
      <c r="R818" s="3" t="str">
        <f>HYPERLINK("https://redcat-toys.ru/api/getInfo/image/4a1107e6-61b2-11ee-a245-00155d82e902")</f>
        <v>https://redcat-toys.ru/api/getInfo/image/4a1107e6-61b2-11ee-a245-00155d82e902</v>
      </c>
      <c r="S818" s="3" t="s">
        <v>2875</v>
      </c>
      <c r="T818" s="3" t="s">
        <v>2866</v>
      </c>
    </row>
    <row r="819" spans="1:20" ht="21" customHeight="1" outlineLevel="7" x14ac:dyDescent="0.2">
      <c r="A819" s="2">
        <v>676</v>
      </c>
      <c r="B819" s="3" t="s">
        <v>2876</v>
      </c>
      <c r="C819" s="3" t="s">
        <v>2877</v>
      </c>
      <c r="D819" s="4" t="s">
        <v>2878</v>
      </c>
      <c r="E819" s="5" t="s">
        <v>28</v>
      </c>
      <c r="F819" s="6">
        <v>1</v>
      </c>
      <c r="G819" s="6">
        <v>35</v>
      </c>
      <c r="H819" s="2">
        <v>1</v>
      </c>
      <c r="I819" s="33">
        <v>3550</v>
      </c>
      <c r="J819" s="8"/>
      <c r="K819" s="9">
        <f>I819*J819</f>
        <v>0</v>
      </c>
      <c r="L819" s="10">
        <f>4.413*J819</f>
        <v>0</v>
      </c>
      <c r="M819" s="15">
        <f>0.05535*J819</f>
        <v>0</v>
      </c>
      <c r="N819" s="12"/>
      <c r="O819" s="13"/>
      <c r="P819" s="13" t="s">
        <v>30</v>
      </c>
      <c r="Q819" s="14" t="s">
        <v>37</v>
      </c>
      <c r="R819" s="3" t="str">
        <f>HYPERLINK("https://redcat-toys.ru/api/getInfo/image/8140e392-61b1-11ee-a245-00155d82e902")</f>
        <v>https://redcat-toys.ru/api/getInfo/image/8140e392-61b1-11ee-a245-00155d82e902</v>
      </c>
      <c r="S819" s="3" t="s">
        <v>2879</v>
      </c>
      <c r="T819" s="3" t="s">
        <v>2866</v>
      </c>
    </row>
    <row r="820" spans="1:20" ht="23.1" customHeight="1" outlineLevel="7" x14ac:dyDescent="0.2">
      <c r="A820" s="50" t="s">
        <v>2880</v>
      </c>
      <c r="B820" s="50"/>
      <c r="C820" s="50"/>
    </row>
    <row r="821" spans="1:20" ht="21" customHeight="1" outlineLevel="7" x14ac:dyDescent="0.2">
      <c r="A821" s="2">
        <v>677</v>
      </c>
      <c r="B821" s="3" t="s">
        <v>2881</v>
      </c>
      <c r="C821" s="3" t="s">
        <v>2882</v>
      </c>
      <c r="D821" s="4" t="s">
        <v>2883</v>
      </c>
      <c r="E821" s="5" t="s">
        <v>28</v>
      </c>
      <c r="F821" s="6">
        <v>1</v>
      </c>
      <c r="G821" s="6">
        <v>1</v>
      </c>
      <c r="H821" s="2">
        <v>1</v>
      </c>
      <c r="I821" s="33">
        <v>1900</v>
      </c>
      <c r="J821" s="8"/>
      <c r="K821" s="9">
        <f>I821*J821</f>
        <v>0</v>
      </c>
      <c r="L821" s="10">
        <f>4.674*J821</f>
        <v>0</v>
      </c>
      <c r="M821" s="15">
        <f>0.05502*J821</f>
        <v>0</v>
      </c>
      <c r="N821" s="12"/>
      <c r="O821" s="13"/>
      <c r="P821" s="13" t="s">
        <v>30</v>
      </c>
      <c r="Q821" s="14"/>
      <c r="R821" s="3" t="str">
        <f>HYPERLINK("https://redcat-toys.ru/api/getInfo/image/cc485112-8342-11f0-a284-00155d82e908")</f>
        <v>https://redcat-toys.ru/api/getInfo/image/cc485112-8342-11f0-a284-00155d82e908</v>
      </c>
      <c r="S821" s="3" t="s">
        <v>2884</v>
      </c>
      <c r="T821" s="3" t="s">
        <v>2866</v>
      </c>
    </row>
    <row r="822" spans="1:20" ht="21" customHeight="1" outlineLevel="7" x14ac:dyDescent="0.2">
      <c r="A822" s="2">
        <v>678</v>
      </c>
      <c r="B822" s="3" t="s">
        <v>2885</v>
      </c>
      <c r="C822" s="3" t="s">
        <v>2886</v>
      </c>
      <c r="D822" s="4" t="s">
        <v>2887</v>
      </c>
      <c r="E822" s="5" t="s">
        <v>28</v>
      </c>
      <c r="F822" s="6">
        <v>1</v>
      </c>
      <c r="G822" s="6">
        <v>8</v>
      </c>
      <c r="H822" s="2">
        <v>1</v>
      </c>
      <c r="I822" s="33">
        <v>1900</v>
      </c>
      <c r="J822" s="8"/>
      <c r="K822" s="9">
        <f>I822*J822</f>
        <v>0</v>
      </c>
      <c r="L822" s="10">
        <f>4.666*J822</f>
        <v>0</v>
      </c>
      <c r="M822" s="15">
        <f>0.05447*J822</f>
        <v>0</v>
      </c>
      <c r="N822" s="12"/>
      <c r="O822" s="13"/>
      <c r="P822" s="13" t="s">
        <v>30</v>
      </c>
      <c r="Q822" s="14"/>
      <c r="R822" s="3" t="str">
        <f>HYPERLINK("https://redcat-toys.ru/api/getInfo/image/bbae9cd0-71c2-11ef-a265-00155d82e908")</f>
        <v>https://redcat-toys.ru/api/getInfo/image/bbae9cd0-71c2-11ef-a265-00155d82e908</v>
      </c>
      <c r="S822" s="3" t="s">
        <v>2888</v>
      </c>
      <c r="T822" s="3" t="s">
        <v>2866</v>
      </c>
    </row>
    <row r="823" spans="1:20" ht="23.1" customHeight="1" outlineLevel="7" x14ac:dyDescent="0.2">
      <c r="A823" s="50" t="s">
        <v>2889</v>
      </c>
      <c r="B823" s="50"/>
      <c r="C823" s="50"/>
    </row>
    <row r="824" spans="1:20" ht="21" customHeight="1" outlineLevel="7" x14ac:dyDescent="0.2">
      <c r="A824" s="2">
        <v>679</v>
      </c>
      <c r="B824" s="3" t="s">
        <v>2890</v>
      </c>
      <c r="C824" s="3" t="s">
        <v>2891</v>
      </c>
      <c r="D824" s="4" t="s">
        <v>2892</v>
      </c>
      <c r="E824" s="5" t="s">
        <v>28</v>
      </c>
      <c r="F824" s="6">
        <v>1</v>
      </c>
      <c r="G824" s="6">
        <v>224</v>
      </c>
      <c r="H824" s="2">
        <v>1</v>
      </c>
      <c r="I824" s="33">
        <v>3150</v>
      </c>
      <c r="J824" s="8"/>
      <c r="K824" s="9">
        <f>I824*J824</f>
        <v>0</v>
      </c>
      <c r="L824" s="34">
        <f>4.2*J824</f>
        <v>0</v>
      </c>
      <c r="M824" s="15">
        <f>0.05353*J824</f>
        <v>0</v>
      </c>
      <c r="N824" s="12"/>
      <c r="O824" s="13"/>
      <c r="P824" s="13" t="s">
        <v>30</v>
      </c>
      <c r="Q824" s="14" t="s">
        <v>37</v>
      </c>
      <c r="R824" s="3" t="str">
        <f>HYPERLINK("https://redcat-toys.ru/api/getInfo/image/bab7ea66-7380-11f0-a284-00155d82e908")</f>
        <v>https://redcat-toys.ru/api/getInfo/image/bab7ea66-7380-11f0-a284-00155d82e908</v>
      </c>
      <c r="S824" s="3" t="s">
        <v>2893</v>
      </c>
      <c r="T824" s="3" t="s">
        <v>2866</v>
      </c>
    </row>
    <row r="825" spans="1:20" ht="21" customHeight="1" outlineLevel="7" x14ac:dyDescent="0.2">
      <c r="A825" s="2">
        <v>680</v>
      </c>
      <c r="B825" s="3" t="s">
        <v>2894</v>
      </c>
      <c r="C825" s="3" t="s">
        <v>2895</v>
      </c>
      <c r="D825" s="4" t="s">
        <v>2896</v>
      </c>
      <c r="E825" s="5" t="s">
        <v>28</v>
      </c>
      <c r="F825" s="6">
        <v>1</v>
      </c>
      <c r="G825" s="6">
        <v>368</v>
      </c>
      <c r="H825" s="2">
        <v>1</v>
      </c>
      <c r="I825" s="33">
        <v>3150</v>
      </c>
      <c r="J825" s="8"/>
      <c r="K825" s="9">
        <f>I825*J825</f>
        <v>0</v>
      </c>
      <c r="L825" s="10">
        <f>4.187*J825</f>
        <v>0</v>
      </c>
      <c r="M825" s="15">
        <f>0.05455*J825</f>
        <v>0</v>
      </c>
      <c r="N825" s="12"/>
      <c r="O825" s="13"/>
      <c r="P825" s="13" t="s">
        <v>30</v>
      </c>
      <c r="Q825" s="14" t="s">
        <v>37</v>
      </c>
      <c r="R825" s="3" t="str">
        <f>HYPERLINK("https://redcat-toys.ru/api/getInfo/image/f71188cd-7380-11f0-a284-00155d82e908")</f>
        <v>https://redcat-toys.ru/api/getInfo/image/f71188cd-7380-11f0-a284-00155d82e908</v>
      </c>
      <c r="S825" s="3" t="s">
        <v>2897</v>
      </c>
      <c r="T825" s="3" t="s">
        <v>2866</v>
      </c>
    </row>
    <row r="826" spans="1:20" ht="23.1" customHeight="1" outlineLevel="7" x14ac:dyDescent="0.2">
      <c r="A826" s="50" t="s">
        <v>2898</v>
      </c>
      <c r="B826" s="50"/>
      <c r="C826" s="50"/>
    </row>
    <row r="827" spans="1:20" ht="21" customHeight="1" outlineLevel="7" x14ac:dyDescent="0.2">
      <c r="A827" s="2">
        <v>681</v>
      </c>
      <c r="B827" s="3" t="s">
        <v>2899</v>
      </c>
      <c r="C827" s="3" t="s">
        <v>2900</v>
      </c>
      <c r="D827" s="4" t="s">
        <v>2901</v>
      </c>
      <c r="E827" s="5" t="s">
        <v>28</v>
      </c>
      <c r="F827" s="6">
        <v>1</v>
      </c>
      <c r="G827" s="6">
        <v>79</v>
      </c>
      <c r="H827" s="2">
        <v>1</v>
      </c>
      <c r="I827" s="33">
        <v>2000</v>
      </c>
      <c r="J827" s="8"/>
      <c r="K827" s="9">
        <f t="shared" ref="K827:K833" si="31">I827*J827</f>
        <v>0</v>
      </c>
      <c r="L827" s="16">
        <f>3.91*J827</f>
        <v>0</v>
      </c>
      <c r="M827" s="15">
        <f>0.04511*J827</f>
        <v>0</v>
      </c>
      <c r="N827" s="12"/>
      <c r="O827" s="13"/>
      <c r="P827" s="13" t="s">
        <v>30</v>
      </c>
      <c r="Q827" s="14" t="s">
        <v>37</v>
      </c>
      <c r="R827" s="3" t="str">
        <f>HYPERLINK("https://redcat-toys.ru/api/getInfo/image/e7450203-7368-11f0-a284-00155d82e908")</f>
        <v>https://redcat-toys.ru/api/getInfo/image/e7450203-7368-11f0-a284-00155d82e908</v>
      </c>
      <c r="S827" s="3" t="s">
        <v>2902</v>
      </c>
      <c r="T827" s="3" t="s">
        <v>2866</v>
      </c>
    </row>
    <row r="828" spans="1:20" ht="21" customHeight="1" outlineLevel="7" x14ac:dyDescent="0.2">
      <c r="A828" s="2">
        <v>682</v>
      </c>
      <c r="B828" s="3" t="s">
        <v>2903</v>
      </c>
      <c r="C828" s="3" t="s">
        <v>2904</v>
      </c>
      <c r="D828" s="4" t="s">
        <v>2905</v>
      </c>
      <c r="E828" s="5" t="s">
        <v>28</v>
      </c>
      <c r="F828" s="6">
        <v>1</v>
      </c>
      <c r="G828" s="6">
        <v>888</v>
      </c>
      <c r="H828" s="2">
        <v>1</v>
      </c>
      <c r="I828" s="33">
        <v>2000</v>
      </c>
      <c r="J828" s="8"/>
      <c r="K828" s="9">
        <f t="shared" si="31"/>
        <v>0</v>
      </c>
      <c r="L828" s="10">
        <f>3.911*J828</f>
        <v>0</v>
      </c>
      <c r="M828" s="15">
        <f>0.04388*J828</f>
        <v>0</v>
      </c>
      <c r="N828" s="12"/>
      <c r="O828" s="13"/>
      <c r="P828" s="13" t="s">
        <v>30</v>
      </c>
      <c r="Q828" s="14" t="s">
        <v>37</v>
      </c>
      <c r="R828" s="3" t="str">
        <f>HYPERLINK("https://redcat-toys.ru/api/getInfo/image/8cfc7381-7369-11f0-a284-00155d82e908")</f>
        <v>https://redcat-toys.ru/api/getInfo/image/8cfc7381-7369-11f0-a284-00155d82e908</v>
      </c>
      <c r="S828" s="3" t="s">
        <v>2906</v>
      </c>
      <c r="T828" s="3" t="s">
        <v>2866</v>
      </c>
    </row>
    <row r="829" spans="1:20" ht="21" customHeight="1" outlineLevel="7" x14ac:dyDescent="0.2">
      <c r="A829" s="2">
        <v>683</v>
      </c>
      <c r="B829" s="3" t="s">
        <v>2907</v>
      </c>
      <c r="C829" s="3" t="s">
        <v>2908</v>
      </c>
      <c r="D829" s="4" t="s">
        <v>2909</v>
      </c>
      <c r="E829" s="5" t="s">
        <v>28</v>
      </c>
      <c r="F829" s="6">
        <v>1</v>
      </c>
      <c r="G829" s="6">
        <v>211</v>
      </c>
      <c r="H829" s="2">
        <v>1</v>
      </c>
      <c r="I829" s="33">
        <v>2000</v>
      </c>
      <c r="J829" s="8"/>
      <c r="K829" s="9">
        <f t="shared" si="31"/>
        <v>0</v>
      </c>
      <c r="L829" s="16">
        <f>3.91*J829</f>
        <v>0</v>
      </c>
      <c r="M829" s="15">
        <f>0.04511*J829</f>
        <v>0</v>
      </c>
      <c r="N829" s="12"/>
      <c r="O829" s="13"/>
      <c r="P829" s="13" t="s">
        <v>30</v>
      </c>
      <c r="Q829" s="14" t="s">
        <v>37</v>
      </c>
      <c r="R829" s="3" t="str">
        <f>HYPERLINK("https://redcat-toys.ru/api/getInfo/image/125a0c87-7369-11f0-a284-00155d82e908")</f>
        <v>https://redcat-toys.ru/api/getInfo/image/125a0c87-7369-11f0-a284-00155d82e908</v>
      </c>
      <c r="S829" s="3" t="s">
        <v>2910</v>
      </c>
      <c r="T829" s="3" t="s">
        <v>2866</v>
      </c>
    </row>
    <row r="830" spans="1:20" ht="21" customHeight="1" outlineLevel="7" x14ac:dyDescent="0.2">
      <c r="A830" s="2">
        <v>684</v>
      </c>
      <c r="B830" s="3" t="s">
        <v>2911</v>
      </c>
      <c r="C830" s="3" t="s">
        <v>2912</v>
      </c>
      <c r="D830" s="4" t="s">
        <v>2913</v>
      </c>
      <c r="E830" s="5" t="s">
        <v>28</v>
      </c>
      <c r="F830" s="6">
        <v>1</v>
      </c>
      <c r="G830" s="6">
        <v>502</v>
      </c>
      <c r="H830" s="2">
        <v>1</v>
      </c>
      <c r="I830" s="33">
        <v>2000</v>
      </c>
      <c r="J830" s="8"/>
      <c r="K830" s="9">
        <f t="shared" si="31"/>
        <v>0</v>
      </c>
      <c r="L830" s="16">
        <f>3.91*J830</f>
        <v>0</v>
      </c>
      <c r="M830" s="15">
        <f>0.04511*J830</f>
        <v>0</v>
      </c>
      <c r="N830" s="12"/>
      <c r="O830" s="13"/>
      <c r="P830" s="13" t="s">
        <v>30</v>
      </c>
      <c r="Q830" s="14" t="s">
        <v>37</v>
      </c>
      <c r="R830" s="3" t="str">
        <f>HYPERLINK("https://redcat-toys.ru/api/getInfo/image/70df0d65-7368-11f0-a284-00155d82e908")</f>
        <v>https://redcat-toys.ru/api/getInfo/image/70df0d65-7368-11f0-a284-00155d82e908</v>
      </c>
      <c r="S830" s="3" t="s">
        <v>2914</v>
      </c>
      <c r="T830" s="3" t="s">
        <v>2866</v>
      </c>
    </row>
    <row r="831" spans="1:20" ht="21" customHeight="1" outlineLevel="7" x14ac:dyDescent="0.2">
      <c r="A831" s="2">
        <v>685</v>
      </c>
      <c r="B831" s="3" t="s">
        <v>2915</v>
      </c>
      <c r="C831" s="3" t="s">
        <v>2916</v>
      </c>
      <c r="D831" s="4" t="s">
        <v>2917</v>
      </c>
      <c r="E831" s="5" t="s">
        <v>28</v>
      </c>
      <c r="F831" s="6">
        <v>1</v>
      </c>
      <c r="G831" s="6">
        <v>246</v>
      </c>
      <c r="H831" s="2">
        <v>1</v>
      </c>
      <c r="I831" s="33">
        <v>2000</v>
      </c>
      <c r="J831" s="8"/>
      <c r="K831" s="9">
        <f t="shared" si="31"/>
        <v>0</v>
      </c>
      <c r="L831" s="10">
        <f>3.824*J831</f>
        <v>0</v>
      </c>
      <c r="M831" s="15">
        <f>0.04361*J831</f>
        <v>0</v>
      </c>
      <c r="N831" s="12"/>
      <c r="O831" s="13"/>
      <c r="P831" s="13" t="s">
        <v>30</v>
      </c>
      <c r="Q831" s="14" t="s">
        <v>37</v>
      </c>
      <c r="R831" s="3" t="str">
        <f>HYPERLINK("https://redcat-toys.ru/api/getInfo/image/641ece8b-7369-11f0-a284-00155d82e908")</f>
        <v>https://redcat-toys.ru/api/getInfo/image/641ece8b-7369-11f0-a284-00155d82e908</v>
      </c>
      <c r="S831" s="3" t="s">
        <v>2918</v>
      </c>
      <c r="T831" s="3" t="s">
        <v>2866</v>
      </c>
    </row>
    <row r="832" spans="1:20" ht="21" customHeight="1" outlineLevel="7" x14ac:dyDescent="0.2">
      <c r="A832" s="2">
        <v>686</v>
      </c>
      <c r="B832" s="3" t="s">
        <v>2919</v>
      </c>
      <c r="C832" s="3" t="s">
        <v>2920</v>
      </c>
      <c r="D832" s="4" t="s">
        <v>2921</v>
      </c>
      <c r="E832" s="5" t="s">
        <v>28</v>
      </c>
      <c r="F832" s="6">
        <v>1</v>
      </c>
      <c r="G832" s="6">
        <v>914</v>
      </c>
      <c r="H832" s="2">
        <v>1</v>
      </c>
      <c r="I832" s="33">
        <v>2000</v>
      </c>
      <c r="J832" s="8"/>
      <c r="K832" s="9">
        <f t="shared" si="31"/>
        <v>0</v>
      </c>
      <c r="L832" s="10">
        <f>3.748*J832</f>
        <v>0</v>
      </c>
      <c r="M832" s="15">
        <f>0.04526*J832</f>
        <v>0</v>
      </c>
      <c r="N832" s="12"/>
      <c r="O832" s="13"/>
      <c r="P832" s="13" t="s">
        <v>30</v>
      </c>
      <c r="Q832" s="14" t="s">
        <v>37</v>
      </c>
      <c r="R832" s="3" t="str">
        <f>HYPERLINK("https://redcat-toys.ru/api/getInfo/image/3b3ac086-7369-11f0-a284-00155d82e908")</f>
        <v>https://redcat-toys.ru/api/getInfo/image/3b3ac086-7369-11f0-a284-00155d82e908</v>
      </c>
      <c r="S832" s="3" t="s">
        <v>2922</v>
      </c>
      <c r="T832" s="3" t="s">
        <v>2866</v>
      </c>
    </row>
    <row r="833" spans="1:20" ht="21" customHeight="1" outlineLevel="7" x14ac:dyDescent="0.2">
      <c r="A833" s="2">
        <v>687</v>
      </c>
      <c r="B833" s="3" t="s">
        <v>2923</v>
      </c>
      <c r="C833" s="3" t="s">
        <v>2924</v>
      </c>
      <c r="D833" s="4" t="s">
        <v>2925</v>
      </c>
      <c r="E833" s="5" t="s">
        <v>28</v>
      </c>
      <c r="F833" s="6">
        <v>1</v>
      </c>
      <c r="G833" s="6">
        <v>675</v>
      </c>
      <c r="H833" s="2">
        <v>1</v>
      </c>
      <c r="I833" s="33">
        <v>2000</v>
      </c>
      <c r="J833" s="8"/>
      <c r="K833" s="9">
        <f t="shared" si="31"/>
        <v>0</v>
      </c>
      <c r="L833" s="34">
        <f>3.8*J833</f>
        <v>0</v>
      </c>
      <c r="M833" s="15">
        <f>0.05312*J833</f>
        <v>0</v>
      </c>
      <c r="N833" s="12"/>
      <c r="O833" s="13"/>
      <c r="P833" s="13" t="s">
        <v>30</v>
      </c>
      <c r="Q833" s="14" t="s">
        <v>37</v>
      </c>
      <c r="R833" s="3" t="str">
        <f>HYPERLINK("https://redcat-toys.ru/api/getInfo/image/b6b276f1-7369-11f0-a284-00155d82e908")</f>
        <v>https://redcat-toys.ru/api/getInfo/image/b6b276f1-7369-11f0-a284-00155d82e908</v>
      </c>
      <c r="S833" s="3" t="s">
        <v>2926</v>
      </c>
      <c r="T833" s="3" t="s">
        <v>2866</v>
      </c>
    </row>
    <row r="834" spans="1:20" ht="23.1" customHeight="1" outlineLevel="7" x14ac:dyDescent="0.2">
      <c r="A834" s="50" t="s">
        <v>2927</v>
      </c>
      <c r="B834" s="50"/>
      <c r="C834" s="50"/>
    </row>
    <row r="835" spans="1:20" ht="21" customHeight="1" outlineLevel="7" x14ac:dyDescent="0.2">
      <c r="A835" s="2">
        <v>688</v>
      </c>
      <c r="B835" s="3" t="s">
        <v>2928</v>
      </c>
      <c r="C835" s="3" t="s">
        <v>2929</v>
      </c>
      <c r="D835" s="4" t="s">
        <v>2930</v>
      </c>
      <c r="E835" s="5" t="s">
        <v>28</v>
      </c>
      <c r="F835" s="6">
        <v>1</v>
      </c>
      <c r="G835" s="6">
        <v>274</v>
      </c>
      <c r="H835" s="2">
        <v>1</v>
      </c>
      <c r="I835" s="33">
        <v>2850</v>
      </c>
      <c r="J835" s="8"/>
      <c r="K835" s="9">
        <f>I835*J835</f>
        <v>0</v>
      </c>
      <c r="L835" s="10">
        <f>5.494*J835</f>
        <v>0</v>
      </c>
      <c r="M835" s="15">
        <f>0.07819*J835</f>
        <v>0</v>
      </c>
      <c r="N835" s="12"/>
      <c r="O835" s="13"/>
      <c r="P835" s="13" t="s">
        <v>30</v>
      </c>
      <c r="Q835" s="14" t="s">
        <v>37</v>
      </c>
      <c r="R835" s="3" t="str">
        <f>HYPERLINK("https://redcat-toys.ru/api/getInfo/image/b0058b7b-8346-11f0-a284-00155d82e908")</f>
        <v>https://redcat-toys.ru/api/getInfo/image/b0058b7b-8346-11f0-a284-00155d82e908</v>
      </c>
      <c r="S835" s="3" t="s">
        <v>2931</v>
      </c>
      <c r="T835" s="3" t="s">
        <v>2866</v>
      </c>
    </row>
    <row r="836" spans="1:20" ht="21" customHeight="1" outlineLevel="7" x14ac:dyDescent="0.2">
      <c r="A836" s="2">
        <v>689</v>
      </c>
      <c r="B836" s="3" t="s">
        <v>2932</v>
      </c>
      <c r="C836" s="3" t="s">
        <v>2933</v>
      </c>
      <c r="D836" s="4" t="s">
        <v>2934</v>
      </c>
      <c r="E836" s="5" t="s">
        <v>28</v>
      </c>
      <c r="F836" s="6">
        <v>1</v>
      </c>
      <c r="G836" s="6">
        <v>242</v>
      </c>
      <c r="H836" s="2">
        <v>1</v>
      </c>
      <c r="I836" s="33">
        <v>2850</v>
      </c>
      <c r="J836" s="8"/>
      <c r="K836" s="9">
        <f>I836*J836</f>
        <v>0</v>
      </c>
      <c r="L836" s="10">
        <f>5.494*J836</f>
        <v>0</v>
      </c>
      <c r="M836" s="15">
        <f>0.05814*J836</f>
        <v>0</v>
      </c>
      <c r="N836" s="12"/>
      <c r="O836" s="13"/>
      <c r="P836" s="13" t="s">
        <v>30</v>
      </c>
      <c r="Q836" s="14" t="s">
        <v>37</v>
      </c>
      <c r="R836" s="3" t="str">
        <f>HYPERLINK("https://redcat-toys.ru/api/getInfo/image/31ee97e5-8347-11f0-a284-00155d82e908")</f>
        <v>https://redcat-toys.ru/api/getInfo/image/31ee97e5-8347-11f0-a284-00155d82e908</v>
      </c>
      <c r="S836" s="3" t="s">
        <v>2931</v>
      </c>
      <c r="T836" s="3" t="s">
        <v>2866</v>
      </c>
    </row>
    <row r="837" spans="1:20" ht="21" customHeight="1" outlineLevel="7" x14ac:dyDescent="0.2">
      <c r="A837" s="2">
        <v>690</v>
      </c>
      <c r="B837" s="3" t="s">
        <v>2935</v>
      </c>
      <c r="C837" s="3" t="s">
        <v>2936</v>
      </c>
      <c r="D837" s="4" t="s">
        <v>2937</v>
      </c>
      <c r="E837" s="5" t="s">
        <v>28</v>
      </c>
      <c r="F837" s="6">
        <v>1</v>
      </c>
      <c r="G837" s="6">
        <v>172</v>
      </c>
      <c r="H837" s="2">
        <v>1</v>
      </c>
      <c r="I837" s="33">
        <v>2850</v>
      </c>
      <c r="J837" s="8"/>
      <c r="K837" s="9">
        <f>I837*J837</f>
        <v>0</v>
      </c>
      <c r="L837" s="34">
        <f>5.8*J837</f>
        <v>0</v>
      </c>
      <c r="M837" s="15">
        <f>0.05814*J837</f>
        <v>0</v>
      </c>
      <c r="N837" s="12"/>
      <c r="O837" s="13"/>
      <c r="P837" s="13" t="s">
        <v>30</v>
      </c>
      <c r="Q837" s="14" t="s">
        <v>37</v>
      </c>
      <c r="R837" s="3" t="str">
        <f>HYPERLINK("https://redcat-toys.ru/api/getInfo/image/ac483a5d-8345-11f0-a284-00155d82e908")</f>
        <v>https://redcat-toys.ru/api/getInfo/image/ac483a5d-8345-11f0-a284-00155d82e908</v>
      </c>
      <c r="S837" s="3" t="s">
        <v>2931</v>
      </c>
      <c r="T837" s="3" t="s">
        <v>2866</v>
      </c>
    </row>
    <row r="838" spans="1:20" ht="21" customHeight="1" outlineLevel="7" x14ac:dyDescent="0.2">
      <c r="A838" s="2">
        <v>691</v>
      </c>
      <c r="B838" s="3" t="s">
        <v>2938</v>
      </c>
      <c r="C838" s="3" t="s">
        <v>2939</v>
      </c>
      <c r="D838" s="4" t="s">
        <v>2940</v>
      </c>
      <c r="E838" s="5" t="s">
        <v>28</v>
      </c>
      <c r="F838" s="6">
        <v>1</v>
      </c>
      <c r="G838" s="6">
        <v>246</v>
      </c>
      <c r="H838" s="2">
        <v>1</v>
      </c>
      <c r="I838" s="33">
        <v>2850</v>
      </c>
      <c r="J838" s="8"/>
      <c r="K838" s="9">
        <f>I838*J838</f>
        <v>0</v>
      </c>
      <c r="L838" s="10">
        <f>5.494*J838</f>
        <v>0</v>
      </c>
      <c r="M838" s="15">
        <f>0.05814*J838</f>
        <v>0</v>
      </c>
      <c r="N838" s="12"/>
      <c r="O838" s="13"/>
      <c r="P838" s="13" t="s">
        <v>30</v>
      </c>
      <c r="Q838" s="14" t="s">
        <v>37</v>
      </c>
      <c r="R838" s="3" t="str">
        <f>HYPERLINK("https://redcat-toys.ru/api/getInfo/image/f05485bf-8347-11f0-a284-00155d82e908")</f>
        <v>https://redcat-toys.ru/api/getInfo/image/f05485bf-8347-11f0-a284-00155d82e908</v>
      </c>
      <c r="S838" s="3" t="s">
        <v>2931</v>
      </c>
      <c r="T838" s="3" t="s">
        <v>2866</v>
      </c>
    </row>
    <row r="839" spans="1:20" ht="23.1" customHeight="1" outlineLevel="7" x14ac:dyDescent="0.2">
      <c r="A839" s="50" t="s">
        <v>2941</v>
      </c>
      <c r="B839" s="50"/>
      <c r="C839" s="50"/>
    </row>
    <row r="840" spans="1:20" ht="21" customHeight="1" outlineLevel="7" x14ac:dyDescent="0.2">
      <c r="A840" s="2">
        <v>692</v>
      </c>
      <c r="B840" s="3" t="s">
        <v>2942</v>
      </c>
      <c r="C840" s="3" t="s">
        <v>2943</v>
      </c>
      <c r="D840" s="4" t="s">
        <v>2944</v>
      </c>
      <c r="E840" s="5" t="s">
        <v>28</v>
      </c>
      <c r="F840" s="6">
        <v>1</v>
      </c>
      <c r="G840" s="6">
        <v>1</v>
      </c>
      <c r="H840" s="2">
        <v>1</v>
      </c>
      <c r="I840" s="33">
        <v>2550</v>
      </c>
      <c r="J840" s="8"/>
      <c r="K840" s="9">
        <f>I840*J840</f>
        <v>0</v>
      </c>
      <c r="L840" s="10">
        <f>4.373*J840</f>
        <v>0</v>
      </c>
      <c r="M840" s="15">
        <f>0.03305*J840</f>
        <v>0</v>
      </c>
      <c r="N840" s="12"/>
      <c r="O840" s="13"/>
      <c r="P840" s="13" t="s">
        <v>30</v>
      </c>
      <c r="Q840" s="14"/>
      <c r="R840" s="3" t="str">
        <f>HYPERLINK("https://redcat-toys.ru/api/getInfo/image/45816cee-9209-11f0-a284-00155d82e908")</f>
        <v>https://redcat-toys.ru/api/getInfo/image/45816cee-9209-11f0-a284-00155d82e908</v>
      </c>
      <c r="S840" s="3" t="s">
        <v>2945</v>
      </c>
      <c r="T840" s="3" t="s">
        <v>2866</v>
      </c>
    </row>
    <row r="841" spans="1:20" ht="21" customHeight="1" outlineLevel="7" x14ac:dyDescent="0.2">
      <c r="A841" s="2">
        <v>693</v>
      </c>
      <c r="B841" s="3" t="s">
        <v>2946</v>
      </c>
      <c r="C841" s="3" t="s">
        <v>2947</v>
      </c>
      <c r="D841" s="4" t="s">
        <v>2948</v>
      </c>
      <c r="E841" s="5" t="s">
        <v>28</v>
      </c>
      <c r="F841" s="6">
        <v>1</v>
      </c>
      <c r="G841" s="6">
        <v>1</v>
      </c>
      <c r="H841" s="2">
        <v>1</v>
      </c>
      <c r="I841" s="33">
        <v>2550</v>
      </c>
      <c r="J841" s="8"/>
      <c r="K841" s="9">
        <f>I841*J841</f>
        <v>0</v>
      </c>
      <c r="L841" s="34">
        <f>4.3*J841</f>
        <v>0</v>
      </c>
      <c r="M841" s="11">
        <f>0.0341*J841</f>
        <v>0</v>
      </c>
      <c r="N841" s="12"/>
      <c r="O841" s="13"/>
      <c r="P841" s="13" t="s">
        <v>30</v>
      </c>
      <c r="Q841" s="14"/>
      <c r="R841" s="3" t="str">
        <f>HYPERLINK("https://redcat-toys.ru/api/getInfo/image/dc75a06f-9209-11f0-a284-00155d82e908")</f>
        <v>https://redcat-toys.ru/api/getInfo/image/dc75a06f-9209-11f0-a284-00155d82e908</v>
      </c>
      <c r="S841" s="3" t="s">
        <v>2945</v>
      </c>
      <c r="T841" s="3" t="s">
        <v>2866</v>
      </c>
    </row>
    <row r="842" spans="1:20" ht="23.1" customHeight="1" outlineLevel="6" x14ac:dyDescent="0.2">
      <c r="A842" s="48" t="s">
        <v>2949</v>
      </c>
      <c r="B842" s="48"/>
      <c r="C842" s="48"/>
    </row>
    <row r="843" spans="1:20" ht="23.1" customHeight="1" outlineLevel="7" x14ac:dyDescent="0.2">
      <c r="A843" s="49" t="s">
        <v>2950</v>
      </c>
      <c r="B843" s="49"/>
      <c r="C843" s="49"/>
    </row>
    <row r="844" spans="1:20" ht="23.1" customHeight="1" outlineLevel="7" x14ac:dyDescent="0.2">
      <c r="A844" s="50" t="s">
        <v>2951</v>
      </c>
      <c r="B844" s="50"/>
      <c r="C844" s="50"/>
    </row>
    <row r="845" spans="1:20" ht="21" customHeight="1" outlineLevel="7" x14ac:dyDescent="0.2">
      <c r="A845" s="2">
        <v>694</v>
      </c>
      <c r="B845" s="3" t="s">
        <v>2952</v>
      </c>
      <c r="C845" s="3" t="s">
        <v>2953</v>
      </c>
      <c r="D845" s="4" t="s">
        <v>2954</v>
      </c>
      <c r="E845" s="5" t="s">
        <v>28</v>
      </c>
      <c r="F845" s="6">
        <v>1</v>
      </c>
      <c r="G845" s="6">
        <v>206</v>
      </c>
      <c r="H845" s="2">
        <v>1</v>
      </c>
      <c r="I845" s="33">
        <v>4250</v>
      </c>
      <c r="J845" s="8"/>
      <c r="K845" s="9">
        <f>I845*J845</f>
        <v>0</v>
      </c>
      <c r="L845" s="10">
        <f>7.339*J845</f>
        <v>0</v>
      </c>
      <c r="M845" s="15">
        <f>0.06898*J845</f>
        <v>0</v>
      </c>
      <c r="N845" s="12"/>
      <c r="O845" s="13"/>
      <c r="P845" s="13" t="s">
        <v>30</v>
      </c>
      <c r="Q845" s="14"/>
      <c r="R845" s="3" t="str">
        <f>HYPERLINK("https://redcat-toys.ru/api/getInfo/image/94b045c3-8344-11f0-a284-00155d82e908")</f>
        <v>https://redcat-toys.ru/api/getInfo/image/94b045c3-8344-11f0-a284-00155d82e908</v>
      </c>
      <c r="S845" s="3" t="s">
        <v>2955</v>
      </c>
      <c r="T845" s="3" t="s">
        <v>2866</v>
      </c>
    </row>
    <row r="846" spans="1:20" ht="21" customHeight="1" outlineLevel="7" x14ac:dyDescent="0.2">
      <c r="A846" s="2">
        <v>695</v>
      </c>
      <c r="B846" s="3" t="s">
        <v>2956</v>
      </c>
      <c r="C846" s="3" t="s">
        <v>2957</v>
      </c>
      <c r="D846" s="4" t="s">
        <v>2958</v>
      </c>
      <c r="E846" s="5" t="s">
        <v>28</v>
      </c>
      <c r="F846" s="6">
        <v>1</v>
      </c>
      <c r="G846" s="6">
        <v>99</v>
      </c>
      <c r="H846" s="2">
        <v>1</v>
      </c>
      <c r="I846" s="33">
        <v>4450</v>
      </c>
      <c r="J846" s="8"/>
      <c r="K846" s="9">
        <f>I846*J846</f>
        <v>0</v>
      </c>
      <c r="L846" s="10">
        <f>7.276*J846</f>
        <v>0</v>
      </c>
      <c r="M846" s="15">
        <f>0.06909*J846</f>
        <v>0</v>
      </c>
      <c r="N846" s="12"/>
      <c r="O846" s="13"/>
      <c r="P846" s="13" t="s">
        <v>30</v>
      </c>
      <c r="Q846" s="14"/>
      <c r="R846" s="3" t="str">
        <f>HYPERLINK("https://redcat-toys.ru/api/getInfo/image/04209b60-8344-11f0-a284-00155d82e908")</f>
        <v>https://redcat-toys.ru/api/getInfo/image/04209b60-8344-11f0-a284-00155d82e908</v>
      </c>
      <c r="S846" s="3" t="s">
        <v>2955</v>
      </c>
      <c r="T846" s="3" t="s">
        <v>2866</v>
      </c>
    </row>
    <row r="847" spans="1:20" ht="21" customHeight="1" outlineLevel="7" x14ac:dyDescent="0.2">
      <c r="A847" s="2">
        <v>696</v>
      </c>
      <c r="B847" s="3" t="s">
        <v>2959</v>
      </c>
      <c r="C847" s="3" t="s">
        <v>2960</v>
      </c>
      <c r="D847" s="4" t="s">
        <v>2961</v>
      </c>
      <c r="E847" s="5" t="s">
        <v>28</v>
      </c>
      <c r="F847" s="6">
        <v>1</v>
      </c>
      <c r="G847" s="6">
        <v>195</v>
      </c>
      <c r="H847" s="2">
        <v>1</v>
      </c>
      <c r="I847" s="33">
        <v>4250</v>
      </c>
      <c r="J847" s="8"/>
      <c r="K847" s="9">
        <f>I847*J847</f>
        <v>0</v>
      </c>
      <c r="L847" s="10">
        <f>7.272*J847</f>
        <v>0</v>
      </c>
      <c r="M847" s="11">
        <f>0.0687*J847</f>
        <v>0</v>
      </c>
      <c r="N847" s="12"/>
      <c r="O847" s="13"/>
      <c r="P847" s="13" t="s">
        <v>30</v>
      </c>
      <c r="Q847" s="14"/>
      <c r="R847" s="3" t="str">
        <f>HYPERLINK("https://redcat-toys.ru/api/getInfo/image/25eeefe4-71c4-11ef-a265-00155d82e908")</f>
        <v>https://redcat-toys.ru/api/getInfo/image/25eeefe4-71c4-11ef-a265-00155d82e908</v>
      </c>
      <c r="S847" s="3" t="s">
        <v>2955</v>
      </c>
      <c r="T847" s="3" t="s">
        <v>2866</v>
      </c>
    </row>
    <row r="848" spans="1:20" ht="23.1" customHeight="1" outlineLevel="5" x14ac:dyDescent="0.2">
      <c r="A848" s="47" t="s">
        <v>2962</v>
      </c>
      <c r="B848" s="47"/>
      <c r="C848" s="47"/>
    </row>
    <row r="849" spans="1:20" ht="23.1" customHeight="1" outlineLevel="6" x14ac:dyDescent="0.2">
      <c r="A849" s="48" t="s">
        <v>2963</v>
      </c>
      <c r="B849" s="48"/>
      <c r="C849" s="48"/>
    </row>
    <row r="850" spans="1:20" ht="23.1" customHeight="1" outlineLevel="7" x14ac:dyDescent="0.2">
      <c r="A850" s="49" t="s">
        <v>2964</v>
      </c>
      <c r="B850" s="49"/>
      <c r="C850" s="49"/>
    </row>
    <row r="851" spans="1:20" ht="23.1" customHeight="1" outlineLevel="7" x14ac:dyDescent="0.2">
      <c r="A851" s="50" t="s">
        <v>2965</v>
      </c>
      <c r="B851" s="50"/>
      <c r="C851" s="50"/>
    </row>
    <row r="852" spans="1:20" ht="21" customHeight="1" outlineLevel="7" x14ac:dyDescent="0.2">
      <c r="A852" s="2">
        <v>697</v>
      </c>
      <c r="B852" s="3" t="s">
        <v>2966</v>
      </c>
      <c r="C852" s="3" t="s">
        <v>2967</v>
      </c>
      <c r="D852" s="4" t="s">
        <v>2968</v>
      </c>
      <c r="E852" s="5" t="s">
        <v>28</v>
      </c>
      <c r="F852" s="6">
        <v>1</v>
      </c>
      <c r="G852" s="6">
        <v>105</v>
      </c>
      <c r="H852" s="2">
        <v>1</v>
      </c>
      <c r="I852" s="33">
        <v>4250</v>
      </c>
      <c r="J852" s="8"/>
      <c r="K852" s="9">
        <f t="shared" ref="K852:K865" si="32">I852*J852</f>
        <v>0</v>
      </c>
      <c r="L852" s="6">
        <f>6*J852</f>
        <v>0</v>
      </c>
      <c r="M852" s="10">
        <f>0.063*J852</f>
        <v>0</v>
      </c>
      <c r="N852" s="12"/>
      <c r="O852" s="13"/>
      <c r="P852" s="13" t="s">
        <v>30</v>
      </c>
      <c r="Q852" s="14" t="s">
        <v>37</v>
      </c>
      <c r="R852" s="3" t="str">
        <f>HYPERLINK("https://redcat-toys.ru/api/getInfo/image/4599b093-3f56-11ef-a261-00155d82e908")</f>
        <v>https://redcat-toys.ru/api/getInfo/image/4599b093-3f56-11ef-a261-00155d82e908</v>
      </c>
      <c r="S852" s="3" t="s">
        <v>2969</v>
      </c>
      <c r="T852" s="3" t="s">
        <v>2866</v>
      </c>
    </row>
    <row r="853" spans="1:20" ht="21" customHeight="1" outlineLevel="7" x14ac:dyDescent="0.2">
      <c r="A853" s="2">
        <v>698</v>
      </c>
      <c r="B853" s="3" t="s">
        <v>2970</v>
      </c>
      <c r="C853" s="3" t="s">
        <v>2971</v>
      </c>
      <c r="D853" s="4" t="s">
        <v>2972</v>
      </c>
      <c r="E853" s="5" t="s">
        <v>28</v>
      </c>
      <c r="F853" s="6">
        <v>1</v>
      </c>
      <c r="G853" s="6">
        <v>53</v>
      </c>
      <c r="H853" s="2">
        <v>1</v>
      </c>
      <c r="I853" s="33">
        <v>3450</v>
      </c>
      <c r="J853" s="8"/>
      <c r="K853" s="9">
        <f t="shared" si="32"/>
        <v>0</v>
      </c>
      <c r="L853" s="10">
        <f>5.756*J853</f>
        <v>0</v>
      </c>
      <c r="M853" s="15">
        <f>0.06601*J853</f>
        <v>0</v>
      </c>
      <c r="N853" s="12"/>
      <c r="O853" s="13"/>
      <c r="P853" s="13" t="s">
        <v>30</v>
      </c>
      <c r="Q853" s="14"/>
      <c r="R853" s="3" t="str">
        <f>HYPERLINK("https://redcat-toys.ru/api/getInfo/image/65261344-3f55-11ef-a261-00155d82e908")</f>
        <v>https://redcat-toys.ru/api/getInfo/image/65261344-3f55-11ef-a261-00155d82e908</v>
      </c>
      <c r="S853" s="3" t="s">
        <v>2973</v>
      </c>
      <c r="T853" s="3" t="s">
        <v>2866</v>
      </c>
    </row>
    <row r="854" spans="1:20" ht="21" customHeight="1" outlineLevel="7" x14ac:dyDescent="0.2">
      <c r="A854" s="2">
        <v>699</v>
      </c>
      <c r="B854" s="3" t="s">
        <v>2974</v>
      </c>
      <c r="C854" s="3" t="s">
        <v>2975</v>
      </c>
      <c r="D854" s="4" t="s">
        <v>2976</v>
      </c>
      <c r="E854" s="5" t="s">
        <v>28</v>
      </c>
      <c r="F854" s="6">
        <v>1</v>
      </c>
      <c r="G854" s="6">
        <v>94</v>
      </c>
      <c r="H854" s="2">
        <v>1</v>
      </c>
      <c r="I854" s="33">
        <v>4250</v>
      </c>
      <c r="J854" s="8"/>
      <c r="K854" s="9">
        <f t="shared" si="32"/>
        <v>0</v>
      </c>
      <c r="L854" s="10">
        <f>5.714*J854</f>
        <v>0</v>
      </c>
      <c r="M854" s="15">
        <f>0.06594*J854</f>
        <v>0</v>
      </c>
      <c r="N854" s="12"/>
      <c r="O854" s="13"/>
      <c r="P854" s="13" t="s">
        <v>30</v>
      </c>
      <c r="Q854" s="14" t="s">
        <v>37</v>
      </c>
      <c r="R854" s="3" t="str">
        <f>HYPERLINK("https://redcat-toys.ru/api/getInfo/image/8989357c-3f55-11ef-a261-00155d82e908")</f>
        <v>https://redcat-toys.ru/api/getInfo/image/8989357c-3f55-11ef-a261-00155d82e908</v>
      </c>
      <c r="S854" s="3" t="s">
        <v>2977</v>
      </c>
      <c r="T854" s="3" t="s">
        <v>2866</v>
      </c>
    </row>
    <row r="855" spans="1:20" ht="21" customHeight="1" outlineLevel="7" x14ac:dyDescent="0.2">
      <c r="A855" s="2">
        <v>700</v>
      </c>
      <c r="B855" s="3" t="s">
        <v>2978</v>
      </c>
      <c r="C855" s="3" t="s">
        <v>2979</v>
      </c>
      <c r="D855" s="4" t="s">
        <v>2980</v>
      </c>
      <c r="E855" s="5" t="s">
        <v>28</v>
      </c>
      <c r="F855" s="6">
        <v>1</v>
      </c>
      <c r="G855" s="6">
        <v>346</v>
      </c>
      <c r="H855" s="2">
        <v>1</v>
      </c>
      <c r="I855" s="33">
        <v>3450</v>
      </c>
      <c r="J855" s="8"/>
      <c r="K855" s="9">
        <f t="shared" si="32"/>
        <v>0</v>
      </c>
      <c r="L855" s="10">
        <f>5.687*J855</f>
        <v>0</v>
      </c>
      <c r="M855" s="15">
        <f>0.06764*J855</f>
        <v>0</v>
      </c>
      <c r="N855" s="12"/>
      <c r="O855" s="13"/>
      <c r="P855" s="13" t="s">
        <v>30</v>
      </c>
      <c r="Q855" s="14" t="s">
        <v>37</v>
      </c>
      <c r="R855" s="3" t="str">
        <f>HYPERLINK("https://redcat-toys.ru/api/getInfo/image/eb6b5280-3f55-11ef-a261-00155d82e908")</f>
        <v>https://redcat-toys.ru/api/getInfo/image/eb6b5280-3f55-11ef-a261-00155d82e908</v>
      </c>
      <c r="S855" s="3" t="s">
        <v>2981</v>
      </c>
      <c r="T855" s="3" t="s">
        <v>2866</v>
      </c>
    </row>
    <row r="856" spans="1:20" ht="21" customHeight="1" outlineLevel="7" x14ac:dyDescent="0.2">
      <c r="A856" s="2">
        <v>701</v>
      </c>
      <c r="B856" s="3" t="s">
        <v>2982</v>
      </c>
      <c r="C856" s="3" t="s">
        <v>2983</v>
      </c>
      <c r="D856" s="4" t="s">
        <v>2984</v>
      </c>
      <c r="E856" s="5" t="s">
        <v>28</v>
      </c>
      <c r="F856" s="6">
        <v>1</v>
      </c>
      <c r="G856" s="6">
        <v>420</v>
      </c>
      <c r="H856" s="2">
        <v>1</v>
      </c>
      <c r="I856" s="33">
        <v>3450</v>
      </c>
      <c r="J856" s="8"/>
      <c r="K856" s="9">
        <f t="shared" si="32"/>
        <v>0</v>
      </c>
      <c r="L856" s="10">
        <f>8.688*J856</f>
        <v>0</v>
      </c>
      <c r="M856" s="15">
        <f>0.07381*J856</f>
        <v>0</v>
      </c>
      <c r="N856" s="12"/>
      <c r="O856" s="13"/>
      <c r="P856" s="13" t="s">
        <v>30</v>
      </c>
      <c r="Q856" s="14" t="s">
        <v>37</v>
      </c>
      <c r="R856" s="3" t="str">
        <f>HYPERLINK("https://redcat-toys.ru/api/getInfo/image/24bb065d-48a1-11ed-a216-ac1f6b442185")</f>
        <v>https://redcat-toys.ru/api/getInfo/image/24bb065d-48a1-11ed-a216-ac1f6b442185</v>
      </c>
      <c r="S856" s="3" t="s">
        <v>2973</v>
      </c>
      <c r="T856" s="3" t="s">
        <v>2866</v>
      </c>
    </row>
    <row r="857" spans="1:20" ht="21" customHeight="1" outlineLevel="7" x14ac:dyDescent="0.2">
      <c r="A857" s="2">
        <v>702</v>
      </c>
      <c r="B857" s="3" t="s">
        <v>2985</v>
      </c>
      <c r="C857" s="3" t="s">
        <v>2986</v>
      </c>
      <c r="D857" s="4" t="s">
        <v>2987</v>
      </c>
      <c r="E857" s="5" t="s">
        <v>28</v>
      </c>
      <c r="F857" s="6">
        <v>1</v>
      </c>
      <c r="G857" s="6">
        <v>249</v>
      </c>
      <c r="H857" s="2">
        <v>1</v>
      </c>
      <c r="I857" s="33">
        <v>3450</v>
      </c>
      <c r="J857" s="8"/>
      <c r="K857" s="9">
        <f t="shared" si="32"/>
        <v>0</v>
      </c>
      <c r="L857" s="10">
        <f>5.751*J857</f>
        <v>0</v>
      </c>
      <c r="M857" s="15">
        <f>0.06636*J857</f>
        <v>0</v>
      </c>
      <c r="N857" s="12"/>
      <c r="O857" s="13"/>
      <c r="P857" s="13" t="s">
        <v>30</v>
      </c>
      <c r="Q857" s="14" t="s">
        <v>37</v>
      </c>
      <c r="R857" s="3" t="str">
        <f>HYPERLINK("https://redcat-toys.ru/api/getInfo/image/0e0ccf71-29fa-11ee-a23d-00155d82e902")</f>
        <v>https://redcat-toys.ru/api/getInfo/image/0e0ccf71-29fa-11ee-a23d-00155d82e902</v>
      </c>
      <c r="S857" s="3" t="s">
        <v>2973</v>
      </c>
      <c r="T857" s="3" t="s">
        <v>2866</v>
      </c>
    </row>
    <row r="858" spans="1:20" ht="21" customHeight="1" outlineLevel="7" x14ac:dyDescent="0.2">
      <c r="A858" s="2">
        <v>703</v>
      </c>
      <c r="B858" s="3" t="s">
        <v>2988</v>
      </c>
      <c r="C858" s="3" t="s">
        <v>2989</v>
      </c>
      <c r="D858" s="4" t="s">
        <v>2990</v>
      </c>
      <c r="E858" s="5" t="s">
        <v>28</v>
      </c>
      <c r="F858" s="6">
        <v>1</v>
      </c>
      <c r="G858" s="6">
        <v>305</v>
      </c>
      <c r="H858" s="2">
        <v>1</v>
      </c>
      <c r="I858" s="33">
        <v>3450</v>
      </c>
      <c r="J858" s="8"/>
      <c r="K858" s="9">
        <f t="shared" si="32"/>
        <v>0</v>
      </c>
      <c r="L858" s="10">
        <f>5.679*J858</f>
        <v>0</v>
      </c>
      <c r="M858" s="15">
        <f>0.06509*J858</f>
        <v>0</v>
      </c>
      <c r="N858" s="12"/>
      <c r="O858" s="13"/>
      <c r="P858" s="13" t="s">
        <v>30</v>
      </c>
      <c r="Q858" s="14" t="s">
        <v>37</v>
      </c>
      <c r="R858" s="3" t="str">
        <f>HYPERLINK("https://redcat-toys.ru/api/getInfo/image/837b65c0-48a1-11ed-a216-ac1f6b442185")</f>
        <v>https://redcat-toys.ru/api/getInfo/image/837b65c0-48a1-11ed-a216-ac1f6b442185</v>
      </c>
      <c r="S858" s="3" t="s">
        <v>2991</v>
      </c>
      <c r="T858" s="3" t="s">
        <v>2866</v>
      </c>
    </row>
    <row r="859" spans="1:20" ht="21" customHeight="1" outlineLevel="7" x14ac:dyDescent="0.2">
      <c r="A859" s="2">
        <v>704</v>
      </c>
      <c r="B859" s="3" t="s">
        <v>2992</v>
      </c>
      <c r="C859" s="3" t="s">
        <v>2993</v>
      </c>
      <c r="D859" s="4" t="s">
        <v>2994</v>
      </c>
      <c r="E859" s="5" t="s">
        <v>28</v>
      </c>
      <c r="F859" s="6">
        <v>1</v>
      </c>
      <c r="G859" s="6">
        <v>162</v>
      </c>
      <c r="H859" s="2">
        <v>1</v>
      </c>
      <c r="I859" s="33">
        <v>3450</v>
      </c>
      <c r="J859" s="8"/>
      <c r="K859" s="9">
        <f t="shared" si="32"/>
        <v>0</v>
      </c>
      <c r="L859" s="10">
        <f>5.756*J859</f>
        <v>0</v>
      </c>
      <c r="M859" s="15">
        <f>0.06601*J859</f>
        <v>0</v>
      </c>
      <c r="N859" s="12"/>
      <c r="O859" s="13"/>
      <c r="P859" s="13" t="s">
        <v>30</v>
      </c>
      <c r="Q859" s="14" t="s">
        <v>37</v>
      </c>
      <c r="R859" s="3" t="str">
        <f>HYPERLINK("https://redcat-toys.ru/api/getInfo/image/2773faf6-3f56-11ef-a261-00155d82e908")</f>
        <v>https://redcat-toys.ru/api/getInfo/image/2773faf6-3f56-11ef-a261-00155d82e908</v>
      </c>
      <c r="S859" s="3" t="s">
        <v>2973</v>
      </c>
      <c r="T859" s="3" t="s">
        <v>2866</v>
      </c>
    </row>
    <row r="860" spans="1:20" ht="21" customHeight="1" outlineLevel="7" x14ac:dyDescent="0.2">
      <c r="A860" s="2">
        <v>705</v>
      </c>
      <c r="B860" s="3" t="s">
        <v>2995</v>
      </c>
      <c r="C860" s="3" t="s">
        <v>2996</v>
      </c>
      <c r="D860" s="4" t="s">
        <v>2997</v>
      </c>
      <c r="E860" s="5" t="s">
        <v>28</v>
      </c>
      <c r="F860" s="6">
        <v>1</v>
      </c>
      <c r="G860" s="6">
        <v>175</v>
      </c>
      <c r="H860" s="2">
        <v>1</v>
      </c>
      <c r="I860" s="33">
        <v>3450</v>
      </c>
      <c r="J860" s="8"/>
      <c r="K860" s="9">
        <f t="shared" si="32"/>
        <v>0</v>
      </c>
      <c r="L860" s="10">
        <f>5.747*J860</f>
        <v>0</v>
      </c>
      <c r="M860" s="15">
        <f>0.06698*J860</f>
        <v>0</v>
      </c>
      <c r="N860" s="12"/>
      <c r="O860" s="13"/>
      <c r="P860" s="13" t="s">
        <v>30</v>
      </c>
      <c r="Q860" s="14" t="s">
        <v>37</v>
      </c>
      <c r="R860" s="3" t="str">
        <f>HYPERLINK("https://redcat-toys.ru/api/getInfo/image/f46a373f-48a1-11ed-a216-ac1f6b442185")</f>
        <v>https://redcat-toys.ru/api/getInfo/image/f46a373f-48a1-11ed-a216-ac1f6b442185</v>
      </c>
      <c r="S860" s="3" t="s">
        <v>2973</v>
      </c>
      <c r="T860" s="3" t="s">
        <v>2866</v>
      </c>
    </row>
    <row r="861" spans="1:20" ht="21" customHeight="1" outlineLevel="7" x14ac:dyDescent="0.2">
      <c r="A861" s="2">
        <v>706</v>
      </c>
      <c r="B861" s="3" t="s">
        <v>2995</v>
      </c>
      <c r="C861" s="3" t="s">
        <v>2996</v>
      </c>
      <c r="D861" s="4" t="s">
        <v>2997</v>
      </c>
      <c r="E861" s="5" t="s">
        <v>28</v>
      </c>
      <c r="F861" s="6">
        <v>1</v>
      </c>
      <c r="G861" s="6">
        <v>175</v>
      </c>
      <c r="H861" s="2">
        <v>1</v>
      </c>
      <c r="I861" s="33">
        <v>3450</v>
      </c>
      <c r="J861" s="8"/>
      <c r="K861" s="9">
        <f t="shared" si="32"/>
        <v>0</v>
      </c>
      <c r="L861" s="10">
        <f>5.747*J861</f>
        <v>0</v>
      </c>
      <c r="M861" s="15">
        <f>0.06698*J861</f>
        <v>0</v>
      </c>
      <c r="N861" s="12"/>
      <c r="O861" s="13"/>
      <c r="P861" s="13" t="s">
        <v>30</v>
      </c>
      <c r="Q861" s="14" t="s">
        <v>37</v>
      </c>
      <c r="R861" s="3" t="str">
        <f>HYPERLINK("https://redcat-toys.ru/api/getInfo/image/f46a373f-48a1-11ed-a216-ac1f6b442185")</f>
        <v>https://redcat-toys.ru/api/getInfo/image/f46a373f-48a1-11ed-a216-ac1f6b442185</v>
      </c>
      <c r="S861" s="3" t="s">
        <v>2973</v>
      </c>
      <c r="T861" s="3" t="s">
        <v>2866</v>
      </c>
    </row>
    <row r="862" spans="1:20" ht="21" customHeight="1" outlineLevel="7" x14ac:dyDescent="0.2">
      <c r="A862" s="2">
        <v>707</v>
      </c>
      <c r="B862" s="3" t="s">
        <v>2998</v>
      </c>
      <c r="C862" s="3" t="s">
        <v>2999</v>
      </c>
      <c r="D862" s="4" t="s">
        <v>3000</v>
      </c>
      <c r="E862" s="5" t="s">
        <v>28</v>
      </c>
      <c r="F862" s="6">
        <v>1</v>
      </c>
      <c r="G862" s="6">
        <v>2</v>
      </c>
      <c r="H862" s="2">
        <v>1</v>
      </c>
      <c r="I862" s="33">
        <v>3450</v>
      </c>
      <c r="J862" s="8"/>
      <c r="K862" s="9">
        <f t="shared" si="32"/>
        <v>0</v>
      </c>
      <c r="L862" s="10">
        <f>5.756*J862</f>
        <v>0</v>
      </c>
      <c r="M862" s="15">
        <f>0.06601*J862</f>
        <v>0</v>
      </c>
      <c r="N862" s="12"/>
      <c r="O862" s="13"/>
      <c r="P862" s="13" t="s">
        <v>30</v>
      </c>
      <c r="Q862" s="14"/>
      <c r="R862" s="3" t="str">
        <f>HYPERLINK("https://redcat-toys.ru/api/getInfo/image/a700661b-8184-11f0-a284-00155d82e908")</f>
        <v>https://redcat-toys.ru/api/getInfo/image/a700661b-8184-11f0-a284-00155d82e908</v>
      </c>
      <c r="S862" s="3" t="s">
        <v>3001</v>
      </c>
      <c r="T862" s="3" t="s">
        <v>2866</v>
      </c>
    </row>
    <row r="863" spans="1:20" ht="21" customHeight="1" outlineLevel="7" x14ac:dyDescent="0.2">
      <c r="A863" s="2">
        <v>708</v>
      </c>
      <c r="B863" s="3" t="s">
        <v>3002</v>
      </c>
      <c r="C863" s="3" t="s">
        <v>3003</v>
      </c>
      <c r="D863" s="4" t="s">
        <v>3004</v>
      </c>
      <c r="E863" s="5" t="s">
        <v>28</v>
      </c>
      <c r="F863" s="6">
        <v>1</v>
      </c>
      <c r="G863" s="6">
        <v>2</v>
      </c>
      <c r="H863" s="2">
        <v>1</v>
      </c>
      <c r="I863" s="33">
        <v>4250</v>
      </c>
      <c r="J863" s="8"/>
      <c r="K863" s="9">
        <f t="shared" si="32"/>
        <v>0</v>
      </c>
      <c r="L863" s="10">
        <f>5.814*J863</f>
        <v>0</v>
      </c>
      <c r="M863" s="15">
        <f>0.06731*J863</f>
        <v>0</v>
      </c>
      <c r="N863" s="12"/>
      <c r="O863" s="13"/>
      <c r="P863" s="13" t="s">
        <v>30</v>
      </c>
      <c r="Q863" s="14" t="s">
        <v>37</v>
      </c>
      <c r="R863" s="3" t="str">
        <f>HYPERLINK("https://redcat-toys.ru/api/getInfo/image/070fad39-3f56-11ef-a261-00155d82e908")</f>
        <v>https://redcat-toys.ru/api/getInfo/image/070fad39-3f56-11ef-a261-00155d82e908</v>
      </c>
      <c r="S863" s="3" t="s">
        <v>2973</v>
      </c>
      <c r="T863" s="3" t="s">
        <v>2866</v>
      </c>
    </row>
    <row r="864" spans="1:20" ht="21" customHeight="1" outlineLevel="7" x14ac:dyDescent="0.2">
      <c r="A864" s="2">
        <v>709</v>
      </c>
      <c r="B864" s="3" t="s">
        <v>3005</v>
      </c>
      <c r="C864" s="3" t="s">
        <v>3006</v>
      </c>
      <c r="D864" s="4" t="s">
        <v>3007</v>
      </c>
      <c r="E864" s="5" t="s">
        <v>28</v>
      </c>
      <c r="F864" s="6">
        <v>1</v>
      </c>
      <c r="G864" s="6">
        <v>4</v>
      </c>
      <c r="H864" s="2">
        <v>1</v>
      </c>
      <c r="I864" s="33">
        <v>3450</v>
      </c>
      <c r="J864" s="8"/>
      <c r="K864" s="9">
        <f t="shared" si="32"/>
        <v>0</v>
      </c>
      <c r="L864" s="10">
        <f>5.669*J864</f>
        <v>0</v>
      </c>
      <c r="M864" s="15">
        <f>0.06596*J864</f>
        <v>0</v>
      </c>
      <c r="N864" s="12"/>
      <c r="O864" s="13"/>
      <c r="P864" s="13" t="s">
        <v>30</v>
      </c>
      <c r="Q864" s="14" t="s">
        <v>37</v>
      </c>
      <c r="R864" s="3" t="str">
        <f>HYPERLINK("https://redcat-toys.ru/api/getInfo/image/19966a77-8185-11f0-a284-00155d82e908")</f>
        <v>https://redcat-toys.ru/api/getInfo/image/19966a77-8185-11f0-a284-00155d82e908</v>
      </c>
      <c r="S864" s="3" t="s">
        <v>3001</v>
      </c>
      <c r="T864" s="3" t="s">
        <v>2866</v>
      </c>
    </row>
    <row r="865" spans="1:20" ht="21" customHeight="1" outlineLevel="7" x14ac:dyDescent="0.2">
      <c r="A865" s="2">
        <v>710</v>
      </c>
      <c r="B865" s="3" t="s">
        <v>3008</v>
      </c>
      <c r="C865" s="3" t="s">
        <v>3009</v>
      </c>
      <c r="D865" s="4" t="s">
        <v>3010</v>
      </c>
      <c r="E865" s="5" t="s">
        <v>28</v>
      </c>
      <c r="F865" s="6">
        <v>1</v>
      </c>
      <c r="G865" s="6">
        <v>2</v>
      </c>
      <c r="H865" s="2">
        <v>1</v>
      </c>
      <c r="I865" s="33">
        <v>3450</v>
      </c>
      <c r="J865" s="8"/>
      <c r="K865" s="9">
        <f t="shared" si="32"/>
        <v>0</v>
      </c>
      <c r="L865" s="10">
        <f>5.747*J865</f>
        <v>0</v>
      </c>
      <c r="M865" s="15">
        <f>0.06595*J865</f>
        <v>0</v>
      </c>
      <c r="N865" s="12"/>
      <c r="O865" s="13"/>
      <c r="P865" s="13" t="s">
        <v>30</v>
      </c>
      <c r="Q865" s="14"/>
      <c r="R865" s="3" t="str">
        <f>HYPERLINK("https://redcat-toys.ru/api/getInfo/image/67981401-3f56-11ef-a261-00155d82e908")</f>
        <v>https://redcat-toys.ru/api/getInfo/image/67981401-3f56-11ef-a261-00155d82e908</v>
      </c>
      <c r="S865" s="3" t="s">
        <v>2973</v>
      </c>
      <c r="T865" s="3" t="s">
        <v>2866</v>
      </c>
    </row>
    <row r="866" spans="1:20" ht="23.1" customHeight="1" outlineLevel="7" x14ac:dyDescent="0.2">
      <c r="A866" s="50" t="s">
        <v>3011</v>
      </c>
      <c r="B866" s="50"/>
      <c r="C866" s="50"/>
    </row>
    <row r="867" spans="1:20" ht="21" customHeight="1" outlineLevel="7" x14ac:dyDescent="0.2">
      <c r="A867" s="2">
        <v>711</v>
      </c>
      <c r="B867" s="3" t="s">
        <v>3012</v>
      </c>
      <c r="C867" s="3" t="s">
        <v>3013</v>
      </c>
      <c r="D867" s="4" t="s">
        <v>3014</v>
      </c>
      <c r="E867" s="5" t="s">
        <v>28</v>
      </c>
      <c r="F867" s="6">
        <v>1</v>
      </c>
      <c r="G867" s="6">
        <v>6</v>
      </c>
      <c r="H867" s="2">
        <v>1</v>
      </c>
      <c r="I867" s="33">
        <v>6097.1</v>
      </c>
      <c r="J867" s="8"/>
      <c r="K867" s="9">
        <f t="shared" ref="K867:K872" si="33">I867*J867</f>
        <v>0</v>
      </c>
      <c r="L867" s="10">
        <f>8.046*J867</f>
        <v>0</v>
      </c>
      <c r="M867" s="15">
        <f>0.07308*J867</f>
        <v>0</v>
      </c>
      <c r="N867" s="12"/>
      <c r="O867" s="13"/>
      <c r="P867" s="13" t="s">
        <v>30</v>
      </c>
      <c r="Q867" s="14" t="s">
        <v>37</v>
      </c>
      <c r="R867" s="3" t="str">
        <f>HYPERLINK("https://redcat-toys.ru/api/getInfo/image/9e2f4ee8-3f57-11ef-a261-00155d82e908")</f>
        <v>https://redcat-toys.ru/api/getInfo/image/9e2f4ee8-3f57-11ef-a261-00155d82e908</v>
      </c>
      <c r="S867" s="3" t="s">
        <v>3015</v>
      </c>
      <c r="T867" s="3" t="s">
        <v>2866</v>
      </c>
    </row>
    <row r="868" spans="1:20" ht="21" customHeight="1" outlineLevel="7" x14ac:dyDescent="0.2">
      <c r="A868" s="2">
        <v>712</v>
      </c>
      <c r="B868" s="3" t="s">
        <v>3016</v>
      </c>
      <c r="C868" s="3" t="s">
        <v>3017</v>
      </c>
      <c r="D868" s="4" t="s">
        <v>3018</v>
      </c>
      <c r="E868" s="5" t="s">
        <v>28</v>
      </c>
      <c r="F868" s="6">
        <v>1</v>
      </c>
      <c r="G868" s="6">
        <v>4</v>
      </c>
      <c r="H868" s="2">
        <v>1</v>
      </c>
      <c r="I868" s="33">
        <v>6100</v>
      </c>
      <c r="J868" s="8"/>
      <c r="K868" s="9">
        <f t="shared" si="33"/>
        <v>0</v>
      </c>
      <c r="L868" s="10">
        <f>9.661*J868</f>
        <v>0</v>
      </c>
      <c r="M868" s="15">
        <f>0.07461*J868</f>
        <v>0</v>
      </c>
      <c r="N868" s="12"/>
      <c r="O868" s="13"/>
      <c r="P868" s="13" t="s">
        <v>30</v>
      </c>
      <c r="Q868" s="14" t="s">
        <v>37</v>
      </c>
      <c r="R868" s="3" t="str">
        <f>HYPERLINK("https://redcat-toys.ru/api/getInfo/image/eaaa7e77-3f57-11ef-a261-00155d82e908")</f>
        <v>https://redcat-toys.ru/api/getInfo/image/eaaa7e77-3f57-11ef-a261-00155d82e908</v>
      </c>
      <c r="S868" s="3" t="s">
        <v>3015</v>
      </c>
      <c r="T868" s="3" t="s">
        <v>2866</v>
      </c>
    </row>
    <row r="869" spans="1:20" ht="21" customHeight="1" outlineLevel="7" x14ac:dyDescent="0.2">
      <c r="A869" s="2">
        <v>713</v>
      </c>
      <c r="B869" s="3" t="s">
        <v>3019</v>
      </c>
      <c r="C869" s="3" t="s">
        <v>3020</v>
      </c>
      <c r="D869" s="4" t="s">
        <v>3021</v>
      </c>
      <c r="E869" s="5" t="s">
        <v>28</v>
      </c>
      <c r="F869" s="6">
        <v>1</v>
      </c>
      <c r="G869" s="6">
        <v>3</v>
      </c>
      <c r="H869" s="2">
        <v>1</v>
      </c>
      <c r="I869" s="33">
        <v>6100</v>
      </c>
      <c r="J869" s="8"/>
      <c r="K869" s="9">
        <f t="shared" si="33"/>
        <v>0</v>
      </c>
      <c r="L869" s="16">
        <f>8.07*J869</f>
        <v>0</v>
      </c>
      <c r="M869" s="15">
        <f>0.07302*J869</f>
        <v>0</v>
      </c>
      <c r="N869" s="12"/>
      <c r="O869" s="13"/>
      <c r="P869" s="13" t="s">
        <v>30</v>
      </c>
      <c r="Q869" s="14" t="s">
        <v>37</v>
      </c>
      <c r="R869" s="3" t="str">
        <f>HYPERLINK("https://redcat-toys.ru/api/getInfo/image/74700de0-3f58-11ef-a261-00155d82e908")</f>
        <v>https://redcat-toys.ru/api/getInfo/image/74700de0-3f58-11ef-a261-00155d82e908</v>
      </c>
      <c r="S869" s="3" t="s">
        <v>3015</v>
      </c>
      <c r="T869" s="3" t="s">
        <v>2866</v>
      </c>
    </row>
    <row r="870" spans="1:20" ht="21" customHeight="1" outlineLevel="7" x14ac:dyDescent="0.2">
      <c r="A870" s="2">
        <v>714</v>
      </c>
      <c r="B870" s="3" t="s">
        <v>3022</v>
      </c>
      <c r="C870" s="3" t="s">
        <v>3023</v>
      </c>
      <c r="D870" s="4" t="s">
        <v>3024</v>
      </c>
      <c r="E870" s="5" t="s">
        <v>28</v>
      </c>
      <c r="F870" s="6">
        <v>1</v>
      </c>
      <c r="G870" s="6">
        <v>2</v>
      </c>
      <c r="H870" s="2">
        <v>1</v>
      </c>
      <c r="I870" s="33">
        <v>6100</v>
      </c>
      <c r="J870" s="8"/>
      <c r="K870" s="9">
        <f t="shared" si="33"/>
        <v>0</v>
      </c>
      <c r="L870" s="10">
        <f>8.051*J870</f>
        <v>0</v>
      </c>
      <c r="M870" s="15">
        <f>0.00019*J870</f>
        <v>0</v>
      </c>
      <c r="N870" s="12"/>
      <c r="O870" s="13"/>
      <c r="P870" s="13" t="s">
        <v>30</v>
      </c>
      <c r="Q870" s="14" t="s">
        <v>37</v>
      </c>
      <c r="R870" s="3" t="str">
        <f>HYPERLINK("https://redcat-toys.ru/api/getInfo/image/33e6a1aa-3f57-11ef-a261-00155d82e908")</f>
        <v>https://redcat-toys.ru/api/getInfo/image/33e6a1aa-3f57-11ef-a261-00155d82e908</v>
      </c>
      <c r="S870" s="3" t="s">
        <v>3015</v>
      </c>
      <c r="T870" s="3" t="s">
        <v>2866</v>
      </c>
    </row>
    <row r="871" spans="1:20" ht="21" customHeight="1" outlineLevel="7" x14ac:dyDescent="0.2">
      <c r="A871" s="2">
        <v>715</v>
      </c>
      <c r="B871" s="3" t="s">
        <v>3025</v>
      </c>
      <c r="C871" s="3" t="s">
        <v>3026</v>
      </c>
      <c r="D871" s="4" t="s">
        <v>3027</v>
      </c>
      <c r="E871" s="5" t="s">
        <v>28</v>
      </c>
      <c r="F871" s="6">
        <v>1</v>
      </c>
      <c r="G871" s="6">
        <v>3</v>
      </c>
      <c r="H871" s="2">
        <v>1</v>
      </c>
      <c r="I871" s="33">
        <v>6100</v>
      </c>
      <c r="J871" s="8"/>
      <c r="K871" s="9">
        <f t="shared" si="33"/>
        <v>0</v>
      </c>
      <c r="L871" s="10">
        <f>9.978*J871</f>
        <v>0</v>
      </c>
      <c r="M871" s="15">
        <f>0.06969*J871</f>
        <v>0</v>
      </c>
      <c r="N871" s="12"/>
      <c r="O871" s="13"/>
      <c r="P871" s="13" t="s">
        <v>30</v>
      </c>
      <c r="Q871" s="14" t="s">
        <v>37</v>
      </c>
      <c r="R871" s="3" t="str">
        <f>HYPERLINK("https://redcat-toys.ru/api/getInfo/image/3136e428-3f58-11ef-a261-00155d82e908")</f>
        <v>https://redcat-toys.ru/api/getInfo/image/3136e428-3f58-11ef-a261-00155d82e908</v>
      </c>
      <c r="S871" s="3" t="s">
        <v>3015</v>
      </c>
      <c r="T871" s="3" t="s">
        <v>2866</v>
      </c>
    </row>
    <row r="872" spans="1:20" ht="21" customHeight="1" outlineLevel="7" x14ac:dyDescent="0.2">
      <c r="A872" s="2">
        <v>716</v>
      </c>
      <c r="B872" s="3" t="s">
        <v>3028</v>
      </c>
      <c r="C872" s="3" t="s">
        <v>3029</v>
      </c>
      <c r="D872" s="4" t="s">
        <v>3030</v>
      </c>
      <c r="E872" s="5" t="s">
        <v>28</v>
      </c>
      <c r="F872" s="6">
        <v>1</v>
      </c>
      <c r="G872" s="6">
        <v>2</v>
      </c>
      <c r="H872" s="2">
        <v>1</v>
      </c>
      <c r="I872" s="33">
        <v>6100</v>
      </c>
      <c r="J872" s="8"/>
      <c r="K872" s="9">
        <f t="shared" si="33"/>
        <v>0</v>
      </c>
      <c r="L872" s="10">
        <f>8.145*J872</f>
        <v>0</v>
      </c>
      <c r="M872" s="11">
        <f>0.0743*J872</f>
        <v>0</v>
      </c>
      <c r="N872" s="12"/>
      <c r="O872" s="13"/>
      <c r="P872" s="13" t="s">
        <v>30</v>
      </c>
      <c r="Q872" s="14" t="s">
        <v>37</v>
      </c>
      <c r="R872" s="3" t="str">
        <f>HYPERLINK("https://redcat-toys.ru/api/getInfo/image/68d77480-4fe5-11ef-a262-00155d82e908")</f>
        <v>https://redcat-toys.ru/api/getInfo/image/68d77480-4fe5-11ef-a262-00155d82e908</v>
      </c>
      <c r="S872" s="3" t="s">
        <v>3015</v>
      </c>
      <c r="T872" s="3" t="s">
        <v>2866</v>
      </c>
    </row>
    <row r="873" spans="1:20" ht="23.1" customHeight="1" outlineLevel="7" x14ac:dyDescent="0.2">
      <c r="A873" s="50" t="s">
        <v>3031</v>
      </c>
      <c r="B873" s="50"/>
      <c r="C873" s="50"/>
    </row>
    <row r="874" spans="1:20" ht="21" customHeight="1" outlineLevel="7" x14ac:dyDescent="0.2">
      <c r="A874" s="2">
        <v>717</v>
      </c>
      <c r="B874" s="3" t="s">
        <v>3032</v>
      </c>
      <c r="C874" s="3" t="s">
        <v>3033</v>
      </c>
      <c r="D874" s="4" t="s">
        <v>3034</v>
      </c>
      <c r="E874" s="5" t="s">
        <v>28</v>
      </c>
      <c r="F874" s="6">
        <v>1</v>
      </c>
      <c r="G874" s="6">
        <v>37</v>
      </c>
      <c r="H874" s="2">
        <v>1</v>
      </c>
      <c r="I874" s="33">
        <v>6850</v>
      </c>
      <c r="J874" s="8"/>
      <c r="K874" s="9">
        <f>I874*J874</f>
        <v>0</v>
      </c>
      <c r="L874" s="10">
        <f>6.173*J874</f>
        <v>0</v>
      </c>
      <c r="M874" s="15">
        <f>0.06767*J874</f>
        <v>0</v>
      </c>
      <c r="N874" s="12"/>
      <c r="O874" s="13"/>
      <c r="P874" s="13" t="s">
        <v>30</v>
      </c>
      <c r="Q874" s="14" t="s">
        <v>37</v>
      </c>
      <c r="R874" s="3" t="str">
        <f>HYPERLINK("https://redcat-toys.ru/api/getInfo/image/8374c4e1-71c9-11ef-a265-00155d82e908")</f>
        <v>https://redcat-toys.ru/api/getInfo/image/8374c4e1-71c9-11ef-a265-00155d82e908</v>
      </c>
      <c r="S874" s="3" t="s">
        <v>3035</v>
      </c>
      <c r="T874" s="3" t="s">
        <v>2866</v>
      </c>
    </row>
    <row r="875" spans="1:20" ht="21" customHeight="1" outlineLevel="7" x14ac:dyDescent="0.2">
      <c r="A875" s="2">
        <v>718</v>
      </c>
      <c r="B875" s="3" t="s">
        <v>3036</v>
      </c>
      <c r="C875" s="3" t="s">
        <v>3037</v>
      </c>
      <c r="D875" s="4" t="s">
        <v>3038</v>
      </c>
      <c r="E875" s="5" t="s">
        <v>28</v>
      </c>
      <c r="F875" s="6">
        <v>1</v>
      </c>
      <c r="G875" s="6">
        <v>4</v>
      </c>
      <c r="H875" s="2">
        <v>1</v>
      </c>
      <c r="I875" s="33">
        <v>6850</v>
      </c>
      <c r="J875" s="8"/>
      <c r="K875" s="9">
        <f>I875*J875</f>
        <v>0</v>
      </c>
      <c r="L875" s="10">
        <f>6.134*J875</f>
        <v>0</v>
      </c>
      <c r="M875" s="15">
        <f>0.06948*J875</f>
        <v>0</v>
      </c>
      <c r="N875" s="12"/>
      <c r="O875" s="13"/>
      <c r="P875" s="13" t="s">
        <v>30</v>
      </c>
      <c r="Q875" s="14" t="s">
        <v>37</v>
      </c>
      <c r="R875" s="3" t="str">
        <f>HYPERLINK("https://redcat-toys.ru/api/getInfo/image/bc282edf-71c9-11ef-a265-00155d82e908")</f>
        <v>https://redcat-toys.ru/api/getInfo/image/bc282edf-71c9-11ef-a265-00155d82e908</v>
      </c>
      <c r="S875" s="3" t="s">
        <v>3039</v>
      </c>
      <c r="T875" s="3" t="s">
        <v>2866</v>
      </c>
    </row>
    <row r="876" spans="1:20" ht="21" customHeight="1" outlineLevel="7" x14ac:dyDescent="0.2">
      <c r="A876" s="2">
        <v>719</v>
      </c>
      <c r="B876" s="3" t="s">
        <v>3040</v>
      </c>
      <c r="C876" s="3" t="s">
        <v>3041</v>
      </c>
      <c r="D876" s="4" t="s">
        <v>3042</v>
      </c>
      <c r="E876" s="5" t="s">
        <v>28</v>
      </c>
      <c r="F876" s="6">
        <v>1</v>
      </c>
      <c r="G876" s="6">
        <v>10</v>
      </c>
      <c r="H876" s="2">
        <v>1</v>
      </c>
      <c r="I876" s="33">
        <v>8990</v>
      </c>
      <c r="J876" s="8"/>
      <c r="K876" s="9">
        <f>I876*J876</f>
        <v>0</v>
      </c>
      <c r="L876" s="10">
        <f>6.122*J876</f>
        <v>0</v>
      </c>
      <c r="M876" s="15">
        <f>0.06705*J876</f>
        <v>0</v>
      </c>
      <c r="N876" s="12"/>
      <c r="O876" s="13"/>
      <c r="P876" s="13" t="s">
        <v>30</v>
      </c>
      <c r="Q876" s="14"/>
      <c r="R876" s="3" t="str">
        <f>HYPERLINK("https://redcat-toys.ru/api/getInfo/image/07f00875-71c9-11ef-a265-00155d82e908")</f>
        <v>https://redcat-toys.ru/api/getInfo/image/07f00875-71c9-11ef-a265-00155d82e908</v>
      </c>
      <c r="S876" s="3" t="s">
        <v>3043</v>
      </c>
      <c r="T876" s="3" t="s">
        <v>2866</v>
      </c>
    </row>
    <row r="877" spans="1:20" ht="21" customHeight="1" outlineLevel="7" x14ac:dyDescent="0.2">
      <c r="A877" s="2">
        <v>720</v>
      </c>
      <c r="B877" s="3" t="s">
        <v>3044</v>
      </c>
      <c r="C877" s="3" t="s">
        <v>3045</v>
      </c>
      <c r="D877" s="4" t="s">
        <v>3046</v>
      </c>
      <c r="E877" s="5" t="s">
        <v>28</v>
      </c>
      <c r="F877" s="6">
        <v>1</v>
      </c>
      <c r="G877" s="6">
        <v>47</v>
      </c>
      <c r="H877" s="2">
        <v>1</v>
      </c>
      <c r="I877" s="33">
        <v>6850</v>
      </c>
      <c r="J877" s="8"/>
      <c r="K877" s="9">
        <f>I877*J877</f>
        <v>0</v>
      </c>
      <c r="L877" s="10">
        <f>6.122*J877</f>
        <v>0</v>
      </c>
      <c r="M877" s="15">
        <f>0.06765*J877</f>
        <v>0</v>
      </c>
      <c r="N877" s="12"/>
      <c r="O877" s="13"/>
      <c r="P877" s="13" t="s">
        <v>30</v>
      </c>
      <c r="Q877" s="14" t="s">
        <v>37</v>
      </c>
      <c r="R877" s="3" t="str">
        <f>HYPERLINK("https://redcat-toys.ru/api/getInfo/image/9ce72485-71ce-11ef-a265-00155d82e908")</f>
        <v>https://redcat-toys.ru/api/getInfo/image/9ce72485-71ce-11ef-a265-00155d82e908</v>
      </c>
      <c r="S877" s="3" t="s">
        <v>3047</v>
      </c>
      <c r="T877" s="3" t="s">
        <v>2866</v>
      </c>
    </row>
    <row r="878" spans="1:20" ht="23.1" customHeight="1" outlineLevel="7" x14ac:dyDescent="0.2">
      <c r="A878" s="50" t="s">
        <v>3048</v>
      </c>
      <c r="B878" s="50"/>
      <c r="C878" s="50"/>
    </row>
    <row r="879" spans="1:20" ht="21" customHeight="1" outlineLevel="7" x14ac:dyDescent="0.2">
      <c r="A879" s="2">
        <v>721</v>
      </c>
      <c r="B879" s="3" t="s">
        <v>3049</v>
      </c>
      <c r="C879" s="3" t="s">
        <v>3050</v>
      </c>
      <c r="D879" s="4" t="s">
        <v>3051</v>
      </c>
      <c r="E879" s="5" t="s">
        <v>28</v>
      </c>
      <c r="F879" s="6">
        <v>1</v>
      </c>
      <c r="G879" s="6">
        <v>2</v>
      </c>
      <c r="H879" s="2">
        <v>1</v>
      </c>
      <c r="I879" s="33">
        <v>8700</v>
      </c>
      <c r="J879" s="8"/>
      <c r="K879" s="9">
        <f>I879*J879</f>
        <v>0</v>
      </c>
      <c r="L879" s="10">
        <f>7.108*J879</f>
        <v>0</v>
      </c>
      <c r="M879" s="15">
        <f>0.07222*J879</f>
        <v>0</v>
      </c>
      <c r="N879" s="12"/>
      <c r="O879" s="13"/>
      <c r="P879" s="13" t="s">
        <v>30</v>
      </c>
      <c r="Q879" s="14"/>
      <c r="R879" s="3" t="str">
        <f>HYPERLINK("https://redcat-toys.ru/api/getInfo/image/d0c04d5b-834a-11f0-a284-00155d82e908")</f>
        <v>https://redcat-toys.ru/api/getInfo/image/d0c04d5b-834a-11f0-a284-00155d82e908</v>
      </c>
      <c r="S879" s="3" t="s">
        <v>3052</v>
      </c>
      <c r="T879" s="3" t="s">
        <v>2866</v>
      </c>
    </row>
    <row r="880" spans="1:20" ht="21" customHeight="1" outlineLevel="7" x14ac:dyDescent="0.2">
      <c r="A880" s="2">
        <v>722</v>
      </c>
      <c r="B880" s="3" t="s">
        <v>3053</v>
      </c>
      <c r="C880" s="3" t="s">
        <v>3054</v>
      </c>
      <c r="D880" s="4" t="s">
        <v>3055</v>
      </c>
      <c r="E880" s="5" t="s">
        <v>28</v>
      </c>
      <c r="F880" s="6">
        <v>1</v>
      </c>
      <c r="G880" s="6">
        <v>19</v>
      </c>
      <c r="H880" s="2">
        <v>1</v>
      </c>
      <c r="I880" s="33">
        <v>8700</v>
      </c>
      <c r="J880" s="8"/>
      <c r="K880" s="9">
        <f>I880*J880</f>
        <v>0</v>
      </c>
      <c r="L880" s="10">
        <f>7.108*J880</f>
        <v>0</v>
      </c>
      <c r="M880" s="15">
        <f>0.07222*J880</f>
        <v>0</v>
      </c>
      <c r="N880" s="12"/>
      <c r="O880" s="13"/>
      <c r="P880" s="13" t="s">
        <v>30</v>
      </c>
      <c r="Q880" s="14"/>
      <c r="R880" s="3" t="str">
        <f>HYPERLINK("https://redcat-toys.ru/api/getInfo/image/fce28512-834a-11f0-a284-00155d82e908")</f>
        <v>https://redcat-toys.ru/api/getInfo/image/fce28512-834a-11f0-a284-00155d82e908</v>
      </c>
      <c r="S880" s="3" t="s">
        <v>3052</v>
      </c>
      <c r="T880" s="3" t="s">
        <v>2866</v>
      </c>
    </row>
    <row r="881" spans="1:20" ht="21" customHeight="1" outlineLevel="7" x14ac:dyDescent="0.2">
      <c r="A881" s="2">
        <v>723</v>
      </c>
      <c r="B881" s="3" t="s">
        <v>3056</v>
      </c>
      <c r="C881" s="3" t="s">
        <v>3057</v>
      </c>
      <c r="D881" s="4" t="s">
        <v>3058</v>
      </c>
      <c r="E881" s="5" t="s">
        <v>28</v>
      </c>
      <c r="F881" s="6">
        <v>1</v>
      </c>
      <c r="G881" s="6">
        <v>2</v>
      </c>
      <c r="H881" s="2">
        <v>1</v>
      </c>
      <c r="I881" s="33">
        <v>8700</v>
      </c>
      <c r="J881" s="8"/>
      <c r="K881" s="9">
        <f>I881*J881</f>
        <v>0</v>
      </c>
      <c r="L881" s="10">
        <f>7.152*J881</f>
        <v>0</v>
      </c>
      <c r="M881" s="11">
        <f>0.0718*J881</f>
        <v>0</v>
      </c>
      <c r="N881" s="12"/>
      <c r="O881" s="13"/>
      <c r="P881" s="13" t="s">
        <v>30</v>
      </c>
      <c r="Q881" s="14"/>
      <c r="R881" s="3" t="str">
        <f>HYPERLINK("https://redcat-toys.ru/api/getInfo/image/19fc1bb9-834a-11f0-a284-00155d82e908")</f>
        <v>https://redcat-toys.ru/api/getInfo/image/19fc1bb9-834a-11f0-a284-00155d82e908</v>
      </c>
      <c r="S881" s="3" t="s">
        <v>3052</v>
      </c>
      <c r="T881" s="3" t="s">
        <v>2866</v>
      </c>
    </row>
    <row r="882" spans="1:20" ht="21" customHeight="1" outlineLevel="7" x14ac:dyDescent="0.2">
      <c r="A882" s="2">
        <v>724</v>
      </c>
      <c r="B882" s="3" t="s">
        <v>3059</v>
      </c>
      <c r="C882" s="3" t="s">
        <v>3060</v>
      </c>
      <c r="D882" s="4" t="s">
        <v>3061</v>
      </c>
      <c r="E882" s="5" t="s">
        <v>28</v>
      </c>
      <c r="F882" s="6">
        <v>1</v>
      </c>
      <c r="G882" s="6">
        <v>12</v>
      </c>
      <c r="H882" s="2">
        <v>1</v>
      </c>
      <c r="I882" s="33">
        <v>8700</v>
      </c>
      <c r="J882" s="8"/>
      <c r="K882" s="9">
        <f>I882*J882</f>
        <v>0</v>
      </c>
      <c r="L882" s="10">
        <f>7.163*J882</f>
        <v>0</v>
      </c>
      <c r="M882" s="15">
        <f>0.07398*J882</f>
        <v>0</v>
      </c>
      <c r="N882" s="12"/>
      <c r="O882" s="13"/>
      <c r="P882" s="13" t="s">
        <v>30</v>
      </c>
      <c r="Q882" s="14"/>
      <c r="R882" s="3" t="str">
        <f>HYPERLINK("https://redcat-toys.ru/api/getInfo/image/71a0c434-834a-11f0-a284-00155d82e908")</f>
        <v>https://redcat-toys.ru/api/getInfo/image/71a0c434-834a-11f0-a284-00155d82e908</v>
      </c>
      <c r="S882" s="3" t="s">
        <v>3052</v>
      </c>
      <c r="T882" s="3" t="s">
        <v>2866</v>
      </c>
    </row>
    <row r="883" spans="1:20" ht="23.1" customHeight="1" outlineLevel="7" x14ac:dyDescent="0.2">
      <c r="A883" s="49" t="s">
        <v>3062</v>
      </c>
      <c r="B883" s="49"/>
      <c r="C883" s="49"/>
    </row>
    <row r="884" spans="1:20" ht="23.1" customHeight="1" outlineLevel="7" x14ac:dyDescent="0.2">
      <c r="A884" s="50" t="s">
        <v>3063</v>
      </c>
      <c r="B884" s="50"/>
      <c r="C884" s="50"/>
    </row>
    <row r="885" spans="1:20" ht="21" customHeight="1" outlineLevel="7" x14ac:dyDescent="0.2">
      <c r="A885" s="2">
        <v>725</v>
      </c>
      <c r="B885" s="3" t="s">
        <v>3064</v>
      </c>
      <c r="C885" s="3" t="s">
        <v>3065</v>
      </c>
      <c r="D885" s="4" t="s">
        <v>3066</v>
      </c>
      <c r="E885" s="5" t="s">
        <v>28</v>
      </c>
      <c r="F885" s="6">
        <v>1</v>
      </c>
      <c r="G885" s="6">
        <v>334</v>
      </c>
      <c r="H885" s="2">
        <v>1</v>
      </c>
      <c r="I885" s="33">
        <v>10000</v>
      </c>
      <c r="J885" s="8"/>
      <c r="K885" s="9">
        <f>I885*J885</f>
        <v>0</v>
      </c>
      <c r="L885" s="10">
        <f>11.704*J885</f>
        <v>0</v>
      </c>
      <c r="M885" s="15">
        <f>0.08169*J885</f>
        <v>0</v>
      </c>
      <c r="N885" s="12"/>
      <c r="O885" s="13"/>
      <c r="P885" s="13" t="s">
        <v>30</v>
      </c>
      <c r="Q885" s="14" t="s">
        <v>37</v>
      </c>
      <c r="R885" s="3" t="str">
        <f>HYPERLINK("https://redcat-toys.ru/api/getInfo/image/3d5b4400-9208-11f0-a284-00155d82e908")</f>
        <v>https://redcat-toys.ru/api/getInfo/image/3d5b4400-9208-11f0-a284-00155d82e908</v>
      </c>
      <c r="S885" s="3" t="s">
        <v>3067</v>
      </c>
      <c r="T885" s="3" t="s">
        <v>2866</v>
      </c>
    </row>
    <row r="886" spans="1:20" ht="21" customHeight="1" outlineLevel="7" x14ac:dyDescent="0.2">
      <c r="A886" s="2">
        <v>726</v>
      </c>
      <c r="B886" s="3" t="s">
        <v>3068</v>
      </c>
      <c r="C886" s="3" t="s">
        <v>3069</v>
      </c>
      <c r="D886" s="4" t="s">
        <v>3070</v>
      </c>
      <c r="E886" s="5" t="s">
        <v>28</v>
      </c>
      <c r="F886" s="6">
        <v>1</v>
      </c>
      <c r="G886" s="6">
        <v>362</v>
      </c>
      <c r="H886" s="2">
        <v>1</v>
      </c>
      <c r="I886" s="33">
        <v>10000</v>
      </c>
      <c r="J886" s="8"/>
      <c r="K886" s="9">
        <f>I886*J886</f>
        <v>0</v>
      </c>
      <c r="L886" s="10">
        <f>11.631*J886</f>
        <v>0</v>
      </c>
      <c r="M886" s="15">
        <f>0.08125*J886</f>
        <v>0</v>
      </c>
      <c r="N886" s="12"/>
      <c r="O886" s="13"/>
      <c r="P886" s="13" t="s">
        <v>30</v>
      </c>
      <c r="Q886" s="14" t="s">
        <v>37</v>
      </c>
      <c r="R886" s="3" t="str">
        <f>HYPERLINK("https://redcat-toys.ru/api/getInfo/image/d070d9ab-9206-11f0-a284-00155d82e908")</f>
        <v>https://redcat-toys.ru/api/getInfo/image/d070d9ab-9206-11f0-a284-00155d82e908</v>
      </c>
      <c r="S886" s="3" t="s">
        <v>3067</v>
      </c>
      <c r="T886" s="3" t="s">
        <v>2866</v>
      </c>
    </row>
    <row r="887" spans="1:20" ht="21" customHeight="1" outlineLevel="7" x14ac:dyDescent="0.2">
      <c r="A887" s="2">
        <v>727</v>
      </c>
      <c r="B887" s="3" t="s">
        <v>3071</v>
      </c>
      <c r="C887" s="3" t="s">
        <v>3072</v>
      </c>
      <c r="D887" s="4" t="s">
        <v>3073</v>
      </c>
      <c r="E887" s="5" t="s">
        <v>28</v>
      </c>
      <c r="F887" s="6">
        <v>1</v>
      </c>
      <c r="G887" s="6">
        <v>377</v>
      </c>
      <c r="H887" s="2">
        <v>1</v>
      </c>
      <c r="I887" s="33">
        <v>10000</v>
      </c>
      <c r="J887" s="8"/>
      <c r="K887" s="9">
        <f>I887*J887</f>
        <v>0</v>
      </c>
      <c r="L887" s="10">
        <f>11.681*J887</f>
        <v>0</v>
      </c>
      <c r="M887" s="15">
        <f>0.08061*J887</f>
        <v>0</v>
      </c>
      <c r="N887" s="12"/>
      <c r="O887" s="13"/>
      <c r="P887" s="13" t="s">
        <v>30</v>
      </c>
      <c r="Q887" s="14" t="s">
        <v>37</v>
      </c>
      <c r="R887" s="3" t="str">
        <f>HYPERLINK("https://redcat-toys.ru/api/getInfo/image/4dde1e8a-9207-11f0-a284-00155d82e908")</f>
        <v>https://redcat-toys.ru/api/getInfo/image/4dde1e8a-9207-11f0-a284-00155d82e908</v>
      </c>
      <c r="S887" s="3" t="s">
        <v>3067</v>
      </c>
      <c r="T887" s="3" t="s">
        <v>2866</v>
      </c>
    </row>
    <row r="888" spans="1:20" ht="23.1" customHeight="1" outlineLevel="7" x14ac:dyDescent="0.2">
      <c r="A888" s="51" t="s">
        <v>3074</v>
      </c>
      <c r="B888" s="51"/>
      <c r="C888" s="51"/>
    </row>
    <row r="889" spans="1:20" ht="21" customHeight="1" outlineLevel="7" x14ac:dyDescent="0.2">
      <c r="A889" s="2">
        <v>728</v>
      </c>
      <c r="B889" s="3" t="s">
        <v>3075</v>
      </c>
      <c r="C889" s="3" t="s">
        <v>3076</v>
      </c>
      <c r="D889" s="4" t="s">
        <v>3077</v>
      </c>
      <c r="E889" s="5" t="s">
        <v>28</v>
      </c>
      <c r="F889" s="6">
        <v>1</v>
      </c>
      <c r="G889" s="6">
        <v>23</v>
      </c>
      <c r="H889" s="2">
        <v>1</v>
      </c>
      <c r="I889" s="33">
        <v>6650</v>
      </c>
      <c r="J889" s="8"/>
      <c r="K889" s="9">
        <f>I889*J889</f>
        <v>0</v>
      </c>
      <c r="L889" s="10">
        <f>8.529*J889</f>
        <v>0</v>
      </c>
      <c r="M889" s="11">
        <f>0.0729*J889</f>
        <v>0</v>
      </c>
      <c r="N889" s="12"/>
      <c r="O889" s="13"/>
      <c r="P889" s="13" t="s">
        <v>30</v>
      </c>
      <c r="Q889" s="14" t="s">
        <v>37</v>
      </c>
      <c r="R889" s="3" t="str">
        <f>HYPERLINK("https://redcat-toys.ru/api/getInfo/image/021d51bd-25b0-11ec-a20f-ac1f6b442185")</f>
        <v>https://redcat-toys.ru/api/getInfo/image/021d51bd-25b0-11ec-a20f-ac1f6b442185</v>
      </c>
      <c r="S889" s="3" t="s">
        <v>3078</v>
      </c>
      <c r="T889" s="3" t="s">
        <v>2866</v>
      </c>
    </row>
    <row r="890" spans="1:20" ht="21" customHeight="1" outlineLevel="7" x14ac:dyDescent="0.2">
      <c r="A890" s="2">
        <v>729</v>
      </c>
      <c r="B890" s="3" t="s">
        <v>3079</v>
      </c>
      <c r="C890" s="3" t="s">
        <v>3080</v>
      </c>
      <c r="D890" s="4" t="s">
        <v>3081</v>
      </c>
      <c r="E890" s="5" t="s">
        <v>28</v>
      </c>
      <c r="F890" s="6">
        <v>1</v>
      </c>
      <c r="G890" s="6">
        <v>4</v>
      </c>
      <c r="H890" s="2">
        <v>1</v>
      </c>
      <c r="I890" s="33">
        <v>6641.08</v>
      </c>
      <c r="J890" s="8"/>
      <c r="K890" s="9">
        <f>I890*J890</f>
        <v>0</v>
      </c>
      <c r="L890" s="16">
        <f>8.55*J890</f>
        <v>0</v>
      </c>
      <c r="M890" s="10">
        <f>0.072*J890</f>
        <v>0</v>
      </c>
      <c r="N890" s="12"/>
      <c r="O890" s="13"/>
      <c r="P890" s="13" t="s">
        <v>30</v>
      </c>
      <c r="Q890" s="14" t="s">
        <v>37</v>
      </c>
      <c r="R890" s="3" t="str">
        <f>HYPERLINK("https://redcat-toys.ru/api/getInfo/image/cc82402e-29f8-11ee-a23d-00155d82e902")</f>
        <v>https://redcat-toys.ru/api/getInfo/image/cc82402e-29f8-11ee-a23d-00155d82e902</v>
      </c>
      <c r="S890" s="3" t="s">
        <v>3082</v>
      </c>
      <c r="T890" s="3" t="s">
        <v>2866</v>
      </c>
    </row>
    <row r="891" spans="1:20" ht="21" customHeight="1" outlineLevel="7" x14ac:dyDescent="0.2">
      <c r="A891" s="2">
        <v>730</v>
      </c>
      <c r="B891" s="3" t="s">
        <v>3083</v>
      </c>
      <c r="C891" s="3" t="s">
        <v>3084</v>
      </c>
      <c r="D891" s="4" t="s">
        <v>3085</v>
      </c>
      <c r="E891" s="5" t="s">
        <v>28</v>
      </c>
      <c r="F891" s="6">
        <v>1</v>
      </c>
      <c r="G891" s="6">
        <v>9</v>
      </c>
      <c r="H891" s="2">
        <v>1</v>
      </c>
      <c r="I891" s="33">
        <v>6650</v>
      </c>
      <c r="J891" s="8"/>
      <c r="K891" s="9">
        <f>I891*J891</f>
        <v>0</v>
      </c>
      <c r="L891" s="34">
        <f>8.7*J891</f>
        <v>0</v>
      </c>
      <c r="M891" s="15">
        <f>0.07436*J891</f>
        <v>0</v>
      </c>
      <c r="N891" s="12"/>
      <c r="O891" s="13"/>
      <c r="P891" s="13" t="s">
        <v>30</v>
      </c>
      <c r="Q891" s="14" t="s">
        <v>37</v>
      </c>
      <c r="R891" s="3" t="str">
        <f>HYPERLINK("https://redcat-toys.ru/api/getInfo/image/3857b727-29f6-11ee-a23d-00155d82e902")</f>
        <v>https://redcat-toys.ru/api/getInfo/image/3857b727-29f6-11ee-a23d-00155d82e902</v>
      </c>
      <c r="S891" s="3" t="s">
        <v>3086</v>
      </c>
      <c r="T891" s="3" t="s">
        <v>2866</v>
      </c>
    </row>
    <row r="892" spans="1:20" ht="21" customHeight="1" outlineLevel="7" x14ac:dyDescent="0.2">
      <c r="A892" s="2">
        <v>731</v>
      </c>
      <c r="B892" s="3" t="s">
        <v>3087</v>
      </c>
      <c r="C892" s="3" t="s">
        <v>3088</v>
      </c>
      <c r="D892" s="4" t="s">
        <v>3089</v>
      </c>
      <c r="E892" s="5" t="s">
        <v>28</v>
      </c>
      <c r="F892" s="6">
        <v>1</v>
      </c>
      <c r="G892" s="6">
        <v>2</v>
      </c>
      <c r="H892" s="2">
        <v>1</v>
      </c>
      <c r="I892" s="33">
        <v>6641.08</v>
      </c>
      <c r="J892" s="8"/>
      <c r="K892" s="9">
        <f>I892*J892</f>
        <v>0</v>
      </c>
      <c r="L892" s="10">
        <f>8.629*J892</f>
        <v>0</v>
      </c>
      <c r="M892" s="15">
        <f>0.07786*J892</f>
        <v>0</v>
      </c>
      <c r="N892" s="12"/>
      <c r="O892" s="13"/>
      <c r="P892" s="13" t="s">
        <v>30</v>
      </c>
      <c r="Q892" s="14" t="s">
        <v>37</v>
      </c>
      <c r="R892" s="3" t="str">
        <f>HYPERLINK("https://redcat-toys.ru/api/getInfo/image/53c3b801-25b0-11ec-a20f-ac1f6b442185")</f>
        <v>https://redcat-toys.ru/api/getInfo/image/53c3b801-25b0-11ec-a20f-ac1f6b442185</v>
      </c>
      <c r="S892" s="3" t="s">
        <v>3090</v>
      </c>
      <c r="T892" s="3" t="s">
        <v>2866</v>
      </c>
    </row>
    <row r="893" spans="1:20" ht="21" customHeight="1" outlineLevel="7" x14ac:dyDescent="0.2">
      <c r="A893" s="2">
        <v>732</v>
      </c>
      <c r="B893" s="3" t="s">
        <v>3091</v>
      </c>
      <c r="C893" s="3" t="s">
        <v>3092</v>
      </c>
      <c r="D893" s="4" t="s">
        <v>3093</v>
      </c>
      <c r="E893" s="5" t="s">
        <v>28</v>
      </c>
      <c r="F893" s="6">
        <v>1</v>
      </c>
      <c r="G893" s="6">
        <v>16</v>
      </c>
      <c r="H893" s="2">
        <v>1</v>
      </c>
      <c r="I893" s="33">
        <v>6650</v>
      </c>
      <c r="J893" s="8"/>
      <c r="K893" s="9">
        <f>I893*J893</f>
        <v>0</v>
      </c>
      <c r="L893" s="10">
        <f>8.624*J893</f>
        <v>0</v>
      </c>
      <c r="M893" s="11">
        <f>0.0729*J893</f>
        <v>0</v>
      </c>
      <c r="N893" s="12"/>
      <c r="O893" s="13"/>
      <c r="P893" s="13" t="s">
        <v>30</v>
      </c>
      <c r="Q893" s="14" t="s">
        <v>37</v>
      </c>
      <c r="R893" s="3" t="str">
        <f>HYPERLINK("https://redcat-toys.ru/api/getInfo/image/3176b56e-3f4f-11ef-a261-00155d82e908")</f>
        <v>https://redcat-toys.ru/api/getInfo/image/3176b56e-3f4f-11ef-a261-00155d82e908</v>
      </c>
      <c r="S893" s="3" t="s">
        <v>3094</v>
      </c>
      <c r="T893" s="3" t="s">
        <v>2866</v>
      </c>
    </row>
    <row r="894" spans="1:20" ht="23.1" customHeight="1" outlineLevel="7" x14ac:dyDescent="0.2">
      <c r="A894" s="51" t="s">
        <v>3095</v>
      </c>
      <c r="B894" s="51"/>
      <c r="C894" s="51"/>
    </row>
    <row r="895" spans="1:20" ht="21" customHeight="1" outlineLevel="7" x14ac:dyDescent="0.2">
      <c r="A895" s="2">
        <v>733</v>
      </c>
      <c r="B895" s="3" t="s">
        <v>3096</v>
      </c>
      <c r="C895" s="3" t="s">
        <v>3097</v>
      </c>
      <c r="D895" s="4" t="s">
        <v>3098</v>
      </c>
      <c r="E895" s="5" t="s">
        <v>28</v>
      </c>
      <c r="F895" s="6">
        <v>1</v>
      </c>
      <c r="G895" s="6">
        <v>7</v>
      </c>
      <c r="H895" s="2">
        <v>1</v>
      </c>
      <c r="I895" s="33">
        <v>11250</v>
      </c>
      <c r="J895" s="8"/>
      <c r="K895" s="9">
        <f t="shared" ref="K895:K902" si="34">I895*J895</f>
        <v>0</v>
      </c>
      <c r="L895" s="10">
        <f>10.936*J895</f>
        <v>0</v>
      </c>
      <c r="M895" s="15">
        <f>0.07912*J895</f>
        <v>0</v>
      </c>
      <c r="N895" s="12"/>
      <c r="O895" s="13"/>
      <c r="P895" s="13" t="s">
        <v>30</v>
      </c>
      <c r="Q895" s="14" t="s">
        <v>37</v>
      </c>
      <c r="R895" s="3" t="str">
        <f>HYPERLINK("https://redcat-toys.ru/api/getInfo/image/cfd74466-82af-11ee-a248-00155d82e902")</f>
        <v>https://redcat-toys.ru/api/getInfo/image/cfd74466-82af-11ee-a248-00155d82e902</v>
      </c>
      <c r="S895" s="3" t="s">
        <v>3099</v>
      </c>
      <c r="T895" s="3" t="s">
        <v>2866</v>
      </c>
    </row>
    <row r="896" spans="1:20" ht="21" customHeight="1" outlineLevel="7" x14ac:dyDescent="0.2">
      <c r="A896" s="2">
        <v>734</v>
      </c>
      <c r="B896" s="3" t="s">
        <v>3096</v>
      </c>
      <c r="C896" s="3" t="s">
        <v>3097</v>
      </c>
      <c r="D896" s="4" t="s">
        <v>3098</v>
      </c>
      <c r="E896" s="5" t="s">
        <v>28</v>
      </c>
      <c r="F896" s="6">
        <v>1</v>
      </c>
      <c r="G896" s="6">
        <v>7</v>
      </c>
      <c r="H896" s="2">
        <v>1</v>
      </c>
      <c r="I896" s="33">
        <v>11250</v>
      </c>
      <c r="J896" s="8"/>
      <c r="K896" s="9">
        <f t="shared" si="34"/>
        <v>0</v>
      </c>
      <c r="L896" s="10">
        <f>10.936*J896</f>
        <v>0</v>
      </c>
      <c r="M896" s="15">
        <f>0.07912*J896</f>
        <v>0</v>
      </c>
      <c r="N896" s="12"/>
      <c r="O896" s="13"/>
      <c r="P896" s="13" t="s">
        <v>30</v>
      </c>
      <c r="Q896" s="14" t="s">
        <v>37</v>
      </c>
      <c r="R896" s="3" t="str">
        <f>HYPERLINK("https://redcat-toys.ru/api/getInfo/image/cfd74466-82af-11ee-a248-00155d82e902")</f>
        <v>https://redcat-toys.ru/api/getInfo/image/cfd74466-82af-11ee-a248-00155d82e902</v>
      </c>
      <c r="S896" s="3" t="s">
        <v>3099</v>
      </c>
      <c r="T896" s="3" t="s">
        <v>2866</v>
      </c>
    </row>
    <row r="897" spans="1:20" ht="21" customHeight="1" outlineLevel="7" x14ac:dyDescent="0.2">
      <c r="A897" s="2">
        <v>735</v>
      </c>
      <c r="B897" s="3" t="s">
        <v>3100</v>
      </c>
      <c r="C897" s="3" t="s">
        <v>3101</v>
      </c>
      <c r="D897" s="4" t="s">
        <v>3102</v>
      </c>
      <c r="E897" s="5" t="s">
        <v>28</v>
      </c>
      <c r="F897" s="6">
        <v>1</v>
      </c>
      <c r="G897" s="6">
        <v>16</v>
      </c>
      <c r="H897" s="2">
        <v>1</v>
      </c>
      <c r="I897" s="33">
        <v>11250</v>
      </c>
      <c r="J897" s="8"/>
      <c r="K897" s="9">
        <f t="shared" si="34"/>
        <v>0</v>
      </c>
      <c r="L897" s="10">
        <f>10.978*J897</f>
        <v>0</v>
      </c>
      <c r="M897" s="15">
        <f>0.08175*J897</f>
        <v>0</v>
      </c>
      <c r="N897" s="12"/>
      <c r="O897" s="13"/>
      <c r="P897" s="13" t="s">
        <v>30</v>
      </c>
      <c r="Q897" s="14" t="s">
        <v>37</v>
      </c>
      <c r="R897" s="3" t="str">
        <f>HYPERLINK("https://redcat-toys.ru/api/getInfo/image/ab5410d9-82ae-11ee-a248-00155d82e902")</f>
        <v>https://redcat-toys.ru/api/getInfo/image/ab5410d9-82ae-11ee-a248-00155d82e902</v>
      </c>
      <c r="S897" s="3" t="s">
        <v>3103</v>
      </c>
      <c r="T897" s="3" t="s">
        <v>2866</v>
      </c>
    </row>
    <row r="898" spans="1:20" ht="21" customHeight="1" outlineLevel="7" x14ac:dyDescent="0.2">
      <c r="A898" s="2">
        <v>736</v>
      </c>
      <c r="B898" s="3" t="s">
        <v>3100</v>
      </c>
      <c r="C898" s="3" t="s">
        <v>3101</v>
      </c>
      <c r="D898" s="4" t="s">
        <v>3102</v>
      </c>
      <c r="E898" s="5" t="s">
        <v>28</v>
      </c>
      <c r="F898" s="6">
        <v>1</v>
      </c>
      <c r="G898" s="6">
        <v>16</v>
      </c>
      <c r="H898" s="2">
        <v>1</v>
      </c>
      <c r="I898" s="33">
        <v>11250</v>
      </c>
      <c r="J898" s="8"/>
      <c r="K898" s="9">
        <f t="shared" si="34"/>
        <v>0</v>
      </c>
      <c r="L898" s="10">
        <f>10.978*J898</f>
        <v>0</v>
      </c>
      <c r="M898" s="15">
        <f>0.08175*J898</f>
        <v>0</v>
      </c>
      <c r="N898" s="12"/>
      <c r="O898" s="13"/>
      <c r="P898" s="13" t="s">
        <v>30</v>
      </c>
      <c r="Q898" s="14" t="s">
        <v>37</v>
      </c>
      <c r="R898" s="3" t="str">
        <f>HYPERLINK("https://redcat-toys.ru/api/getInfo/image/ab5410d9-82ae-11ee-a248-00155d82e902")</f>
        <v>https://redcat-toys.ru/api/getInfo/image/ab5410d9-82ae-11ee-a248-00155d82e902</v>
      </c>
      <c r="S898" s="3" t="s">
        <v>3103</v>
      </c>
      <c r="T898" s="3" t="s">
        <v>2866</v>
      </c>
    </row>
    <row r="899" spans="1:20" ht="21" customHeight="1" outlineLevel="7" x14ac:dyDescent="0.2">
      <c r="A899" s="2">
        <v>737</v>
      </c>
      <c r="B899" s="3" t="s">
        <v>3104</v>
      </c>
      <c r="C899" s="3" t="s">
        <v>3105</v>
      </c>
      <c r="D899" s="4" t="s">
        <v>3106</v>
      </c>
      <c r="E899" s="5" t="s">
        <v>28</v>
      </c>
      <c r="F899" s="6">
        <v>1</v>
      </c>
      <c r="G899" s="6">
        <v>31</v>
      </c>
      <c r="H899" s="2">
        <v>1</v>
      </c>
      <c r="I899" s="33">
        <v>11250</v>
      </c>
      <c r="J899" s="8"/>
      <c r="K899" s="9">
        <f t="shared" si="34"/>
        <v>0</v>
      </c>
      <c r="L899" s="34">
        <f>10.9*J899</f>
        <v>0</v>
      </c>
      <c r="M899" s="15">
        <f>0.07702*J899</f>
        <v>0</v>
      </c>
      <c r="N899" s="12"/>
      <c r="O899" s="13"/>
      <c r="P899" s="13" t="s">
        <v>30</v>
      </c>
      <c r="Q899" s="14" t="s">
        <v>37</v>
      </c>
      <c r="R899" s="3" t="str">
        <f>HYPERLINK("https://redcat-toys.ru/api/getInfo/image/e6b7296a-82ad-11ee-a248-00155d82e902")</f>
        <v>https://redcat-toys.ru/api/getInfo/image/e6b7296a-82ad-11ee-a248-00155d82e902</v>
      </c>
      <c r="S899" s="3" t="s">
        <v>3103</v>
      </c>
      <c r="T899" s="3" t="s">
        <v>2866</v>
      </c>
    </row>
    <row r="900" spans="1:20" ht="21" customHeight="1" outlineLevel="7" x14ac:dyDescent="0.2">
      <c r="A900" s="2">
        <v>738</v>
      </c>
      <c r="B900" s="3" t="s">
        <v>3104</v>
      </c>
      <c r="C900" s="3" t="s">
        <v>3105</v>
      </c>
      <c r="D900" s="4" t="s">
        <v>3106</v>
      </c>
      <c r="E900" s="5" t="s">
        <v>28</v>
      </c>
      <c r="F900" s="6">
        <v>1</v>
      </c>
      <c r="G900" s="6">
        <v>31</v>
      </c>
      <c r="H900" s="2">
        <v>1</v>
      </c>
      <c r="I900" s="33">
        <v>11250</v>
      </c>
      <c r="J900" s="8"/>
      <c r="K900" s="9">
        <f t="shared" si="34"/>
        <v>0</v>
      </c>
      <c r="L900" s="34">
        <f>10.9*J900</f>
        <v>0</v>
      </c>
      <c r="M900" s="15">
        <f>0.07702*J900</f>
        <v>0</v>
      </c>
      <c r="N900" s="12"/>
      <c r="O900" s="13"/>
      <c r="P900" s="13" t="s">
        <v>30</v>
      </c>
      <c r="Q900" s="14" t="s">
        <v>37</v>
      </c>
      <c r="R900" s="3" t="str">
        <f>HYPERLINK("https://redcat-toys.ru/api/getInfo/image/e6b7296a-82ad-11ee-a248-00155d82e902")</f>
        <v>https://redcat-toys.ru/api/getInfo/image/e6b7296a-82ad-11ee-a248-00155d82e902</v>
      </c>
      <c r="S900" s="3" t="s">
        <v>3103</v>
      </c>
      <c r="T900" s="3" t="s">
        <v>2866</v>
      </c>
    </row>
    <row r="901" spans="1:20" ht="21" customHeight="1" outlineLevel="7" x14ac:dyDescent="0.2">
      <c r="A901" s="2">
        <v>739</v>
      </c>
      <c r="B901" s="3" t="s">
        <v>3107</v>
      </c>
      <c r="C901" s="3" t="s">
        <v>3108</v>
      </c>
      <c r="D901" s="4" t="s">
        <v>3109</v>
      </c>
      <c r="E901" s="5" t="s">
        <v>28</v>
      </c>
      <c r="F901" s="6">
        <v>1</v>
      </c>
      <c r="G901" s="6">
        <v>17</v>
      </c>
      <c r="H901" s="2">
        <v>1</v>
      </c>
      <c r="I901" s="33">
        <v>11250</v>
      </c>
      <c r="J901" s="8"/>
      <c r="K901" s="9">
        <f t="shared" si="34"/>
        <v>0</v>
      </c>
      <c r="L901" s="34">
        <f>11.5*J901</f>
        <v>0</v>
      </c>
      <c r="M901" s="15">
        <f>0.08003*J901</f>
        <v>0</v>
      </c>
      <c r="N901" s="12"/>
      <c r="O901" s="13"/>
      <c r="P901" s="13" t="s">
        <v>30</v>
      </c>
      <c r="Q901" s="14" t="s">
        <v>37</v>
      </c>
      <c r="R901" s="3" t="str">
        <f>HYPERLINK("https://redcat-toys.ru/api/getInfo/image/47303235-82ad-11ee-a248-00155d82e902")</f>
        <v>https://redcat-toys.ru/api/getInfo/image/47303235-82ad-11ee-a248-00155d82e902</v>
      </c>
      <c r="S901" s="3" t="s">
        <v>3103</v>
      </c>
      <c r="T901" s="3" t="s">
        <v>2866</v>
      </c>
    </row>
    <row r="902" spans="1:20" ht="21" customHeight="1" outlineLevel="7" x14ac:dyDescent="0.2">
      <c r="A902" s="2">
        <v>740</v>
      </c>
      <c r="B902" s="3" t="s">
        <v>3107</v>
      </c>
      <c r="C902" s="3" t="s">
        <v>3108</v>
      </c>
      <c r="D902" s="4" t="s">
        <v>3109</v>
      </c>
      <c r="E902" s="5" t="s">
        <v>28</v>
      </c>
      <c r="F902" s="6">
        <v>1</v>
      </c>
      <c r="G902" s="6">
        <v>17</v>
      </c>
      <c r="H902" s="2">
        <v>1</v>
      </c>
      <c r="I902" s="33">
        <v>11250</v>
      </c>
      <c r="J902" s="8"/>
      <c r="K902" s="9">
        <f t="shared" si="34"/>
        <v>0</v>
      </c>
      <c r="L902" s="34">
        <f>11.5*J902</f>
        <v>0</v>
      </c>
      <c r="M902" s="15">
        <f>0.08003*J902</f>
        <v>0</v>
      </c>
      <c r="N902" s="12"/>
      <c r="O902" s="13"/>
      <c r="P902" s="13" t="s">
        <v>30</v>
      </c>
      <c r="Q902" s="14" t="s">
        <v>37</v>
      </c>
      <c r="R902" s="3" t="str">
        <f>HYPERLINK("https://redcat-toys.ru/api/getInfo/image/47303235-82ad-11ee-a248-00155d82e902")</f>
        <v>https://redcat-toys.ru/api/getInfo/image/47303235-82ad-11ee-a248-00155d82e902</v>
      </c>
      <c r="S902" s="3" t="s">
        <v>3103</v>
      </c>
      <c r="T902" s="3" t="s">
        <v>2866</v>
      </c>
    </row>
    <row r="903" spans="1:20" ht="23.1" customHeight="1" outlineLevel="7" x14ac:dyDescent="0.2">
      <c r="A903" s="51" t="s">
        <v>3110</v>
      </c>
      <c r="B903" s="51"/>
      <c r="C903" s="51"/>
    </row>
    <row r="904" spans="1:20" ht="21" customHeight="1" outlineLevel="7" x14ac:dyDescent="0.2">
      <c r="A904" s="2">
        <v>741</v>
      </c>
      <c r="B904" s="3" t="s">
        <v>3111</v>
      </c>
      <c r="C904" s="3" t="s">
        <v>3112</v>
      </c>
      <c r="D904" s="4" t="s">
        <v>3113</v>
      </c>
      <c r="E904" s="5" t="s">
        <v>28</v>
      </c>
      <c r="F904" s="6">
        <v>1</v>
      </c>
      <c r="G904" s="6">
        <v>6</v>
      </c>
      <c r="H904" s="2">
        <v>1</v>
      </c>
      <c r="I904" s="33">
        <v>6450</v>
      </c>
      <c r="J904" s="8"/>
      <c r="K904" s="9">
        <f>I904*J904</f>
        <v>0</v>
      </c>
      <c r="L904" s="10">
        <f>9.678*J904</f>
        <v>0</v>
      </c>
      <c r="M904" s="15">
        <f>0.07493*J904</f>
        <v>0</v>
      </c>
      <c r="N904" s="12"/>
      <c r="O904" s="13"/>
      <c r="P904" s="13" t="s">
        <v>30</v>
      </c>
      <c r="Q904" s="14"/>
      <c r="R904" s="3" t="str">
        <f>HYPERLINK("https://redcat-toys.ru/api/getInfo/image/617b0b62-9202-11f0-a284-00155d82e908")</f>
        <v>https://redcat-toys.ru/api/getInfo/image/617b0b62-9202-11f0-a284-00155d82e908</v>
      </c>
      <c r="S904" s="3" t="s">
        <v>3114</v>
      </c>
      <c r="T904" s="3" t="s">
        <v>2866</v>
      </c>
    </row>
    <row r="905" spans="1:20" ht="23.1" customHeight="1" outlineLevel="7" x14ac:dyDescent="0.2">
      <c r="A905" s="51" t="s">
        <v>3115</v>
      </c>
      <c r="B905" s="51"/>
      <c r="C905" s="51"/>
    </row>
    <row r="906" spans="1:20" ht="21" customHeight="1" outlineLevel="7" x14ac:dyDescent="0.2">
      <c r="A906" s="2">
        <v>742</v>
      </c>
      <c r="B906" s="3" t="s">
        <v>3116</v>
      </c>
      <c r="C906" s="3" t="s">
        <v>3117</v>
      </c>
      <c r="D906" s="4" t="s">
        <v>3118</v>
      </c>
      <c r="E906" s="5" t="s">
        <v>28</v>
      </c>
      <c r="F906" s="6">
        <v>1</v>
      </c>
      <c r="G906" s="6">
        <v>26</v>
      </c>
      <c r="H906" s="2">
        <v>1</v>
      </c>
      <c r="I906" s="33">
        <v>6450</v>
      </c>
      <c r="J906" s="8"/>
      <c r="K906" s="9">
        <f>I906*J906</f>
        <v>0</v>
      </c>
      <c r="L906" s="10">
        <f>10.382*J906</f>
        <v>0</v>
      </c>
      <c r="M906" s="15">
        <f>0.07149*J906</f>
        <v>0</v>
      </c>
      <c r="N906" s="12"/>
      <c r="O906" s="13"/>
      <c r="P906" s="13" t="s">
        <v>30</v>
      </c>
      <c r="Q906" s="14"/>
      <c r="R906" s="3" t="str">
        <f>HYPERLINK("https://redcat-toys.ru/api/getInfo/image/e8de898a-9201-11f0-a284-00155d82e908")</f>
        <v>https://redcat-toys.ru/api/getInfo/image/e8de898a-9201-11f0-a284-00155d82e908</v>
      </c>
      <c r="S906" s="3" t="s">
        <v>3114</v>
      </c>
      <c r="T906" s="3" t="s">
        <v>2866</v>
      </c>
    </row>
    <row r="907" spans="1:20" ht="21" customHeight="1" outlineLevel="7" x14ac:dyDescent="0.2">
      <c r="A907" s="2">
        <v>743</v>
      </c>
      <c r="B907" s="3" t="s">
        <v>3119</v>
      </c>
      <c r="C907" s="3" t="s">
        <v>3120</v>
      </c>
      <c r="D907" s="4" t="s">
        <v>3121</v>
      </c>
      <c r="E907" s="5" t="s">
        <v>28</v>
      </c>
      <c r="F907" s="6">
        <v>1</v>
      </c>
      <c r="G907" s="6">
        <v>2</v>
      </c>
      <c r="H907" s="2">
        <v>1</v>
      </c>
      <c r="I907" s="33">
        <v>6450</v>
      </c>
      <c r="J907" s="8"/>
      <c r="K907" s="9">
        <f>I907*J907</f>
        <v>0</v>
      </c>
      <c r="L907" s="10">
        <f>10.317*J907</f>
        <v>0</v>
      </c>
      <c r="M907" s="15">
        <f>0.07317*J907</f>
        <v>0</v>
      </c>
      <c r="N907" s="12"/>
      <c r="O907" s="13"/>
      <c r="P907" s="13" t="s">
        <v>30</v>
      </c>
      <c r="Q907" s="14"/>
      <c r="R907" s="3" t="str">
        <f>HYPERLINK("https://redcat-toys.ru/api/getInfo/image/a0a57424-3f4b-11ef-a261-00155d82e908")</f>
        <v>https://redcat-toys.ru/api/getInfo/image/a0a57424-3f4b-11ef-a261-00155d82e908</v>
      </c>
      <c r="S907" s="3" t="s">
        <v>3114</v>
      </c>
      <c r="T907" s="3" t="s">
        <v>2866</v>
      </c>
    </row>
    <row r="908" spans="1:20" ht="21" customHeight="1" outlineLevel="7" x14ac:dyDescent="0.2">
      <c r="A908" s="2">
        <v>744</v>
      </c>
      <c r="B908" s="3" t="s">
        <v>3122</v>
      </c>
      <c r="C908" s="3" t="s">
        <v>3123</v>
      </c>
      <c r="D908" s="4" t="s">
        <v>3124</v>
      </c>
      <c r="E908" s="5" t="s">
        <v>28</v>
      </c>
      <c r="F908" s="6">
        <v>1</v>
      </c>
      <c r="G908" s="6">
        <v>2</v>
      </c>
      <c r="H908" s="2">
        <v>1</v>
      </c>
      <c r="I908" s="33">
        <v>6450</v>
      </c>
      <c r="J908" s="8"/>
      <c r="K908" s="9">
        <f>I908*J908</f>
        <v>0</v>
      </c>
      <c r="L908" s="10">
        <f>10.337*J908</f>
        <v>0</v>
      </c>
      <c r="M908" s="15">
        <f>0.07191*J908</f>
        <v>0</v>
      </c>
      <c r="N908" s="12"/>
      <c r="O908" s="13"/>
      <c r="P908" s="13" t="s">
        <v>30</v>
      </c>
      <c r="Q908" s="14"/>
      <c r="R908" s="3" t="str">
        <f>HYPERLINK("https://redcat-toys.ru/api/getInfo/image/b01b3a54-3f4b-11ef-a261-00155d82e908")</f>
        <v>https://redcat-toys.ru/api/getInfo/image/b01b3a54-3f4b-11ef-a261-00155d82e908</v>
      </c>
      <c r="S908" s="3" t="s">
        <v>3114</v>
      </c>
      <c r="T908" s="3" t="s">
        <v>2866</v>
      </c>
    </row>
    <row r="909" spans="1:20" ht="23.1" customHeight="1" outlineLevel="7" x14ac:dyDescent="0.2">
      <c r="A909" s="51" t="s">
        <v>3125</v>
      </c>
      <c r="B909" s="51"/>
      <c r="C909" s="51"/>
    </row>
    <row r="910" spans="1:20" ht="21" customHeight="1" outlineLevel="7" x14ac:dyDescent="0.2">
      <c r="A910" s="2">
        <v>745</v>
      </c>
      <c r="B910" s="3" t="s">
        <v>3126</v>
      </c>
      <c r="C910" s="3" t="s">
        <v>3127</v>
      </c>
      <c r="D910" s="4" t="s">
        <v>3128</v>
      </c>
      <c r="E910" s="5" t="s">
        <v>28</v>
      </c>
      <c r="F910" s="6">
        <v>1</v>
      </c>
      <c r="G910" s="6">
        <v>3</v>
      </c>
      <c r="H910" s="2">
        <v>1</v>
      </c>
      <c r="I910" s="33">
        <v>9990</v>
      </c>
      <c r="J910" s="8"/>
      <c r="K910" s="9">
        <f t="shared" ref="K910:K921" si="35">I910*J910</f>
        <v>0</v>
      </c>
      <c r="L910" s="10">
        <f>10.272*J910</f>
        <v>0</v>
      </c>
      <c r="M910" s="15">
        <f>0.07132*J910</f>
        <v>0</v>
      </c>
      <c r="N910" s="12"/>
      <c r="O910" s="13"/>
      <c r="P910" s="13" t="s">
        <v>30</v>
      </c>
      <c r="Q910" s="14" t="s">
        <v>37</v>
      </c>
      <c r="R910" s="3" t="str">
        <f>HYPERLINK("https://redcat-toys.ru/api/getInfo/image/19486983-3f59-11ef-a261-00155d82e908")</f>
        <v>https://redcat-toys.ru/api/getInfo/image/19486983-3f59-11ef-a261-00155d82e908</v>
      </c>
      <c r="S910" s="3" t="s">
        <v>3129</v>
      </c>
      <c r="T910" s="3" t="s">
        <v>2866</v>
      </c>
    </row>
    <row r="911" spans="1:20" ht="21" customHeight="1" outlineLevel="7" x14ac:dyDescent="0.2">
      <c r="A911" s="2">
        <v>746</v>
      </c>
      <c r="B911" s="3" t="s">
        <v>3130</v>
      </c>
      <c r="C911" s="3" t="s">
        <v>3131</v>
      </c>
      <c r="D911" s="4" t="s">
        <v>3132</v>
      </c>
      <c r="E911" s="5" t="s">
        <v>28</v>
      </c>
      <c r="F911" s="6">
        <v>1</v>
      </c>
      <c r="G911" s="6">
        <v>684</v>
      </c>
      <c r="H911" s="2">
        <v>1</v>
      </c>
      <c r="I911" s="33">
        <v>6750</v>
      </c>
      <c r="J911" s="8"/>
      <c r="K911" s="9">
        <f t="shared" si="35"/>
        <v>0</v>
      </c>
      <c r="L911" s="10">
        <f>9.472*J911</f>
        <v>0</v>
      </c>
      <c r="M911" s="15">
        <f>0.07282*J911</f>
        <v>0</v>
      </c>
      <c r="N911" s="12"/>
      <c r="O911" s="13"/>
      <c r="P911" s="13" t="s">
        <v>30</v>
      </c>
      <c r="Q911" s="14" t="s">
        <v>37</v>
      </c>
      <c r="R911" s="3" t="str">
        <f>HYPERLINK("https://redcat-toys.ru/api/getInfo/image/d33ac8b4-55f2-11ee-a245-00155d82e902")</f>
        <v>https://redcat-toys.ru/api/getInfo/image/d33ac8b4-55f2-11ee-a245-00155d82e902</v>
      </c>
      <c r="S911" s="3" t="s">
        <v>3133</v>
      </c>
      <c r="T911" s="3" t="s">
        <v>2866</v>
      </c>
    </row>
    <row r="912" spans="1:20" ht="21" customHeight="1" outlineLevel="7" x14ac:dyDescent="0.2">
      <c r="A912" s="2">
        <v>747</v>
      </c>
      <c r="B912" s="3" t="s">
        <v>3134</v>
      </c>
      <c r="C912" s="3" t="s">
        <v>3135</v>
      </c>
      <c r="D912" s="4" t="s">
        <v>3136</v>
      </c>
      <c r="E912" s="5" t="s">
        <v>28</v>
      </c>
      <c r="F912" s="6">
        <v>1</v>
      </c>
      <c r="G912" s="6">
        <v>3</v>
      </c>
      <c r="H912" s="2">
        <v>1</v>
      </c>
      <c r="I912" s="33">
        <v>9879</v>
      </c>
      <c r="J912" s="8"/>
      <c r="K912" s="9">
        <f t="shared" si="35"/>
        <v>0</v>
      </c>
      <c r="L912" s="10">
        <f>11.348*J912</f>
        <v>0</v>
      </c>
      <c r="M912" s="15">
        <f>0.06928*J912</f>
        <v>0</v>
      </c>
      <c r="N912" s="12"/>
      <c r="O912" s="13"/>
      <c r="P912" s="13" t="s">
        <v>30</v>
      </c>
      <c r="Q912" s="14" t="s">
        <v>37</v>
      </c>
      <c r="R912" s="3" t="str">
        <f>HYPERLINK("https://redcat-toys.ru/api/getInfo/image/1f925417-55f3-11ee-a245-00155d82e902")</f>
        <v>https://redcat-toys.ru/api/getInfo/image/1f925417-55f3-11ee-a245-00155d82e902</v>
      </c>
      <c r="S912" s="3" t="s">
        <v>3137</v>
      </c>
      <c r="T912" s="3" t="s">
        <v>2866</v>
      </c>
    </row>
    <row r="913" spans="1:20" ht="21" customHeight="1" outlineLevel="7" x14ac:dyDescent="0.2">
      <c r="A913" s="2">
        <v>748</v>
      </c>
      <c r="B913" s="3" t="s">
        <v>3138</v>
      </c>
      <c r="C913" s="3" t="s">
        <v>3139</v>
      </c>
      <c r="D913" s="4" t="s">
        <v>3140</v>
      </c>
      <c r="E913" s="5" t="s">
        <v>28</v>
      </c>
      <c r="F913" s="6">
        <v>1</v>
      </c>
      <c r="G913" s="6">
        <v>8</v>
      </c>
      <c r="H913" s="2">
        <v>1</v>
      </c>
      <c r="I913" s="33">
        <v>9990</v>
      </c>
      <c r="J913" s="8"/>
      <c r="K913" s="9">
        <f t="shared" si="35"/>
        <v>0</v>
      </c>
      <c r="L913" s="10">
        <f>10.278*J913</f>
        <v>0</v>
      </c>
      <c r="M913" s="11">
        <f>0.0722*J913</f>
        <v>0</v>
      </c>
      <c r="N913" s="12"/>
      <c r="O913" s="13"/>
      <c r="P913" s="13" t="s">
        <v>30</v>
      </c>
      <c r="Q913" s="14" t="s">
        <v>37</v>
      </c>
      <c r="R913" s="3" t="str">
        <f>HYPERLINK("https://redcat-toys.ru/api/getInfo/image/950f0569-55f3-11ee-a245-00155d82e902")</f>
        <v>https://redcat-toys.ru/api/getInfo/image/950f0569-55f3-11ee-a245-00155d82e902</v>
      </c>
      <c r="S913" s="3" t="s">
        <v>3141</v>
      </c>
      <c r="T913" s="3" t="s">
        <v>2866</v>
      </c>
    </row>
    <row r="914" spans="1:20" ht="21" customHeight="1" outlineLevel="7" x14ac:dyDescent="0.2">
      <c r="A914" s="2">
        <v>749</v>
      </c>
      <c r="B914" s="3" t="s">
        <v>3142</v>
      </c>
      <c r="C914" s="3" t="s">
        <v>3143</v>
      </c>
      <c r="D914" s="4" t="s">
        <v>3144</v>
      </c>
      <c r="E914" s="5" t="s">
        <v>28</v>
      </c>
      <c r="F914" s="6">
        <v>1</v>
      </c>
      <c r="G914" s="6">
        <v>6</v>
      </c>
      <c r="H914" s="2">
        <v>1</v>
      </c>
      <c r="I914" s="33">
        <v>9990</v>
      </c>
      <c r="J914" s="8"/>
      <c r="K914" s="9">
        <f t="shared" si="35"/>
        <v>0</v>
      </c>
      <c r="L914" s="10">
        <f>10.281*J914</f>
        <v>0</v>
      </c>
      <c r="M914" s="15">
        <f>0.06901*J914</f>
        <v>0</v>
      </c>
      <c r="N914" s="12"/>
      <c r="O914" s="13"/>
      <c r="P914" s="13" t="s">
        <v>30</v>
      </c>
      <c r="Q914" s="14" t="s">
        <v>37</v>
      </c>
      <c r="R914" s="3" t="str">
        <f>HYPERLINK("https://redcat-toys.ru/api/getInfo/image/7ecfa6c1-3f4b-11ef-a261-00155d82e908")</f>
        <v>https://redcat-toys.ru/api/getInfo/image/7ecfa6c1-3f4b-11ef-a261-00155d82e908</v>
      </c>
      <c r="S914" s="3" t="s">
        <v>3145</v>
      </c>
      <c r="T914" s="3" t="s">
        <v>2866</v>
      </c>
    </row>
    <row r="915" spans="1:20" ht="21" customHeight="1" outlineLevel="7" x14ac:dyDescent="0.2">
      <c r="A915" s="2">
        <v>750</v>
      </c>
      <c r="B915" s="3" t="s">
        <v>3146</v>
      </c>
      <c r="C915" s="3" t="s">
        <v>3147</v>
      </c>
      <c r="D915" s="4" t="s">
        <v>3148</v>
      </c>
      <c r="E915" s="5" t="s">
        <v>28</v>
      </c>
      <c r="F915" s="6">
        <v>1</v>
      </c>
      <c r="G915" s="6">
        <v>4</v>
      </c>
      <c r="H915" s="2">
        <v>1</v>
      </c>
      <c r="I915" s="33">
        <v>9990</v>
      </c>
      <c r="J915" s="8"/>
      <c r="K915" s="9">
        <f t="shared" si="35"/>
        <v>0</v>
      </c>
      <c r="L915" s="10">
        <f>10.378*J915</f>
        <v>0</v>
      </c>
      <c r="M915" s="15">
        <f>0.07178*J915</f>
        <v>0</v>
      </c>
      <c r="N915" s="12"/>
      <c r="O915" s="13"/>
      <c r="P915" s="13" t="s">
        <v>30</v>
      </c>
      <c r="Q915" s="14" t="s">
        <v>37</v>
      </c>
      <c r="R915" s="3" t="str">
        <f>HYPERLINK("https://redcat-toys.ru/api/getInfo/image/6c5b8e84-3f59-11ef-a261-00155d82e908")</f>
        <v>https://redcat-toys.ru/api/getInfo/image/6c5b8e84-3f59-11ef-a261-00155d82e908</v>
      </c>
      <c r="S915" s="3" t="s">
        <v>3129</v>
      </c>
      <c r="T915" s="3" t="s">
        <v>2866</v>
      </c>
    </row>
    <row r="916" spans="1:20" ht="21" customHeight="1" outlineLevel="7" x14ac:dyDescent="0.2">
      <c r="A916" s="2">
        <v>751</v>
      </c>
      <c r="B916" s="3" t="s">
        <v>3149</v>
      </c>
      <c r="C916" s="3" t="s">
        <v>3150</v>
      </c>
      <c r="D916" s="4" t="s">
        <v>3151</v>
      </c>
      <c r="E916" s="5" t="s">
        <v>28</v>
      </c>
      <c r="F916" s="6">
        <v>1</v>
      </c>
      <c r="G916" s="6">
        <v>215</v>
      </c>
      <c r="H916" s="2">
        <v>1</v>
      </c>
      <c r="I916" s="33">
        <v>6750</v>
      </c>
      <c r="J916" s="8"/>
      <c r="K916" s="9">
        <f t="shared" si="35"/>
        <v>0</v>
      </c>
      <c r="L916" s="10">
        <f>9.427*J916</f>
        <v>0</v>
      </c>
      <c r="M916" s="15">
        <f>0.07278*J916</f>
        <v>0</v>
      </c>
      <c r="N916" s="12"/>
      <c r="O916" s="13"/>
      <c r="P916" s="13" t="s">
        <v>30</v>
      </c>
      <c r="Q916" s="14" t="s">
        <v>37</v>
      </c>
      <c r="R916" s="3" t="str">
        <f>HYPERLINK("https://redcat-toys.ru/api/getInfo/image/a4dfc4e1-8efa-11f0-a284-00155d82e908")</f>
        <v>https://redcat-toys.ru/api/getInfo/image/a4dfc4e1-8efa-11f0-a284-00155d82e908</v>
      </c>
      <c r="S916" s="3" t="s">
        <v>3152</v>
      </c>
      <c r="T916" s="3" t="s">
        <v>2866</v>
      </c>
    </row>
    <row r="917" spans="1:20" ht="21" customHeight="1" outlineLevel="7" x14ac:dyDescent="0.2">
      <c r="A917" s="2">
        <v>752</v>
      </c>
      <c r="B917" s="3" t="s">
        <v>3153</v>
      </c>
      <c r="C917" s="3" t="s">
        <v>3154</v>
      </c>
      <c r="D917" s="4" t="s">
        <v>3155</v>
      </c>
      <c r="E917" s="5" t="s">
        <v>28</v>
      </c>
      <c r="F917" s="6">
        <v>1</v>
      </c>
      <c r="G917" s="6">
        <v>386</v>
      </c>
      <c r="H917" s="2">
        <v>1</v>
      </c>
      <c r="I917" s="33">
        <v>6750</v>
      </c>
      <c r="J917" s="8"/>
      <c r="K917" s="9">
        <f t="shared" si="35"/>
        <v>0</v>
      </c>
      <c r="L917" s="10">
        <f>9.427*J917</f>
        <v>0</v>
      </c>
      <c r="M917" s="15">
        <f>0.07278*J917</f>
        <v>0</v>
      </c>
      <c r="N917" s="12"/>
      <c r="O917" s="13"/>
      <c r="P917" s="13" t="s">
        <v>30</v>
      </c>
      <c r="Q917" s="14" t="s">
        <v>37</v>
      </c>
      <c r="R917" s="3" t="str">
        <f>HYPERLINK("https://redcat-toys.ru/api/getInfo/image/f6f7f013-8efa-11f0-a284-00155d82e908")</f>
        <v>https://redcat-toys.ru/api/getInfo/image/f6f7f013-8efa-11f0-a284-00155d82e908</v>
      </c>
      <c r="S917" s="3" t="s">
        <v>3152</v>
      </c>
      <c r="T917" s="3" t="s">
        <v>2866</v>
      </c>
    </row>
    <row r="918" spans="1:20" ht="21" customHeight="1" outlineLevel="7" x14ac:dyDescent="0.2">
      <c r="A918" s="2">
        <v>753</v>
      </c>
      <c r="B918" s="3" t="s">
        <v>3156</v>
      </c>
      <c r="C918" s="3" t="s">
        <v>3157</v>
      </c>
      <c r="D918" s="4" t="s">
        <v>3158</v>
      </c>
      <c r="E918" s="5" t="s">
        <v>28</v>
      </c>
      <c r="F918" s="6">
        <v>1</v>
      </c>
      <c r="G918" s="6">
        <v>534</v>
      </c>
      <c r="H918" s="2">
        <v>1</v>
      </c>
      <c r="I918" s="33">
        <v>6750</v>
      </c>
      <c r="J918" s="8"/>
      <c r="K918" s="9">
        <f t="shared" si="35"/>
        <v>0</v>
      </c>
      <c r="L918" s="16">
        <f>10.15*J918</f>
        <v>0</v>
      </c>
      <c r="M918" s="15">
        <f>0.07042*J918</f>
        <v>0</v>
      </c>
      <c r="N918" s="12"/>
      <c r="O918" s="13"/>
      <c r="P918" s="13" t="s">
        <v>30</v>
      </c>
      <c r="Q918" s="14" t="s">
        <v>37</v>
      </c>
      <c r="R918" s="3" t="str">
        <f>HYPERLINK("https://redcat-toys.ru/api/getInfo/image/5d4345d1-55f3-11ee-a245-00155d82e902")</f>
        <v>https://redcat-toys.ru/api/getInfo/image/5d4345d1-55f3-11ee-a245-00155d82e902</v>
      </c>
      <c r="S918" s="3" t="s">
        <v>3114</v>
      </c>
      <c r="T918" s="3" t="s">
        <v>2866</v>
      </c>
    </row>
    <row r="919" spans="1:20" ht="21" customHeight="1" outlineLevel="7" x14ac:dyDescent="0.2">
      <c r="A919" s="2">
        <v>754</v>
      </c>
      <c r="B919" s="3" t="s">
        <v>3156</v>
      </c>
      <c r="C919" s="3" t="s">
        <v>3157</v>
      </c>
      <c r="D919" s="4" t="s">
        <v>3158</v>
      </c>
      <c r="E919" s="5" t="s">
        <v>28</v>
      </c>
      <c r="F919" s="9"/>
      <c r="G919" s="6">
        <v>534</v>
      </c>
      <c r="H919" s="2">
        <v>1</v>
      </c>
      <c r="I919" s="33">
        <v>6750</v>
      </c>
      <c r="J919" s="8"/>
      <c r="K919" s="9">
        <f t="shared" si="35"/>
        <v>0</v>
      </c>
      <c r="L919" s="16">
        <f>10.15*J919</f>
        <v>0</v>
      </c>
      <c r="M919" s="15">
        <f>0.07042*J919</f>
        <v>0</v>
      </c>
      <c r="N919" s="12"/>
      <c r="O919" s="13"/>
      <c r="P919" s="13" t="s">
        <v>30</v>
      </c>
      <c r="Q919" s="14" t="s">
        <v>37</v>
      </c>
      <c r="R919" s="3" t="str">
        <f>HYPERLINK("https://redcat-toys.ru/api/getInfo/image/5d4345d1-55f3-11ee-a245-00155d82e902")</f>
        <v>https://redcat-toys.ru/api/getInfo/image/5d4345d1-55f3-11ee-a245-00155d82e902</v>
      </c>
      <c r="S919" s="3" t="s">
        <v>3114</v>
      </c>
      <c r="T919" s="3" t="s">
        <v>2866</v>
      </c>
    </row>
    <row r="920" spans="1:20" ht="21" customHeight="1" outlineLevel="7" x14ac:dyDescent="0.2">
      <c r="A920" s="2">
        <v>755</v>
      </c>
      <c r="B920" s="3" t="s">
        <v>3159</v>
      </c>
      <c r="C920" s="3" t="s">
        <v>3160</v>
      </c>
      <c r="D920" s="4" t="s">
        <v>3161</v>
      </c>
      <c r="E920" s="5" t="s">
        <v>28</v>
      </c>
      <c r="F920" s="6">
        <v>1</v>
      </c>
      <c r="G920" s="6">
        <v>505</v>
      </c>
      <c r="H920" s="2">
        <v>1</v>
      </c>
      <c r="I920" s="33">
        <v>6750</v>
      </c>
      <c r="J920" s="8"/>
      <c r="K920" s="9">
        <f t="shared" si="35"/>
        <v>0</v>
      </c>
      <c r="L920" s="10">
        <f>9.946*J920</f>
        <v>0</v>
      </c>
      <c r="M920" s="15">
        <f>0.07043*J920</f>
        <v>0</v>
      </c>
      <c r="N920" s="12"/>
      <c r="O920" s="13"/>
      <c r="P920" s="13" t="s">
        <v>30</v>
      </c>
      <c r="Q920" s="14" t="s">
        <v>37</v>
      </c>
      <c r="R920" s="3" t="str">
        <f>HYPERLINK("https://redcat-toys.ru/api/getInfo/image/7c6de30d-55f2-11ee-a245-00155d82e902")</f>
        <v>https://redcat-toys.ru/api/getInfo/image/7c6de30d-55f2-11ee-a245-00155d82e902</v>
      </c>
      <c r="S920" s="3" t="s">
        <v>3152</v>
      </c>
      <c r="T920" s="3" t="s">
        <v>2866</v>
      </c>
    </row>
    <row r="921" spans="1:20" ht="21" customHeight="1" outlineLevel="7" x14ac:dyDescent="0.2">
      <c r="A921" s="2">
        <v>756</v>
      </c>
      <c r="B921" s="3" t="s">
        <v>3162</v>
      </c>
      <c r="C921" s="3" t="s">
        <v>3163</v>
      </c>
      <c r="D921" s="4" t="s">
        <v>3164</v>
      </c>
      <c r="E921" s="5" t="s">
        <v>28</v>
      </c>
      <c r="F921" s="6">
        <v>1</v>
      </c>
      <c r="G921" s="6">
        <v>623</v>
      </c>
      <c r="H921" s="2">
        <v>1</v>
      </c>
      <c r="I921" s="33">
        <v>6750</v>
      </c>
      <c r="J921" s="8"/>
      <c r="K921" s="9">
        <f t="shared" si="35"/>
        <v>0</v>
      </c>
      <c r="L921" s="10">
        <f>9.516*J921</f>
        <v>0</v>
      </c>
      <c r="M921" s="15">
        <f>0.07353*J921</f>
        <v>0</v>
      </c>
      <c r="N921" s="12"/>
      <c r="O921" s="13"/>
      <c r="P921" s="13" t="s">
        <v>30</v>
      </c>
      <c r="Q921" s="14" t="s">
        <v>37</v>
      </c>
      <c r="R921" s="3" t="str">
        <f>HYPERLINK("https://redcat-toys.ru/api/getInfo/image/e7d9b616-8ef9-11f0-a284-00155d82e908")</f>
        <v>https://redcat-toys.ru/api/getInfo/image/e7d9b616-8ef9-11f0-a284-00155d82e908</v>
      </c>
      <c r="S921" s="3" t="s">
        <v>3165</v>
      </c>
      <c r="T921" s="3" t="s">
        <v>2866</v>
      </c>
    </row>
    <row r="922" spans="1:20" ht="23.1" customHeight="1" outlineLevel="7" x14ac:dyDescent="0.2">
      <c r="A922" s="51" t="s">
        <v>3166</v>
      </c>
      <c r="B922" s="51"/>
      <c r="C922" s="51"/>
    </row>
    <row r="923" spans="1:20" ht="21" customHeight="1" outlineLevel="7" x14ac:dyDescent="0.2">
      <c r="A923" s="2">
        <v>757</v>
      </c>
      <c r="B923" s="3" t="s">
        <v>3167</v>
      </c>
      <c r="C923" s="3" t="s">
        <v>3168</v>
      </c>
      <c r="D923" s="4" t="s">
        <v>3169</v>
      </c>
      <c r="E923" s="5" t="s">
        <v>28</v>
      </c>
      <c r="F923" s="6">
        <v>1</v>
      </c>
      <c r="G923" s="6">
        <v>174</v>
      </c>
      <c r="H923" s="2">
        <v>1</v>
      </c>
      <c r="I923" s="33">
        <v>6990</v>
      </c>
      <c r="J923" s="8"/>
      <c r="K923" s="9">
        <f t="shared" ref="K923:K932" si="36">I923*J923</f>
        <v>0</v>
      </c>
      <c r="L923" s="10">
        <f>8.465*J923</f>
        <v>0</v>
      </c>
      <c r="M923" s="15">
        <f>0.07887*J923</f>
        <v>0</v>
      </c>
      <c r="N923" s="12"/>
      <c r="O923" s="13"/>
      <c r="P923" s="13" t="s">
        <v>30</v>
      </c>
      <c r="Q923" s="14" t="s">
        <v>37</v>
      </c>
      <c r="R923" s="3" t="str">
        <f>HYPERLINK("https://redcat-toys.ru/api/getInfo/image/e3eaae08-25b0-11ec-a20f-ac1f6b442185")</f>
        <v>https://redcat-toys.ru/api/getInfo/image/e3eaae08-25b0-11ec-a20f-ac1f6b442185</v>
      </c>
      <c r="S923" s="3" t="s">
        <v>3170</v>
      </c>
      <c r="T923" s="3" t="s">
        <v>2866</v>
      </c>
    </row>
    <row r="924" spans="1:20" ht="21" customHeight="1" outlineLevel="7" x14ac:dyDescent="0.2">
      <c r="A924" s="2">
        <v>758</v>
      </c>
      <c r="B924" s="3" t="s">
        <v>3171</v>
      </c>
      <c r="C924" s="3" t="s">
        <v>3172</v>
      </c>
      <c r="D924" s="4" t="s">
        <v>3173</v>
      </c>
      <c r="E924" s="5" t="s">
        <v>28</v>
      </c>
      <c r="F924" s="6">
        <v>1</v>
      </c>
      <c r="G924" s="6">
        <v>5</v>
      </c>
      <c r="H924" s="2">
        <v>1</v>
      </c>
      <c r="I924" s="33">
        <v>6990</v>
      </c>
      <c r="J924" s="8"/>
      <c r="K924" s="9">
        <f t="shared" si="36"/>
        <v>0</v>
      </c>
      <c r="L924" s="10">
        <f>8.743*J924</f>
        <v>0</v>
      </c>
      <c r="M924" s="11">
        <f>0.0735*J924</f>
        <v>0</v>
      </c>
      <c r="N924" s="12"/>
      <c r="O924" s="13"/>
      <c r="P924" s="13" t="s">
        <v>30</v>
      </c>
      <c r="Q924" s="14" t="s">
        <v>37</v>
      </c>
      <c r="R924" s="3" t="str">
        <f>HYPERLINK("https://redcat-toys.ru/api/getInfo/image/6a95b3ce-3f52-11ef-a261-00155d82e908")</f>
        <v>https://redcat-toys.ru/api/getInfo/image/6a95b3ce-3f52-11ef-a261-00155d82e908</v>
      </c>
      <c r="S924" s="3" t="s">
        <v>3174</v>
      </c>
      <c r="T924" s="3" t="s">
        <v>2866</v>
      </c>
    </row>
    <row r="925" spans="1:20" ht="21" customHeight="1" outlineLevel="7" x14ac:dyDescent="0.2">
      <c r="A925" s="2">
        <v>759</v>
      </c>
      <c r="B925" s="3" t="s">
        <v>3175</v>
      </c>
      <c r="C925" s="3" t="s">
        <v>3176</v>
      </c>
      <c r="D925" s="4" t="s">
        <v>3177</v>
      </c>
      <c r="E925" s="5" t="s">
        <v>28</v>
      </c>
      <c r="F925" s="6">
        <v>1</v>
      </c>
      <c r="G925" s="6">
        <v>68</v>
      </c>
      <c r="H925" s="2">
        <v>1</v>
      </c>
      <c r="I925" s="33">
        <v>6990</v>
      </c>
      <c r="J925" s="8"/>
      <c r="K925" s="9">
        <f t="shared" si="36"/>
        <v>0</v>
      </c>
      <c r="L925" s="10">
        <f>8.701*J925</f>
        <v>0</v>
      </c>
      <c r="M925" s="15">
        <f>0.07473*J925</f>
        <v>0</v>
      </c>
      <c r="N925" s="12"/>
      <c r="O925" s="13"/>
      <c r="P925" s="13" t="s">
        <v>30</v>
      </c>
      <c r="Q925" s="14" t="s">
        <v>37</v>
      </c>
      <c r="R925" s="3" t="str">
        <f>HYPERLINK("https://redcat-toys.ru/api/getInfo/image/a651f773-3f52-11ef-a261-00155d82e908")</f>
        <v>https://redcat-toys.ru/api/getInfo/image/a651f773-3f52-11ef-a261-00155d82e908</v>
      </c>
      <c r="S925" s="3" t="s">
        <v>3178</v>
      </c>
      <c r="T925" s="3" t="s">
        <v>2866</v>
      </c>
    </row>
    <row r="926" spans="1:20" ht="21" customHeight="1" outlineLevel="7" x14ac:dyDescent="0.2">
      <c r="A926" s="2">
        <v>760</v>
      </c>
      <c r="B926" s="3" t="s">
        <v>3179</v>
      </c>
      <c r="C926" s="3" t="s">
        <v>3180</v>
      </c>
      <c r="D926" s="4" t="s">
        <v>3181</v>
      </c>
      <c r="E926" s="5" t="s">
        <v>28</v>
      </c>
      <c r="F926" s="6">
        <v>1</v>
      </c>
      <c r="G926" s="6">
        <v>114</v>
      </c>
      <c r="H926" s="2">
        <v>1</v>
      </c>
      <c r="I926" s="33">
        <v>6990</v>
      </c>
      <c r="J926" s="8"/>
      <c r="K926" s="9">
        <f t="shared" si="36"/>
        <v>0</v>
      </c>
      <c r="L926" s="10">
        <f>10.608*J926</f>
        <v>0</v>
      </c>
      <c r="M926" s="15">
        <f>0.08404*J926</f>
        <v>0</v>
      </c>
      <c r="N926" s="12"/>
      <c r="O926" s="13"/>
      <c r="P926" s="13" t="s">
        <v>30</v>
      </c>
      <c r="Q926" s="14" t="s">
        <v>37</v>
      </c>
      <c r="R926" s="3" t="str">
        <f>HYPERLINK("https://redcat-toys.ru/api/getInfo/image/52b17c9c-5003-11ef-a262-00155d82e908")</f>
        <v>https://redcat-toys.ru/api/getInfo/image/52b17c9c-5003-11ef-a262-00155d82e908</v>
      </c>
      <c r="S926" s="3" t="s">
        <v>3182</v>
      </c>
      <c r="T926" s="3" t="s">
        <v>2866</v>
      </c>
    </row>
    <row r="927" spans="1:20" ht="21" customHeight="1" outlineLevel="7" x14ac:dyDescent="0.2">
      <c r="A927" s="2">
        <v>761</v>
      </c>
      <c r="B927" s="3" t="s">
        <v>3183</v>
      </c>
      <c r="C927" s="3" t="s">
        <v>3184</v>
      </c>
      <c r="D927" s="4" t="s">
        <v>3185</v>
      </c>
      <c r="E927" s="5" t="s">
        <v>28</v>
      </c>
      <c r="F927" s="6">
        <v>1</v>
      </c>
      <c r="G927" s="6">
        <v>39</v>
      </c>
      <c r="H927" s="2">
        <v>1</v>
      </c>
      <c r="I927" s="33">
        <v>6990</v>
      </c>
      <c r="J927" s="8"/>
      <c r="K927" s="9">
        <f t="shared" si="36"/>
        <v>0</v>
      </c>
      <c r="L927" s="10">
        <f>10.608*J927</f>
        <v>0</v>
      </c>
      <c r="M927" s="15">
        <f>0.08404*J927</f>
        <v>0</v>
      </c>
      <c r="N927" s="12"/>
      <c r="O927" s="13"/>
      <c r="P927" s="13" t="s">
        <v>30</v>
      </c>
      <c r="Q927" s="14" t="s">
        <v>37</v>
      </c>
      <c r="R927" s="3" t="str">
        <f>HYPERLINK("https://redcat-toys.ru/api/getInfo/image/0d81cddb-48a3-11ed-a216-ac1f6b442185")</f>
        <v>https://redcat-toys.ru/api/getInfo/image/0d81cddb-48a3-11ed-a216-ac1f6b442185</v>
      </c>
      <c r="S927" s="3" t="s">
        <v>3186</v>
      </c>
      <c r="T927" s="3" t="s">
        <v>2866</v>
      </c>
    </row>
    <row r="928" spans="1:20" ht="21" customHeight="1" outlineLevel="7" x14ac:dyDescent="0.2">
      <c r="A928" s="2">
        <v>762</v>
      </c>
      <c r="B928" s="3" t="s">
        <v>3187</v>
      </c>
      <c r="C928" s="3" t="s">
        <v>3188</v>
      </c>
      <c r="D928" s="4" t="s">
        <v>3189</v>
      </c>
      <c r="E928" s="5" t="s">
        <v>28</v>
      </c>
      <c r="F928" s="6">
        <v>1</v>
      </c>
      <c r="G928" s="6">
        <v>4</v>
      </c>
      <c r="H928" s="2">
        <v>1</v>
      </c>
      <c r="I928" s="33">
        <v>6990</v>
      </c>
      <c r="J928" s="8"/>
      <c r="K928" s="9">
        <f t="shared" si="36"/>
        <v>0</v>
      </c>
      <c r="L928" s="10">
        <f>8.045*J928</f>
        <v>0</v>
      </c>
      <c r="M928" s="15">
        <f>0.07591*J928</f>
        <v>0</v>
      </c>
      <c r="N928" s="12"/>
      <c r="O928" s="13" t="s">
        <v>3190</v>
      </c>
      <c r="P928" s="13" t="s">
        <v>30</v>
      </c>
      <c r="Q928" s="14" t="s">
        <v>37</v>
      </c>
      <c r="R928" s="3" t="str">
        <f>HYPERLINK("https://redcat-toys.ru/api/getInfo/image/f603ad64-3f52-11ef-a261-00155d82e908")</f>
        <v>https://redcat-toys.ru/api/getInfo/image/f603ad64-3f52-11ef-a261-00155d82e908</v>
      </c>
      <c r="S928" s="3" t="s">
        <v>3191</v>
      </c>
      <c r="T928" s="3" t="s">
        <v>2866</v>
      </c>
    </row>
    <row r="929" spans="1:20" ht="21" customHeight="1" outlineLevel="7" x14ac:dyDescent="0.2">
      <c r="A929" s="2">
        <v>763</v>
      </c>
      <c r="B929" s="3" t="s">
        <v>3192</v>
      </c>
      <c r="C929" s="3" t="s">
        <v>3193</v>
      </c>
      <c r="D929" s="4" t="s">
        <v>3194</v>
      </c>
      <c r="E929" s="5" t="s">
        <v>28</v>
      </c>
      <c r="F929" s="6">
        <v>1</v>
      </c>
      <c r="G929" s="6">
        <v>144</v>
      </c>
      <c r="H929" s="2">
        <v>1</v>
      </c>
      <c r="I929" s="33">
        <v>6990</v>
      </c>
      <c r="J929" s="8"/>
      <c r="K929" s="9">
        <f t="shared" si="36"/>
        <v>0</v>
      </c>
      <c r="L929" s="10">
        <f>8.676*J929</f>
        <v>0</v>
      </c>
      <c r="M929" s="15">
        <f>0.07406*J929</f>
        <v>0</v>
      </c>
      <c r="N929" s="12"/>
      <c r="O929" s="13"/>
      <c r="P929" s="13" t="s">
        <v>30</v>
      </c>
      <c r="Q929" s="14" t="s">
        <v>37</v>
      </c>
      <c r="R929" s="3" t="str">
        <f>HYPERLINK("https://redcat-toys.ru/api/getInfo/image/42788585-29f9-11ee-a23d-00155d82e902")</f>
        <v>https://redcat-toys.ru/api/getInfo/image/42788585-29f9-11ee-a23d-00155d82e902</v>
      </c>
      <c r="S929" s="3" t="s">
        <v>3195</v>
      </c>
      <c r="T929" s="3" t="s">
        <v>2866</v>
      </c>
    </row>
    <row r="930" spans="1:20" ht="21" customHeight="1" outlineLevel="7" x14ac:dyDescent="0.2">
      <c r="A930" s="2">
        <v>764</v>
      </c>
      <c r="B930" s="3" t="s">
        <v>3196</v>
      </c>
      <c r="C930" s="3" t="s">
        <v>3197</v>
      </c>
      <c r="D930" s="4" t="s">
        <v>3198</v>
      </c>
      <c r="E930" s="5" t="s">
        <v>28</v>
      </c>
      <c r="F930" s="6">
        <v>1</v>
      </c>
      <c r="G930" s="6">
        <v>9</v>
      </c>
      <c r="H930" s="2">
        <v>1</v>
      </c>
      <c r="I930" s="33">
        <v>6990</v>
      </c>
      <c r="J930" s="8"/>
      <c r="K930" s="9">
        <f t="shared" si="36"/>
        <v>0</v>
      </c>
      <c r="L930" s="10">
        <f>8.694*J930</f>
        <v>0</v>
      </c>
      <c r="M930" s="15">
        <f>0.06889*J930</f>
        <v>0</v>
      </c>
      <c r="N930" s="12"/>
      <c r="O930" s="13"/>
      <c r="P930" s="13" t="s">
        <v>30</v>
      </c>
      <c r="Q930" s="14" t="s">
        <v>37</v>
      </c>
      <c r="R930" s="3" t="str">
        <f>HYPERLINK("https://redcat-toys.ru/api/getInfo/image/d9bd31f5-3f52-11ef-a261-00155d82e908")</f>
        <v>https://redcat-toys.ru/api/getInfo/image/d9bd31f5-3f52-11ef-a261-00155d82e908</v>
      </c>
      <c r="S930" s="3" t="s">
        <v>3199</v>
      </c>
      <c r="T930" s="3" t="s">
        <v>2866</v>
      </c>
    </row>
    <row r="931" spans="1:20" ht="21" customHeight="1" outlineLevel="7" x14ac:dyDescent="0.2">
      <c r="A931" s="2">
        <v>765</v>
      </c>
      <c r="B931" s="3" t="s">
        <v>3200</v>
      </c>
      <c r="C931" s="3" t="s">
        <v>3201</v>
      </c>
      <c r="D931" s="4" t="s">
        <v>3202</v>
      </c>
      <c r="E931" s="5" t="s">
        <v>28</v>
      </c>
      <c r="F931" s="6">
        <v>1</v>
      </c>
      <c r="G931" s="6">
        <v>115</v>
      </c>
      <c r="H931" s="2">
        <v>1</v>
      </c>
      <c r="I931" s="33">
        <v>6990</v>
      </c>
      <c r="J931" s="8"/>
      <c r="K931" s="9">
        <f t="shared" si="36"/>
        <v>0</v>
      </c>
      <c r="L931" s="34">
        <f>8.5*J931</f>
        <v>0</v>
      </c>
      <c r="M931" s="15">
        <f>0.07254*J931</f>
        <v>0</v>
      </c>
      <c r="N931" s="12"/>
      <c r="O931" s="13"/>
      <c r="P931" s="13" t="s">
        <v>30</v>
      </c>
      <c r="Q931" s="14" t="s">
        <v>37</v>
      </c>
      <c r="R931" s="3" t="str">
        <f>HYPERLINK("https://redcat-toys.ru/api/getInfo/image/74047a00-29f9-11ee-a23d-00155d82e902")</f>
        <v>https://redcat-toys.ru/api/getInfo/image/74047a00-29f9-11ee-a23d-00155d82e902</v>
      </c>
      <c r="S931" s="3" t="s">
        <v>3203</v>
      </c>
      <c r="T931" s="3" t="s">
        <v>2866</v>
      </c>
    </row>
    <row r="932" spans="1:20" ht="21" customHeight="1" outlineLevel="7" x14ac:dyDescent="0.2">
      <c r="A932" s="2">
        <v>766</v>
      </c>
      <c r="B932" s="3" t="s">
        <v>3200</v>
      </c>
      <c r="C932" s="3" t="s">
        <v>3201</v>
      </c>
      <c r="D932" s="4" t="s">
        <v>3202</v>
      </c>
      <c r="E932" s="5" t="s">
        <v>28</v>
      </c>
      <c r="F932" s="6">
        <v>1</v>
      </c>
      <c r="G932" s="6">
        <v>115</v>
      </c>
      <c r="H932" s="2">
        <v>1</v>
      </c>
      <c r="I932" s="33">
        <v>6990</v>
      </c>
      <c r="J932" s="8"/>
      <c r="K932" s="9">
        <f t="shared" si="36"/>
        <v>0</v>
      </c>
      <c r="L932" s="34">
        <f>8.5*J932</f>
        <v>0</v>
      </c>
      <c r="M932" s="15">
        <f>0.07254*J932</f>
        <v>0</v>
      </c>
      <c r="N932" s="12"/>
      <c r="O932" s="13"/>
      <c r="P932" s="13" t="s">
        <v>30</v>
      </c>
      <c r="Q932" s="14" t="s">
        <v>37</v>
      </c>
      <c r="R932" s="3" t="str">
        <f>HYPERLINK("https://redcat-toys.ru/api/getInfo/image/74047a00-29f9-11ee-a23d-00155d82e902")</f>
        <v>https://redcat-toys.ru/api/getInfo/image/74047a00-29f9-11ee-a23d-00155d82e902</v>
      </c>
      <c r="S932" s="3" t="s">
        <v>3203</v>
      </c>
      <c r="T932" s="3" t="s">
        <v>2866</v>
      </c>
    </row>
    <row r="933" spans="1:20" ht="23.1" customHeight="1" outlineLevel="7" x14ac:dyDescent="0.2">
      <c r="A933" s="51" t="s">
        <v>3204</v>
      </c>
      <c r="B933" s="51"/>
      <c r="C933" s="51"/>
    </row>
    <row r="934" spans="1:20" ht="21" customHeight="1" outlineLevel="7" x14ac:dyDescent="0.2">
      <c r="A934" s="2">
        <v>767</v>
      </c>
      <c r="B934" s="3" t="s">
        <v>3205</v>
      </c>
      <c r="C934" s="3" t="s">
        <v>3206</v>
      </c>
      <c r="D934" s="4" t="s">
        <v>3207</v>
      </c>
      <c r="E934" s="5" t="s">
        <v>28</v>
      </c>
      <c r="F934" s="6">
        <v>1</v>
      </c>
      <c r="G934" s="6">
        <v>572</v>
      </c>
      <c r="H934" s="2">
        <v>1</v>
      </c>
      <c r="I934" s="33">
        <v>3900</v>
      </c>
      <c r="J934" s="8"/>
      <c r="K934" s="9">
        <f>I934*J934</f>
        <v>0</v>
      </c>
      <c r="L934" s="16">
        <f>4.75*J934</f>
        <v>0</v>
      </c>
      <c r="M934" s="15">
        <f>0.05724*J934</f>
        <v>0</v>
      </c>
      <c r="N934" s="12"/>
      <c r="O934" s="13"/>
      <c r="P934" s="13" t="s">
        <v>30</v>
      </c>
      <c r="Q934" s="14" t="s">
        <v>37</v>
      </c>
      <c r="R934" s="3" t="str">
        <f>HYPERLINK("https://redcat-toys.ru/api/getInfo/image/0a9f82c3-7382-11f0-a284-00155d82e908")</f>
        <v>https://redcat-toys.ru/api/getInfo/image/0a9f82c3-7382-11f0-a284-00155d82e908</v>
      </c>
      <c r="S934" s="3" t="s">
        <v>3208</v>
      </c>
      <c r="T934" s="3" t="s">
        <v>2866</v>
      </c>
    </row>
    <row r="935" spans="1:20" ht="21" customHeight="1" outlineLevel="7" x14ac:dyDescent="0.2">
      <c r="A935" s="2">
        <v>768</v>
      </c>
      <c r="B935" s="3" t="s">
        <v>3209</v>
      </c>
      <c r="C935" s="3" t="s">
        <v>3210</v>
      </c>
      <c r="D935" s="4" t="s">
        <v>3211</v>
      </c>
      <c r="E935" s="5" t="s">
        <v>28</v>
      </c>
      <c r="F935" s="6">
        <v>1</v>
      </c>
      <c r="G935" s="6">
        <v>128</v>
      </c>
      <c r="H935" s="2">
        <v>1</v>
      </c>
      <c r="I935" s="33">
        <v>3900</v>
      </c>
      <c r="J935" s="8"/>
      <c r="K935" s="9">
        <f>I935*J935</f>
        <v>0</v>
      </c>
      <c r="L935" s="16">
        <f>4.74*J935</f>
        <v>0</v>
      </c>
      <c r="M935" s="15">
        <f>0.05699*J935</f>
        <v>0</v>
      </c>
      <c r="N935" s="12"/>
      <c r="O935" s="13"/>
      <c r="P935" s="13" t="s">
        <v>30</v>
      </c>
      <c r="Q935" s="14" t="s">
        <v>37</v>
      </c>
      <c r="R935" s="3" t="str">
        <f>HYPERLINK("https://redcat-toys.ru/api/getInfo/image/a84c2764-7381-11f0-a284-00155d82e908")</f>
        <v>https://redcat-toys.ru/api/getInfo/image/a84c2764-7381-11f0-a284-00155d82e908</v>
      </c>
      <c r="S935" s="3" t="s">
        <v>3212</v>
      </c>
      <c r="T935" s="3" t="s">
        <v>2866</v>
      </c>
    </row>
    <row r="936" spans="1:20" ht="23.1" customHeight="1" outlineLevel="7" x14ac:dyDescent="0.2">
      <c r="A936" s="51" t="s">
        <v>3213</v>
      </c>
      <c r="B936" s="51"/>
      <c r="C936" s="51"/>
    </row>
    <row r="937" spans="1:20" ht="21" customHeight="1" outlineLevel="7" x14ac:dyDescent="0.2">
      <c r="A937" s="18">
        <v>769</v>
      </c>
      <c r="B937" s="19" t="s">
        <v>3214</v>
      </c>
      <c r="C937" s="19" t="s">
        <v>3215</v>
      </c>
      <c r="D937" s="20" t="s">
        <v>3216</v>
      </c>
      <c r="E937" s="21" t="s">
        <v>28</v>
      </c>
      <c r="F937" s="22">
        <v>1</v>
      </c>
      <c r="G937" s="22">
        <v>270</v>
      </c>
      <c r="H937" s="18">
        <v>1</v>
      </c>
      <c r="I937" s="36">
        <v>7900</v>
      </c>
      <c r="J937" s="8"/>
      <c r="K937" s="25">
        <f>I937*J937</f>
        <v>0</v>
      </c>
      <c r="L937" s="26">
        <f>9.453*J937</f>
        <v>0</v>
      </c>
      <c r="M937" s="27">
        <f>0.08734*J937</f>
        <v>0</v>
      </c>
      <c r="N937" s="28" t="s">
        <v>204</v>
      </c>
      <c r="O937" s="29"/>
      <c r="P937" s="29" t="s">
        <v>30</v>
      </c>
      <c r="Q937" s="30" t="s">
        <v>37</v>
      </c>
      <c r="R937" s="19" t="str">
        <f>HYPERLINK("https://redcat-toys.ru/api/getInfo/image/3914fd38-cb83-11f0-a28a-00155d82e908")</f>
        <v>https://redcat-toys.ru/api/getInfo/image/3914fd38-cb83-11f0-a28a-00155d82e908</v>
      </c>
      <c r="S937" s="19" t="s">
        <v>3217</v>
      </c>
      <c r="T937" s="19" t="s">
        <v>2866</v>
      </c>
    </row>
    <row r="938" spans="1:20" ht="21" customHeight="1" outlineLevel="7" x14ac:dyDescent="0.2">
      <c r="A938" s="18">
        <v>770</v>
      </c>
      <c r="B938" s="19" t="s">
        <v>3218</v>
      </c>
      <c r="C938" s="19" t="s">
        <v>3219</v>
      </c>
      <c r="D938" s="20" t="s">
        <v>3220</v>
      </c>
      <c r="E938" s="21" t="s">
        <v>28</v>
      </c>
      <c r="F938" s="22">
        <v>1</v>
      </c>
      <c r="G938" s="22">
        <v>278</v>
      </c>
      <c r="H938" s="18">
        <v>1</v>
      </c>
      <c r="I938" s="36">
        <v>7900</v>
      </c>
      <c r="J938" s="8"/>
      <c r="K938" s="25">
        <f>I938*J938</f>
        <v>0</v>
      </c>
      <c r="L938" s="26">
        <f>9.503*J938</f>
        <v>0</v>
      </c>
      <c r="M938" s="27">
        <f>0.08823*J938</f>
        <v>0</v>
      </c>
      <c r="N938" s="28" t="s">
        <v>204</v>
      </c>
      <c r="O938" s="29"/>
      <c r="P938" s="29" t="s">
        <v>30</v>
      </c>
      <c r="Q938" s="30" t="s">
        <v>37</v>
      </c>
      <c r="R938" s="19" t="str">
        <f>HYPERLINK("https://redcat-toys.ru/api/getInfo/image/d8b5ce0f-cb82-11f0-a28a-00155d82e908")</f>
        <v>https://redcat-toys.ru/api/getInfo/image/d8b5ce0f-cb82-11f0-a28a-00155d82e908</v>
      </c>
      <c r="S938" s="19" t="s">
        <v>3217</v>
      </c>
      <c r="T938" s="19" t="s">
        <v>2866</v>
      </c>
    </row>
    <row r="939" spans="1:20" ht="21" customHeight="1" outlineLevel="7" x14ac:dyDescent="0.2">
      <c r="A939" s="18">
        <v>771</v>
      </c>
      <c r="B939" s="19" t="s">
        <v>3221</v>
      </c>
      <c r="C939" s="19" t="s">
        <v>3222</v>
      </c>
      <c r="D939" s="20" t="s">
        <v>3223</v>
      </c>
      <c r="E939" s="21" t="s">
        <v>28</v>
      </c>
      <c r="F939" s="22">
        <v>1</v>
      </c>
      <c r="G939" s="22">
        <v>274</v>
      </c>
      <c r="H939" s="18">
        <v>1</v>
      </c>
      <c r="I939" s="36">
        <v>7900</v>
      </c>
      <c r="J939" s="8"/>
      <c r="K939" s="25">
        <f>I939*J939</f>
        <v>0</v>
      </c>
      <c r="L939" s="26">
        <f>9.334*J939</f>
        <v>0</v>
      </c>
      <c r="M939" s="27">
        <f>0.08593*J939</f>
        <v>0</v>
      </c>
      <c r="N939" s="28" t="s">
        <v>204</v>
      </c>
      <c r="O939" s="29"/>
      <c r="P939" s="29" t="s">
        <v>30</v>
      </c>
      <c r="Q939" s="30" t="s">
        <v>37</v>
      </c>
      <c r="R939" s="19" t="str">
        <f>HYPERLINK("https://redcat-toys.ru/api/getInfo/image/5c4eed7b-cb82-11f0-a28a-00155d82e908")</f>
        <v>https://redcat-toys.ru/api/getInfo/image/5c4eed7b-cb82-11f0-a28a-00155d82e908</v>
      </c>
      <c r="S939" s="19" t="s">
        <v>3217</v>
      </c>
      <c r="T939" s="19" t="s">
        <v>2866</v>
      </c>
    </row>
    <row r="940" spans="1:20" ht="23.1" customHeight="1" outlineLevel="7" x14ac:dyDescent="0.2">
      <c r="A940" s="51" t="s">
        <v>3224</v>
      </c>
      <c r="B940" s="51"/>
      <c r="C940" s="51"/>
    </row>
    <row r="941" spans="1:20" ht="21" customHeight="1" outlineLevel="7" x14ac:dyDescent="0.2">
      <c r="A941" s="2">
        <v>772</v>
      </c>
      <c r="B941" s="3" t="s">
        <v>3225</v>
      </c>
      <c r="C941" s="3" t="s">
        <v>3226</v>
      </c>
      <c r="D941" s="4" t="s">
        <v>3227</v>
      </c>
      <c r="E941" s="5" t="s">
        <v>28</v>
      </c>
      <c r="F941" s="6">
        <v>1</v>
      </c>
      <c r="G941" s="6">
        <v>2</v>
      </c>
      <c r="H941" s="2">
        <v>1</v>
      </c>
      <c r="I941" s="33">
        <v>4150</v>
      </c>
      <c r="J941" s="8"/>
      <c r="K941" s="9">
        <f>I941*J941</f>
        <v>0</v>
      </c>
      <c r="L941" s="16">
        <f>6.99*J941</f>
        <v>0</v>
      </c>
      <c r="M941" s="15">
        <f>0.06795*J941</f>
        <v>0</v>
      </c>
      <c r="N941" s="12"/>
      <c r="O941" s="13"/>
      <c r="P941" s="13" t="s">
        <v>30</v>
      </c>
      <c r="Q941" s="14"/>
      <c r="R941" s="3" t="str">
        <f>HYPERLINK("https://redcat-toys.ru/api/getInfo/image/811e7497-8349-11f0-a284-00155d82e908")</f>
        <v>https://redcat-toys.ru/api/getInfo/image/811e7497-8349-11f0-a284-00155d82e908</v>
      </c>
      <c r="S941" s="3" t="s">
        <v>3228</v>
      </c>
      <c r="T941" s="3" t="s">
        <v>2866</v>
      </c>
    </row>
    <row r="942" spans="1:20" ht="23.1" customHeight="1" outlineLevel="7" x14ac:dyDescent="0.2">
      <c r="A942" s="51" t="s">
        <v>3229</v>
      </c>
      <c r="B942" s="51"/>
      <c r="C942" s="51"/>
    </row>
    <row r="943" spans="1:20" ht="21" customHeight="1" outlineLevel="7" x14ac:dyDescent="0.2">
      <c r="A943" s="2">
        <v>773</v>
      </c>
      <c r="B943" s="3" t="s">
        <v>3230</v>
      </c>
      <c r="C943" s="3" t="s">
        <v>3231</v>
      </c>
      <c r="D943" s="4" t="s">
        <v>3232</v>
      </c>
      <c r="E943" s="5" t="s">
        <v>28</v>
      </c>
      <c r="F943" s="6">
        <v>1</v>
      </c>
      <c r="G943" s="6">
        <v>90</v>
      </c>
      <c r="H943" s="2">
        <v>1</v>
      </c>
      <c r="I943" s="33">
        <v>13000</v>
      </c>
      <c r="J943" s="8"/>
      <c r="K943" s="9">
        <f>I943*J943</f>
        <v>0</v>
      </c>
      <c r="L943" s="10">
        <f>11.184*J943</f>
        <v>0</v>
      </c>
      <c r="M943" s="15">
        <f>0.07784*J943</f>
        <v>0</v>
      </c>
      <c r="N943" s="12"/>
      <c r="O943" s="13"/>
      <c r="P943" s="13" t="s">
        <v>30</v>
      </c>
      <c r="Q943" s="14" t="s">
        <v>37</v>
      </c>
      <c r="R943" s="3" t="str">
        <f>HYPERLINK("https://redcat-toys.ru/api/getInfo/image/e54a7130-7f5a-11f0-a284-00155d82e908")</f>
        <v>https://redcat-toys.ru/api/getInfo/image/e54a7130-7f5a-11f0-a284-00155d82e908</v>
      </c>
      <c r="S943" s="3" t="s">
        <v>3233</v>
      </c>
      <c r="T943" s="3" t="s">
        <v>2866</v>
      </c>
    </row>
    <row r="944" spans="1:20" ht="21" customHeight="1" outlineLevel="7" x14ac:dyDescent="0.2">
      <c r="A944" s="2">
        <v>774</v>
      </c>
      <c r="B944" s="3" t="s">
        <v>3234</v>
      </c>
      <c r="C944" s="3" t="s">
        <v>3235</v>
      </c>
      <c r="D944" s="4" t="s">
        <v>3236</v>
      </c>
      <c r="E944" s="5" t="s">
        <v>28</v>
      </c>
      <c r="F944" s="6">
        <v>1</v>
      </c>
      <c r="G944" s="6">
        <v>140</v>
      </c>
      <c r="H944" s="2">
        <v>1</v>
      </c>
      <c r="I944" s="33">
        <v>13000</v>
      </c>
      <c r="J944" s="8"/>
      <c r="K944" s="9">
        <f>I944*J944</f>
        <v>0</v>
      </c>
      <c r="L944" s="10">
        <f>11.181*J944</f>
        <v>0</v>
      </c>
      <c r="M944" s="15">
        <f>0.07831*J944</f>
        <v>0</v>
      </c>
      <c r="N944" s="12"/>
      <c r="O944" s="13"/>
      <c r="P944" s="13" t="s">
        <v>30</v>
      </c>
      <c r="Q944" s="14" t="s">
        <v>37</v>
      </c>
      <c r="R944" s="3" t="str">
        <f>HYPERLINK("https://redcat-toys.ru/api/getInfo/image/463f9db4-7f5b-11f0-a284-00155d82e908")</f>
        <v>https://redcat-toys.ru/api/getInfo/image/463f9db4-7f5b-11f0-a284-00155d82e908</v>
      </c>
      <c r="S944" s="3" t="s">
        <v>3233</v>
      </c>
      <c r="T944" s="3" t="s">
        <v>2866</v>
      </c>
    </row>
    <row r="945" spans="1:20" ht="21" customHeight="1" outlineLevel="7" x14ac:dyDescent="0.2">
      <c r="A945" s="2">
        <v>775</v>
      </c>
      <c r="B945" s="3" t="s">
        <v>3237</v>
      </c>
      <c r="C945" s="3" t="s">
        <v>3238</v>
      </c>
      <c r="D945" s="4" t="s">
        <v>3239</v>
      </c>
      <c r="E945" s="5" t="s">
        <v>28</v>
      </c>
      <c r="F945" s="6">
        <v>1</v>
      </c>
      <c r="G945" s="6">
        <v>138</v>
      </c>
      <c r="H945" s="2">
        <v>1</v>
      </c>
      <c r="I945" s="33">
        <v>13000</v>
      </c>
      <c r="J945" s="8"/>
      <c r="K945" s="9">
        <f>I945*J945</f>
        <v>0</v>
      </c>
      <c r="L945" s="10">
        <f>11.166*J945</f>
        <v>0</v>
      </c>
      <c r="M945" s="11">
        <f>0.0796*J945</f>
        <v>0</v>
      </c>
      <c r="N945" s="12"/>
      <c r="O945" s="13"/>
      <c r="P945" s="13" t="s">
        <v>30</v>
      </c>
      <c r="Q945" s="14" t="s">
        <v>37</v>
      </c>
      <c r="R945" s="3" t="str">
        <f>HYPERLINK("https://redcat-toys.ru/api/getInfo/image/8f5ec1ca-7f5a-11f0-a284-00155d82e908")</f>
        <v>https://redcat-toys.ru/api/getInfo/image/8f5ec1ca-7f5a-11f0-a284-00155d82e908</v>
      </c>
      <c r="S945" s="3" t="s">
        <v>3240</v>
      </c>
      <c r="T945" s="3" t="s">
        <v>2866</v>
      </c>
    </row>
    <row r="946" spans="1:20" ht="23.1" customHeight="1" outlineLevel="7" x14ac:dyDescent="0.2">
      <c r="A946" s="51" t="s">
        <v>3241</v>
      </c>
      <c r="B946" s="51"/>
      <c r="C946" s="51"/>
    </row>
    <row r="947" spans="1:20" ht="21" customHeight="1" outlineLevel="7" x14ac:dyDescent="0.2">
      <c r="A947" s="2">
        <v>776</v>
      </c>
      <c r="B947" s="3" t="s">
        <v>3242</v>
      </c>
      <c r="C947" s="3" t="s">
        <v>3243</v>
      </c>
      <c r="D947" s="4" t="s">
        <v>3244</v>
      </c>
      <c r="E947" s="5" t="s">
        <v>28</v>
      </c>
      <c r="F947" s="6">
        <v>1</v>
      </c>
      <c r="G947" s="6">
        <v>131</v>
      </c>
      <c r="H947" s="2">
        <v>1</v>
      </c>
      <c r="I947" s="33">
        <v>6300</v>
      </c>
      <c r="J947" s="8"/>
      <c r="K947" s="9">
        <f t="shared" ref="K947:K953" si="37">I947*J947</f>
        <v>0</v>
      </c>
      <c r="L947" s="10">
        <f>10.274*J947</f>
        <v>0</v>
      </c>
      <c r="M947" s="11">
        <f>0.0739*J947</f>
        <v>0</v>
      </c>
      <c r="N947" s="12"/>
      <c r="O947" s="13"/>
      <c r="P947" s="13" t="s">
        <v>30</v>
      </c>
      <c r="Q947" s="14"/>
      <c r="R947" s="3" t="str">
        <f>HYPERLINK("https://redcat-toys.ru/api/getInfo/image/b7c1a149-9205-11f0-a284-00155d82e908")</f>
        <v>https://redcat-toys.ru/api/getInfo/image/b7c1a149-9205-11f0-a284-00155d82e908</v>
      </c>
      <c r="S947" s="3" t="s">
        <v>3245</v>
      </c>
      <c r="T947" s="3" t="s">
        <v>2866</v>
      </c>
    </row>
    <row r="948" spans="1:20" ht="21" customHeight="1" outlineLevel="7" x14ac:dyDescent="0.2">
      <c r="A948" s="2">
        <v>777</v>
      </c>
      <c r="B948" s="3" t="s">
        <v>3246</v>
      </c>
      <c r="C948" s="3" t="s">
        <v>3247</v>
      </c>
      <c r="D948" s="4" t="s">
        <v>3248</v>
      </c>
      <c r="E948" s="5" t="s">
        <v>28</v>
      </c>
      <c r="F948" s="6">
        <v>1</v>
      </c>
      <c r="G948" s="6">
        <v>290</v>
      </c>
      <c r="H948" s="2">
        <v>1</v>
      </c>
      <c r="I948" s="33">
        <v>6300</v>
      </c>
      <c r="J948" s="8"/>
      <c r="K948" s="9">
        <f t="shared" si="37"/>
        <v>0</v>
      </c>
      <c r="L948" s="10">
        <f>10.323*J948</f>
        <v>0</v>
      </c>
      <c r="M948" s="15">
        <f>0.07552*J948</f>
        <v>0</v>
      </c>
      <c r="N948" s="12"/>
      <c r="O948" s="13"/>
      <c r="P948" s="13" t="s">
        <v>30</v>
      </c>
      <c r="Q948" s="14"/>
      <c r="R948" s="3" t="str">
        <f>HYPERLINK("https://redcat-toys.ru/api/getInfo/image/fe92b8af-9204-11f0-a284-00155d82e908")</f>
        <v>https://redcat-toys.ru/api/getInfo/image/fe92b8af-9204-11f0-a284-00155d82e908</v>
      </c>
      <c r="S948" s="3" t="s">
        <v>3067</v>
      </c>
      <c r="T948" s="3" t="s">
        <v>2866</v>
      </c>
    </row>
    <row r="949" spans="1:20" ht="21" customHeight="1" outlineLevel="7" x14ac:dyDescent="0.2">
      <c r="A949" s="2">
        <v>778</v>
      </c>
      <c r="B949" s="3" t="s">
        <v>3249</v>
      </c>
      <c r="C949" s="3" t="s">
        <v>3250</v>
      </c>
      <c r="D949" s="4" t="s">
        <v>3251</v>
      </c>
      <c r="E949" s="5" t="s">
        <v>28</v>
      </c>
      <c r="F949" s="6">
        <v>1</v>
      </c>
      <c r="G949" s="6">
        <v>224</v>
      </c>
      <c r="H949" s="2">
        <v>1</v>
      </c>
      <c r="I949" s="33">
        <v>6300</v>
      </c>
      <c r="J949" s="8"/>
      <c r="K949" s="9">
        <f t="shared" si="37"/>
        <v>0</v>
      </c>
      <c r="L949" s="10">
        <f>10.234*J949</f>
        <v>0</v>
      </c>
      <c r="M949" s="15">
        <f>0.07296*J949</f>
        <v>0</v>
      </c>
      <c r="N949" s="12"/>
      <c r="O949" s="13"/>
      <c r="P949" s="13" t="s">
        <v>30</v>
      </c>
      <c r="Q949" s="14"/>
      <c r="R949" s="3" t="str">
        <f>HYPERLINK("https://redcat-toys.ru/api/getInfo/image/b073feed-7e88-11f0-a284-00155d82e908")</f>
        <v>https://redcat-toys.ru/api/getInfo/image/b073feed-7e88-11f0-a284-00155d82e908</v>
      </c>
      <c r="S949" s="3" t="s">
        <v>3252</v>
      </c>
      <c r="T949" s="3" t="s">
        <v>2866</v>
      </c>
    </row>
    <row r="950" spans="1:20" ht="21" customHeight="1" outlineLevel="7" x14ac:dyDescent="0.2">
      <c r="A950" s="2">
        <v>779</v>
      </c>
      <c r="B950" s="3" t="s">
        <v>3253</v>
      </c>
      <c r="C950" s="3" t="s">
        <v>3254</v>
      </c>
      <c r="D950" s="4" t="s">
        <v>3255</v>
      </c>
      <c r="E950" s="5" t="s">
        <v>28</v>
      </c>
      <c r="F950" s="6">
        <v>1</v>
      </c>
      <c r="G950" s="6">
        <v>162</v>
      </c>
      <c r="H950" s="2">
        <v>1</v>
      </c>
      <c r="I950" s="33">
        <v>6300</v>
      </c>
      <c r="J950" s="8"/>
      <c r="K950" s="9">
        <f t="shared" si="37"/>
        <v>0</v>
      </c>
      <c r="L950" s="10">
        <f>10.262*J950</f>
        <v>0</v>
      </c>
      <c r="M950" s="15">
        <f>0.07311*J950</f>
        <v>0</v>
      </c>
      <c r="N950" s="12"/>
      <c r="O950" s="13"/>
      <c r="P950" s="13" t="s">
        <v>30</v>
      </c>
      <c r="Q950" s="14"/>
      <c r="R950" s="3" t="str">
        <f>HYPERLINK("https://redcat-toys.ru/api/getInfo/image/e58a1b69-7e88-11f0-a284-00155d82e908")</f>
        <v>https://redcat-toys.ru/api/getInfo/image/e58a1b69-7e88-11f0-a284-00155d82e908</v>
      </c>
      <c r="S950" s="3" t="s">
        <v>3252</v>
      </c>
      <c r="T950" s="3" t="s">
        <v>2866</v>
      </c>
    </row>
    <row r="951" spans="1:20" ht="21" customHeight="1" outlineLevel="7" x14ac:dyDescent="0.2">
      <c r="A951" s="2">
        <v>780</v>
      </c>
      <c r="B951" s="3" t="s">
        <v>3256</v>
      </c>
      <c r="C951" s="3" t="s">
        <v>3257</v>
      </c>
      <c r="D951" s="4" t="s">
        <v>3258</v>
      </c>
      <c r="E951" s="5" t="s">
        <v>28</v>
      </c>
      <c r="F951" s="6">
        <v>1</v>
      </c>
      <c r="G951" s="6">
        <v>14</v>
      </c>
      <c r="H951" s="2">
        <v>1</v>
      </c>
      <c r="I951" s="33">
        <v>6300</v>
      </c>
      <c r="J951" s="8"/>
      <c r="K951" s="9">
        <f t="shared" si="37"/>
        <v>0</v>
      </c>
      <c r="L951" s="10">
        <f>10.248*J951</f>
        <v>0</v>
      </c>
      <c r="M951" s="15">
        <f>0.07315*J951</f>
        <v>0</v>
      </c>
      <c r="N951" s="12"/>
      <c r="O951" s="13"/>
      <c r="P951" s="13" t="s">
        <v>30</v>
      </c>
      <c r="Q951" s="14"/>
      <c r="R951" s="3" t="str">
        <f>HYPERLINK("https://redcat-toys.ru/api/getInfo/image/76ffe030-7e88-11f0-a284-00155d82e908")</f>
        <v>https://redcat-toys.ru/api/getInfo/image/76ffe030-7e88-11f0-a284-00155d82e908</v>
      </c>
      <c r="S951" s="3" t="s">
        <v>3252</v>
      </c>
      <c r="T951" s="3" t="s">
        <v>2866</v>
      </c>
    </row>
    <row r="952" spans="1:20" ht="21" customHeight="1" outlineLevel="7" x14ac:dyDescent="0.2">
      <c r="A952" s="2">
        <v>781</v>
      </c>
      <c r="B952" s="3" t="s">
        <v>3259</v>
      </c>
      <c r="C952" s="3" t="s">
        <v>3260</v>
      </c>
      <c r="D952" s="4" t="s">
        <v>3261</v>
      </c>
      <c r="E952" s="5" t="s">
        <v>28</v>
      </c>
      <c r="F952" s="6">
        <v>1</v>
      </c>
      <c r="G952" s="6">
        <v>6</v>
      </c>
      <c r="H952" s="2">
        <v>1</v>
      </c>
      <c r="I952" s="33">
        <v>6300</v>
      </c>
      <c r="J952" s="8"/>
      <c r="K952" s="9">
        <f t="shared" si="37"/>
        <v>0</v>
      </c>
      <c r="L952" s="10">
        <f>10.224*J952</f>
        <v>0</v>
      </c>
      <c r="M952" s="15">
        <f>0.07555*J952</f>
        <v>0</v>
      </c>
      <c r="N952" s="12"/>
      <c r="O952" s="13"/>
      <c r="P952" s="13" t="s">
        <v>30</v>
      </c>
      <c r="Q952" s="14"/>
      <c r="R952" s="3" t="str">
        <f>HYPERLINK("https://redcat-toys.ru/api/getInfo/image/48bd5383-7e88-11f0-a284-00155d82e908")</f>
        <v>https://redcat-toys.ru/api/getInfo/image/48bd5383-7e88-11f0-a284-00155d82e908</v>
      </c>
      <c r="S952" s="3" t="s">
        <v>3252</v>
      </c>
      <c r="T952" s="3" t="s">
        <v>2866</v>
      </c>
    </row>
    <row r="953" spans="1:20" ht="21" customHeight="1" outlineLevel="7" x14ac:dyDescent="0.2">
      <c r="A953" s="2">
        <v>782</v>
      </c>
      <c r="B953" s="3" t="s">
        <v>3262</v>
      </c>
      <c r="C953" s="3" t="s">
        <v>3263</v>
      </c>
      <c r="D953" s="4" t="s">
        <v>3264</v>
      </c>
      <c r="E953" s="5" t="s">
        <v>28</v>
      </c>
      <c r="F953" s="6">
        <v>1</v>
      </c>
      <c r="G953" s="6">
        <v>164</v>
      </c>
      <c r="H953" s="2">
        <v>1</v>
      </c>
      <c r="I953" s="33">
        <v>6300</v>
      </c>
      <c r="J953" s="8"/>
      <c r="K953" s="9">
        <f t="shared" si="37"/>
        <v>0</v>
      </c>
      <c r="L953" s="10">
        <f>10.239*J953</f>
        <v>0</v>
      </c>
      <c r="M953" s="11">
        <f>0.0741*J953</f>
        <v>0</v>
      </c>
      <c r="N953" s="12"/>
      <c r="O953" s="13"/>
      <c r="P953" s="13" t="s">
        <v>30</v>
      </c>
      <c r="Q953" s="14"/>
      <c r="R953" s="3" t="str">
        <f>HYPERLINK("https://redcat-toys.ru/api/getInfo/image/fbcb0b51-7e87-11f0-a284-00155d82e908")</f>
        <v>https://redcat-toys.ru/api/getInfo/image/fbcb0b51-7e87-11f0-a284-00155d82e908</v>
      </c>
      <c r="S953" s="3" t="s">
        <v>3252</v>
      </c>
      <c r="T953" s="3" t="s">
        <v>2866</v>
      </c>
    </row>
    <row r="954" spans="1:20" ht="23.1" customHeight="1" outlineLevel="7" x14ac:dyDescent="0.2">
      <c r="A954" s="49" t="s">
        <v>3265</v>
      </c>
      <c r="B954" s="49"/>
      <c r="C954" s="49"/>
    </row>
    <row r="955" spans="1:20" ht="23.1" customHeight="1" outlineLevel="7" x14ac:dyDescent="0.2">
      <c r="A955" s="50" t="s">
        <v>3266</v>
      </c>
      <c r="B955" s="50"/>
      <c r="C955" s="50"/>
    </row>
    <row r="956" spans="1:20" ht="23.1" customHeight="1" outlineLevel="7" x14ac:dyDescent="0.2">
      <c r="A956" s="51" t="s">
        <v>3267</v>
      </c>
      <c r="B956" s="51"/>
      <c r="C956" s="51"/>
    </row>
    <row r="957" spans="1:20" ht="21" customHeight="1" outlineLevel="7" x14ac:dyDescent="0.2">
      <c r="A957" s="2">
        <v>783</v>
      </c>
      <c r="B957" s="3" t="s">
        <v>3268</v>
      </c>
      <c r="C957" s="3" t="s">
        <v>3269</v>
      </c>
      <c r="D957" s="4" t="s">
        <v>3270</v>
      </c>
      <c r="E957" s="5" t="s">
        <v>28</v>
      </c>
      <c r="F957" s="6">
        <v>1</v>
      </c>
      <c r="G957" s="6">
        <v>38</v>
      </c>
      <c r="H957" s="2">
        <v>1</v>
      </c>
      <c r="I957" s="33">
        <v>7850</v>
      </c>
      <c r="J957" s="8"/>
      <c r="K957" s="9">
        <f t="shared" ref="K957:K965" si="38">I957*J957</f>
        <v>0</v>
      </c>
      <c r="L957" s="10">
        <f>10.602*J957</f>
        <v>0</v>
      </c>
      <c r="M957" s="15">
        <f>0.07989*J957</f>
        <v>0</v>
      </c>
      <c r="N957" s="12"/>
      <c r="O957" s="13"/>
      <c r="P957" s="13" t="s">
        <v>30</v>
      </c>
      <c r="Q957" s="14" t="s">
        <v>37</v>
      </c>
      <c r="R957" s="3" t="str">
        <f>HYPERLINK("https://redcat-toys.ru/api/getInfo/image/6464c94e-3f50-11ef-a261-00155d82e908")</f>
        <v>https://redcat-toys.ru/api/getInfo/image/6464c94e-3f50-11ef-a261-00155d82e908</v>
      </c>
      <c r="S957" s="3" t="s">
        <v>3271</v>
      </c>
      <c r="T957" s="3" t="s">
        <v>2866</v>
      </c>
    </row>
    <row r="958" spans="1:20" ht="21" customHeight="1" outlineLevel="7" x14ac:dyDescent="0.2">
      <c r="A958" s="2">
        <v>784</v>
      </c>
      <c r="B958" s="3" t="s">
        <v>3272</v>
      </c>
      <c r="C958" s="3" t="s">
        <v>3273</v>
      </c>
      <c r="D958" s="4" t="s">
        <v>3274</v>
      </c>
      <c r="E958" s="5" t="s">
        <v>28</v>
      </c>
      <c r="F958" s="6">
        <v>1</v>
      </c>
      <c r="G958" s="6">
        <v>29</v>
      </c>
      <c r="H958" s="2">
        <v>1</v>
      </c>
      <c r="I958" s="33">
        <v>7850</v>
      </c>
      <c r="J958" s="8"/>
      <c r="K958" s="9">
        <f t="shared" si="38"/>
        <v>0</v>
      </c>
      <c r="L958" s="10">
        <f>9.518*J958</f>
        <v>0</v>
      </c>
      <c r="M958" s="15">
        <f>0.07436*J958</f>
        <v>0</v>
      </c>
      <c r="N958" s="12"/>
      <c r="O958" s="13"/>
      <c r="P958" s="13" t="s">
        <v>30</v>
      </c>
      <c r="Q958" s="14" t="s">
        <v>37</v>
      </c>
      <c r="R958" s="3" t="str">
        <f>HYPERLINK("https://redcat-toys.ru/api/getInfo/image/9bfc2c91-3f50-11ef-a261-00155d82e908")</f>
        <v>https://redcat-toys.ru/api/getInfo/image/9bfc2c91-3f50-11ef-a261-00155d82e908</v>
      </c>
      <c r="S958" s="3" t="s">
        <v>3275</v>
      </c>
      <c r="T958" s="3" t="s">
        <v>2866</v>
      </c>
    </row>
    <row r="959" spans="1:20" ht="21" customHeight="1" outlineLevel="7" x14ac:dyDescent="0.2">
      <c r="A959" s="2">
        <v>785</v>
      </c>
      <c r="B959" s="3" t="s">
        <v>3276</v>
      </c>
      <c r="C959" s="3" t="s">
        <v>3277</v>
      </c>
      <c r="D959" s="4" t="s">
        <v>3278</v>
      </c>
      <c r="E959" s="5" t="s">
        <v>28</v>
      </c>
      <c r="F959" s="6">
        <v>1</v>
      </c>
      <c r="G959" s="6">
        <v>4</v>
      </c>
      <c r="H959" s="2">
        <v>1</v>
      </c>
      <c r="I959" s="33">
        <v>7850</v>
      </c>
      <c r="J959" s="8"/>
      <c r="K959" s="9">
        <f t="shared" si="38"/>
        <v>0</v>
      </c>
      <c r="L959" s="10">
        <f>9.553*J959</f>
        <v>0</v>
      </c>
      <c r="M959" s="15">
        <f>0.07877*J959</f>
        <v>0</v>
      </c>
      <c r="N959" s="12"/>
      <c r="O959" s="13"/>
      <c r="P959" s="13" t="s">
        <v>30</v>
      </c>
      <c r="Q959" s="14" t="s">
        <v>37</v>
      </c>
      <c r="R959" s="3" t="str">
        <f>HYPERLINK("https://redcat-toys.ru/api/getInfo/image/bb25c2d7-3f50-11ef-a261-00155d82e908")</f>
        <v>https://redcat-toys.ru/api/getInfo/image/bb25c2d7-3f50-11ef-a261-00155d82e908</v>
      </c>
      <c r="S959" s="3" t="s">
        <v>3279</v>
      </c>
      <c r="T959" s="3" t="s">
        <v>2866</v>
      </c>
    </row>
    <row r="960" spans="1:20" ht="21" customHeight="1" outlineLevel="7" x14ac:dyDescent="0.2">
      <c r="A960" s="2">
        <v>786</v>
      </c>
      <c r="B960" s="3" t="s">
        <v>3280</v>
      </c>
      <c r="C960" s="3" t="s">
        <v>3281</v>
      </c>
      <c r="D960" s="4" t="s">
        <v>3282</v>
      </c>
      <c r="E960" s="5" t="s">
        <v>28</v>
      </c>
      <c r="F960" s="6">
        <v>1</v>
      </c>
      <c r="G960" s="6">
        <v>5</v>
      </c>
      <c r="H960" s="2">
        <v>1</v>
      </c>
      <c r="I960" s="33">
        <v>7850</v>
      </c>
      <c r="J960" s="8"/>
      <c r="K960" s="9">
        <f t="shared" si="38"/>
        <v>0</v>
      </c>
      <c r="L960" s="10">
        <f>9.498*J960</f>
        <v>0</v>
      </c>
      <c r="M960" s="15">
        <f>0.07718*J960</f>
        <v>0</v>
      </c>
      <c r="N960" s="12"/>
      <c r="O960" s="13"/>
      <c r="P960" s="13" t="s">
        <v>30</v>
      </c>
      <c r="Q960" s="14" t="s">
        <v>37</v>
      </c>
      <c r="R960" s="3" t="str">
        <f>HYPERLINK("https://redcat-toys.ru/api/getInfo/image/c140ae8b-25b0-11ec-a20f-ac1f6b442185")</f>
        <v>https://redcat-toys.ru/api/getInfo/image/c140ae8b-25b0-11ec-a20f-ac1f6b442185</v>
      </c>
      <c r="S960" s="3" t="s">
        <v>3283</v>
      </c>
      <c r="T960" s="3" t="s">
        <v>2866</v>
      </c>
    </row>
    <row r="961" spans="1:20" ht="21" customHeight="1" outlineLevel="7" x14ac:dyDescent="0.2">
      <c r="A961" s="2">
        <v>787</v>
      </c>
      <c r="B961" s="3" t="s">
        <v>3284</v>
      </c>
      <c r="C961" s="3" t="s">
        <v>3285</v>
      </c>
      <c r="D961" s="4" t="s">
        <v>3286</v>
      </c>
      <c r="E961" s="5" t="s">
        <v>28</v>
      </c>
      <c r="F961" s="6">
        <v>1</v>
      </c>
      <c r="G961" s="6">
        <v>9</v>
      </c>
      <c r="H961" s="2">
        <v>1</v>
      </c>
      <c r="I961" s="33">
        <v>7850</v>
      </c>
      <c r="J961" s="8"/>
      <c r="K961" s="9">
        <f t="shared" si="38"/>
        <v>0</v>
      </c>
      <c r="L961" s="34">
        <f>9.5*J961</f>
        <v>0</v>
      </c>
      <c r="M961" s="11">
        <f>0.0696*J961</f>
        <v>0</v>
      </c>
      <c r="N961" s="12"/>
      <c r="O961" s="13"/>
      <c r="P961" s="13" t="s">
        <v>30</v>
      </c>
      <c r="Q961" s="14" t="s">
        <v>37</v>
      </c>
      <c r="R961" s="3" t="str">
        <f>HYPERLINK("https://redcat-toys.ru/api/getInfo/image/047b58c5-29f9-11ee-a23d-00155d82e902")</f>
        <v>https://redcat-toys.ru/api/getInfo/image/047b58c5-29f9-11ee-a23d-00155d82e902</v>
      </c>
      <c r="S961" s="3" t="s">
        <v>3271</v>
      </c>
      <c r="T961" s="3" t="s">
        <v>2866</v>
      </c>
    </row>
    <row r="962" spans="1:20" ht="21" customHeight="1" outlineLevel="7" x14ac:dyDescent="0.2">
      <c r="A962" s="2">
        <v>788</v>
      </c>
      <c r="B962" s="3" t="s">
        <v>3287</v>
      </c>
      <c r="C962" s="3" t="s">
        <v>3288</v>
      </c>
      <c r="D962" s="4" t="s">
        <v>3289</v>
      </c>
      <c r="E962" s="5" t="s">
        <v>28</v>
      </c>
      <c r="F962" s="6">
        <v>1</v>
      </c>
      <c r="G962" s="6">
        <v>9</v>
      </c>
      <c r="H962" s="2">
        <v>1</v>
      </c>
      <c r="I962" s="33">
        <v>7850</v>
      </c>
      <c r="J962" s="8"/>
      <c r="K962" s="9">
        <f t="shared" si="38"/>
        <v>0</v>
      </c>
      <c r="L962" s="10">
        <f>9.553*J962</f>
        <v>0</v>
      </c>
      <c r="M962" s="15">
        <f>0.07564*J962</f>
        <v>0</v>
      </c>
      <c r="N962" s="12"/>
      <c r="O962" s="13"/>
      <c r="P962" s="13" t="s">
        <v>30</v>
      </c>
      <c r="Q962" s="14" t="s">
        <v>37</v>
      </c>
      <c r="R962" s="3" t="str">
        <f>HYPERLINK("https://redcat-toys.ru/api/getInfo/image/d6e91c36-3f50-11ef-a261-00155d82e908")</f>
        <v>https://redcat-toys.ru/api/getInfo/image/d6e91c36-3f50-11ef-a261-00155d82e908</v>
      </c>
      <c r="S962" s="3" t="s">
        <v>3271</v>
      </c>
      <c r="T962" s="3" t="s">
        <v>2866</v>
      </c>
    </row>
    <row r="963" spans="1:20" ht="21" customHeight="1" outlineLevel="7" x14ac:dyDescent="0.2">
      <c r="A963" s="2">
        <v>789</v>
      </c>
      <c r="B963" s="3" t="s">
        <v>3290</v>
      </c>
      <c r="C963" s="3" t="s">
        <v>3291</v>
      </c>
      <c r="D963" s="4" t="s">
        <v>3292</v>
      </c>
      <c r="E963" s="5" t="s">
        <v>28</v>
      </c>
      <c r="F963" s="6">
        <v>1</v>
      </c>
      <c r="G963" s="6">
        <v>4</v>
      </c>
      <c r="H963" s="2">
        <v>1</v>
      </c>
      <c r="I963" s="33">
        <v>7850</v>
      </c>
      <c r="J963" s="8"/>
      <c r="K963" s="9">
        <f t="shared" si="38"/>
        <v>0</v>
      </c>
      <c r="L963" s="10">
        <f>9.663*J963</f>
        <v>0</v>
      </c>
      <c r="M963" s="15">
        <f>0.09833*J963</f>
        <v>0</v>
      </c>
      <c r="N963" s="12"/>
      <c r="O963" s="13"/>
      <c r="P963" s="13" t="s">
        <v>30</v>
      </c>
      <c r="Q963" s="14" t="s">
        <v>37</v>
      </c>
      <c r="R963" s="3" t="str">
        <f>HYPERLINK("https://redcat-toys.ru/api/getInfo/image/175240c2-3f51-11ef-a261-00155d82e908")</f>
        <v>https://redcat-toys.ru/api/getInfo/image/175240c2-3f51-11ef-a261-00155d82e908</v>
      </c>
      <c r="S963" s="3" t="s">
        <v>3271</v>
      </c>
      <c r="T963" s="3" t="s">
        <v>2866</v>
      </c>
    </row>
    <row r="964" spans="1:20" ht="21" customHeight="1" outlineLevel="7" x14ac:dyDescent="0.2">
      <c r="A964" s="2">
        <v>790</v>
      </c>
      <c r="B964" s="3" t="s">
        <v>3293</v>
      </c>
      <c r="C964" s="3" t="s">
        <v>3294</v>
      </c>
      <c r="D964" s="4" t="s">
        <v>3295</v>
      </c>
      <c r="E964" s="5" t="s">
        <v>28</v>
      </c>
      <c r="F964" s="6">
        <v>1</v>
      </c>
      <c r="G964" s="6">
        <v>2</v>
      </c>
      <c r="H964" s="2">
        <v>1</v>
      </c>
      <c r="I964" s="33">
        <v>7850</v>
      </c>
      <c r="J964" s="8"/>
      <c r="K964" s="9">
        <f t="shared" si="38"/>
        <v>0</v>
      </c>
      <c r="L964" s="10">
        <f>9.713*J964</f>
        <v>0</v>
      </c>
      <c r="M964" s="10">
        <f>0.072*J964</f>
        <v>0</v>
      </c>
      <c r="N964" s="12"/>
      <c r="O964" s="13"/>
      <c r="P964" s="13" t="s">
        <v>30</v>
      </c>
      <c r="Q964" s="14" t="s">
        <v>37</v>
      </c>
      <c r="R964" s="3" t="str">
        <f>HYPERLINK("https://redcat-toys.ru/api/getInfo/image/a24440b5-25b0-11ec-a20f-ac1f6b442185")</f>
        <v>https://redcat-toys.ru/api/getInfo/image/a24440b5-25b0-11ec-a20f-ac1f6b442185</v>
      </c>
      <c r="S964" s="3" t="s">
        <v>3271</v>
      </c>
      <c r="T964" s="3" t="s">
        <v>2866</v>
      </c>
    </row>
    <row r="965" spans="1:20" ht="21" customHeight="1" outlineLevel="7" x14ac:dyDescent="0.2">
      <c r="A965" s="2">
        <v>791</v>
      </c>
      <c r="B965" s="3" t="s">
        <v>3296</v>
      </c>
      <c r="C965" s="3" t="s">
        <v>3297</v>
      </c>
      <c r="D965" s="4" t="s">
        <v>3298</v>
      </c>
      <c r="E965" s="5" t="s">
        <v>28</v>
      </c>
      <c r="F965" s="6">
        <v>1</v>
      </c>
      <c r="G965" s="6">
        <v>5</v>
      </c>
      <c r="H965" s="2">
        <v>1</v>
      </c>
      <c r="I965" s="33">
        <v>7850</v>
      </c>
      <c r="J965" s="8"/>
      <c r="K965" s="9">
        <f t="shared" si="38"/>
        <v>0</v>
      </c>
      <c r="L965" s="10">
        <f>9.647*J965</f>
        <v>0</v>
      </c>
      <c r="M965" s="15">
        <f>0.07508*J965</f>
        <v>0</v>
      </c>
      <c r="N965" s="12"/>
      <c r="O965" s="13"/>
      <c r="P965" s="13" t="s">
        <v>30</v>
      </c>
      <c r="Q965" s="14" t="s">
        <v>37</v>
      </c>
      <c r="R965" s="3" t="str">
        <f>HYPERLINK("https://redcat-toys.ru/api/getInfo/image/7cb4b783-25b0-11ec-a20f-ac1f6b442185")</f>
        <v>https://redcat-toys.ru/api/getInfo/image/7cb4b783-25b0-11ec-a20f-ac1f6b442185</v>
      </c>
      <c r="S965" s="3" t="s">
        <v>3271</v>
      </c>
      <c r="T965" s="3" t="s">
        <v>2866</v>
      </c>
    </row>
    <row r="966" spans="1:20" ht="23.1" customHeight="1" outlineLevel="7" x14ac:dyDescent="0.2">
      <c r="A966" s="51" t="s">
        <v>3299</v>
      </c>
      <c r="B966" s="51"/>
      <c r="C966" s="51"/>
    </row>
    <row r="967" spans="1:20" ht="21" customHeight="1" outlineLevel="7" x14ac:dyDescent="0.2">
      <c r="A967" s="2">
        <v>792</v>
      </c>
      <c r="B967" s="3" t="s">
        <v>3300</v>
      </c>
      <c r="C967" s="3" t="s">
        <v>3301</v>
      </c>
      <c r="D967" s="4" t="s">
        <v>3302</v>
      </c>
      <c r="E967" s="5" t="s">
        <v>28</v>
      </c>
      <c r="F967" s="6">
        <v>1</v>
      </c>
      <c r="G967" s="6">
        <v>24</v>
      </c>
      <c r="H967" s="2">
        <v>1</v>
      </c>
      <c r="I967" s="33">
        <v>11600</v>
      </c>
      <c r="J967" s="8"/>
      <c r="K967" s="9">
        <f t="shared" ref="K967:K977" si="39">I967*J967</f>
        <v>0</v>
      </c>
      <c r="L967" s="10">
        <f>11.137*J967</f>
        <v>0</v>
      </c>
      <c r="M967" s="15">
        <f>0.07193*J967</f>
        <v>0</v>
      </c>
      <c r="N967" s="12"/>
      <c r="O967" s="13"/>
      <c r="P967" s="13" t="s">
        <v>30</v>
      </c>
      <c r="Q967" s="14" t="s">
        <v>37</v>
      </c>
      <c r="R967" s="3" t="str">
        <f>HYPERLINK("https://redcat-toys.ru/api/getInfo/image/4273eca2-3f5a-11ef-a261-00155d82e908")</f>
        <v>https://redcat-toys.ru/api/getInfo/image/4273eca2-3f5a-11ef-a261-00155d82e908</v>
      </c>
      <c r="S967" s="3" t="s">
        <v>3303</v>
      </c>
      <c r="T967" s="3" t="s">
        <v>2866</v>
      </c>
    </row>
    <row r="968" spans="1:20" ht="21" customHeight="1" outlineLevel="7" x14ac:dyDescent="0.2">
      <c r="A968" s="2">
        <v>793</v>
      </c>
      <c r="B968" s="3" t="s">
        <v>3304</v>
      </c>
      <c r="C968" s="3" t="s">
        <v>3305</v>
      </c>
      <c r="D968" s="4" t="s">
        <v>3306</v>
      </c>
      <c r="E968" s="5" t="s">
        <v>28</v>
      </c>
      <c r="F968" s="6">
        <v>1</v>
      </c>
      <c r="G968" s="6">
        <v>8</v>
      </c>
      <c r="H968" s="2">
        <v>1</v>
      </c>
      <c r="I968" s="33">
        <v>11600</v>
      </c>
      <c r="J968" s="8"/>
      <c r="K968" s="9">
        <f t="shared" si="39"/>
        <v>0</v>
      </c>
      <c r="L968" s="10">
        <f>11.113*J968</f>
        <v>0</v>
      </c>
      <c r="M968" s="11">
        <f>0.0744*J968</f>
        <v>0</v>
      </c>
      <c r="N968" s="12"/>
      <c r="O968" s="13"/>
      <c r="P968" s="13" t="s">
        <v>30</v>
      </c>
      <c r="Q968" s="14" t="s">
        <v>37</v>
      </c>
      <c r="R968" s="3" t="str">
        <f>HYPERLINK("https://redcat-toys.ru/api/getInfo/image/ad680c63-3f5a-11ef-a261-00155d82e908")</f>
        <v>https://redcat-toys.ru/api/getInfo/image/ad680c63-3f5a-11ef-a261-00155d82e908</v>
      </c>
      <c r="S968" s="3" t="s">
        <v>3307</v>
      </c>
      <c r="T968" s="3" t="s">
        <v>2866</v>
      </c>
    </row>
    <row r="969" spans="1:20" ht="21" customHeight="1" outlineLevel="7" x14ac:dyDescent="0.2">
      <c r="A969" s="2">
        <v>794</v>
      </c>
      <c r="B969" s="3" t="s">
        <v>3308</v>
      </c>
      <c r="C969" s="3" t="s">
        <v>3309</v>
      </c>
      <c r="D969" s="4" t="s">
        <v>3310</v>
      </c>
      <c r="E969" s="5" t="s">
        <v>28</v>
      </c>
      <c r="F969" s="6">
        <v>1</v>
      </c>
      <c r="G969" s="6">
        <v>9</v>
      </c>
      <c r="H969" s="2">
        <v>1</v>
      </c>
      <c r="I969" s="33">
        <v>11600</v>
      </c>
      <c r="J969" s="8"/>
      <c r="K969" s="9">
        <f t="shared" si="39"/>
        <v>0</v>
      </c>
      <c r="L969" s="10">
        <f>11.039*J969</f>
        <v>0</v>
      </c>
      <c r="M969" s="15">
        <f>0.06851*J969</f>
        <v>0</v>
      </c>
      <c r="N969" s="12"/>
      <c r="O969" s="13"/>
      <c r="P969" s="13" t="s">
        <v>30</v>
      </c>
      <c r="Q969" s="14" t="s">
        <v>37</v>
      </c>
      <c r="R969" s="3" t="str">
        <f>HYPERLINK("https://redcat-toys.ru/api/getInfo/image/f3d07e3b-3f5a-11ef-a261-00155d82e908")</f>
        <v>https://redcat-toys.ru/api/getInfo/image/f3d07e3b-3f5a-11ef-a261-00155d82e908</v>
      </c>
      <c r="S969" s="3" t="s">
        <v>3311</v>
      </c>
      <c r="T969" s="3" t="s">
        <v>2866</v>
      </c>
    </row>
    <row r="970" spans="1:20" ht="21" customHeight="1" outlineLevel="7" x14ac:dyDescent="0.2">
      <c r="A970" s="2">
        <v>795</v>
      </c>
      <c r="B970" s="3" t="s">
        <v>3312</v>
      </c>
      <c r="C970" s="3" t="s">
        <v>3313</v>
      </c>
      <c r="D970" s="4" t="s">
        <v>3314</v>
      </c>
      <c r="E970" s="5" t="s">
        <v>28</v>
      </c>
      <c r="F970" s="6">
        <v>1</v>
      </c>
      <c r="G970" s="6">
        <v>20</v>
      </c>
      <c r="H970" s="2">
        <v>1</v>
      </c>
      <c r="I970" s="33">
        <v>11600</v>
      </c>
      <c r="J970" s="8"/>
      <c r="K970" s="9">
        <f t="shared" si="39"/>
        <v>0</v>
      </c>
      <c r="L970" s="10">
        <f>11.348*J970</f>
        <v>0</v>
      </c>
      <c r="M970" s="11">
        <f>0.0672*J970</f>
        <v>0</v>
      </c>
      <c r="N970" s="12"/>
      <c r="O970" s="13"/>
      <c r="P970" s="13" t="s">
        <v>30</v>
      </c>
      <c r="Q970" s="14" t="s">
        <v>37</v>
      </c>
      <c r="R970" s="3" t="str">
        <f>HYPERLINK("https://redcat-toys.ru/api/getInfo/image/f520f549-5922-11ee-a245-00155d82e902")</f>
        <v>https://redcat-toys.ru/api/getInfo/image/f520f549-5922-11ee-a245-00155d82e902</v>
      </c>
      <c r="S970" s="3" t="s">
        <v>3315</v>
      </c>
      <c r="T970" s="3" t="s">
        <v>2866</v>
      </c>
    </row>
    <row r="971" spans="1:20" ht="21" customHeight="1" outlineLevel="7" x14ac:dyDescent="0.2">
      <c r="A971" s="2">
        <v>796</v>
      </c>
      <c r="B971" s="3" t="s">
        <v>3312</v>
      </c>
      <c r="C971" s="3" t="s">
        <v>3313</v>
      </c>
      <c r="D971" s="4" t="s">
        <v>3314</v>
      </c>
      <c r="E971" s="5" t="s">
        <v>28</v>
      </c>
      <c r="F971" s="6">
        <v>1</v>
      </c>
      <c r="G971" s="6">
        <v>20</v>
      </c>
      <c r="H971" s="2">
        <v>1</v>
      </c>
      <c r="I971" s="33">
        <v>11600</v>
      </c>
      <c r="J971" s="8"/>
      <c r="K971" s="9">
        <f t="shared" si="39"/>
        <v>0</v>
      </c>
      <c r="L971" s="10">
        <f>11.348*J971</f>
        <v>0</v>
      </c>
      <c r="M971" s="11">
        <f>0.0672*J971</f>
        <v>0</v>
      </c>
      <c r="N971" s="12"/>
      <c r="O971" s="13"/>
      <c r="P971" s="13" t="s">
        <v>30</v>
      </c>
      <c r="Q971" s="14" t="s">
        <v>37</v>
      </c>
      <c r="R971" s="3" t="str">
        <f>HYPERLINK("https://redcat-toys.ru/api/getInfo/image/f520f549-5922-11ee-a245-00155d82e902")</f>
        <v>https://redcat-toys.ru/api/getInfo/image/f520f549-5922-11ee-a245-00155d82e902</v>
      </c>
      <c r="S971" s="3" t="s">
        <v>3315</v>
      </c>
      <c r="T971" s="3" t="s">
        <v>2866</v>
      </c>
    </row>
    <row r="972" spans="1:20" ht="21" customHeight="1" outlineLevel="7" x14ac:dyDescent="0.2">
      <c r="A972" s="2">
        <v>797</v>
      </c>
      <c r="B972" s="3" t="s">
        <v>3316</v>
      </c>
      <c r="C972" s="3" t="s">
        <v>3317</v>
      </c>
      <c r="D972" s="4" t="s">
        <v>3318</v>
      </c>
      <c r="E972" s="5" t="s">
        <v>28</v>
      </c>
      <c r="F972" s="6">
        <v>1</v>
      </c>
      <c r="G972" s="6">
        <v>1</v>
      </c>
      <c r="H972" s="2">
        <v>1</v>
      </c>
      <c r="I972" s="33">
        <v>11600</v>
      </c>
      <c r="J972" s="8"/>
      <c r="K972" s="9">
        <f t="shared" si="39"/>
        <v>0</v>
      </c>
      <c r="L972" s="10">
        <f>11.069*J972</f>
        <v>0</v>
      </c>
      <c r="M972" s="15">
        <f>0.07103*J972</f>
        <v>0</v>
      </c>
      <c r="N972" s="12"/>
      <c r="O972" s="13"/>
      <c r="P972" s="13" t="s">
        <v>30</v>
      </c>
      <c r="Q972" s="14" t="s">
        <v>37</v>
      </c>
      <c r="R972" s="3" t="str">
        <f>HYPERLINK("https://redcat-toys.ru/api/getInfo/image/5bf2b59e-5923-11ee-a245-00155d82e902")</f>
        <v>https://redcat-toys.ru/api/getInfo/image/5bf2b59e-5923-11ee-a245-00155d82e902</v>
      </c>
      <c r="S972" s="3" t="s">
        <v>3315</v>
      </c>
      <c r="T972" s="3" t="s">
        <v>2866</v>
      </c>
    </row>
    <row r="973" spans="1:20" ht="21" customHeight="1" outlineLevel="7" x14ac:dyDescent="0.2">
      <c r="A973" s="2">
        <v>798</v>
      </c>
      <c r="B973" s="3" t="s">
        <v>3316</v>
      </c>
      <c r="C973" s="3" t="s">
        <v>3317</v>
      </c>
      <c r="D973" s="4" t="s">
        <v>3318</v>
      </c>
      <c r="E973" s="5" t="s">
        <v>28</v>
      </c>
      <c r="F973" s="6">
        <v>1</v>
      </c>
      <c r="G973" s="6">
        <v>1</v>
      </c>
      <c r="H973" s="2">
        <v>1</v>
      </c>
      <c r="I973" s="33">
        <v>11600</v>
      </c>
      <c r="J973" s="8"/>
      <c r="K973" s="9">
        <f t="shared" si="39"/>
        <v>0</v>
      </c>
      <c r="L973" s="10">
        <f>11.069*J973</f>
        <v>0</v>
      </c>
      <c r="M973" s="15">
        <f>0.07103*J973</f>
        <v>0</v>
      </c>
      <c r="N973" s="12"/>
      <c r="O973" s="13"/>
      <c r="P973" s="13" t="s">
        <v>30</v>
      </c>
      <c r="Q973" s="14" t="s">
        <v>37</v>
      </c>
      <c r="R973" s="3" t="str">
        <f>HYPERLINK("https://redcat-toys.ru/api/getInfo/image/5bf2b59e-5923-11ee-a245-00155d82e902")</f>
        <v>https://redcat-toys.ru/api/getInfo/image/5bf2b59e-5923-11ee-a245-00155d82e902</v>
      </c>
      <c r="S973" s="3" t="s">
        <v>3315</v>
      </c>
      <c r="T973" s="3" t="s">
        <v>2866</v>
      </c>
    </row>
    <row r="974" spans="1:20" ht="21" customHeight="1" outlineLevel="7" x14ac:dyDescent="0.2">
      <c r="A974" s="2">
        <v>799</v>
      </c>
      <c r="B974" s="3" t="s">
        <v>3319</v>
      </c>
      <c r="C974" s="3" t="s">
        <v>3320</v>
      </c>
      <c r="D974" s="4" t="s">
        <v>3321</v>
      </c>
      <c r="E974" s="5" t="s">
        <v>28</v>
      </c>
      <c r="F974" s="6">
        <v>1</v>
      </c>
      <c r="G974" s="6">
        <v>8</v>
      </c>
      <c r="H974" s="2">
        <v>1</v>
      </c>
      <c r="I974" s="33">
        <v>11600</v>
      </c>
      <c r="J974" s="8"/>
      <c r="K974" s="9">
        <f t="shared" si="39"/>
        <v>0</v>
      </c>
      <c r="L974" s="34">
        <f>11.3*J974</f>
        <v>0</v>
      </c>
      <c r="M974" s="15">
        <f>0.06664*J974</f>
        <v>0</v>
      </c>
      <c r="N974" s="12"/>
      <c r="O974" s="13"/>
      <c r="P974" s="13" t="s">
        <v>30</v>
      </c>
      <c r="Q974" s="14" t="s">
        <v>37</v>
      </c>
      <c r="R974" s="3" t="str">
        <f>HYPERLINK("https://redcat-toys.ru/api/getInfo/image/3b52cc90-5923-11ee-a245-00155d82e902")</f>
        <v>https://redcat-toys.ru/api/getInfo/image/3b52cc90-5923-11ee-a245-00155d82e902</v>
      </c>
      <c r="S974" s="3" t="s">
        <v>3315</v>
      </c>
      <c r="T974" s="3" t="s">
        <v>2866</v>
      </c>
    </row>
    <row r="975" spans="1:20" ht="21" customHeight="1" outlineLevel="7" x14ac:dyDescent="0.2">
      <c r="A975" s="2">
        <v>800</v>
      </c>
      <c r="B975" s="3" t="s">
        <v>3319</v>
      </c>
      <c r="C975" s="3" t="s">
        <v>3320</v>
      </c>
      <c r="D975" s="4" t="s">
        <v>3321</v>
      </c>
      <c r="E975" s="5" t="s">
        <v>28</v>
      </c>
      <c r="F975" s="6">
        <v>1</v>
      </c>
      <c r="G975" s="6">
        <v>8</v>
      </c>
      <c r="H975" s="2">
        <v>1</v>
      </c>
      <c r="I975" s="33">
        <v>11600</v>
      </c>
      <c r="J975" s="8"/>
      <c r="K975" s="9">
        <f t="shared" si="39"/>
        <v>0</v>
      </c>
      <c r="L975" s="34">
        <f>11.3*J975</f>
        <v>0</v>
      </c>
      <c r="M975" s="15">
        <f>0.06664*J975</f>
        <v>0</v>
      </c>
      <c r="N975" s="12"/>
      <c r="O975" s="13"/>
      <c r="P975" s="13" t="s">
        <v>30</v>
      </c>
      <c r="Q975" s="14" t="s">
        <v>37</v>
      </c>
      <c r="R975" s="3" t="str">
        <f>HYPERLINK("https://redcat-toys.ru/api/getInfo/image/3b52cc90-5923-11ee-a245-00155d82e902")</f>
        <v>https://redcat-toys.ru/api/getInfo/image/3b52cc90-5923-11ee-a245-00155d82e902</v>
      </c>
      <c r="S975" s="3" t="s">
        <v>3315</v>
      </c>
      <c r="T975" s="3" t="s">
        <v>2866</v>
      </c>
    </row>
    <row r="976" spans="1:20" ht="21" customHeight="1" outlineLevel="7" x14ac:dyDescent="0.2">
      <c r="A976" s="2">
        <v>801</v>
      </c>
      <c r="B976" s="3" t="s">
        <v>3322</v>
      </c>
      <c r="C976" s="3" t="s">
        <v>3323</v>
      </c>
      <c r="D976" s="4" t="s">
        <v>3324</v>
      </c>
      <c r="E976" s="5" t="s">
        <v>28</v>
      </c>
      <c r="F976" s="6">
        <v>1</v>
      </c>
      <c r="G976" s="6">
        <v>22</v>
      </c>
      <c r="H976" s="2">
        <v>1</v>
      </c>
      <c r="I976" s="33">
        <v>11600</v>
      </c>
      <c r="J976" s="8"/>
      <c r="K976" s="9">
        <f t="shared" si="39"/>
        <v>0</v>
      </c>
      <c r="L976" s="10">
        <f>11.052*J976</f>
        <v>0</v>
      </c>
      <c r="M976" s="15">
        <f>0.07201*J976</f>
        <v>0</v>
      </c>
      <c r="N976" s="12"/>
      <c r="O976" s="13"/>
      <c r="P976" s="13" t="s">
        <v>30</v>
      </c>
      <c r="Q976" s="14" t="s">
        <v>37</v>
      </c>
      <c r="R976" s="3" t="str">
        <f>HYPERLINK("https://redcat-toys.ru/api/getInfo/image/7b06d6a6-5923-11ee-a245-00155d82e902")</f>
        <v>https://redcat-toys.ru/api/getInfo/image/7b06d6a6-5923-11ee-a245-00155d82e902</v>
      </c>
      <c r="S976" s="3" t="s">
        <v>3315</v>
      </c>
      <c r="T976" s="3" t="s">
        <v>2866</v>
      </c>
    </row>
    <row r="977" spans="1:20" ht="21" customHeight="1" outlineLevel="7" x14ac:dyDescent="0.2">
      <c r="A977" s="2">
        <v>802</v>
      </c>
      <c r="B977" s="3" t="s">
        <v>3322</v>
      </c>
      <c r="C977" s="3" t="s">
        <v>3323</v>
      </c>
      <c r="D977" s="4" t="s">
        <v>3324</v>
      </c>
      <c r="E977" s="5" t="s">
        <v>28</v>
      </c>
      <c r="F977" s="6">
        <v>1</v>
      </c>
      <c r="G977" s="6">
        <v>22</v>
      </c>
      <c r="H977" s="2">
        <v>1</v>
      </c>
      <c r="I977" s="33">
        <v>11600</v>
      </c>
      <c r="J977" s="8"/>
      <c r="K977" s="9">
        <f t="shared" si="39"/>
        <v>0</v>
      </c>
      <c r="L977" s="10">
        <f>11.052*J977</f>
        <v>0</v>
      </c>
      <c r="M977" s="15">
        <f>0.07201*J977</f>
        <v>0</v>
      </c>
      <c r="N977" s="12"/>
      <c r="O977" s="13"/>
      <c r="P977" s="13" t="s">
        <v>30</v>
      </c>
      <c r="Q977" s="14" t="s">
        <v>37</v>
      </c>
      <c r="R977" s="3" t="str">
        <f>HYPERLINK("https://redcat-toys.ru/api/getInfo/image/7b06d6a6-5923-11ee-a245-00155d82e902")</f>
        <v>https://redcat-toys.ru/api/getInfo/image/7b06d6a6-5923-11ee-a245-00155d82e902</v>
      </c>
      <c r="S977" s="3" t="s">
        <v>3315</v>
      </c>
      <c r="T977" s="3" t="s">
        <v>2866</v>
      </c>
    </row>
    <row r="978" spans="1:20" ht="23.1" customHeight="1" outlineLevel="7" x14ac:dyDescent="0.2">
      <c r="A978" s="51" t="s">
        <v>3325</v>
      </c>
      <c r="B978" s="51"/>
      <c r="C978" s="51"/>
    </row>
    <row r="979" spans="1:20" ht="21" customHeight="1" outlineLevel="7" x14ac:dyDescent="0.2">
      <c r="A979" s="2">
        <v>803</v>
      </c>
      <c r="B979" s="3" t="s">
        <v>3326</v>
      </c>
      <c r="C979" s="3" t="s">
        <v>3327</v>
      </c>
      <c r="D979" s="4" t="s">
        <v>3328</v>
      </c>
      <c r="E979" s="5" t="s">
        <v>28</v>
      </c>
      <c r="F979" s="6">
        <v>1</v>
      </c>
      <c r="G979" s="6">
        <v>14</v>
      </c>
      <c r="H979" s="2">
        <v>1</v>
      </c>
      <c r="I979" s="33">
        <v>12100</v>
      </c>
      <c r="J979" s="8"/>
      <c r="K979" s="9">
        <f t="shared" ref="K979:K988" si="40">I979*J979</f>
        <v>0</v>
      </c>
      <c r="L979" s="10">
        <f>11.252*J979</f>
        <v>0</v>
      </c>
      <c r="M979" s="15">
        <f>0.07264*J979</f>
        <v>0</v>
      </c>
      <c r="N979" s="12"/>
      <c r="O979" s="13"/>
      <c r="P979" s="13" t="s">
        <v>30</v>
      </c>
      <c r="Q979" s="14" t="s">
        <v>37</v>
      </c>
      <c r="R979" s="3" t="str">
        <f>HYPERLINK("https://redcat-toys.ru/api/getInfo/image/0a779e36-666d-11ee-a245-00155d82e902")</f>
        <v>https://redcat-toys.ru/api/getInfo/image/0a779e36-666d-11ee-a245-00155d82e902</v>
      </c>
      <c r="S979" s="3" t="s">
        <v>3329</v>
      </c>
      <c r="T979" s="3" t="s">
        <v>2866</v>
      </c>
    </row>
    <row r="980" spans="1:20" ht="21" customHeight="1" outlineLevel="7" x14ac:dyDescent="0.2">
      <c r="A980" s="2">
        <v>804</v>
      </c>
      <c r="B980" s="3" t="s">
        <v>3326</v>
      </c>
      <c r="C980" s="3" t="s">
        <v>3327</v>
      </c>
      <c r="D980" s="4" t="s">
        <v>3328</v>
      </c>
      <c r="E980" s="5" t="s">
        <v>28</v>
      </c>
      <c r="F980" s="6">
        <v>1</v>
      </c>
      <c r="G980" s="6">
        <v>14</v>
      </c>
      <c r="H980" s="2">
        <v>1</v>
      </c>
      <c r="I980" s="33">
        <v>12100</v>
      </c>
      <c r="J980" s="8"/>
      <c r="K980" s="9">
        <f t="shared" si="40"/>
        <v>0</v>
      </c>
      <c r="L980" s="10">
        <f>11.252*J980</f>
        <v>0</v>
      </c>
      <c r="M980" s="15">
        <f>0.07264*J980</f>
        <v>0</v>
      </c>
      <c r="N980" s="12"/>
      <c r="O980" s="13"/>
      <c r="P980" s="13" t="s">
        <v>30</v>
      </c>
      <c r="Q980" s="14" t="s">
        <v>37</v>
      </c>
      <c r="R980" s="3" t="str">
        <f>HYPERLINK("https://redcat-toys.ru/api/getInfo/image/0a779e36-666d-11ee-a245-00155d82e902")</f>
        <v>https://redcat-toys.ru/api/getInfo/image/0a779e36-666d-11ee-a245-00155d82e902</v>
      </c>
      <c r="S980" s="3" t="s">
        <v>3329</v>
      </c>
      <c r="T980" s="3" t="s">
        <v>2866</v>
      </c>
    </row>
    <row r="981" spans="1:20" ht="21" customHeight="1" outlineLevel="7" x14ac:dyDescent="0.2">
      <c r="A981" s="2">
        <v>805</v>
      </c>
      <c r="B981" s="3" t="s">
        <v>3330</v>
      </c>
      <c r="C981" s="3" t="s">
        <v>3331</v>
      </c>
      <c r="D981" s="4" t="s">
        <v>3332</v>
      </c>
      <c r="E981" s="5" t="s">
        <v>28</v>
      </c>
      <c r="F981" s="6">
        <v>1</v>
      </c>
      <c r="G981" s="6">
        <v>109</v>
      </c>
      <c r="H981" s="2">
        <v>1</v>
      </c>
      <c r="I981" s="33">
        <v>12100</v>
      </c>
      <c r="J981" s="8"/>
      <c r="K981" s="9">
        <f t="shared" si="40"/>
        <v>0</v>
      </c>
      <c r="L981" s="10">
        <f>11.285*J981</f>
        <v>0</v>
      </c>
      <c r="M981" s="15">
        <f>0.06764*J981</f>
        <v>0</v>
      </c>
      <c r="N981" s="12"/>
      <c r="O981" s="13"/>
      <c r="P981" s="13" t="s">
        <v>30</v>
      </c>
      <c r="Q981" s="14" t="s">
        <v>37</v>
      </c>
      <c r="R981" s="3" t="str">
        <f>HYPERLINK("https://redcat-toys.ru/api/getInfo/image/49ae7682-666e-11ee-a245-00155d82e902")</f>
        <v>https://redcat-toys.ru/api/getInfo/image/49ae7682-666e-11ee-a245-00155d82e902</v>
      </c>
      <c r="S981" s="3" t="s">
        <v>3333</v>
      </c>
      <c r="T981" s="3" t="s">
        <v>2866</v>
      </c>
    </row>
    <row r="982" spans="1:20" ht="21" customHeight="1" outlineLevel="7" x14ac:dyDescent="0.2">
      <c r="A982" s="2">
        <v>806</v>
      </c>
      <c r="B982" s="3" t="s">
        <v>3330</v>
      </c>
      <c r="C982" s="3" t="s">
        <v>3331</v>
      </c>
      <c r="D982" s="4" t="s">
        <v>3332</v>
      </c>
      <c r="E982" s="5" t="s">
        <v>28</v>
      </c>
      <c r="F982" s="6">
        <v>1</v>
      </c>
      <c r="G982" s="6">
        <v>109</v>
      </c>
      <c r="H982" s="2">
        <v>1</v>
      </c>
      <c r="I982" s="33">
        <v>12100</v>
      </c>
      <c r="J982" s="8"/>
      <c r="K982" s="9">
        <f t="shared" si="40"/>
        <v>0</v>
      </c>
      <c r="L982" s="10">
        <f>11.285*J982</f>
        <v>0</v>
      </c>
      <c r="M982" s="15">
        <f>0.06764*J982</f>
        <v>0</v>
      </c>
      <c r="N982" s="12"/>
      <c r="O982" s="13"/>
      <c r="P982" s="13" t="s">
        <v>30</v>
      </c>
      <c r="Q982" s="14" t="s">
        <v>37</v>
      </c>
      <c r="R982" s="3" t="str">
        <f>HYPERLINK("https://redcat-toys.ru/api/getInfo/image/49ae7682-666e-11ee-a245-00155d82e902")</f>
        <v>https://redcat-toys.ru/api/getInfo/image/49ae7682-666e-11ee-a245-00155d82e902</v>
      </c>
      <c r="S982" s="3" t="s">
        <v>3333</v>
      </c>
      <c r="T982" s="3" t="s">
        <v>2866</v>
      </c>
    </row>
    <row r="983" spans="1:20" ht="21" customHeight="1" outlineLevel="7" x14ac:dyDescent="0.2">
      <c r="A983" s="2">
        <v>807</v>
      </c>
      <c r="B983" s="3" t="s">
        <v>3334</v>
      </c>
      <c r="C983" s="3" t="s">
        <v>3335</v>
      </c>
      <c r="D983" s="4" t="s">
        <v>3336</v>
      </c>
      <c r="E983" s="5" t="s">
        <v>28</v>
      </c>
      <c r="F983" s="6">
        <v>1</v>
      </c>
      <c r="G983" s="6">
        <v>16</v>
      </c>
      <c r="H983" s="2">
        <v>1</v>
      </c>
      <c r="I983" s="33">
        <v>12100</v>
      </c>
      <c r="J983" s="8"/>
      <c r="K983" s="9">
        <f t="shared" si="40"/>
        <v>0</v>
      </c>
      <c r="L983" s="10">
        <f>11.377*J983</f>
        <v>0</v>
      </c>
      <c r="M983" s="15">
        <f>0.06664*J983</f>
        <v>0</v>
      </c>
      <c r="N983" s="12"/>
      <c r="O983" s="13"/>
      <c r="P983" s="13" t="s">
        <v>30</v>
      </c>
      <c r="Q983" s="14" t="s">
        <v>37</v>
      </c>
      <c r="R983" s="3" t="str">
        <f>HYPERLINK("https://redcat-toys.ru/api/getInfo/image/e22a0358-666d-11ee-a245-00155d82e902")</f>
        <v>https://redcat-toys.ru/api/getInfo/image/e22a0358-666d-11ee-a245-00155d82e902</v>
      </c>
      <c r="S983" s="3" t="s">
        <v>3329</v>
      </c>
      <c r="T983" s="3" t="s">
        <v>2866</v>
      </c>
    </row>
    <row r="984" spans="1:20" ht="21" customHeight="1" outlineLevel="7" x14ac:dyDescent="0.2">
      <c r="A984" s="2">
        <v>808</v>
      </c>
      <c r="B984" s="3" t="s">
        <v>3334</v>
      </c>
      <c r="C984" s="3" t="s">
        <v>3335</v>
      </c>
      <c r="D984" s="4" t="s">
        <v>3336</v>
      </c>
      <c r="E984" s="5" t="s">
        <v>28</v>
      </c>
      <c r="F984" s="6">
        <v>1</v>
      </c>
      <c r="G984" s="6">
        <v>16</v>
      </c>
      <c r="H984" s="2">
        <v>1</v>
      </c>
      <c r="I984" s="33">
        <v>12100</v>
      </c>
      <c r="J984" s="8"/>
      <c r="K984" s="9">
        <f t="shared" si="40"/>
        <v>0</v>
      </c>
      <c r="L984" s="10">
        <f>11.377*J984</f>
        <v>0</v>
      </c>
      <c r="M984" s="15">
        <f>0.06664*J984</f>
        <v>0</v>
      </c>
      <c r="N984" s="12"/>
      <c r="O984" s="13"/>
      <c r="P984" s="13" t="s">
        <v>30</v>
      </c>
      <c r="Q984" s="14" t="s">
        <v>37</v>
      </c>
      <c r="R984" s="3" t="str">
        <f>HYPERLINK("https://redcat-toys.ru/api/getInfo/image/e22a0358-666d-11ee-a245-00155d82e902")</f>
        <v>https://redcat-toys.ru/api/getInfo/image/e22a0358-666d-11ee-a245-00155d82e902</v>
      </c>
      <c r="S984" s="3" t="s">
        <v>3329</v>
      </c>
      <c r="T984" s="3" t="s">
        <v>2866</v>
      </c>
    </row>
    <row r="985" spans="1:20" ht="21" customHeight="1" outlineLevel="7" x14ac:dyDescent="0.2">
      <c r="A985" s="2">
        <v>809</v>
      </c>
      <c r="B985" s="3" t="s">
        <v>3337</v>
      </c>
      <c r="C985" s="3" t="s">
        <v>3338</v>
      </c>
      <c r="D985" s="4" t="s">
        <v>3339</v>
      </c>
      <c r="E985" s="5" t="s">
        <v>28</v>
      </c>
      <c r="F985" s="6">
        <v>1</v>
      </c>
      <c r="G985" s="6">
        <v>45</v>
      </c>
      <c r="H985" s="2">
        <v>1</v>
      </c>
      <c r="I985" s="33">
        <v>12100</v>
      </c>
      <c r="J985" s="8"/>
      <c r="K985" s="9">
        <f t="shared" si="40"/>
        <v>0</v>
      </c>
      <c r="L985" s="10">
        <f>11.195*J985</f>
        <v>0</v>
      </c>
      <c r="M985" s="15">
        <f>0.06995*J985</f>
        <v>0</v>
      </c>
      <c r="N985" s="12"/>
      <c r="O985" s="13"/>
      <c r="P985" s="13" t="s">
        <v>30</v>
      </c>
      <c r="Q985" s="14" t="s">
        <v>37</v>
      </c>
      <c r="R985" s="3" t="str">
        <f>HYPERLINK("https://redcat-toys.ru/api/getInfo/image/7c705a98-666e-11ee-a245-00155d82e902")</f>
        <v>https://redcat-toys.ru/api/getInfo/image/7c705a98-666e-11ee-a245-00155d82e902</v>
      </c>
      <c r="S985" s="3" t="s">
        <v>3329</v>
      </c>
      <c r="T985" s="3" t="s">
        <v>2866</v>
      </c>
    </row>
    <row r="986" spans="1:20" ht="21" customHeight="1" outlineLevel="7" x14ac:dyDescent="0.2">
      <c r="A986" s="2">
        <v>810</v>
      </c>
      <c r="B986" s="3" t="s">
        <v>3337</v>
      </c>
      <c r="C986" s="3" t="s">
        <v>3338</v>
      </c>
      <c r="D986" s="4" t="s">
        <v>3339</v>
      </c>
      <c r="E986" s="5" t="s">
        <v>28</v>
      </c>
      <c r="F986" s="6">
        <v>1</v>
      </c>
      <c r="G986" s="6">
        <v>45</v>
      </c>
      <c r="H986" s="2">
        <v>1</v>
      </c>
      <c r="I986" s="33">
        <v>12100</v>
      </c>
      <c r="J986" s="8"/>
      <c r="K986" s="9">
        <f t="shared" si="40"/>
        <v>0</v>
      </c>
      <c r="L986" s="10">
        <f>11.195*J986</f>
        <v>0</v>
      </c>
      <c r="M986" s="15">
        <f>0.06995*J986</f>
        <v>0</v>
      </c>
      <c r="N986" s="12"/>
      <c r="O986" s="13"/>
      <c r="P986" s="13" t="s">
        <v>30</v>
      </c>
      <c r="Q986" s="14" t="s">
        <v>37</v>
      </c>
      <c r="R986" s="3" t="str">
        <f>HYPERLINK("https://redcat-toys.ru/api/getInfo/image/7c705a98-666e-11ee-a245-00155d82e902")</f>
        <v>https://redcat-toys.ru/api/getInfo/image/7c705a98-666e-11ee-a245-00155d82e902</v>
      </c>
      <c r="S986" s="3" t="s">
        <v>3329</v>
      </c>
      <c r="T986" s="3" t="s">
        <v>2866</v>
      </c>
    </row>
    <row r="987" spans="1:20" ht="21" customHeight="1" outlineLevel="7" x14ac:dyDescent="0.2">
      <c r="A987" s="2">
        <v>811</v>
      </c>
      <c r="B987" s="3" t="s">
        <v>3340</v>
      </c>
      <c r="C987" s="3" t="s">
        <v>3341</v>
      </c>
      <c r="D987" s="4" t="s">
        <v>3342</v>
      </c>
      <c r="E987" s="5" t="s">
        <v>28</v>
      </c>
      <c r="F987" s="6">
        <v>1</v>
      </c>
      <c r="G987" s="6">
        <v>6</v>
      </c>
      <c r="H987" s="2">
        <v>1</v>
      </c>
      <c r="I987" s="33">
        <v>12100</v>
      </c>
      <c r="J987" s="8"/>
      <c r="K987" s="9">
        <f t="shared" si="40"/>
        <v>0</v>
      </c>
      <c r="L987" s="10">
        <f>11.143*J987</f>
        <v>0</v>
      </c>
      <c r="M987" s="15">
        <f>0.08964*J987</f>
        <v>0</v>
      </c>
      <c r="N987" s="12"/>
      <c r="O987" s="13"/>
      <c r="P987" s="13" t="s">
        <v>30</v>
      </c>
      <c r="Q987" s="14" t="s">
        <v>37</v>
      </c>
      <c r="R987" s="3" t="str">
        <f>HYPERLINK("https://redcat-toys.ru/api/getInfo/image/e7218d61-3f60-11ef-a261-00155d82e908")</f>
        <v>https://redcat-toys.ru/api/getInfo/image/e7218d61-3f60-11ef-a261-00155d82e908</v>
      </c>
      <c r="S987" s="3" t="s">
        <v>3329</v>
      </c>
      <c r="T987" s="3" t="s">
        <v>2866</v>
      </c>
    </row>
    <row r="988" spans="1:20" ht="21" customHeight="1" outlineLevel="7" x14ac:dyDescent="0.2">
      <c r="A988" s="2">
        <v>812</v>
      </c>
      <c r="B988" s="3" t="s">
        <v>3343</v>
      </c>
      <c r="C988" s="3" t="s">
        <v>3344</v>
      </c>
      <c r="D988" s="4" t="s">
        <v>3345</v>
      </c>
      <c r="E988" s="5" t="s">
        <v>28</v>
      </c>
      <c r="F988" s="6">
        <v>1</v>
      </c>
      <c r="G988" s="6">
        <v>4</v>
      </c>
      <c r="H988" s="2">
        <v>1</v>
      </c>
      <c r="I988" s="33">
        <v>12088</v>
      </c>
      <c r="J988" s="8"/>
      <c r="K988" s="9">
        <f t="shared" si="40"/>
        <v>0</v>
      </c>
      <c r="L988" s="10">
        <f>11.311*J988</f>
        <v>0</v>
      </c>
      <c r="M988" s="15">
        <f>0.06991*J988</f>
        <v>0</v>
      </c>
      <c r="N988" s="12"/>
      <c r="O988" s="13"/>
      <c r="P988" s="13" t="s">
        <v>30</v>
      </c>
      <c r="Q988" s="14" t="s">
        <v>37</v>
      </c>
      <c r="R988" s="3" t="str">
        <f>HYPERLINK("https://redcat-toys.ru/api/getInfo/image/0a56817e-3f62-11ef-a261-00155d82e908")</f>
        <v>https://redcat-toys.ru/api/getInfo/image/0a56817e-3f62-11ef-a261-00155d82e908</v>
      </c>
      <c r="S988" s="3" t="s">
        <v>3329</v>
      </c>
      <c r="T988" s="3" t="s">
        <v>2866</v>
      </c>
    </row>
    <row r="989" spans="1:20" ht="23.1" customHeight="1" outlineLevel="7" x14ac:dyDescent="0.2">
      <c r="A989" s="51" t="s">
        <v>3346</v>
      </c>
      <c r="B989" s="51"/>
      <c r="C989" s="51"/>
    </row>
    <row r="990" spans="1:20" ht="21" customHeight="1" outlineLevel="7" x14ac:dyDescent="0.2">
      <c r="A990" s="2">
        <v>813</v>
      </c>
      <c r="B990" s="3" t="s">
        <v>3347</v>
      </c>
      <c r="C990" s="3" t="s">
        <v>3348</v>
      </c>
      <c r="D990" s="4" t="s">
        <v>3349</v>
      </c>
      <c r="E990" s="5" t="s">
        <v>28</v>
      </c>
      <c r="F990" s="6">
        <v>1</v>
      </c>
      <c r="G990" s="6">
        <v>4</v>
      </c>
      <c r="H990" s="2">
        <v>1</v>
      </c>
      <c r="I990" s="33">
        <v>13690</v>
      </c>
      <c r="J990" s="8"/>
      <c r="K990" s="9">
        <f>I990*J990</f>
        <v>0</v>
      </c>
      <c r="L990" s="34">
        <f>13.3*J990</f>
        <v>0</v>
      </c>
      <c r="M990" s="11">
        <f>0.0887*J990</f>
        <v>0</v>
      </c>
      <c r="N990" s="12"/>
      <c r="O990" s="13"/>
      <c r="P990" s="13" t="s">
        <v>30</v>
      </c>
      <c r="Q990" s="14" t="s">
        <v>37</v>
      </c>
      <c r="R990" s="3" t="str">
        <f>HYPERLINK("https://redcat-toys.ru/api/getInfo/image/711d7357-56f3-11ee-a245-00155d82e902")</f>
        <v>https://redcat-toys.ru/api/getInfo/image/711d7357-56f3-11ee-a245-00155d82e902</v>
      </c>
      <c r="S990" s="3" t="s">
        <v>3350</v>
      </c>
      <c r="T990" s="3" t="s">
        <v>2866</v>
      </c>
    </row>
    <row r="991" spans="1:20" ht="23.1" customHeight="1" outlineLevel="7" x14ac:dyDescent="0.2">
      <c r="A991" s="51" t="s">
        <v>3351</v>
      </c>
      <c r="B991" s="51"/>
      <c r="C991" s="51"/>
    </row>
    <row r="992" spans="1:20" ht="23.1" customHeight="1" outlineLevel="7" x14ac:dyDescent="0.2">
      <c r="A992" s="52" t="s">
        <v>3352</v>
      </c>
      <c r="B992" s="52"/>
      <c r="C992" s="52"/>
    </row>
    <row r="993" spans="1:20" ht="21" customHeight="1" outlineLevel="7" x14ac:dyDescent="0.2">
      <c r="A993" s="2">
        <v>814</v>
      </c>
      <c r="B993" s="3" t="s">
        <v>3353</v>
      </c>
      <c r="C993" s="3" t="s">
        <v>3354</v>
      </c>
      <c r="D993" s="4" t="s">
        <v>3355</v>
      </c>
      <c r="E993" s="5" t="s">
        <v>28</v>
      </c>
      <c r="F993" s="6">
        <v>1</v>
      </c>
      <c r="G993" s="6">
        <v>20</v>
      </c>
      <c r="H993" s="2">
        <v>1</v>
      </c>
      <c r="I993" s="33">
        <v>12200</v>
      </c>
      <c r="J993" s="8"/>
      <c r="K993" s="9">
        <f>I993*J993</f>
        <v>0</v>
      </c>
      <c r="L993" s="10">
        <f>11.555*J993</f>
        <v>0</v>
      </c>
      <c r="M993" s="15">
        <f>0.06881*J993</f>
        <v>0</v>
      </c>
      <c r="N993" s="12"/>
      <c r="O993" s="13"/>
      <c r="P993" s="13" t="s">
        <v>30</v>
      </c>
      <c r="Q993" s="14" t="s">
        <v>37</v>
      </c>
      <c r="R993" s="3" t="str">
        <f>HYPERLINK("https://redcat-toys.ru/api/getInfo/image/a40a58a9-69bb-11ef-a265-00155d82e908")</f>
        <v>https://redcat-toys.ru/api/getInfo/image/a40a58a9-69bb-11ef-a265-00155d82e908</v>
      </c>
      <c r="S993" s="3" t="s">
        <v>3356</v>
      </c>
      <c r="T993" s="3" t="s">
        <v>2866</v>
      </c>
    </row>
    <row r="994" spans="1:20" ht="21" customHeight="1" outlineLevel="7" x14ac:dyDescent="0.2">
      <c r="A994" s="2">
        <v>815</v>
      </c>
      <c r="B994" s="3" t="s">
        <v>3357</v>
      </c>
      <c r="C994" s="3" t="s">
        <v>3358</v>
      </c>
      <c r="D994" s="4" t="s">
        <v>3359</v>
      </c>
      <c r="E994" s="5" t="s">
        <v>28</v>
      </c>
      <c r="F994" s="6">
        <v>1</v>
      </c>
      <c r="G994" s="6">
        <v>7</v>
      </c>
      <c r="H994" s="2">
        <v>1</v>
      </c>
      <c r="I994" s="33">
        <v>12200</v>
      </c>
      <c r="J994" s="8"/>
      <c r="K994" s="9">
        <f>I994*J994</f>
        <v>0</v>
      </c>
      <c r="L994" s="10">
        <f>11.268*J994</f>
        <v>0</v>
      </c>
      <c r="M994" s="15">
        <f>0.06681*J994</f>
        <v>0</v>
      </c>
      <c r="N994" s="12"/>
      <c r="O994" s="13"/>
      <c r="P994" s="13" t="s">
        <v>30</v>
      </c>
      <c r="Q994" s="14" t="s">
        <v>37</v>
      </c>
      <c r="R994" s="3" t="str">
        <f>HYPERLINK("https://redcat-toys.ru/api/getInfo/image/c685addf-69bc-11ef-a265-00155d82e908")</f>
        <v>https://redcat-toys.ru/api/getInfo/image/c685addf-69bc-11ef-a265-00155d82e908</v>
      </c>
      <c r="S994" s="3" t="s">
        <v>3356</v>
      </c>
      <c r="T994" s="3" t="s">
        <v>2866</v>
      </c>
    </row>
    <row r="995" spans="1:20" ht="21" customHeight="1" outlineLevel="7" x14ac:dyDescent="0.2">
      <c r="A995" s="2">
        <v>816</v>
      </c>
      <c r="B995" s="3" t="s">
        <v>3360</v>
      </c>
      <c r="C995" s="3" t="s">
        <v>3361</v>
      </c>
      <c r="D995" s="4" t="s">
        <v>3362</v>
      </c>
      <c r="E995" s="5" t="s">
        <v>28</v>
      </c>
      <c r="F995" s="6">
        <v>1</v>
      </c>
      <c r="G995" s="6">
        <v>40</v>
      </c>
      <c r="H995" s="2">
        <v>1</v>
      </c>
      <c r="I995" s="33">
        <v>12200</v>
      </c>
      <c r="J995" s="8"/>
      <c r="K995" s="9">
        <f>I995*J995</f>
        <v>0</v>
      </c>
      <c r="L995" s="10">
        <f>11.207*J995</f>
        <v>0</v>
      </c>
      <c r="M995" s="10">
        <f>0.066*J995</f>
        <v>0</v>
      </c>
      <c r="N995" s="12"/>
      <c r="O995" s="13"/>
      <c r="P995" s="13" t="s">
        <v>30</v>
      </c>
      <c r="Q995" s="14" t="s">
        <v>37</v>
      </c>
      <c r="R995" s="3" t="str">
        <f>HYPERLINK("https://redcat-toys.ru/api/getInfo/image/7d4605a4-69bc-11ef-a265-00155d82e908")</f>
        <v>https://redcat-toys.ru/api/getInfo/image/7d4605a4-69bc-11ef-a265-00155d82e908</v>
      </c>
      <c r="S995" s="3" t="s">
        <v>3356</v>
      </c>
      <c r="T995" s="3" t="s">
        <v>2866</v>
      </c>
    </row>
    <row r="996" spans="1:20" ht="21" customHeight="1" outlineLevel="7" x14ac:dyDescent="0.2">
      <c r="A996" s="2">
        <v>817</v>
      </c>
      <c r="B996" s="3" t="s">
        <v>3363</v>
      </c>
      <c r="C996" s="3" t="s">
        <v>3364</v>
      </c>
      <c r="D996" s="4" t="s">
        <v>3365</v>
      </c>
      <c r="E996" s="5" t="s">
        <v>28</v>
      </c>
      <c r="F996" s="6">
        <v>1</v>
      </c>
      <c r="G996" s="6">
        <v>45</v>
      </c>
      <c r="H996" s="2">
        <v>1</v>
      </c>
      <c r="I996" s="33">
        <v>12200</v>
      </c>
      <c r="J996" s="8"/>
      <c r="K996" s="9">
        <f>I996*J996</f>
        <v>0</v>
      </c>
      <c r="L996" s="10">
        <f>11.207*J996</f>
        <v>0</v>
      </c>
      <c r="M996" s="10">
        <f>0.066*J996</f>
        <v>0</v>
      </c>
      <c r="N996" s="12"/>
      <c r="O996" s="13"/>
      <c r="P996" s="13" t="s">
        <v>30</v>
      </c>
      <c r="Q996" s="14" t="s">
        <v>37</v>
      </c>
      <c r="R996" s="3" t="str">
        <f>HYPERLINK("https://redcat-toys.ru/api/getInfo/image/fe76c00c-69bc-11ef-a265-00155d82e908")</f>
        <v>https://redcat-toys.ru/api/getInfo/image/fe76c00c-69bc-11ef-a265-00155d82e908</v>
      </c>
      <c r="S996" s="3" t="s">
        <v>3356</v>
      </c>
      <c r="T996" s="3" t="s">
        <v>2866</v>
      </c>
    </row>
    <row r="997" spans="1:20" ht="21" customHeight="1" outlineLevel="7" x14ac:dyDescent="0.2">
      <c r="A997" s="2">
        <v>818</v>
      </c>
      <c r="B997" s="3" t="s">
        <v>3366</v>
      </c>
      <c r="C997" s="3" t="s">
        <v>3367</v>
      </c>
      <c r="D997" s="4" t="s">
        <v>3368</v>
      </c>
      <c r="E997" s="5" t="s">
        <v>28</v>
      </c>
      <c r="F997" s="6">
        <v>1</v>
      </c>
      <c r="G997" s="6">
        <v>4</v>
      </c>
      <c r="H997" s="2">
        <v>1</v>
      </c>
      <c r="I997" s="33">
        <v>12200</v>
      </c>
      <c r="J997" s="8"/>
      <c r="K997" s="9">
        <f>I997*J997</f>
        <v>0</v>
      </c>
      <c r="L997" s="10">
        <f>11.217*J997</f>
        <v>0</v>
      </c>
      <c r="M997" s="15">
        <f>0.06739*J997</f>
        <v>0</v>
      </c>
      <c r="N997" s="12"/>
      <c r="O997" s="13"/>
      <c r="P997" s="13" t="s">
        <v>30</v>
      </c>
      <c r="Q997" s="14" t="s">
        <v>37</v>
      </c>
      <c r="R997" s="3" t="str">
        <f>HYPERLINK("https://redcat-toys.ru/api/getInfo/image/1480dfa6-69bd-11ef-a265-00155d82e908")</f>
        <v>https://redcat-toys.ru/api/getInfo/image/1480dfa6-69bd-11ef-a265-00155d82e908</v>
      </c>
      <c r="S997" s="3" t="s">
        <v>3369</v>
      </c>
      <c r="T997" s="3" t="s">
        <v>2866</v>
      </c>
    </row>
    <row r="998" spans="1:20" ht="23.1" customHeight="1" outlineLevel="7" x14ac:dyDescent="0.2">
      <c r="A998" s="52" t="s">
        <v>3370</v>
      </c>
      <c r="B998" s="52"/>
      <c r="C998" s="52"/>
    </row>
    <row r="999" spans="1:20" ht="21" customHeight="1" outlineLevel="7" x14ac:dyDescent="0.2">
      <c r="A999" s="2">
        <v>819</v>
      </c>
      <c r="B999" s="3" t="s">
        <v>3371</v>
      </c>
      <c r="C999" s="3" t="s">
        <v>3372</v>
      </c>
      <c r="D999" s="4" t="s">
        <v>3373</v>
      </c>
      <c r="E999" s="5" t="s">
        <v>28</v>
      </c>
      <c r="F999" s="6">
        <v>1</v>
      </c>
      <c r="G999" s="6">
        <v>33</v>
      </c>
      <c r="H999" s="2">
        <v>1</v>
      </c>
      <c r="I999" s="33">
        <v>11700</v>
      </c>
      <c r="J999" s="8"/>
      <c r="K999" s="9">
        <f t="shared" ref="K999:K1006" si="41">I999*J999</f>
        <v>0</v>
      </c>
      <c r="L999" s="16">
        <f>11.25*J999</f>
        <v>0</v>
      </c>
      <c r="M999" s="11">
        <f>0.0629*J999</f>
        <v>0</v>
      </c>
      <c r="N999" s="12"/>
      <c r="O999" s="13"/>
      <c r="P999" s="13" t="s">
        <v>30</v>
      </c>
      <c r="Q999" s="14" t="s">
        <v>37</v>
      </c>
      <c r="R999" s="3" t="str">
        <f>HYPERLINK("https://redcat-toys.ru/api/getInfo/image/a6344472-3f64-11ef-a261-00155d82e908")</f>
        <v>https://redcat-toys.ru/api/getInfo/image/a6344472-3f64-11ef-a261-00155d82e908</v>
      </c>
      <c r="S999" s="3" t="s">
        <v>3374</v>
      </c>
      <c r="T999" s="3" t="s">
        <v>2866</v>
      </c>
    </row>
    <row r="1000" spans="1:20" ht="21" customHeight="1" outlineLevel="7" x14ac:dyDescent="0.2">
      <c r="A1000" s="2">
        <v>820</v>
      </c>
      <c r="B1000" s="3" t="s">
        <v>3375</v>
      </c>
      <c r="C1000" s="3" t="s">
        <v>3376</v>
      </c>
      <c r="D1000" s="4" t="s">
        <v>3377</v>
      </c>
      <c r="E1000" s="5" t="s">
        <v>28</v>
      </c>
      <c r="F1000" s="6">
        <v>1</v>
      </c>
      <c r="G1000" s="6">
        <v>76</v>
      </c>
      <c r="H1000" s="2">
        <v>1</v>
      </c>
      <c r="I1000" s="33">
        <v>11700</v>
      </c>
      <c r="J1000" s="8"/>
      <c r="K1000" s="9">
        <f t="shared" si="41"/>
        <v>0</v>
      </c>
      <c r="L1000" s="10">
        <f>11.191*J1000</f>
        <v>0</v>
      </c>
      <c r="M1000" s="15">
        <f>0.06354*J1000</f>
        <v>0</v>
      </c>
      <c r="N1000" s="12"/>
      <c r="O1000" s="13"/>
      <c r="P1000" s="13" t="s">
        <v>30</v>
      </c>
      <c r="Q1000" s="14" t="s">
        <v>37</v>
      </c>
      <c r="R1000" s="3" t="str">
        <f>HYPERLINK("https://redcat-toys.ru/api/getInfo/image/b96007d0-3f63-11ef-a261-00155d82e908")</f>
        <v>https://redcat-toys.ru/api/getInfo/image/b96007d0-3f63-11ef-a261-00155d82e908</v>
      </c>
      <c r="S1000" s="3" t="s">
        <v>3374</v>
      </c>
      <c r="T1000" s="3" t="s">
        <v>2866</v>
      </c>
    </row>
    <row r="1001" spans="1:20" ht="21" customHeight="1" outlineLevel="7" x14ac:dyDescent="0.2">
      <c r="A1001" s="2">
        <v>821</v>
      </c>
      <c r="B1001" s="3" t="s">
        <v>3378</v>
      </c>
      <c r="C1001" s="3" t="s">
        <v>3379</v>
      </c>
      <c r="D1001" s="4" t="s">
        <v>3380</v>
      </c>
      <c r="E1001" s="5" t="s">
        <v>28</v>
      </c>
      <c r="F1001" s="6">
        <v>1</v>
      </c>
      <c r="G1001" s="6">
        <v>17</v>
      </c>
      <c r="H1001" s="2">
        <v>1</v>
      </c>
      <c r="I1001" s="33">
        <v>11700</v>
      </c>
      <c r="J1001" s="8"/>
      <c r="K1001" s="9">
        <f t="shared" si="41"/>
        <v>0</v>
      </c>
      <c r="L1001" s="10">
        <f>11.272*J1001</f>
        <v>0</v>
      </c>
      <c r="M1001" s="15">
        <f>0.06363*J1001</f>
        <v>0</v>
      </c>
      <c r="N1001" s="12"/>
      <c r="O1001" s="13"/>
      <c r="P1001" s="13" t="s">
        <v>30</v>
      </c>
      <c r="Q1001" s="14" t="s">
        <v>37</v>
      </c>
      <c r="R1001" s="3" t="str">
        <f>HYPERLINK("https://redcat-toys.ru/api/getInfo/image/1261fc68-3f64-11ef-a261-00155d82e908")</f>
        <v>https://redcat-toys.ru/api/getInfo/image/1261fc68-3f64-11ef-a261-00155d82e908</v>
      </c>
      <c r="S1001" s="3" t="s">
        <v>3374</v>
      </c>
      <c r="T1001" s="3" t="s">
        <v>2866</v>
      </c>
    </row>
    <row r="1002" spans="1:20" ht="21" customHeight="1" outlineLevel="7" x14ac:dyDescent="0.2">
      <c r="A1002" s="2">
        <v>822</v>
      </c>
      <c r="B1002" s="3" t="s">
        <v>3381</v>
      </c>
      <c r="C1002" s="3" t="s">
        <v>3382</v>
      </c>
      <c r="D1002" s="4" t="s">
        <v>3383</v>
      </c>
      <c r="E1002" s="5" t="s">
        <v>28</v>
      </c>
      <c r="F1002" s="6">
        <v>1</v>
      </c>
      <c r="G1002" s="6">
        <v>1</v>
      </c>
      <c r="H1002" s="2">
        <v>1</v>
      </c>
      <c r="I1002" s="33">
        <v>11700</v>
      </c>
      <c r="J1002" s="8"/>
      <c r="K1002" s="9">
        <f t="shared" si="41"/>
        <v>0</v>
      </c>
      <c r="L1002" s="10">
        <f>11.223*J1002</f>
        <v>0</v>
      </c>
      <c r="M1002" s="15">
        <f>0.06471*J1002</f>
        <v>0</v>
      </c>
      <c r="N1002" s="12"/>
      <c r="O1002" s="13"/>
      <c r="P1002" s="13" t="s">
        <v>30</v>
      </c>
      <c r="Q1002" s="14" t="s">
        <v>37</v>
      </c>
      <c r="R1002" s="3" t="str">
        <f>HYPERLINK("https://redcat-toys.ru/api/getInfo/image/0a3abffd-3f65-11ef-a261-00155d82e908")</f>
        <v>https://redcat-toys.ru/api/getInfo/image/0a3abffd-3f65-11ef-a261-00155d82e908</v>
      </c>
      <c r="S1002" s="3" t="s">
        <v>3374</v>
      </c>
      <c r="T1002" s="3" t="s">
        <v>2866</v>
      </c>
    </row>
    <row r="1003" spans="1:20" ht="21" customHeight="1" outlineLevel="7" x14ac:dyDescent="0.2">
      <c r="A1003" s="2">
        <v>823</v>
      </c>
      <c r="B1003" s="3" t="s">
        <v>3384</v>
      </c>
      <c r="C1003" s="3" t="s">
        <v>3385</v>
      </c>
      <c r="D1003" s="4" t="s">
        <v>3386</v>
      </c>
      <c r="E1003" s="5" t="s">
        <v>28</v>
      </c>
      <c r="F1003" s="6">
        <v>1</v>
      </c>
      <c r="G1003" s="6">
        <v>37</v>
      </c>
      <c r="H1003" s="2">
        <v>1</v>
      </c>
      <c r="I1003" s="33">
        <v>11700</v>
      </c>
      <c r="J1003" s="8"/>
      <c r="K1003" s="9">
        <f t="shared" si="41"/>
        <v>0</v>
      </c>
      <c r="L1003" s="10">
        <f>11.247*J1003</f>
        <v>0</v>
      </c>
      <c r="M1003" s="15">
        <f>0.06442*J1003</f>
        <v>0</v>
      </c>
      <c r="N1003" s="12"/>
      <c r="O1003" s="13"/>
      <c r="P1003" s="13" t="s">
        <v>30</v>
      </c>
      <c r="Q1003" s="14" t="s">
        <v>37</v>
      </c>
      <c r="R1003" s="3" t="str">
        <f>HYPERLINK("https://redcat-toys.ru/api/getInfo/image/69050344-3f63-11ef-a261-00155d82e908")</f>
        <v>https://redcat-toys.ru/api/getInfo/image/69050344-3f63-11ef-a261-00155d82e908</v>
      </c>
      <c r="S1003" s="3" t="s">
        <v>3374</v>
      </c>
      <c r="T1003" s="3" t="s">
        <v>2866</v>
      </c>
    </row>
    <row r="1004" spans="1:20" ht="21" customHeight="1" outlineLevel="7" x14ac:dyDescent="0.2">
      <c r="A1004" s="2">
        <v>824</v>
      </c>
      <c r="B1004" s="3" t="s">
        <v>3387</v>
      </c>
      <c r="C1004" s="3" t="s">
        <v>3388</v>
      </c>
      <c r="D1004" s="4" t="s">
        <v>3389</v>
      </c>
      <c r="E1004" s="5" t="s">
        <v>28</v>
      </c>
      <c r="F1004" s="6">
        <v>1</v>
      </c>
      <c r="G1004" s="6">
        <v>38</v>
      </c>
      <c r="H1004" s="2">
        <v>1</v>
      </c>
      <c r="I1004" s="33">
        <v>11700</v>
      </c>
      <c r="J1004" s="8"/>
      <c r="K1004" s="9">
        <f t="shared" si="41"/>
        <v>0</v>
      </c>
      <c r="L1004" s="10">
        <f>11.268*J1004</f>
        <v>0</v>
      </c>
      <c r="M1004" s="15">
        <f>0.06681*J1004</f>
        <v>0</v>
      </c>
      <c r="N1004" s="12"/>
      <c r="O1004" s="13"/>
      <c r="P1004" s="13" t="s">
        <v>30</v>
      </c>
      <c r="Q1004" s="14" t="s">
        <v>37</v>
      </c>
      <c r="R1004" s="3" t="str">
        <f>HYPERLINK("https://redcat-toys.ru/api/getInfo/image/5c1835f6-69bd-11ef-a265-00155d82e908")</f>
        <v>https://redcat-toys.ru/api/getInfo/image/5c1835f6-69bd-11ef-a265-00155d82e908</v>
      </c>
      <c r="S1004" s="3" t="s">
        <v>3374</v>
      </c>
      <c r="T1004" s="3" t="s">
        <v>2866</v>
      </c>
    </row>
    <row r="1005" spans="1:20" ht="21" customHeight="1" outlineLevel="7" x14ac:dyDescent="0.2">
      <c r="A1005" s="2">
        <v>825</v>
      </c>
      <c r="B1005" s="3" t="s">
        <v>3390</v>
      </c>
      <c r="C1005" s="3" t="s">
        <v>3391</v>
      </c>
      <c r="D1005" s="4" t="s">
        <v>3392</v>
      </c>
      <c r="E1005" s="5" t="s">
        <v>28</v>
      </c>
      <c r="F1005" s="6">
        <v>1</v>
      </c>
      <c r="G1005" s="6">
        <v>10</v>
      </c>
      <c r="H1005" s="2">
        <v>1</v>
      </c>
      <c r="I1005" s="33">
        <v>11700</v>
      </c>
      <c r="J1005" s="8"/>
      <c r="K1005" s="9">
        <f t="shared" si="41"/>
        <v>0</v>
      </c>
      <c r="L1005" s="10">
        <f>11.211*J1005</f>
        <v>0</v>
      </c>
      <c r="M1005" s="15">
        <f>0.06832*J1005</f>
        <v>0</v>
      </c>
      <c r="N1005" s="12"/>
      <c r="O1005" s="13"/>
      <c r="P1005" s="13" t="s">
        <v>30</v>
      </c>
      <c r="Q1005" s="14" t="s">
        <v>37</v>
      </c>
      <c r="R1005" s="3" t="str">
        <f>HYPERLINK("https://redcat-toys.ru/api/getInfo/image/91637127-69bd-11ef-a265-00155d82e908")</f>
        <v>https://redcat-toys.ru/api/getInfo/image/91637127-69bd-11ef-a265-00155d82e908</v>
      </c>
      <c r="S1005" s="3" t="s">
        <v>3374</v>
      </c>
      <c r="T1005" s="3" t="s">
        <v>2866</v>
      </c>
    </row>
    <row r="1006" spans="1:20" ht="21" customHeight="1" outlineLevel="7" x14ac:dyDescent="0.2">
      <c r="A1006" s="2">
        <v>826</v>
      </c>
      <c r="B1006" s="3" t="s">
        <v>3393</v>
      </c>
      <c r="C1006" s="3" t="s">
        <v>3394</v>
      </c>
      <c r="D1006" s="4" t="s">
        <v>3395</v>
      </c>
      <c r="E1006" s="5" t="s">
        <v>28</v>
      </c>
      <c r="F1006" s="6">
        <v>1</v>
      </c>
      <c r="G1006" s="6">
        <v>20</v>
      </c>
      <c r="H1006" s="2">
        <v>1</v>
      </c>
      <c r="I1006" s="33">
        <v>11700</v>
      </c>
      <c r="J1006" s="8"/>
      <c r="K1006" s="9">
        <f t="shared" si="41"/>
        <v>0</v>
      </c>
      <c r="L1006" s="10">
        <f>11.232*J1006</f>
        <v>0</v>
      </c>
      <c r="M1006" s="15">
        <f>0.06778*J1006</f>
        <v>0</v>
      </c>
      <c r="N1006" s="12"/>
      <c r="O1006" s="13"/>
      <c r="P1006" s="13" t="s">
        <v>30</v>
      </c>
      <c r="Q1006" s="14" t="s">
        <v>37</v>
      </c>
      <c r="R1006" s="3" t="str">
        <f>HYPERLINK("https://redcat-toys.ru/api/getInfo/image/4cb38f42-69bd-11ef-a265-00155d82e908")</f>
        <v>https://redcat-toys.ru/api/getInfo/image/4cb38f42-69bd-11ef-a265-00155d82e908</v>
      </c>
      <c r="S1006" s="3" t="s">
        <v>3374</v>
      </c>
      <c r="T1006" s="3" t="s">
        <v>2866</v>
      </c>
    </row>
    <row r="1007" spans="1:20" ht="23.1" customHeight="1" outlineLevel="7" x14ac:dyDescent="0.2">
      <c r="A1007" s="50" t="s">
        <v>3396</v>
      </c>
      <c r="B1007" s="50"/>
      <c r="C1007" s="50"/>
    </row>
    <row r="1008" spans="1:20" ht="23.1" customHeight="1" outlineLevel="7" x14ac:dyDescent="0.2">
      <c r="A1008" s="51" t="s">
        <v>3397</v>
      </c>
      <c r="B1008" s="51"/>
      <c r="C1008" s="51"/>
    </row>
    <row r="1009" spans="1:20" ht="21" customHeight="1" outlineLevel="7" x14ac:dyDescent="0.2">
      <c r="A1009" s="2">
        <v>827</v>
      </c>
      <c r="B1009" s="3" t="s">
        <v>3398</v>
      </c>
      <c r="C1009" s="3" t="s">
        <v>3399</v>
      </c>
      <c r="D1009" s="4" t="s">
        <v>3400</v>
      </c>
      <c r="E1009" s="5" t="s">
        <v>28</v>
      </c>
      <c r="F1009" s="6">
        <v>1</v>
      </c>
      <c r="G1009" s="6">
        <v>34</v>
      </c>
      <c r="H1009" s="2">
        <v>1</v>
      </c>
      <c r="I1009" s="33">
        <v>8900</v>
      </c>
      <c r="J1009" s="8"/>
      <c r="K1009" s="9">
        <f t="shared" ref="K1009:K1022" si="42">I1009*J1009</f>
        <v>0</v>
      </c>
      <c r="L1009" s="10">
        <f>10.501*J1009</f>
        <v>0</v>
      </c>
      <c r="M1009" s="15">
        <f>0.08222*J1009</f>
        <v>0</v>
      </c>
      <c r="N1009" s="12"/>
      <c r="O1009" s="13"/>
      <c r="P1009" s="13" t="s">
        <v>30</v>
      </c>
      <c r="Q1009" s="14" t="s">
        <v>37</v>
      </c>
      <c r="R1009" s="3" t="str">
        <f>HYPERLINK("https://redcat-toys.ru/api/getInfo/image/0cafcbe7-3f54-11ef-a261-00155d82e908")</f>
        <v>https://redcat-toys.ru/api/getInfo/image/0cafcbe7-3f54-11ef-a261-00155d82e908</v>
      </c>
      <c r="S1009" s="3" t="s">
        <v>3401</v>
      </c>
      <c r="T1009" s="3" t="s">
        <v>2866</v>
      </c>
    </row>
    <row r="1010" spans="1:20" ht="21" customHeight="1" outlineLevel="7" x14ac:dyDescent="0.2">
      <c r="A1010" s="2">
        <v>828</v>
      </c>
      <c r="B1010" s="3" t="s">
        <v>3402</v>
      </c>
      <c r="C1010" s="3" t="s">
        <v>3403</v>
      </c>
      <c r="D1010" s="4" t="s">
        <v>3404</v>
      </c>
      <c r="E1010" s="5" t="s">
        <v>28</v>
      </c>
      <c r="F1010" s="6">
        <v>1</v>
      </c>
      <c r="G1010" s="6">
        <v>29</v>
      </c>
      <c r="H1010" s="2">
        <v>1</v>
      </c>
      <c r="I1010" s="33">
        <v>8900</v>
      </c>
      <c r="J1010" s="8"/>
      <c r="K1010" s="9">
        <f t="shared" si="42"/>
        <v>0</v>
      </c>
      <c r="L1010" s="16">
        <f>10.62*J1010</f>
        <v>0</v>
      </c>
      <c r="M1010" s="15">
        <f>0.08212*J1010</f>
        <v>0</v>
      </c>
      <c r="N1010" s="12"/>
      <c r="O1010" s="13"/>
      <c r="P1010" s="13" t="s">
        <v>30</v>
      </c>
      <c r="Q1010" s="14" t="s">
        <v>37</v>
      </c>
      <c r="R1010" s="3" t="str">
        <f>HYPERLINK("https://redcat-toys.ru/api/getInfo/image/612ae261-3f54-11ef-a261-00155d82e908")</f>
        <v>https://redcat-toys.ru/api/getInfo/image/612ae261-3f54-11ef-a261-00155d82e908</v>
      </c>
      <c r="S1010" s="3" t="s">
        <v>3401</v>
      </c>
      <c r="T1010" s="3" t="s">
        <v>2866</v>
      </c>
    </row>
    <row r="1011" spans="1:20" ht="21" customHeight="1" outlineLevel="7" x14ac:dyDescent="0.2">
      <c r="A1011" s="2">
        <v>829</v>
      </c>
      <c r="B1011" s="3" t="s">
        <v>3405</v>
      </c>
      <c r="C1011" s="3" t="s">
        <v>3406</v>
      </c>
      <c r="D1011" s="4" t="s">
        <v>3407</v>
      </c>
      <c r="E1011" s="5" t="s">
        <v>28</v>
      </c>
      <c r="F1011" s="6">
        <v>1</v>
      </c>
      <c r="G1011" s="6">
        <v>27</v>
      </c>
      <c r="H1011" s="2">
        <v>1</v>
      </c>
      <c r="I1011" s="33">
        <v>8900</v>
      </c>
      <c r="J1011" s="8"/>
      <c r="K1011" s="9">
        <f t="shared" si="42"/>
        <v>0</v>
      </c>
      <c r="L1011" s="16">
        <f>10.43*J1011</f>
        <v>0</v>
      </c>
      <c r="M1011" s="15">
        <f>0.07781*J1011</f>
        <v>0</v>
      </c>
      <c r="N1011" s="12"/>
      <c r="O1011" s="13"/>
      <c r="P1011" s="13" t="s">
        <v>30</v>
      </c>
      <c r="Q1011" s="14" t="s">
        <v>37</v>
      </c>
      <c r="R1011" s="3" t="str">
        <f>HYPERLINK("https://redcat-toys.ru/api/getInfo/image/977104f4-48a3-11ed-a216-ac1f6b442185")</f>
        <v>https://redcat-toys.ru/api/getInfo/image/977104f4-48a3-11ed-a216-ac1f6b442185</v>
      </c>
      <c r="S1011" s="3" t="s">
        <v>3401</v>
      </c>
      <c r="T1011" s="3" t="s">
        <v>2866</v>
      </c>
    </row>
    <row r="1012" spans="1:20" ht="21" customHeight="1" outlineLevel="7" x14ac:dyDescent="0.2">
      <c r="A1012" s="2">
        <v>830</v>
      </c>
      <c r="B1012" s="3" t="s">
        <v>3405</v>
      </c>
      <c r="C1012" s="3" t="s">
        <v>3406</v>
      </c>
      <c r="D1012" s="4" t="s">
        <v>3407</v>
      </c>
      <c r="E1012" s="5" t="s">
        <v>28</v>
      </c>
      <c r="F1012" s="6">
        <v>1</v>
      </c>
      <c r="G1012" s="6">
        <v>27</v>
      </c>
      <c r="H1012" s="2">
        <v>1</v>
      </c>
      <c r="I1012" s="33">
        <v>8900</v>
      </c>
      <c r="J1012" s="8"/>
      <c r="K1012" s="9">
        <f t="shared" si="42"/>
        <v>0</v>
      </c>
      <c r="L1012" s="16">
        <f>10.43*J1012</f>
        <v>0</v>
      </c>
      <c r="M1012" s="15">
        <f>0.07781*J1012</f>
        <v>0</v>
      </c>
      <c r="N1012" s="12"/>
      <c r="O1012" s="13"/>
      <c r="P1012" s="13" t="s">
        <v>30</v>
      </c>
      <c r="Q1012" s="14" t="s">
        <v>37</v>
      </c>
      <c r="R1012" s="3" t="str">
        <f>HYPERLINK("https://redcat-toys.ru/api/getInfo/image/977104f4-48a3-11ed-a216-ac1f6b442185")</f>
        <v>https://redcat-toys.ru/api/getInfo/image/977104f4-48a3-11ed-a216-ac1f6b442185</v>
      </c>
      <c r="S1012" s="3" t="s">
        <v>3401</v>
      </c>
      <c r="T1012" s="3" t="s">
        <v>2866</v>
      </c>
    </row>
    <row r="1013" spans="1:20" ht="21" customHeight="1" outlineLevel="7" x14ac:dyDescent="0.2">
      <c r="A1013" s="2">
        <v>831</v>
      </c>
      <c r="B1013" s="3" t="s">
        <v>3408</v>
      </c>
      <c r="C1013" s="3" t="s">
        <v>3409</v>
      </c>
      <c r="D1013" s="4" t="s">
        <v>3410</v>
      </c>
      <c r="E1013" s="5" t="s">
        <v>28</v>
      </c>
      <c r="F1013" s="6">
        <v>1</v>
      </c>
      <c r="G1013" s="6">
        <v>33</v>
      </c>
      <c r="H1013" s="2">
        <v>1</v>
      </c>
      <c r="I1013" s="33">
        <v>8900</v>
      </c>
      <c r="J1013" s="8"/>
      <c r="K1013" s="9">
        <f t="shared" si="42"/>
        <v>0</v>
      </c>
      <c r="L1013" s="10">
        <f>10.775*J1013</f>
        <v>0</v>
      </c>
      <c r="M1013" s="15">
        <f>0.08409*J1013</f>
        <v>0</v>
      </c>
      <c r="N1013" s="12"/>
      <c r="O1013" s="13"/>
      <c r="P1013" s="13" t="s">
        <v>30</v>
      </c>
      <c r="Q1013" s="14" t="s">
        <v>37</v>
      </c>
      <c r="R1013" s="3" t="str">
        <f>HYPERLINK("https://redcat-toys.ru/api/getInfo/image/61caadbd-48a3-11ed-a216-ac1f6b442185")</f>
        <v>https://redcat-toys.ru/api/getInfo/image/61caadbd-48a3-11ed-a216-ac1f6b442185</v>
      </c>
      <c r="S1013" s="3" t="s">
        <v>3401</v>
      </c>
      <c r="T1013" s="3" t="s">
        <v>2866</v>
      </c>
    </row>
    <row r="1014" spans="1:20" ht="21" customHeight="1" outlineLevel="7" x14ac:dyDescent="0.2">
      <c r="A1014" s="2">
        <v>832</v>
      </c>
      <c r="B1014" s="3" t="s">
        <v>3408</v>
      </c>
      <c r="C1014" s="3" t="s">
        <v>3409</v>
      </c>
      <c r="D1014" s="4" t="s">
        <v>3410</v>
      </c>
      <c r="E1014" s="5" t="s">
        <v>28</v>
      </c>
      <c r="F1014" s="6">
        <v>1</v>
      </c>
      <c r="G1014" s="6">
        <v>33</v>
      </c>
      <c r="H1014" s="2">
        <v>1</v>
      </c>
      <c r="I1014" s="33">
        <v>8900</v>
      </c>
      <c r="J1014" s="8"/>
      <c r="K1014" s="9">
        <f t="shared" si="42"/>
        <v>0</v>
      </c>
      <c r="L1014" s="10">
        <f>10.775*J1014</f>
        <v>0</v>
      </c>
      <c r="M1014" s="15">
        <f>0.08409*J1014</f>
        <v>0</v>
      </c>
      <c r="N1014" s="12"/>
      <c r="O1014" s="13"/>
      <c r="P1014" s="13" t="s">
        <v>30</v>
      </c>
      <c r="Q1014" s="14" t="s">
        <v>37</v>
      </c>
      <c r="R1014" s="3" t="str">
        <f>HYPERLINK("https://redcat-toys.ru/api/getInfo/image/61caadbd-48a3-11ed-a216-ac1f6b442185")</f>
        <v>https://redcat-toys.ru/api/getInfo/image/61caadbd-48a3-11ed-a216-ac1f6b442185</v>
      </c>
      <c r="S1014" s="3" t="s">
        <v>3401</v>
      </c>
      <c r="T1014" s="3" t="s">
        <v>2866</v>
      </c>
    </row>
    <row r="1015" spans="1:20" ht="21" customHeight="1" outlineLevel="7" x14ac:dyDescent="0.2">
      <c r="A1015" s="2">
        <v>833</v>
      </c>
      <c r="B1015" s="3" t="s">
        <v>3411</v>
      </c>
      <c r="C1015" s="3" t="s">
        <v>3412</v>
      </c>
      <c r="D1015" s="4" t="s">
        <v>3413</v>
      </c>
      <c r="E1015" s="5" t="s">
        <v>28</v>
      </c>
      <c r="F1015" s="6">
        <v>1</v>
      </c>
      <c r="G1015" s="6">
        <v>26</v>
      </c>
      <c r="H1015" s="2">
        <v>1</v>
      </c>
      <c r="I1015" s="33">
        <v>8900</v>
      </c>
      <c r="J1015" s="8"/>
      <c r="K1015" s="9">
        <f t="shared" si="42"/>
        <v>0</v>
      </c>
      <c r="L1015" s="10">
        <f>10.608*J1015</f>
        <v>0</v>
      </c>
      <c r="M1015" s="15">
        <f>0.08404*J1015</f>
        <v>0</v>
      </c>
      <c r="N1015" s="12"/>
      <c r="O1015" s="13"/>
      <c r="P1015" s="13" t="s">
        <v>30</v>
      </c>
      <c r="Q1015" s="14" t="s">
        <v>37</v>
      </c>
      <c r="R1015" s="3" t="str">
        <f>HYPERLINK("https://redcat-toys.ru/api/getInfo/image/dc9bd6fb-48a3-11ed-a216-ac1f6b442185")</f>
        <v>https://redcat-toys.ru/api/getInfo/image/dc9bd6fb-48a3-11ed-a216-ac1f6b442185</v>
      </c>
      <c r="S1015" s="3" t="s">
        <v>3414</v>
      </c>
      <c r="T1015" s="3" t="s">
        <v>2866</v>
      </c>
    </row>
    <row r="1016" spans="1:20" ht="21" customHeight="1" outlineLevel="7" x14ac:dyDescent="0.2">
      <c r="A1016" s="2">
        <v>834</v>
      </c>
      <c r="B1016" s="3" t="s">
        <v>3411</v>
      </c>
      <c r="C1016" s="3" t="s">
        <v>3412</v>
      </c>
      <c r="D1016" s="4" t="s">
        <v>3413</v>
      </c>
      <c r="E1016" s="5" t="s">
        <v>28</v>
      </c>
      <c r="F1016" s="6">
        <v>1</v>
      </c>
      <c r="G1016" s="6">
        <v>26</v>
      </c>
      <c r="H1016" s="2">
        <v>1</v>
      </c>
      <c r="I1016" s="33">
        <v>8900</v>
      </c>
      <c r="J1016" s="8"/>
      <c r="K1016" s="9">
        <f t="shared" si="42"/>
        <v>0</v>
      </c>
      <c r="L1016" s="10">
        <f>10.608*J1016</f>
        <v>0</v>
      </c>
      <c r="M1016" s="15">
        <f>0.08404*J1016</f>
        <v>0</v>
      </c>
      <c r="N1016" s="12"/>
      <c r="O1016" s="13"/>
      <c r="P1016" s="13" t="s">
        <v>30</v>
      </c>
      <c r="Q1016" s="14" t="s">
        <v>37</v>
      </c>
      <c r="R1016" s="3" t="str">
        <f>HYPERLINK("https://redcat-toys.ru/api/getInfo/image/dc9bd6fb-48a3-11ed-a216-ac1f6b442185")</f>
        <v>https://redcat-toys.ru/api/getInfo/image/dc9bd6fb-48a3-11ed-a216-ac1f6b442185</v>
      </c>
      <c r="S1016" s="3" t="s">
        <v>3414</v>
      </c>
      <c r="T1016" s="3" t="s">
        <v>2866</v>
      </c>
    </row>
    <row r="1017" spans="1:20" ht="21" customHeight="1" outlineLevel="7" x14ac:dyDescent="0.2">
      <c r="A1017" s="2">
        <v>835</v>
      </c>
      <c r="B1017" s="3" t="s">
        <v>3415</v>
      </c>
      <c r="C1017" s="3" t="s">
        <v>3416</v>
      </c>
      <c r="D1017" s="4" t="s">
        <v>3417</v>
      </c>
      <c r="E1017" s="5" t="s">
        <v>28</v>
      </c>
      <c r="F1017" s="6">
        <v>1</v>
      </c>
      <c r="G1017" s="6">
        <v>9</v>
      </c>
      <c r="H1017" s="2">
        <v>1</v>
      </c>
      <c r="I1017" s="33">
        <v>8900</v>
      </c>
      <c r="J1017" s="8"/>
      <c r="K1017" s="9">
        <f t="shared" si="42"/>
        <v>0</v>
      </c>
      <c r="L1017" s="10">
        <f>10.589*J1017</f>
        <v>0</v>
      </c>
      <c r="M1017" s="15">
        <f>0.07727*J1017</f>
        <v>0</v>
      </c>
      <c r="N1017" s="12"/>
      <c r="O1017" s="13"/>
      <c r="P1017" s="13" t="s">
        <v>30</v>
      </c>
      <c r="Q1017" s="14" t="s">
        <v>37</v>
      </c>
      <c r="R1017" s="3" t="str">
        <f>HYPERLINK("https://redcat-toys.ru/api/getInfo/image/d9838278-29f9-11ee-a23d-00155d82e902")</f>
        <v>https://redcat-toys.ru/api/getInfo/image/d9838278-29f9-11ee-a23d-00155d82e902</v>
      </c>
      <c r="S1017" s="3" t="s">
        <v>3414</v>
      </c>
      <c r="T1017" s="3" t="s">
        <v>2866</v>
      </c>
    </row>
    <row r="1018" spans="1:20" ht="21" customHeight="1" outlineLevel="7" x14ac:dyDescent="0.2">
      <c r="A1018" s="2">
        <v>836</v>
      </c>
      <c r="B1018" s="3" t="s">
        <v>3415</v>
      </c>
      <c r="C1018" s="3" t="s">
        <v>3416</v>
      </c>
      <c r="D1018" s="4" t="s">
        <v>3417</v>
      </c>
      <c r="E1018" s="5" t="s">
        <v>28</v>
      </c>
      <c r="F1018" s="6">
        <v>1</v>
      </c>
      <c r="G1018" s="6">
        <v>9</v>
      </c>
      <c r="H1018" s="2">
        <v>1</v>
      </c>
      <c r="I1018" s="33">
        <v>8900</v>
      </c>
      <c r="J1018" s="8"/>
      <c r="K1018" s="9">
        <f t="shared" si="42"/>
        <v>0</v>
      </c>
      <c r="L1018" s="10">
        <f>10.589*J1018</f>
        <v>0</v>
      </c>
      <c r="M1018" s="15">
        <f>0.07727*J1018</f>
        <v>0</v>
      </c>
      <c r="N1018" s="12"/>
      <c r="O1018" s="13"/>
      <c r="P1018" s="13" t="s">
        <v>30</v>
      </c>
      <c r="Q1018" s="14" t="s">
        <v>37</v>
      </c>
      <c r="R1018" s="3" t="str">
        <f>HYPERLINK("https://redcat-toys.ru/api/getInfo/image/d9838278-29f9-11ee-a23d-00155d82e902")</f>
        <v>https://redcat-toys.ru/api/getInfo/image/d9838278-29f9-11ee-a23d-00155d82e902</v>
      </c>
      <c r="S1018" s="3" t="s">
        <v>3414</v>
      </c>
      <c r="T1018" s="3" t="s">
        <v>2866</v>
      </c>
    </row>
    <row r="1019" spans="1:20" ht="21" customHeight="1" outlineLevel="7" x14ac:dyDescent="0.2">
      <c r="A1019" s="2">
        <v>837</v>
      </c>
      <c r="B1019" s="3" t="s">
        <v>3418</v>
      </c>
      <c r="C1019" s="3" t="s">
        <v>3419</v>
      </c>
      <c r="D1019" s="4" t="s">
        <v>3420</v>
      </c>
      <c r="E1019" s="5" t="s">
        <v>28</v>
      </c>
      <c r="F1019" s="6">
        <v>1</v>
      </c>
      <c r="G1019" s="6">
        <v>88</v>
      </c>
      <c r="H1019" s="2">
        <v>1</v>
      </c>
      <c r="I1019" s="33">
        <v>8900</v>
      </c>
      <c r="J1019" s="8"/>
      <c r="K1019" s="9">
        <f t="shared" si="42"/>
        <v>0</v>
      </c>
      <c r="L1019" s="10">
        <f>10.472*J1019</f>
        <v>0</v>
      </c>
      <c r="M1019" s="15">
        <f>0.08205*J1019</f>
        <v>0</v>
      </c>
      <c r="N1019" s="12"/>
      <c r="O1019" s="13"/>
      <c r="P1019" s="13" t="s">
        <v>30</v>
      </c>
      <c r="Q1019" s="14" t="s">
        <v>37</v>
      </c>
      <c r="R1019" s="3" t="str">
        <f>HYPERLINK("https://redcat-toys.ru/api/getInfo/image/a6f60d90-29f9-11ee-a23d-00155d82e902")</f>
        <v>https://redcat-toys.ru/api/getInfo/image/a6f60d90-29f9-11ee-a23d-00155d82e902</v>
      </c>
      <c r="S1019" s="3" t="s">
        <v>3414</v>
      </c>
      <c r="T1019" s="3" t="s">
        <v>2866</v>
      </c>
    </row>
    <row r="1020" spans="1:20" ht="21" customHeight="1" outlineLevel="7" x14ac:dyDescent="0.2">
      <c r="A1020" s="2">
        <v>838</v>
      </c>
      <c r="B1020" s="3" t="s">
        <v>3418</v>
      </c>
      <c r="C1020" s="3" t="s">
        <v>3419</v>
      </c>
      <c r="D1020" s="4" t="s">
        <v>3420</v>
      </c>
      <c r="E1020" s="5" t="s">
        <v>28</v>
      </c>
      <c r="F1020" s="6">
        <v>1</v>
      </c>
      <c r="G1020" s="6">
        <v>88</v>
      </c>
      <c r="H1020" s="2">
        <v>1</v>
      </c>
      <c r="I1020" s="33">
        <v>8900</v>
      </c>
      <c r="J1020" s="8"/>
      <c r="K1020" s="9">
        <f t="shared" si="42"/>
        <v>0</v>
      </c>
      <c r="L1020" s="10">
        <f>10.472*J1020</f>
        <v>0</v>
      </c>
      <c r="M1020" s="15">
        <f>0.08205*J1020</f>
        <v>0</v>
      </c>
      <c r="N1020" s="12"/>
      <c r="O1020" s="13"/>
      <c r="P1020" s="13" t="s">
        <v>30</v>
      </c>
      <c r="Q1020" s="14" t="s">
        <v>37</v>
      </c>
      <c r="R1020" s="3" t="str">
        <f>HYPERLINK("https://redcat-toys.ru/api/getInfo/image/a6f60d90-29f9-11ee-a23d-00155d82e902")</f>
        <v>https://redcat-toys.ru/api/getInfo/image/a6f60d90-29f9-11ee-a23d-00155d82e902</v>
      </c>
      <c r="S1020" s="3" t="s">
        <v>3414</v>
      </c>
      <c r="T1020" s="3" t="s">
        <v>2866</v>
      </c>
    </row>
    <row r="1021" spans="1:20" ht="21" customHeight="1" outlineLevel="7" x14ac:dyDescent="0.2">
      <c r="A1021" s="2">
        <v>839</v>
      </c>
      <c r="B1021" s="3" t="s">
        <v>3421</v>
      </c>
      <c r="C1021" s="3" t="s">
        <v>3422</v>
      </c>
      <c r="D1021" s="4" t="s">
        <v>3423</v>
      </c>
      <c r="E1021" s="5" t="s">
        <v>28</v>
      </c>
      <c r="F1021" s="6">
        <v>1</v>
      </c>
      <c r="G1021" s="6">
        <v>40</v>
      </c>
      <c r="H1021" s="2">
        <v>1</v>
      </c>
      <c r="I1021" s="33">
        <v>8900</v>
      </c>
      <c r="J1021" s="8"/>
      <c r="K1021" s="9">
        <f t="shared" si="42"/>
        <v>0</v>
      </c>
      <c r="L1021" s="34">
        <f>10.6*J1021</f>
        <v>0</v>
      </c>
      <c r="M1021" s="15">
        <f>0.17753*J1021</f>
        <v>0</v>
      </c>
      <c r="N1021" s="12"/>
      <c r="O1021" s="13"/>
      <c r="P1021" s="13" t="s">
        <v>30</v>
      </c>
      <c r="Q1021" s="14" t="s">
        <v>37</v>
      </c>
      <c r="R1021" s="3" t="str">
        <f>HYPERLINK("https://redcat-toys.ru/api/getInfo/image/9bd294ff-3f54-11ef-a261-00155d82e908")</f>
        <v>https://redcat-toys.ru/api/getInfo/image/9bd294ff-3f54-11ef-a261-00155d82e908</v>
      </c>
      <c r="S1021" s="3" t="s">
        <v>3414</v>
      </c>
      <c r="T1021" s="3" t="s">
        <v>2866</v>
      </c>
    </row>
    <row r="1022" spans="1:20" ht="21" customHeight="1" outlineLevel="7" x14ac:dyDescent="0.2">
      <c r="A1022" s="2">
        <v>840</v>
      </c>
      <c r="B1022" s="3" t="s">
        <v>3424</v>
      </c>
      <c r="C1022" s="3" t="s">
        <v>3425</v>
      </c>
      <c r="D1022" s="4" t="s">
        <v>3426</v>
      </c>
      <c r="E1022" s="5" t="s">
        <v>28</v>
      </c>
      <c r="F1022" s="6">
        <v>1</v>
      </c>
      <c r="G1022" s="6">
        <v>4</v>
      </c>
      <c r="H1022" s="2">
        <v>1</v>
      </c>
      <c r="I1022" s="33">
        <v>8900</v>
      </c>
      <c r="J1022" s="8"/>
      <c r="K1022" s="9">
        <f t="shared" si="42"/>
        <v>0</v>
      </c>
      <c r="L1022" s="10">
        <f>10.563*J1022</f>
        <v>0</v>
      </c>
      <c r="M1022" s="15">
        <f>0.08018*J1022</f>
        <v>0</v>
      </c>
      <c r="N1022" s="12"/>
      <c r="O1022" s="13"/>
      <c r="P1022" s="13" t="s">
        <v>30</v>
      </c>
      <c r="Q1022" s="14" t="s">
        <v>37</v>
      </c>
      <c r="R1022" s="3" t="str">
        <f>HYPERLINK("https://redcat-toys.ru/api/getInfo/image/f717ca31-3f54-11ef-a261-00155d82e908")</f>
        <v>https://redcat-toys.ru/api/getInfo/image/f717ca31-3f54-11ef-a261-00155d82e908</v>
      </c>
      <c r="S1022" s="3" t="s">
        <v>3414</v>
      </c>
      <c r="T1022" s="3" t="s">
        <v>2866</v>
      </c>
    </row>
    <row r="1023" spans="1:20" ht="23.1" customHeight="1" outlineLevel="7" x14ac:dyDescent="0.2">
      <c r="A1023" s="51" t="s">
        <v>3427</v>
      </c>
      <c r="B1023" s="51"/>
      <c r="C1023" s="51"/>
    </row>
    <row r="1024" spans="1:20" ht="21" customHeight="1" outlineLevel="7" x14ac:dyDescent="0.2">
      <c r="A1024" s="2">
        <v>841</v>
      </c>
      <c r="B1024" s="3" t="s">
        <v>3428</v>
      </c>
      <c r="C1024" s="3" t="s">
        <v>3429</v>
      </c>
      <c r="D1024" s="4" t="s">
        <v>3430</v>
      </c>
      <c r="E1024" s="5" t="s">
        <v>28</v>
      </c>
      <c r="F1024" s="6">
        <v>1</v>
      </c>
      <c r="G1024" s="6">
        <v>12</v>
      </c>
      <c r="H1024" s="2">
        <v>1</v>
      </c>
      <c r="I1024" s="33">
        <v>15800</v>
      </c>
      <c r="J1024" s="8"/>
      <c r="K1024" s="9">
        <f>I1024*J1024</f>
        <v>0</v>
      </c>
      <c r="L1024" s="10">
        <f>13.493*J1024</f>
        <v>0</v>
      </c>
      <c r="M1024" s="15">
        <f>0.08527*J1024</f>
        <v>0</v>
      </c>
      <c r="N1024" s="12"/>
      <c r="O1024" s="13"/>
      <c r="P1024" s="13" t="s">
        <v>30</v>
      </c>
      <c r="Q1024" s="14" t="s">
        <v>37</v>
      </c>
      <c r="R1024" s="3" t="str">
        <f>HYPERLINK("https://redcat-toys.ru/api/getInfo/image/c70b006b-6737-11ee-a247-00155d82e902")</f>
        <v>https://redcat-toys.ru/api/getInfo/image/c70b006b-6737-11ee-a247-00155d82e902</v>
      </c>
      <c r="S1024" s="3" t="s">
        <v>3431</v>
      </c>
      <c r="T1024" s="3" t="s">
        <v>2866</v>
      </c>
    </row>
    <row r="1025" spans="1:20" ht="21" customHeight="1" outlineLevel="7" x14ac:dyDescent="0.2">
      <c r="A1025" s="2">
        <v>842</v>
      </c>
      <c r="B1025" s="3" t="s">
        <v>3432</v>
      </c>
      <c r="C1025" s="3" t="s">
        <v>3433</v>
      </c>
      <c r="D1025" s="4" t="s">
        <v>3434</v>
      </c>
      <c r="E1025" s="5" t="s">
        <v>28</v>
      </c>
      <c r="F1025" s="6">
        <v>1</v>
      </c>
      <c r="G1025" s="6">
        <v>6</v>
      </c>
      <c r="H1025" s="2">
        <v>1</v>
      </c>
      <c r="I1025" s="33">
        <v>15800</v>
      </c>
      <c r="J1025" s="8"/>
      <c r="K1025" s="9">
        <f>I1025*J1025</f>
        <v>0</v>
      </c>
      <c r="L1025" s="10">
        <f>13.518*J1025</f>
        <v>0</v>
      </c>
      <c r="M1025" s="15">
        <f>0.08544*J1025</f>
        <v>0</v>
      </c>
      <c r="N1025" s="12"/>
      <c r="O1025" s="13"/>
      <c r="P1025" s="13" t="s">
        <v>30</v>
      </c>
      <c r="Q1025" s="14" t="s">
        <v>37</v>
      </c>
      <c r="R1025" s="3" t="str">
        <f>HYPERLINK("https://redcat-toys.ru/api/getInfo/image/d868aaee-6736-11ee-a247-00155d82e902")</f>
        <v>https://redcat-toys.ru/api/getInfo/image/d868aaee-6736-11ee-a247-00155d82e902</v>
      </c>
      <c r="S1025" s="3" t="s">
        <v>3435</v>
      </c>
      <c r="T1025" s="3" t="s">
        <v>2866</v>
      </c>
    </row>
    <row r="1026" spans="1:20" ht="23.1" customHeight="1" outlineLevel="7" x14ac:dyDescent="0.2">
      <c r="A1026" s="51" t="s">
        <v>3436</v>
      </c>
      <c r="B1026" s="51"/>
      <c r="C1026" s="51"/>
    </row>
    <row r="1027" spans="1:20" ht="21" customHeight="1" outlineLevel="7" x14ac:dyDescent="0.2">
      <c r="A1027" s="2">
        <v>843</v>
      </c>
      <c r="B1027" s="3" t="s">
        <v>3437</v>
      </c>
      <c r="C1027" s="3" t="s">
        <v>3438</v>
      </c>
      <c r="D1027" s="4" t="s">
        <v>3439</v>
      </c>
      <c r="E1027" s="5" t="s">
        <v>28</v>
      </c>
      <c r="F1027" s="6">
        <v>1</v>
      </c>
      <c r="G1027" s="6">
        <v>2</v>
      </c>
      <c r="H1027" s="2">
        <v>1</v>
      </c>
      <c r="I1027" s="33">
        <v>9500</v>
      </c>
      <c r="J1027" s="8"/>
      <c r="K1027" s="9">
        <f>I1027*J1027</f>
        <v>0</v>
      </c>
      <c r="L1027" s="10">
        <f>13.726*J1027</f>
        <v>0</v>
      </c>
      <c r="M1027" s="15">
        <f>0.08999*J1027</f>
        <v>0</v>
      </c>
      <c r="N1027" s="12"/>
      <c r="O1027" s="13"/>
      <c r="P1027" s="13" t="s">
        <v>30</v>
      </c>
      <c r="Q1027" s="14"/>
      <c r="R1027" s="3" t="str">
        <f>HYPERLINK("https://redcat-toys.ru/api/getInfo/image/8c812d56-9050-11ef-a265-00155d82e908")</f>
        <v>https://redcat-toys.ru/api/getInfo/image/8c812d56-9050-11ef-a265-00155d82e908</v>
      </c>
      <c r="S1027" s="3" t="s">
        <v>3440</v>
      </c>
      <c r="T1027" s="3" t="s">
        <v>2866</v>
      </c>
    </row>
    <row r="1028" spans="1:20" ht="23.1" customHeight="1" outlineLevel="6" x14ac:dyDescent="0.2">
      <c r="A1028" s="48" t="s">
        <v>3441</v>
      </c>
      <c r="B1028" s="48"/>
      <c r="C1028" s="48"/>
    </row>
    <row r="1029" spans="1:20" ht="23.1" customHeight="1" outlineLevel="7" x14ac:dyDescent="0.2">
      <c r="A1029" s="49" t="s">
        <v>2859</v>
      </c>
      <c r="B1029" s="49"/>
      <c r="C1029" s="49"/>
    </row>
    <row r="1030" spans="1:20" ht="23.1" customHeight="1" outlineLevel="7" x14ac:dyDescent="0.2">
      <c r="A1030" s="50" t="s">
        <v>3442</v>
      </c>
      <c r="B1030" s="50"/>
      <c r="C1030" s="50"/>
    </row>
    <row r="1031" spans="1:20" ht="21" customHeight="1" outlineLevel="7" x14ac:dyDescent="0.2">
      <c r="A1031" s="2">
        <v>844</v>
      </c>
      <c r="B1031" s="3" t="s">
        <v>3443</v>
      </c>
      <c r="C1031" s="3" t="s">
        <v>3444</v>
      </c>
      <c r="D1031" s="4" t="s">
        <v>3445</v>
      </c>
      <c r="E1031" s="5" t="s">
        <v>28</v>
      </c>
      <c r="F1031" s="6">
        <v>1</v>
      </c>
      <c r="G1031" s="6">
        <v>4</v>
      </c>
      <c r="H1031" s="2">
        <v>1</v>
      </c>
      <c r="I1031" s="33">
        <v>4850</v>
      </c>
      <c r="J1031" s="8"/>
      <c r="K1031" s="9">
        <f t="shared" ref="K1031:K1036" si="43">I1031*J1031</f>
        <v>0</v>
      </c>
      <c r="L1031" s="10">
        <f>8.178*J1031</f>
        <v>0</v>
      </c>
      <c r="M1031" s="15">
        <f>0.07145*J1031</f>
        <v>0</v>
      </c>
      <c r="N1031" s="12"/>
      <c r="O1031" s="13"/>
      <c r="P1031" s="13" t="s">
        <v>30</v>
      </c>
      <c r="Q1031" s="14" t="s">
        <v>37</v>
      </c>
      <c r="R1031" s="3" t="str">
        <f>HYPERLINK("https://redcat-toys.ru/api/getInfo/image/cacaea40-8f0f-11f0-a284-00155d82e908")</f>
        <v>https://redcat-toys.ru/api/getInfo/image/cacaea40-8f0f-11f0-a284-00155d82e908</v>
      </c>
      <c r="S1031" s="3" t="s">
        <v>3446</v>
      </c>
      <c r="T1031" s="3" t="s">
        <v>2866</v>
      </c>
    </row>
    <row r="1032" spans="1:20" ht="21" customHeight="1" outlineLevel="7" x14ac:dyDescent="0.2">
      <c r="A1032" s="2">
        <v>845</v>
      </c>
      <c r="B1032" s="3" t="s">
        <v>3447</v>
      </c>
      <c r="C1032" s="3" t="s">
        <v>3448</v>
      </c>
      <c r="D1032" s="4" t="s">
        <v>3449</v>
      </c>
      <c r="E1032" s="5" t="s">
        <v>28</v>
      </c>
      <c r="F1032" s="6">
        <v>1</v>
      </c>
      <c r="G1032" s="6">
        <v>5</v>
      </c>
      <c r="H1032" s="2">
        <v>1</v>
      </c>
      <c r="I1032" s="33">
        <v>4850</v>
      </c>
      <c r="J1032" s="8"/>
      <c r="K1032" s="9">
        <f t="shared" si="43"/>
        <v>0</v>
      </c>
      <c r="L1032" s="10">
        <f>8.168*J1032</f>
        <v>0</v>
      </c>
      <c r="M1032" s="15">
        <f>0.07089*J1032</f>
        <v>0</v>
      </c>
      <c r="N1032" s="12"/>
      <c r="O1032" s="13"/>
      <c r="P1032" s="13" t="s">
        <v>30</v>
      </c>
      <c r="Q1032" s="14" t="s">
        <v>37</v>
      </c>
      <c r="R1032" s="3" t="str">
        <f>HYPERLINK("https://redcat-toys.ru/api/getInfo/image/747559b5-8f0e-11f0-a284-00155d82e908")</f>
        <v>https://redcat-toys.ru/api/getInfo/image/747559b5-8f0e-11f0-a284-00155d82e908</v>
      </c>
      <c r="S1032" s="3" t="s">
        <v>3446</v>
      </c>
      <c r="T1032" s="3" t="s">
        <v>2866</v>
      </c>
    </row>
    <row r="1033" spans="1:20" ht="21" customHeight="1" outlineLevel="7" x14ac:dyDescent="0.2">
      <c r="A1033" s="2">
        <v>846</v>
      </c>
      <c r="B1033" s="3" t="s">
        <v>3450</v>
      </c>
      <c r="C1033" s="3" t="s">
        <v>3451</v>
      </c>
      <c r="D1033" s="4" t="s">
        <v>3452</v>
      </c>
      <c r="E1033" s="5" t="s">
        <v>28</v>
      </c>
      <c r="F1033" s="6">
        <v>1</v>
      </c>
      <c r="G1033" s="6">
        <v>1</v>
      </c>
      <c r="H1033" s="2">
        <v>1</v>
      </c>
      <c r="I1033" s="33">
        <v>4850</v>
      </c>
      <c r="J1033" s="8"/>
      <c r="K1033" s="9">
        <f t="shared" si="43"/>
        <v>0</v>
      </c>
      <c r="L1033" s="10">
        <f>8.131*J1033</f>
        <v>0</v>
      </c>
      <c r="M1033" s="15">
        <f>0.07249*J1033</f>
        <v>0</v>
      </c>
      <c r="N1033" s="12"/>
      <c r="O1033" s="13"/>
      <c r="P1033" s="13" t="s">
        <v>30</v>
      </c>
      <c r="Q1033" s="14" t="s">
        <v>37</v>
      </c>
      <c r="R1033" s="3" t="str">
        <f>HYPERLINK("https://redcat-toys.ru/api/getInfo/image/cf494ca7-8f0e-11f0-a284-00155d82e908")</f>
        <v>https://redcat-toys.ru/api/getInfo/image/cf494ca7-8f0e-11f0-a284-00155d82e908</v>
      </c>
      <c r="S1033" s="3" t="s">
        <v>3446</v>
      </c>
      <c r="T1033" s="3" t="s">
        <v>2866</v>
      </c>
    </row>
    <row r="1034" spans="1:20" ht="21" customHeight="1" outlineLevel="7" x14ac:dyDescent="0.2">
      <c r="A1034" s="2">
        <v>847</v>
      </c>
      <c r="B1034" s="3" t="s">
        <v>3453</v>
      </c>
      <c r="C1034" s="3" t="s">
        <v>3454</v>
      </c>
      <c r="D1034" s="4" t="s">
        <v>3455</v>
      </c>
      <c r="E1034" s="5" t="s">
        <v>28</v>
      </c>
      <c r="F1034" s="6">
        <v>1</v>
      </c>
      <c r="G1034" s="6">
        <v>11</v>
      </c>
      <c r="H1034" s="2">
        <v>1</v>
      </c>
      <c r="I1034" s="33">
        <v>4850</v>
      </c>
      <c r="J1034" s="8"/>
      <c r="K1034" s="9">
        <f t="shared" si="43"/>
        <v>0</v>
      </c>
      <c r="L1034" s="10">
        <f>8.233*J1034</f>
        <v>0</v>
      </c>
      <c r="M1034" s="15">
        <f>0.07081*J1034</f>
        <v>0</v>
      </c>
      <c r="N1034" s="12"/>
      <c r="O1034" s="13"/>
      <c r="P1034" s="13" t="s">
        <v>30</v>
      </c>
      <c r="Q1034" s="14" t="s">
        <v>37</v>
      </c>
      <c r="R1034" s="3" t="str">
        <f>HYPERLINK("https://redcat-toys.ru/api/getInfo/image/54881534-8f0f-11f0-a284-00155d82e908")</f>
        <v>https://redcat-toys.ru/api/getInfo/image/54881534-8f0f-11f0-a284-00155d82e908</v>
      </c>
      <c r="S1034" s="3" t="s">
        <v>3446</v>
      </c>
      <c r="T1034" s="3" t="s">
        <v>2866</v>
      </c>
    </row>
    <row r="1035" spans="1:20" ht="21" customHeight="1" outlineLevel="7" x14ac:dyDescent="0.2">
      <c r="A1035" s="2">
        <v>848</v>
      </c>
      <c r="B1035" s="3" t="s">
        <v>3456</v>
      </c>
      <c r="C1035" s="3" t="s">
        <v>3457</v>
      </c>
      <c r="D1035" s="4" t="s">
        <v>3458</v>
      </c>
      <c r="E1035" s="5" t="s">
        <v>28</v>
      </c>
      <c r="F1035" s="6">
        <v>1</v>
      </c>
      <c r="G1035" s="6">
        <v>7</v>
      </c>
      <c r="H1035" s="2">
        <v>1</v>
      </c>
      <c r="I1035" s="33">
        <v>6574.9</v>
      </c>
      <c r="J1035" s="8"/>
      <c r="K1035" s="9">
        <f t="shared" si="43"/>
        <v>0</v>
      </c>
      <c r="L1035" s="10">
        <f>8.089*J1035</f>
        <v>0</v>
      </c>
      <c r="M1035" s="15">
        <f>0.07485*J1035</f>
        <v>0</v>
      </c>
      <c r="N1035" s="12"/>
      <c r="O1035" s="13"/>
      <c r="P1035" s="13" t="s">
        <v>30</v>
      </c>
      <c r="Q1035" s="14"/>
      <c r="R1035" s="3" t="str">
        <f>HYPERLINK("https://redcat-toys.ru/api/getInfo/image/08aaa638-48a0-11ed-a216-ac1f6b442185")</f>
        <v>https://redcat-toys.ru/api/getInfo/image/08aaa638-48a0-11ed-a216-ac1f6b442185</v>
      </c>
      <c r="S1035" s="3" t="s">
        <v>3459</v>
      </c>
      <c r="T1035" s="3" t="s">
        <v>2866</v>
      </c>
    </row>
    <row r="1036" spans="1:20" ht="21" customHeight="1" outlineLevel="7" x14ac:dyDescent="0.2">
      <c r="A1036" s="2">
        <v>849</v>
      </c>
      <c r="B1036" s="3" t="s">
        <v>3460</v>
      </c>
      <c r="C1036" s="3" t="s">
        <v>3461</v>
      </c>
      <c r="D1036" s="4" t="s">
        <v>3462</v>
      </c>
      <c r="E1036" s="5" t="s">
        <v>28</v>
      </c>
      <c r="F1036" s="6">
        <v>1</v>
      </c>
      <c r="G1036" s="6">
        <v>6</v>
      </c>
      <c r="H1036" s="2">
        <v>1</v>
      </c>
      <c r="I1036" s="33">
        <v>6574.9</v>
      </c>
      <c r="J1036" s="8"/>
      <c r="K1036" s="9">
        <f t="shared" si="43"/>
        <v>0</v>
      </c>
      <c r="L1036" s="10">
        <f>8.475*J1036</f>
        <v>0</v>
      </c>
      <c r="M1036" s="15">
        <f>0.07535*J1036</f>
        <v>0</v>
      </c>
      <c r="N1036" s="12"/>
      <c r="O1036" s="13"/>
      <c r="P1036" s="13" t="s">
        <v>30</v>
      </c>
      <c r="Q1036" s="14"/>
      <c r="R1036" s="3" t="str">
        <f>HYPERLINK("https://redcat-toys.ru/api/getInfo/image/ebb35d21-5003-11ef-a262-00155d82e908")</f>
        <v>https://redcat-toys.ru/api/getInfo/image/ebb35d21-5003-11ef-a262-00155d82e908</v>
      </c>
      <c r="S1036" s="3" t="s">
        <v>3459</v>
      </c>
      <c r="T1036" s="3" t="s">
        <v>2866</v>
      </c>
    </row>
    <row r="1037" spans="1:20" ht="23.1" customHeight="1" outlineLevel="7" x14ac:dyDescent="0.2">
      <c r="A1037" s="50" t="s">
        <v>3463</v>
      </c>
      <c r="B1037" s="50"/>
      <c r="C1037" s="50"/>
    </row>
    <row r="1038" spans="1:20" ht="21" customHeight="1" outlineLevel="7" x14ac:dyDescent="0.2">
      <c r="A1038" s="2">
        <v>850</v>
      </c>
      <c r="B1038" s="3" t="s">
        <v>3464</v>
      </c>
      <c r="C1038" s="3" t="s">
        <v>3465</v>
      </c>
      <c r="D1038" s="4" t="s">
        <v>3466</v>
      </c>
      <c r="E1038" s="5" t="s">
        <v>28</v>
      </c>
      <c r="F1038" s="6">
        <v>1</v>
      </c>
      <c r="G1038" s="6">
        <v>3</v>
      </c>
      <c r="H1038" s="2">
        <v>1</v>
      </c>
      <c r="I1038" s="33">
        <v>6150</v>
      </c>
      <c r="J1038" s="8"/>
      <c r="K1038" s="9">
        <f t="shared" ref="K1038:K1050" si="44">I1038*J1038</f>
        <v>0</v>
      </c>
      <c r="L1038" s="10">
        <f>8.451*J1038</f>
        <v>0</v>
      </c>
      <c r="M1038" s="15">
        <f>0.07362*J1038</f>
        <v>0</v>
      </c>
      <c r="N1038" s="12"/>
      <c r="O1038" s="13"/>
      <c r="P1038" s="13" t="s">
        <v>30</v>
      </c>
      <c r="Q1038" s="14" t="s">
        <v>37</v>
      </c>
      <c r="R1038" s="3" t="str">
        <f>HYPERLINK("https://redcat-toys.ru/api/getInfo/image/054ba596-3f4c-11ef-a261-00155d82e908")</f>
        <v>https://redcat-toys.ru/api/getInfo/image/054ba596-3f4c-11ef-a261-00155d82e908</v>
      </c>
      <c r="S1038" s="3" t="s">
        <v>3467</v>
      </c>
      <c r="T1038" s="3" t="s">
        <v>2866</v>
      </c>
    </row>
    <row r="1039" spans="1:20" ht="21" customHeight="1" outlineLevel="7" x14ac:dyDescent="0.2">
      <c r="A1039" s="2">
        <v>851</v>
      </c>
      <c r="B1039" s="3" t="s">
        <v>3468</v>
      </c>
      <c r="C1039" s="3" t="s">
        <v>3469</v>
      </c>
      <c r="D1039" s="4" t="s">
        <v>3470</v>
      </c>
      <c r="E1039" s="5" t="s">
        <v>28</v>
      </c>
      <c r="F1039" s="6">
        <v>1</v>
      </c>
      <c r="G1039" s="6">
        <v>6</v>
      </c>
      <c r="H1039" s="2">
        <v>1</v>
      </c>
      <c r="I1039" s="33">
        <v>6150</v>
      </c>
      <c r="J1039" s="8"/>
      <c r="K1039" s="9">
        <f t="shared" si="44"/>
        <v>0</v>
      </c>
      <c r="L1039" s="34">
        <f>7.2*J1039</f>
        <v>0</v>
      </c>
      <c r="M1039" s="10">
        <f>0.072*J1039</f>
        <v>0</v>
      </c>
      <c r="N1039" s="12"/>
      <c r="O1039" s="13"/>
      <c r="P1039" s="13" t="s">
        <v>30</v>
      </c>
      <c r="Q1039" s="14" t="s">
        <v>37</v>
      </c>
      <c r="R1039" s="3" t="str">
        <f>HYPERLINK("https://redcat-toys.ru/api/getInfo/image/1f394df1-3f4c-11ef-a261-00155d82e908")</f>
        <v>https://redcat-toys.ru/api/getInfo/image/1f394df1-3f4c-11ef-a261-00155d82e908</v>
      </c>
      <c r="S1039" s="3" t="s">
        <v>3467</v>
      </c>
      <c r="T1039" s="3" t="s">
        <v>2866</v>
      </c>
    </row>
    <row r="1040" spans="1:20" ht="21" customHeight="1" outlineLevel="7" x14ac:dyDescent="0.2">
      <c r="A1040" s="2">
        <v>852</v>
      </c>
      <c r="B1040" s="3" t="s">
        <v>3471</v>
      </c>
      <c r="C1040" s="3" t="s">
        <v>3472</v>
      </c>
      <c r="D1040" s="4" t="s">
        <v>3473</v>
      </c>
      <c r="E1040" s="5" t="s">
        <v>28</v>
      </c>
      <c r="F1040" s="6">
        <v>1</v>
      </c>
      <c r="G1040" s="6">
        <v>144</v>
      </c>
      <c r="H1040" s="2">
        <v>1</v>
      </c>
      <c r="I1040" s="33">
        <v>6150</v>
      </c>
      <c r="J1040" s="8"/>
      <c r="K1040" s="9">
        <f t="shared" si="44"/>
        <v>0</v>
      </c>
      <c r="L1040" s="10">
        <f>8.688*J1040</f>
        <v>0</v>
      </c>
      <c r="M1040" s="15">
        <f>0.07381*J1040</f>
        <v>0</v>
      </c>
      <c r="N1040" s="12"/>
      <c r="O1040" s="13"/>
      <c r="P1040" s="13" t="s">
        <v>30</v>
      </c>
      <c r="Q1040" s="14" t="s">
        <v>37</v>
      </c>
      <c r="R1040" s="3" t="str">
        <f>HYPERLINK("https://redcat-toys.ru/api/getInfo/image/56d54fd0-8ef5-11f0-a284-00155d82e908")</f>
        <v>https://redcat-toys.ru/api/getInfo/image/56d54fd0-8ef5-11f0-a284-00155d82e908</v>
      </c>
      <c r="S1040" s="3" t="s">
        <v>3474</v>
      </c>
      <c r="T1040" s="3" t="s">
        <v>2866</v>
      </c>
    </row>
    <row r="1041" spans="1:20" ht="21" customHeight="1" outlineLevel="7" x14ac:dyDescent="0.2">
      <c r="A1041" s="2">
        <v>853</v>
      </c>
      <c r="B1041" s="3" t="s">
        <v>3475</v>
      </c>
      <c r="C1041" s="3" t="s">
        <v>3476</v>
      </c>
      <c r="D1041" s="4" t="s">
        <v>3477</v>
      </c>
      <c r="E1041" s="5" t="s">
        <v>28</v>
      </c>
      <c r="F1041" s="6">
        <v>1</v>
      </c>
      <c r="G1041" s="6">
        <v>5</v>
      </c>
      <c r="H1041" s="2">
        <v>1</v>
      </c>
      <c r="I1041" s="33">
        <v>6150</v>
      </c>
      <c r="J1041" s="8"/>
      <c r="K1041" s="9">
        <f t="shared" si="44"/>
        <v>0</v>
      </c>
      <c r="L1041" s="34">
        <f>8.3*J1041</f>
        <v>0</v>
      </c>
      <c r="M1041" s="10">
        <f>0.072*J1041</f>
        <v>0</v>
      </c>
      <c r="N1041" s="12"/>
      <c r="O1041" s="13"/>
      <c r="P1041" s="13" t="s">
        <v>30</v>
      </c>
      <c r="Q1041" s="14" t="s">
        <v>37</v>
      </c>
      <c r="R1041" s="3" t="str">
        <f>HYPERLINK("https://redcat-toys.ru/api/getInfo/image/4878f743-3f4c-11ef-a261-00155d82e908")</f>
        <v>https://redcat-toys.ru/api/getInfo/image/4878f743-3f4c-11ef-a261-00155d82e908</v>
      </c>
      <c r="S1041" s="3" t="s">
        <v>3467</v>
      </c>
      <c r="T1041" s="3" t="s">
        <v>2866</v>
      </c>
    </row>
    <row r="1042" spans="1:20" ht="21" customHeight="1" outlineLevel="7" x14ac:dyDescent="0.2">
      <c r="A1042" s="2">
        <v>854</v>
      </c>
      <c r="B1042" s="3" t="s">
        <v>3478</v>
      </c>
      <c r="C1042" s="3" t="s">
        <v>3479</v>
      </c>
      <c r="D1042" s="4" t="s">
        <v>3480</v>
      </c>
      <c r="E1042" s="5" t="s">
        <v>28</v>
      </c>
      <c r="F1042" s="6">
        <v>1</v>
      </c>
      <c r="G1042" s="6">
        <v>143</v>
      </c>
      <c r="H1042" s="2">
        <v>1</v>
      </c>
      <c r="I1042" s="33">
        <v>6100</v>
      </c>
      <c r="J1042" s="8"/>
      <c r="K1042" s="9">
        <f t="shared" si="44"/>
        <v>0</v>
      </c>
      <c r="L1042" s="10">
        <f>8.602*J1042</f>
        <v>0</v>
      </c>
      <c r="M1042" s="15">
        <f>0.07473*J1042</f>
        <v>0</v>
      </c>
      <c r="N1042" s="12"/>
      <c r="O1042" s="13"/>
      <c r="P1042" s="13" t="s">
        <v>30</v>
      </c>
      <c r="Q1042" s="14" t="s">
        <v>37</v>
      </c>
      <c r="R1042" s="3" t="str">
        <f>HYPERLINK("https://redcat-toys.ru/api/getInfo/image/2f16d2aa-8184-11f0-a284-00155d82e908")</f>
        <v>https://redcat-toys.ru/api/getInfo/image/2f16d2aa-8184-11f0-a284-00155d82e908</v>
      </c>
      <c r="S1042" s="3" t="s">
        <v>3481</v>
      </c>
      <c r="T1042" s="3" t="s">
        <v>2866</v>
      </c>
    </row>
    <row r="1043" spans="1:20" ht="21" customHeight="1" outlineLevel="7" x14ac:dyDescent="0.2">
      <c r="A1043" s="2">
        <v>855</v>
      </c>
      <c r="B1043" s="3" t="s">
        <v>3482</v>
      </c>
      <c r="C1043" s="3" t="s">
        <v>3483</v>
      </c>
      <c r="D1043" s="4" t="s">
        <v>3484</v>
      </c>
      <c r="E1043" s="5" t="s">
        <v>28</v>
      </c>
      <c r="F1043" s="6">
        <v>1</v>
      </c>
      <c r="G1043" s="6">
        <v>9</v>
      </c>
      <c r="H1043" s="2">
        <v>1</v>
      </c>
      <c r="I1043" s="33">
        <v>6150</v>
      </c>
      <c r="J1043" s="8"/>
      <c r="K1043" s="9">
        <f t="shared" si="44"/>
        <v>0</v>
      </c>
      <c r="L1043" s="10">
        <f>8.083*J1043</f>
        <v>0</v>
      </c>
      <c r="M1043" s="10">
        <f>0.072*J1043</f>
        <v>0</v>
      </c>
      <c r="N1043" s="12"/>
      <c r="O1043" s="13"/>
      <c r="P1043" s="13" t="s">
        <v>30</v>
      </c>
      <c r="Q1043" s="14" t="s">
        <v>37</v>
      </c>
      <c r="R1043" s="3" t="str">
        <f>HYPERLINK("https://redcat-toys.ru/api/getInfo/image/70cc6efa-25af-11ec-a20f-ac1f6b442185")</f>
        <v>https://redcat-toys.ru/api/getInfo/image/70cc6efa-25af-11ec-a20f-ac1f6b442185</v>
      </c>
      <c r="S1043" s="3" t="s">
        <v>3467</v>
      </c>
      <c r="T1043" s="3" t="s">
        <v>2866</v>
      </c>
    </row>
    <row r="1044" spans="1:20" ht="21" customHeight="1" outlineLevel="7" x14ac:dyDescent="0.2">
      <c r="A1044" s="2">
        <v>856</v>
      </c>
      <c r="B1044" s="3" t="s">
        <v>3485</v>
      </c>
      <c r="C1044" s="3" t="s">
        <v>3486</v>
      </c>
      <c r="D1044" s="4" t="s">
        <v>3487</v>
      </c>
      <c r="E1044" s="5" t="s">
        <v>28</v>
      </c>
      <c r="F1044" s="6">
        <v>1</v>
      </c>
      <c r="G1044" s="6">
        <v>121</v>
      </c>
      <c r="H1044" s="2">
        <v>1</v>
      </c>
      <c r="I1044" s="33">
        <v>6100</v>
      </c>
      <c r="J1044" s="8"/>
      <c r="K1044" s="9">
        <f t="shared" si="44"/>
        <v>0</v>
      </c>
      <c r="L1044" s="10">
        <f>8.688*J1044</f>
        <v>0</v>
      </c>
      <c r="M1044" s="15">
        <f>0.07381*J1044</f>
        <v>0</v>
      </c>
      <c r="N1044" s="12"/>
      <c r="O1044" s="13"/>
      <c r="P1044" s="13" t="s">
        <v>30</v>
      </c>
      <c r="Q1044" s="14" t="s">
        <v>37</v>
      </c>
      <c r="R1044" s="3" t="str">
        <f>HYPERLINK("https://redcat-toys.ru/api/getInfo/image/c1f6b655-8183-11f0-a284-00155d82e908")</f>
        <v>https://redcat-toys.ru/api/getInfo/image/c1f6b655-8183-11f0-a284-00155d82e908</v>
      </c>
      <c r="S1044" s="3" t="s">
        <v>3481</v>
      </c>
      <c r="T1044" s="3" t="s">
        <v>2866</v>
      </c>
    </row>
    <row r="1045" spans="1:20" ht="21" customHeight="1" outlineLevel="7" x14ac:dyDescent="0.2">
      <c r="A1045" s="18">
        <v>857</v>
      </c>
      <c r="B1045" s="19" t="s">
        <v>3488</v>
      </c>
      <c r="C1045" s="19" t="s">
        <v>3489</v>
      </c>
      <c r="D1045" s="20" t="s">
        <v>3490</v>
      </c>
      <c r="E1045" s="21" t="s">
        <v>28</v>
      </c>
      <c r="F1045" s="22">
        <v>1</v>
      </c>
      <c r="G1045" s="22">
        <v>240</v>
      </c>
      <c r="H1045" s="18">
        <v>1</v>
      </c>
      <c r="I1045" s="36">
        <v>6150</v>
      </c>
      <c r="J1045" s="8"/>
      <c r="K1045" s="25">
        <f t="shared" si="44"/>
        <v>0</v>
      </c>
      <c r="L1045" s="26">
        <f>8.522*J1045</f>
        <v>0</v>
      </c>
      <c r="M1045" s="32">
        <f>0.0751*J1045</f>
        <v>0</v>
      </c>
      <c r="N1045" s="28" t="s">
        <v>204</v>
      </c>
      <c r="O1045" s="29" t="s">
        <v>3491</v>
      </c>
      <c r="P1045" s="29" t="s">
        <v>30</v>
      </c>
      <c r="Q1045" s="30" t="s">
        <v>37</v>
      </c>
      <c r="R1045" s="19" t="str">
        <f>HYPERLINK("https://redcat-toys.ru/api/getInfo/image/e417d120-8ef5-11f0-a284-00155d82e908")</f>
        <v>https://redcat-toys.ru/api/getInfo/image/e417d120-8ef5-11f0-a284-00155d82e908</v>
      </c>
      <c r="S1045" s="19" t="s">
        <v>3492</v>
      </c>
      <c r="T1045" s="19" t="s">
        <v>2866</v>
      </c>
    </row>
    <row r="1046" spans="1:20" ht="21" customHeight="1" outlineLevel="7" x14ac:dyDescent="0.2">
      <c r="A1046" s="2">
        <v>858</v>
      </c>
      <c r="B1046" s="3" t="s">
        <v>3493</v>
      </c>
      <c r="C1046" s="3" t="s">
        <v>3494</v>
      </c>
      <c r="D1046" s="4" t="s">
        <v>3495</v>
      </c>
      <c r="E1046" s="5" t="s">
        <v>28</v>
      </c>
      <c r="F1046" s="6">
        <v>1</v>
      </c>
      <c r="G1046" s="6">
        <v>7</v>
      </c>
      <c r="H1046" s="2">
        <v>1</v>
      </c>
      <c r="I1046" s="33">
        <v>6150</v>
      </c>
      <c r="J1046" s="8"/>
      <c r="K1046" s="9">
        <f t="shared" si="44"/>
        <v>0</v>
      </c>
      <c r="L1046" s="10">
        <f>8.039*J1046</f>
        <v>0</v>
      </c>
      <c r="M1046" s="11">
        <f>0.0741*J1046</f>
        <v>0</v>
      </c>
      <c r="N1046" s="12"/>
      <c r="O1046" s="13"/>
      <c r="P1046" s="13" t="s">
        <v>30</v>
      </c>
      <c r="Q1046" s="14" t="s">
        <v>37</v>
      </c>
      <c r="R1046" s="3" t="str">
        <f>HYPERLINK("https://redcat-toys.ru/api/getInfo/image/92dde3e9-25af-11ec-a20f-ac1f6b442185")</f>
        <v>https://redcat-toys.ru/api/getInfo/image/92dde3e9-25af-11ec-a20f-ac1f6b442185</v>
      </c>
      <c r="S1046" s="3" t="s">
        <v>3467</v>
      </c>
      <c r="T1046" s="3" t="s">
        <v>2866</v>
      </c>
    </row>
    <row r="1047" spans="1:20" ht="21" customHeight="1" outlineLevel="7" x14ac:dyDescent="0.2">
      <c r="A1047" s="2">
        <v>859</v>
      </c>
      <c r="B1047" s="3" t="s">
        <v>3496</v>
      </c>
      <c r="C1047" s="3" t="s">
        <v>3497</v>
      </c>
      <c r="D1047" s="4" t="s">
        <v>3498</v>
      </c>
      <c r="E1047" s="5" t="s">
        <v>28</v>
      </c>
      <c r="F1047" s="6">
        <v>1</v>
      </c>
      <c r="G1047" s="6">
        <v>354</v>
      </c>
      <c r="H1047" s="2">
        <v>1</v>
      </c>
      <c r="I1047" s="33">
        <v>6150</v>
      </c>
      <c r="J1047" s="8"/>
      <c r="K1047" s="9">
        <f t="shared" si="44"/>
        <v>0</v>
      </c>
      <c r="L1047" s="10">
        <f>8.693*J1047</f>
        <v>0</v>
      </c>
      <c r="M1047" s="15">
        <f>0.07661*J1047</f>
        <v>0</v>
      </c>
      <c r="N1047" s="12"/>
      <c r="O1047" s="13"/>
      <c r="P1047" s="13" t="s">
        <v>30</v>
      </c>
      <c r="Q1047" s="14" t="s">
        <v>37</v>
      </c>
      <c r="R1047" s="3" t="str">
        <f>HYPERLINK("https://redcat-toys.ru/api/getInfo/image/08f927c4-8ef7-11f0-a284-00155d82e908")</f>
        <v>https://redcat-toys.ru/api/getInfo/image/08f927c4-8ef7-11f0-a284-00155d82e908</v>
      </c>
      <c r="S1047" s="3" t="s">
        <v>3499</v>
      </c>
      <c r="T1047" s="3" t="s">
        <v>2866</v>
      </c>
    </row>
    <row r="1048" spans="1:20" ht="21" customHeight="1" outlineLevel="7" x14ac:dyDescent="0.2">
      <c r="A1048" s="2">
        <v>860</v>
      </c>
      <c r="B1048" s="3" t="s">
        <v>3500</v>
      </c>
      <c r="C1048" s="3" t="s">
        <v>3501</v>
      </c>
      <c r="D1048" s="4" t="s">
        <v>3502</v>
      </c>
      <c r="E1048" s="5" t="s">
        <v>28</v>
      </c>
      <c r="F1048" s="6">
        <v>1</v>
      </c>
      <c r="G1048" s="6">
        <v>9</v>
      </c>
      <c r="H1048" s="2">
        <v>1</v>
      </c>
      <c r="I1048" s="33">
        <v>6150</v>
      </c>
      <c r="J1048" s="8"/>
      <c r="K1048" s="9">
        <f t="shared" si="44"/>
        <v>0</v>
      </c>
      <c r="L1048" s="10">
        <f>7.982*J1048</f>
        <v>0</v>
      </c>
      <c r="M1048" s="15">
        <f>0.07308*J1048</f>
        <v>0</v>
      </c>
      <c r="N1048" s="12"/>
      <c r="O1048" s="13"/>
      <c r="P1048" s="13" t="s">
        <v>30</v>
      </c>
      <c r="Q1048" s="14" t="s">
        <v>37</v>
      </c>
      <c r="R1048" s="3" t="str">
        <f>HYPERLINK("https://redcat-toys.ru/api/getInfo/image/d2243b68-25af-11ec-a20f-ac1f6b442185")</f>
        <v>https://redcat-toys.ru/api/getInfo/image/d2243b68-25af-11ec-a20f-ac1f6b442185</v>
      </c>
      <c r="S1048" s="3" t="s">
        <v>3467</v>
      </c>
      <c r="T1048" s="3" t="s">
        <v>2866</v>
      </c>
    </row>
    <row r="1049" spans="1:20" ht="21" customHeight="1" outlineLevel="7" x14ac:dyDescent="0.2">
      <c r="A1049" s="2">
        <v>861</v>
      </c>
      <c r="B1049" s="3" t="s">
        <v>3503</v>
      </c>
      <c r="C1049" s="3" t="s">
        <v>3504</v>
      </c>
      <c r="D1049" s="4" t="s">
        <v>3505</v>
      </c>
      <c r="E1049" s="5" t="s">
        <v>28</v>
      </c>
      <c r="F1049" s="6">
        <v>1</v>
      </c>
      <c r="G1049" s="6">
        <v>283</v>
      </c>
      <c r="H1049" s="2">
        <v>1</v>
      </c>
      <c r="I1049" s="33">
        <v>6100</v>
      </c>
      <c r="J1049" s="8"/>
      <c r="K1049" s="9">
        <f t="shared" si="44"/>
        <v>0</v>
      </c>
      <c r="L1049" s="10">
        <f>8.688*J1049</f>
        <v>0</v>
      </c>
      <c r="M1049" s="15">
        <f>0.07381*J1049</f>
        <v>0</v>
      </c>
      <c r="N1049" s="12"/>
      <c r="O1049" s="13"/>
      <c r="P1049" s="13" t="s">
        <v>30</v>
      </c>
      <c r="Q1049" s="14" t="s">
        <v>37</v>
      </c>
      <c r="R1049" s="3" t="str">
        <f>HYPERLINK("https://redcat-toys.ru/api/getInfo/image/6049be7c-8ef7-11f0-a284-00155d82e908")</f>
        <v>https://redcat-toys.ru/api/getInfo/image/6049be7c-8ef7-11f0-a284-00155d82e908</v>
      </c>
      <c r="S1049" s="3" t="s">
        <v>3506</v>
      </c>
      <c r="T1049" s="3" t="s">
        <v>2866</v>
      </c>
    </row>
    <row r="1050" spans="1:20" ht="21" customHeight="1" outlineLevel="7" x14ac:dyDescent="0.2">
      <c r="A1050" s="2">
        <v>862</v>
      </c>
      <c r="B1050" s="3" t="s">
        <v>3507</v>
      </c>
      <c r="C1050" s="3" t="s">
        <v>3508</v>
      </c>
      <c r="D1050" s="4" t="s">
        <v>3509</v>
      </c>
      <c r="E1050" s="5" t="s">
        <v>28</v>
      </c>
      <c r="F1050" s="6">
        <v>1</v>
      </c>
      <c r="G1050" s="6">
        <v>645</v>
      </c>
      <c r="H1050" s="2">
        <v>1</v>
      </c>
      <c r="I1050" s="33">
        <v>6150</v>
      </c>
      <c r="J1050" s="8"/>
      <c r="K1050" s="9">
        <f t="shared" si="44"/>
        <v>0</v>
      </c>
      <c r="L1050" s="10">
        <f>8.633*J1050</f>
        <v>0</v>
      </c>
      <c r="M1050" s="15">
        <f>0.07578*J1050</f>
        <v>0</v>
      </c>
      <c r="N1050" s="12"/>
      <c r="O1050" s="13"/>
      <c r="P1050" s="13" t="s">
        <v>30</v>
      </c>
      <c r="Q1050" s="14" t="s">
        <v>37</v>
      </c>
      <c r="R1050" s="3" t="str">
        <f>HYPERLINK("https://redcat-toys.ru/api/getInfo/image/b7743e4e-8ef7-11f0-a284-00155d82e908")</f>
        <v>https://redcat-toys.ru/api/getInfo/image/b7743e4e-8ef7-11f0-a284-00155d82e908</v>
      </c>
      <c r="S1050" s="3" t="s">
        <v>3510</v>
      </c>
      <c r="T1050" s="3" t="s">
        <v>2866</v>
      </c>
    </row>
    <row r="1051" spans="1:20" ht="23.1" customHeight="1" outlineLevel="7" x14ac:dyDescent="0.2">
      <c r="A1051" s="50" t="s">
        <v>3511</v>
      </c>
      <c r="B1051" s="50"/>
      <c r="C1051" s="50"/>
    </row>
    <row r="1052" spans="1:20" ht="21" customHeight="1" outlineLevel="7" x14ac:dyDescent="0.2">
      <c r="A1052" s="2">
        <v>863</v>
      </c>
      <c r="B1052" s="3" t="s">
        <v>3512</v>
      </c>
      <c r="C1052" s="3" t="s">
        <v>3513</v>
      </c>
      <c r="D1052" s="4" t="s">
        <v>3514</v>
      </c>
      <c r="E1052" s="5" t="s">
        <v>28</v>
      </c>
      <c r="F1052" s="6">
        <v>1</v>
      </c>
      <c r="G1052" s="6">
        <v>52</v>
      </c>
      <c r="H1052" s="2">
        <v>1</v>
      </c>
      <c r="I1052" s="33">
        <v>4400</v>
      </c>
      <c r="J1052" s="8"/>
      <c r="K1052" s="9">
        <f>I1052*J1052</f>
        <v>0</v>
      </c>
      <c r="L1052" s="10">
        <f>8.267*J1052</f>
        <v>0</v>
      </c>
      <c r="M1052" s="15">
        <f>0.07233*J1052</f>
        <v>0</v>
      </c>
      <c r="N1052" s="12"/>
      <c r="O1052" s="13"/>
      <c r="P1052" s="13" t="s">
        <v>30</v>
      </c>
      <c r="Q1052" s="14" t="s">
        <v>37</v>
      </c>
      <c r="R1052" s="3" t="str">
        <f>HYPERLINK("https://redcat-toys.ru/api/getInfo/image/62c42bed-8f0c-11f0-a284-00155d82e908")</f>
        <v>https://redcat-toys.ru/api/getInfo/image/62c42bed-8f0c-11f0-a284-00155d82e908</v>
      </c>
      <c r="S1052" s="3" t="s">
        <v>3446</v>
      </c>
      <c r="T1052" s="3" t="s">
        <v>2866</v>
      </c>
    </row>
    <row r="1053" spans="1:20" ht="21" customHeight="1" outlineLevel="7" x14ac:dyDescent="0.2">
      <c r="A1053" s="2">
        <v>864</v>
      </c>
      <c r="B1053" s="3" t="s">
        <v>3515</v>
      </c>
      <c r="C1053" s="3" t="s">
        <v>3516</v>
      </c>
      <c r="D1053" s="4" t="s">
        <v>3517</v>
      </c>
      <c r="E1053" s="5" t="s">
        <v>28</v>
      </c>
      <c r="F1053" s="6">
        <v>1</v>
      </c>
      <c r="G1053" s="6">
        <v>2</v>
      </c>
      <c r="H1053" s="2">
        <v>1</v>
      </c>
      <c r="I1053" s="33">
        <v>4400</v>
      </c>
      <c r="J1053" s="8"/>
      <c r="K1053" s="9">
        <f>I1053*J1053</f>
        <v>0</v>
      </c>
      <c r="L1053" s="10">
        <f>8.267*J1053</f>
        <v>0</v>
      </c>
      <c r="M1053" s="15">
        <f>0.07233*J1053</f>
        <v>0</v>
      </c>
      <c r="N1053" s="12"/>
      <c r="O1053" s="13"/>
      <c r="P1053" s="13" t="s">
        <v>30</v>
      </c>
      <c r="Q1053" s="14"/>
      <c r="R1053" s="3" t="str">
        <f>HYPERLINK("https://redcat-toys.ru/api/getInfo/image/aa04cc14-8f0c-11f0-a284-00155d82e908")</f>
        <v>https://redcat-toys.ru/api/getInfo/image/aa04cc14-8f0c-11f0-a284-00155d82e908</v>
      </c>
      <c r="S1053" s="3" t="s">
        <v>3446</v>
      </c>
      <c r="T1053" s="3" t="s">
        <v>2866</v>
      </c>
    </row>
    <row r="1054" spans="1:20" ht="21" customHeight="1" outlineLevel="7" x14ac:dyDescent="0.2">
      <c r="A1054" s="2">
        <v>865</v>
      </c>
      <c r="B1054" s="3" t="s">
        <v>3518</v>
      </c>
      <c r="C1054" s="3" t="s">
        <v>3519</v>
      </c>
      <c r="D1054" s="4" t="s">
        <v>3520</v>
      </c>
      <c r="E1054" s="5" t="s">
        <v>28</v>
      </c>
      <c r="F1054" s="6">
        <v>1</v>
      </c>
      <c r="G1054" s="6">
        <v>2</v>
      </c>
      <c r="H1054" s="2">
        <v>1</v>
      </c>
      <c r="I1054" s="33">
        <v>4400</v>
      </c>
      <c r="J1054" s="8"/>
      <c r="K1054" s="9">
        <f>I1054*J1054</f>
        <v>0</v>
      </c>
      <c r="L1054" s="10">
        <f>7.862*J1054</f>
        <v>0</v>
      </c>
      <c r="M1054" s="15">
        <f>0.07381*J1054</f>
        <v>0</v>
      </c>
      <c r="N1054" s="12"/>
      <c r="O1054" s="13"/>
      <c r="P1054" s="13" t="s">
        <v>30</v>
      </c>
      <c r="Q1054" s="14" t="s">
        <v>37</v>
      </c>
      <c r="R1054" s="3" t="str">
        <f>HYPERLINK("https://redcat-toys.ru/api/getInfo/image/039df4a6-8f0d-11f0-a284-00155d82e908")</f>
        <v>https://redcat-toys.ru/api/getInfo/image/039df4a6-8f0d-11f0-a284-00155d82e908</v>
      </c>
      <c r="S1054" s="3" t="s">
        <v>3446</v>
      </c>
      <c r="T1054" s="3" t="s">
        <v>2866</v>
      </c>
    </row>
    <row r="1055" spans="1:20" ht="21" customHeight="1" outlineLevel="7" x14ac:dyDescent="0.2">
      <c r="A1055" s="2">
        <v>866</v>
      </c>
      <c r="B1055" s="3" t="s">
        <v>3521</v>
      </c>
      <c r="C1055" s="3" t="s">
        <v>3522</v>
      </c>
      <c r="D1055" s="4" t="s">
        <v>3523</v>
      </c>
      <c r="E1055" s="5" t="s">
        <v>28</v>
      </c>
      <c r="F1055" s="6">
        <v>1</v>
      </c>
      <c r="G1055" s="6">
        <v>10</v>
      </c>
      <c r="H1055" s="2">
        <v>1</v>
      </c>
      <c r="I1055" s="33">
        <v>4400</v>
      </c>
      <c r="J1055" s="8"/>
      <c r="K1055" s="9">
        <f>I1055*J1055</f>
        <v>0</v>
      </c>
      <c r="L1055" s="10">
        <f>8.267*J1055</f>
        <v>0</v>
      </c>
      <c r="M1055" s="15">
        <f>0.07233*J1055</f>
        <v>0</v>
      </c>
      <c r="N1055" s="12"/>
      <c r="O1055" s="13"/>
      <c r="P1055" s="13" t="s">
        <v>30</v>
      </c>
      <c r="Q1055" s="14"/>
      <c r="R1055" s="3" t="str">
        <f>HYPERLINK("https://redcat-toys.ru/api/getInfo/image/b40dcfe7-8f0d-11f0-a284-00155d82e908")</f>
        <v>https://redcat-toys.ru/api/getInfo/image/b40dcfe7-8f0d-11f0-a284-00155d82e908</v>
      </c>
      <c r="S1055" s="3" t="s">
        <v>3446</v>
      </c>
      <c r="T1055" s="3" t="s">
        <v>2866</v>
      </c>
    </row>
    <row r="1056" spans="1:20" ht="23.1" customHeight="1" outlineLevel="7" x14ac:dyDescent="0.2">
      <c r="A1056" s="50" t="s">
        <v>3524</v>
      </c>
      <c r="B1056" s="50"/>
      <c r="C1056" s="50"/>
    </row>
    <row r="1057" spans="1:20" ht="21" customHeight="1" outlineLevel="7" x14ac:dyDescent="0.2">
      <c r="A1057" s="2">
        <v>867</v>
      </c>
      <c r="B1057" s="3" t="s">
        <v>3525</v>
      </c>
      <c r="C1057" s="3" t="s">
        <v>3526</v>
      </c>
      <c r="D1057" s="4" t="s">
        <v>3527</v>
      </c>
      <c r="E1057" s="5" t="s">
        <v>28</v>
      </c>
      <c r="F1057" s="6">
        <v>1</v>
      </c>
      <c r="G1057" s="6">
        <v>5</v>
      </c>
      <c r="H1057" s="2">
        <v>1</v>
      </c>
      <c r="I1057" s="33">
        <v>9300</v>
      </c>
      <c r="J1057" s="8"/>
      <c r="K1057" s="9">
        <f>I1057*J1057</f>
        <v>0</v>
      </c>
      <c r="L1057" s="10">
        <f>9.799*J1057</f>
        <v>0</v>
      </c>
      <c r="M1057" s="15">
        <f>0.07253*J1057</f>
        <v>0</v>
      </c>
      <c r="N1057" s="12"/>
      <c r="O1057" s="13"/>
      <c r="P1057" s="13" t="s">
        <v>30</v>
      </c>
      <c r="Q1057" s="14" t="s">
        <v>37</v>
      </c>
      <c r="R1057" s="3" t="str">
        <f>HYPERLINK("https://redcat-toys.ru/api/getInfo/image/bbe26f30-a40b-11f0-a286-00155d82e908")</f>
        <v>https://redcat-toys.ru/api/getInfo/image/bbe26f30-a40b-11f0-a286-00155d82e908</v>
      </c>
      <c r="S1057" s="3" t="s">
        <v>3528</v>
      </c>
      <c r="T1057" s="3" t="s">
        <v>2866</v>
      </c>
    </row>
    <row r="1058" spans="1:20" ht="21" customHeight="1" outlineLevel="7" x14ac:dyDescent="0.2">
      <c r="A1058" s="2">
        <v>868</v>
      </c>
      <c r="B1058" s="3" t="s">
        <v>3529</v>
      </c>
      <c r="C1058" s="3" t="s">
        <v>3530</v>
      </c>
      <c r="D1058" s="4" t="s">
        <v>3531</v>
      </c>
      <c r="E1058" s="5" t="s">
        <v>28</v>
      </c>
      <c r="F1058" s="6">
        <v>1</v>
      </c>
      <c r="G1058" s="6">
        <v>84</v>
      </c>
      <c r="H1058" s="2">
        <v>1</v>
      </c>
      <c r="I1058" s="33">
        <v>9300</v>
      </c>
      <c r="J1058" s="8"/>
      <c r="K1058" s="9">
        <f>I1058*J1058</f>
        <v>0</v>
      </c>
      <c r="L1058" s="10">
        <f>9.767*J1058</f>
        <v>0</v>
      </c>
      <c r="M1058" s="15">
        <f>0.07282*J1058</f>
        <v>0</v>
      </c>
      <c r="N1058" s="12"/>
      <c r="O1058" s="13"/>
      <c r="P1058" s="13" t="s">
        <v>30</v>
      </c>
      <c r="Q1058" s="14" t="s">
        <v>37</v>
      </c>
      <c r="R1058" s="3" t="str">
        <f>HYPERLINK("https://redcat-toys.ru/api/getInfo/image/841ffb14-a40a-11f0-a286-00155d82e908")</f>
        <v>https://redcat-toys.ru/api/getInfo/image/841ffb14-a40a-11f0-a286-00155d82e908</v>
      </c>
      <c r="S1058" s="3" t="s">
        <v>3528</v>
      </c>
      <c r="T1058" s="3" t="s">
        <v>2866</v>
      </c>
    </row>
    <row r="1059" spans="1:20" ht="23.1" customHeight="1" outlineLevel="7" x14ac:dyDescent="0.2">
      <c r="A1059" s="49" t="s">
        <v>3532</v>
      </c>
      <c r="B1059" s="49"/>
      <c r="C1059" s="49"/>
    </row>
    <row r="1060" spans="1:20" ht="23.1" customHeight="1" outlineLevel="7" x14ac:dyDescent="0.2">
      <c r="A1060" s="50" t="s">
        <v>3533</v>
      </c>
      <c r="B1060" s="50"/>
      <c r="C1060" s="50"/>
    </row>
    <row r="1061" spans="1:20" ht="21" customHeight="1" outlineLevel="7" x14ac:dyDescent="0.2">
      <c r="A1061" s="2">
        <v>869</v>
      </c>
      <c r="B1061" s="3" t="s">
        <v>3534</v>
      </c>
      <c r="C1061" s="3" t="s">
        <v>3535</v>
      </c>
      <c r="D1061" s="4" t="s">
        <v>3536</v>
      </c>
      <c r="E1061" s="5" t="s">
        <v>28</v>
      </c>
      <c r="F1061" s="6">
        <v>1</v>
      </c>
      <c r="G1061" s="6">
        <v>3</v>
      </c>
      <c r="H1061" s="2">
        <v>1</v>
      </c>
      <c r="I1061" s="33">
        <v>10406</v>
      </c>
      <c r="J1061" s="8"/>
      <c r="K1061" s="9">
        <f t="shared" ref="K1061:K1070" si="45">I1061*J1061</f>
        <v>0</v>
      </c>
      <c r="L1061" s="10">
        <f>11.143*J1061</f>
        <v>0</v>
      </c>
      <c r="M1061" s="15">
        <f>0.08964*J1061</f>
        <v>0</v>
      </c>
      <c r="N1061" s="12"/>
      <c r="O1061" s="13"/>
      <c r="P1061" s="13" t="s">
        <v>30</v>
      </c>
      <c r="Q1061" s="14" t="s">
        <v>37</v>
      </c>
      <c r="R1061" s="3" t="str">
        <f>HYPERLINK("https://redcat-toys.ru/api/getInfo/image/13e66e16-71c7-11ef-a265-00155d82e908")</f>
        <v>https://redcat-toys.ru/api/getInfo/image/13e66e16-71c7-11ef-a265-00155d82e908</v>
      </c>
      <c r="S1061" s="3" t="s">
        <v>3537</v>
      </c>
      <c r="T1061" s="3" t="s">
        <v>2866</v>
      </c>
    </row>
    <row r="1062" spans="1:20" ht="21" customHeight="1" outlineLevel="7" x14ac:dyDescent="0.2">
      <c r="A1062" s="2">
        <v>870</v>
      </c>
      <c r="B1062" s="3" t="s">
        <v>3538</v>
      </c>
      <c r="C1062" s="3" t="s">
        <v>3539</v>
      </c>
      <c r="D1062" s="4" t="s">
        <v>3540</v>
      </c>
      <c r="E1062" s="5" t="s">
        <v>28</v>
      </c>
      <c r="F1062" s="6">
        <v>1</v>
      </c>
      <c r="G1062" s="6">
        <v>108</v>
      </c>
      <c r="H1062" s="2">
        <v>1</v>
      </c>
      <c r="I1062" s="33">
        <v>7850</v>
      </c>
      <c r="J1062" s="8"/>
      <c r="K1062" s="9">
        <f t="shared" si="45"/>
        <v>0</v>
      </c>
      <c r="L1062" s="10">
        <f>11.092*J1062</f>
        <v>0</v>
      </c>
      <c r="M1062" s="15">
        <f>0.08749*J1062</f>
        <v>0</v>
      </c>
      <c r="N1062" s="12"/>
      <c r="O1062" s="13"/>
      <c r="P1062" s="13" t="s">
        <v>30</v>
      </c>
      <c r="Q1062" s="14" t="s">
        <v>37</v>
      </c>
      <c r="R1062" s="3" t="str">
        <f>HYPERLINK("https://redcat-toys.ru/api/getInfo/image/49ab6a0f-834b-11f0-a284-00155d82e908")</f>
        <v>https://redcat-toys.ru/api/getInfo/image/49ab6a0f-834b-11f0-a284-00155d82e908</v>
      </c>
      <c r="S1062" s="3" t="s">
        <v>3537</v>
      </c>
      <c r="T1062" s="3" t="s">
        <v>2866</v>
      </c>
    </row>
    <row r="1063" spans="1:20" ht="21" customHeight="1" outlineLevel="7" x14ac:dyDescent="0.2">
      <c r="A1063" s="2">
        <v>871</v>
      </c>
      <c r="B1063" s="3" t="s">
        <v>3541</v>
      </c>
      <c r="C1063" s="3" t="s">
        <v>3542</v>
      </c>
      <c r="D1063" s="4" t="s">
        <v>3543</v>
      </c>
      <c r="E1063" s="5" t="s">
        <v>28</v>
      </c>
      <c r="F1063" s="6">
        <v>1</v>
      </c>
      <c r="G1063" s="6">
        <v>61</v>
      </c>
      <c r="H1063" s="2">
        <v>1</v>
      </c>
      <c r="I1063" s="33">
        <v>7850</v>
      </c>
      <c r="J1063" s="8"/>
      <c r="K1063" s="9">
        <f t="shared" si="45"/>
        <v>0</v>
      </c>
      <c r="L1063" s="10">
        <f>11.057*J1063</f>
        <v>0</v>
      </c>
      <c r="M1063" s="15">
        <f>0.08863*J1063</f>
        <v>0</v>
      </c>
      <c r="N1063" s="12"/>
      <c r="O1063" s="13"/>
      <c r="P1063" s="13" t="s">
        <v>30</v>
      </c>
      <c r="Q1063" s="14" t="s">
        <v>37</v>
      </c>
      <c r="R1063" s="3" t="str">
        <f>HYPERLINK("https://redcat-toys.ru/api/getInfo/image/771b91ad-834b-11f0-a284-00155d82e908")</f>
        <v>https://redcat-toys.ru/api/getInfo/image/771b91ad-834b-11f0-a284-00155d82e908</v>
      </c>
      <c r="S1063" s="3" t="s">
        <v>3537</v>
      </c>
      <c r="T1063" s="3" t="s">
        <v>2866</v>
      </c>
    </row>
    <row r="1064" spans="1:20" ht="21" customHeight="1" outlineLevel="7" x14ac:dyDescent="0.2">
      <c r="A1064" s="2">
        <v>872</v>
      </c>
      <c r="B1064" s="3" t="s">
        <v>3544</v>
      </c>
      <c r="C1064" s="3" t="s">
        <v>3545</v>
      </c>
      <c r="D1064" s="4" t="s">
        <v>3546</v>
      </c>
      <c r="E1064" s="5" t="s">
        <v>28</v>
      </c>
      <c r="F1064" s="6">
        <v>1</v>
      </c>
      <c r="G1064" s="6">
        <v>8</v>
      </c>
      <c r="H1064" s="2">
        <v>1</v>
      </c>
      <c r="I1064" s="33">
        <v>10406</v>
      </c>
      <c r="J1064" s="8"/>
      <c r="K1064" s="9">
        <f t="shared" si="45"/>
        <v>0</v>
      </c>
      <c r="L1064" s="10">
        <f>11.122*J1064</f>
        <v>0</v>
      </c>
      <c r="M1064" s="15">
        <f>0.08665*J1064</f>
        <v>0</v>
      </c>
      <c r="N1064" s="12"/>
      <c r="O1064" s="13"/>
      <c r="P1064" s="13" t="s">
        <v>30</v>
      </c>
      <c r="Q1064" s="14" t="s">
        <v>37</v>
      </c>
      <c r="R1064" s="3" t="str">
        <f>HYPERLINK("https://redcat-toys.ru/api/getInfo/image/d7901065-71c6-11ef-a265-00155d82e908")</f>
        <v>https://redcat-toys.ru/api/getInfo/image/d7901065-71c6-11ef-a265-00155d82e908</v>
      </c>
      <c r="S1064" s="3" t="s">
        <v>3547</v>
      </c>
      <c r="T1064" s="3" t="s">
        <v>2866</v>
      </c>
    </row>
    <row r="1065" spans="1:20" ht="21" customHeight="1" outlineLevel="7" x14ac:dyDescent="0.2">
      <c r="A1065" s="2">
        <v>873</v>
      </c>
      <c r="B1065" s="3" t="s">
        <v>3548</v>
      </c>
      <c r="C1065" s="3" t="s">
        <v>3549</v>
      </c>
      <c r="D1065" s="4" t="s">
        <v>3550</v>
      </c>
      <c r="E1065" s="5" t="s">
        <v>28</v>
      </c>
      <c r="F1065" s="6">
        <v>1</v>
      </c>
      <c r="G1065" s="6">
        <v>5</v>
      </c>
      <c r="H1065" s="2">
        <v>1</v>
      </c>
      <c r="I1065" s="33">
        <v>10406</v>
      </c>
      <c r="J1065" s="8"/>
      <c r="K1065" s="9">
        <f t="shared" si="45"/>
        <v>0</v>
      </c>
      <c r="L1065" s="10">
        <f>11.215*J1065</f>
        <v>0</v>
      </c>
      <c r="M1065" s="15">
        <f>0.08948*J1065</f>
        <v>0</v>
      </c>
      <c r="N1065" s="12"/>
      <c r="O1065" s="13"/>
      <c r="P1065" s="13" t="s">
        <v>30</v>
      </c>
      <c r="Q1065" s="14" t="s">
        <v>37</v>
      </c>
      <c r="R1065" s="3" t="str">
        <f>HYPERLINK("https://redcat-toys.ru/api/getInfo/image/bb56c9e7-71c5-11ef-a265-00155d82e908")</f>
        <v>https://redcat-toys.ru/api/getInfo/image/bb56c9e7-71c5-11ef-a265-00155d82e908</v>
      </c>
      <c r="S1065" s="3" t="s">
        <v>3551</v>
      </c>
      <c r="T1065" s="3" t="s">
        <v>2866</v>
      </c>
    </row>
    <row r="1066" spans="1:20" ht="21" customHeight="1" outlineLevel="7" x14ac:dyDescent="0.2">
      <c r="A1066" s="2">
        <v>874</v>
      </c>
      <c r="B1066" s="3" t="s">
        <v>3552</v>
      </c>
      <c r="C1066" s="3" t="s">
        <v>3553</v>
      </c>
      <c r="D1066" s="4" t="s">
        <v>3554</v>
      </c>
      <c r="E1066" s="5" t="s">
        <v>28</v>
      </c>
      <c r="F1066" s="6">
        <v>1</v>
      </c>
      <c r="G1066" s="6">
        <v>3</v>
      </c>
      <c r="H1066" s="2">
        <v>1</v>
      </c>
      <c r="I1066" s="33">
        <v>10406</v>
      </c>
      <c r="J1066" s="8"/>
      <c r="K1066" s="9">
        <f t="shared" si="45"/>
        <v>0</v>
      </c>
      <c r="L1066" s="10">
        <f>11.214*J1066</f>
        <v>0</v>
      </c>
      <c r="M1066" s="15">
        <f>0.08742*J1066</f>
        <v>0</v>
      </c>
      <c r="N1066" s="12"/>
      <c r="O1066" s="13"/>
      <c r="P1066" s="13" t="s">
        <v>30</v>
      </c>
      <c r="Q1066" s="14" t="s">
        <v>37</v>
      </c>
      <c r="R1066" s="3" t="str">
        <f>HYPERLINK("https://redcat-toys.ru/api/getInfo/image/64588286-71c5-11ef-a265-00155d82e908")</f>
        <v>https://redcat-toys.ru/api/getInfo/image/64588286-71c5-11ef-a265-00155d82e908</v>
      </c>
      <c r="S1066" s="3" t="s">
        <v>3555</v>
      </c>
      <c r="T1066" s="3" t="s">
        <v>2866</v>
      </c>
    </row>
    <row r="1067" spans="1:20" ht="21" customHeight="1" outlineLevel="7" x14ac:dyDescent="0.2">
      <c r="A1067" s="2">
        <v>875</v>
      </c>
      <c r="B1067" s="3" t="s">
        <v>3556</v>
      </c>
      <c r="C1067" s="3" t="s">
        <v>3557</v>
      </c>
      <c r="D1067" s="4" t="s">
        <v>3558</v>
      </c>
      <c r="E1067" s="5" t="s">
        <v>28</v>
      </c>
      <c r="F1067" s="6">
        <v>1</v>
      </c>
      <c r="G1067" s="6">
        <v>123</v>
      </c>
      <c r="H1067" s="2">
        <v>1</v>
      </c>
      <c r="I1067" s="33">
        <v>7850</v>
      </c>
      <c r="J1067" s="8"/>
      <c r="K1067" s="9">
        <f t="shared" si="45"/>
        <v>0</v>
      </c>
      <c r="L1067" s="10">
        <f>11.089*J1067</f>
        <v>0</v>
      </c>
      <c r="M1067" s="15">
        <f>0.08884*J1067</f>
        <v>0</v>
      </c>
      <c r="N1067" s="12"/>
      <c r="O1067" s="13"/>
      <c r="P1067" s="13" t="s">
        <v>30</v>
      </c>
      <c r="Q1067" s="14" t="s">
        <v>37</v>
      </c>
      <c r="R1067" s="3" t="str">
        <f>HYPERLINK("https://redcat-toys.ru/api/getInfo/image/fc8c9ff8-8e0d-11f0-a284-00155d82e908")</f>
        <v>https://redcat-toys.ru/api/getInfo/image/fc8c9ff8-8e0d-11f0-a284-00155d82e908</v>
      </c>
      <c r="S1067" s="3" t="s">
        <v>3559</v>
      </c>
      <c r="T1067" s="3" t="s">
        <v>2866</v>
      </c>
    </row>
    <row r="1068" spans="1:20" ht="21" customHeight="1" outlineLevel="7" x14ac:dyDescent="0.2">
      <c r="A1068" s="2">
        <v>876</v>
      </c>
      <c r="B1068" s="3" t="s">
        <v>3560</v>
      </c>
      <c r="C1068" s="3" t="s">
        <v>3561</v>
      </c>
      <c r="D1068" s="4" t="s">
        <v>3562</v>
      </c>
      <c r="E1068" s="5" t="s">
        <v>28</v>
      </c>
      <c r="F1068" s="6">
        <v>1</v>
      </c>
      <c r="G1068" s="6">
        <v>234</v>
      </c>
      <c r="H1068" s="2">
        <v>1</v>
      </c>
      <c r="I1068" s="33">
        <v>7850</v>
      </c>
      <c r="J1068" s="8"/>
      <c r="K1068" s="9">
        <f t="shared" si="45"/>
        <v>0</v>
      </c>
      <c r="L1068" s="10">
        <f>11.053*J1068</f>
        <v>0</v>
      </c>
      <c r="M1068" s="15">
        <f>0.08619*J1068</f>
        <v>0</v>
      </c>
      <c r="N1068" s="12"/>
      <c r="O1068" s="13"/>
      <c r="P1068" s="13" t="s">
        <v>30</v>
      </c>
      <c r="Q1068" s="14" t="s">
        <v>37</v>
      </c>
      <c r="R1068" s="3" t="str">
        <f>HYPERLINK("https://redcat-toys.ru/api/getInfo/image/7e268859-8e0e-11f0-a284-00155d82e908")</f>
        <v>https://redcat-toys.ru/api/getInfo/image/7e268859-8e0e-11f0-a284-00155d82e908</v>
      </c>
      <c r="S1068" s="3" t="s">
        <v>3563</v>
      </c>
      <c r="T1068" s="3" t="s">
        <v>2866</v>
      </c>
    </row>
    <row r="1069" spans="1:20" ht="21" customHeight="1" outlineLevel="7" x14ac:dyDescent="0.2">
      <c r="A1069" s="2">
        <v>877</v>
      </c>
      <c r="B1069" s="3" t="s">
        <v>3564</v>
      </c>
      <c r="C1069" s="3" t="s">
        <v>3565</v>
      </c>
      <c r="D1069" s="4" t="s">
        <v>3566</v>
      </c>
      <c r="E1069" s="5" t="s">
        <v>28</v>
      </c>
      <c r="F1069" s="6">
        <v>1</v>
      </c>
      <c r="G1069" s="6">
        <v>126</v>
      </c>
      <c r="H1069" s="2">
        <v>1</v>
      </c>
      <c r="I1069" s="33">
        <v>7850</v>
      </c>
      <c r="J1069" s="8"/>
      <c r="K1069" s="9">
        <f t="shared" si="45"/>
        <v>0</v>
      </c>
      <c r="L1069" s="10">
        <f>11.092*J1069</f>
        <v>0</v>
      </c>
      <c r="M1069" s="15">
        <f>0.08713*J1069</f>
        <v>0</v>
      </c>
      <c r="N1069" s="12"/>
      <c r="O1069" s="13"/>
      <c r="P1069" s="13" t="s">
        <v>30</v>
      </c>
      <c r="Q1069" s="14" t="s">
        <v>37</v>
      </c>
      <c r="R1069" s="3" t="str">
        <f>HYPERLINK("https://redcat-toys.ru/api/getInfo/image/9dba8ee3-8e0d-11f0-a284-00155d82e908")</f>
        <v>https://redcat-toys.ru/api/getInfo/image/9dba8ee3-8e0d-11f0-a284-00155d82e908</v>
      </c>
      <c r="S1069" s="3" t="s">
        <v>3567</v>
      </c>
      <c r="T1069" s="3" t="s">
        <v>2866</v>
      </c>
    </row>
    <row r="1070" spans="1:20" ht="21" customHeight="1" outlineLevel="7" x14ac:dyDescent="0.2">
      <c r="A1070" s="2">
        <v>878</v>
      </c>
      <c r="B1070" s="3" t="s">
        <v>3568</v>
      </c>
      <c r="C1070" s="3" t="s">
        <v>3569</v>
      </c>
      <c r="D1070" s="4" t="s">
        <v>3570</v>
      </c>
      <c r="E1070" s="5" t="s">
        <v>28</v>
      </c>
      <c r="F1070" s="6">
        <v>1</v>
      </c>
      <c r="G1070" s="6">
        <v>165</v>
      </c>
      <c r="H1070" s="2">
        <v>1</v>
      </c>
      <c r="I1070" s="33">
        <v>7850</v>
      </c>
      <c r="J1070" s="8"/>
      <c r="K1070" s="9">
        <f t="shared" si="45"/>
        <v>0</v>
      </c>
      <c r="L1070" s="10">
        <f>11.101*J1070</f>
        <v>0</v>
      </c>
      <c r="M1070" s="15">
        <f>0.08706*J1070</f>
        <v>0</v>
      </c>
      <c r="N1070" s="12"/>
      <c r="O1070" s="13"/>
      <c r="P1070" s="13" t="s">
        <v>30</v>
      </c>
      <c r="Q1070" s="14" t="s">
        <v>37</v>
      </c>
      <c r="R1070" s="3" t="str">
        <f>HYPERLINK("https://redcat-toys.ru/api/getInfo/image/3a5ff4dd-8e0e-11f0-a284-00155d82e908")</f>
        <v>https://redcat-toys.ru/api/getInfo/image/3a5ff4dd-8e0e-11f0-a284-00155d82e908</v>
      </c>
      <c r="S1070" s="3" t="s">
        <v>3571</v>
      </c>
      <c r="T1070" s="3" t="s">
        <v>2866</v>
      </c>
    </row>
    <row r="1071" spans="1:20" ht="23.1" customHeight="1" outlineLevel="6" x14ac:dyDescent="0.2">
      <c r="A1071" s="48" t="s">
        <v>3572</v>
      </c>
      <c r="B1071" s="48"/>
      <c r="C1071" s="48"/>
    </row>
    <row r="1072" spans="1:20" ht="23.1" customHeight="1" outlineLevel="7" x14ac:dyDescent="0.2">
      <c r="A1072" s="49" t="s">
        <v>3573</v>
      </c>
      <c r="B1072" s="49"/>
      <c r="C1072" s="49"/>
    </row>
    <row r="1073" spans="1:20" ht="23.1" customHeight="1" outlineLevel="7" x14ac:dyDescent="0.2">
      <c r="A1073" s="50" t="s">
        <v>3574</v>
      </c>
      <c r="B1073" s="50"/>
      <c r="C1073" s="50"/>
    </row>
    <row r="1074" spans="1:20" ht="23.1" customHeight="1" outlineLevel="7" x14ac:dyDescent="0.2">
      <c r="A1074" s="51" t="s">
        <v>3575</v>
      </c>
      <c r="B1074" s="51"/>
      <c r="C1074" s="51"/>
    </row>
    <row r="1075" spans="1:20" ht="23.1" customHeight="1" outlineLevel="7" x14ac:dyDescent="0.2">
      <c r="A1075" s="52" t="s">
        <v>3576</v>
      </c>
      <c r="B1075" s="52"/>
      <c r="C1075" s="52"/>
    </row>
    <row r="1076" spans="1:20" ht="21" customHeight="1" outlineLevel="7" x14ac:dyDescent="0.2">
      <c r="A1076" s="2">
        <v>879</v>
      </c>
      <c r="B1076" s="3" t="s">
        <v>3577</v>
      </c>
      <c r="C1076" s="3" t="s">
        <v>3578</v>
      </c>
      <c r="D1076" s="4" t="s">
        <v>3579</v>
      </c>
      <c r="E1076" s="5" t="s">
        <v>28</v>
      </c>
      <c r="F1076" s="6">
        <v>1</v>
      </c>
      <c r="G1076" s="6">
        <v>1</v>
      </c>
      <c r="H1076" s="2">
        <v>1</v>
      </c>
      <c r="I1076" s="33">
        <v>11919.78</v>
      </c>
      <c r="J1076" s="8"/>
      <c r="K1076" s="9">
        <f>I1076*J1076</f>
        <v>0</v>
      </c>
      <c r="L1076" s="10">
        <f>8.545*J1076</f>
        <v>0</v>
      </c>
      <c r="M1076" s="15">
        <f>0.06075*J1076</f>
        <v>0</v>
      </c>
      <c r="N1076" s="12"/>
      <c r="O1076" s="13"/>
      <c r="P1076" s="13" t="s">
        <v>30</v>
      </c>
      <c r="Q1076" s="14"/>
      <c r="R1076" s="3" t="str">
        <f>HYPERLINK("https://redcat-toys.ru/api/getInfo/image/5d294fea-98c1-11ee-a250-00155d82e908")</f>
        <v>https://redcat-toys.ru/api/getInfo/image/5d294fea-98c1-11ee-a250-00155d82e908</v>
      </c>
      <c r="S1076" s="3" t="s">
        <v>3580</v>
      </c>
      <c r="T1076" s="3" t="s">
        <v>2866</v>
      </c>
    </row>
    <row r="1077" spans="1:20" ht="21" customHeight="1" outlineLevel="7" x14ac:dyDescent="0.2">
      <c r="A1077" s="2">
        <v>880</v>
      </c>
      <c r="B1077" s="3" t="s">
        <v>3581</v>
      </c>
      <c r="C1077" s="3" t="s">
        <v>3582</v>
      </c>
      <c r="D1077" s="4" t="s">
        <v>3583</v>
      </c>
      <c r="E1077" s="5" t="s">
        <v>28</v>
      </c>
      <c r="F1077" s="6">
        <v>1</v>
      </c>
      <c r="G1077" s="6">
        <v>4</v>
      </c>
      <c r="H1077" s="2">
        <v>1</v>
      </c>
      <c r="I1077" s="33">
        <v>11919.78</v>
      </c>
      <c r="J1077" s="8"/>
      <c r="K1077" s="9">
        <f>I1077*J1077</f>
        <v>0</v>
      </c>
      <c r="L1077" s="16">
        <f>9.64*J1077</f>
        <v>0</v>
      </c>
      <c r="M1077" s="15">
        <f>0.06006*J1077</f>
        <v>0</v>
      </c>
      <c r="N1077" s="12"/>
      <c r="O1077" s="13"/>
      <c r="P1077" s="13" t="s">
        <v>30</v>
      </c>
      <c r="Q1077" s="14"/>
      <c r="R1077" s="3" t="str">
        <f>HYPERLINK("https://redcat-toys.ru/api/getInfo/image/840b5a48-98c1-11ee-a250-00155d82e908")</f>
        <v>https://redcat-toys.ru/api/getInfo/image/840b5a48-98c1-11ee-a250-00155d82e908</v>
      </c>
      <c r="S1077" s="3" t="s">
        <v>3584</v>
      </c>
      <c r="T1077" s="3" t="s">
        <v>2866</v>
      </c>
    </row>
    <row r="1078" spans="1:20" ht="21" customHeight="1" outlineLevel="7" x14ac:dyDescent="0.2">
      <c r="A1078" s="2">
        <v>881</v>
      </c>
      <c r="B1078" s="3" t="s">
        <v>3585</v>
      </c>
      <c r="C1078" s="3" t="s">
        <v>3586</v>
      </c>
      <c r="D1078" s="4" t="s">
        <v>3587</v>
      </c>
      <c r="E1078" s="5" t="s">
        <v>28</v>
      </c>
      <c r="F1078" s="6">
        <v>1</v>
      </c>
      <c r="G1078" s="6">
        <v>6</v>
      </c>
      <c r="H1078" s="2">
        <v>1</v>
      </c>
      <c r="I1078" s="33">
        <v>11919.78</v>
      </c>
      <c r="J1078" s="8"/>
      <c r="K1078" s="9">
        <f>I1078*J1078</f>
        <v>0</v>
      </c>
      <c r="L1078" s="16">
        <f>8.53*J1078</f>
        <v>0</v>
      </c>
      <c r="M1078" s="15">
        <f>0.06264*J1078</f>
        <v>0</v>
      </c>
      <c r="N1078" s="12"/>
      <c r="O1078" s="13"/>
      <c r="P1078" s="13" t="s">
        <v>30</v>
      </c>
      <c r="Q1078" s="14"/>
      <c r="R1078" s="3" t="str">
        <f>HYPERLINK("https://redcat-toys.ru/api/getInfo/image/e7926e46-98c0-11ee-a250-00155d82e908")</f>
        <v>https://redcat-toys.ru/api/getInfo/image/e7926e46-98c0-11ee-a250-00155d82e908</v>
      </c>
      <c r="S1078" s="3" t="s">
        <v>3588</v>
      </c>
      <c r="T1078" s="3" t="s">
        <v>2866</v>
      </c>
    </row>
    <row r="1079" spans="1:20" ht="21" customHeight="1" outlineLevel="7" x14ac:dyDescent="0.2">
      <c r="A1079" s="2">
        <v>882</v>
      </c>
      <c r="B1079" s="3" t="s">
        <v>3589</v>
      </c>
      <c r="C1079" s="3" t="s">
        <v>3590</v>
      </c>
      <c r="D1079" s="4" t="s">
        <v>3591</v>
      </c>
      <c r="E1079" s="5" t="s">
        <v>28</v>
      </c>
      <c r="F1079" s="6">
        <v>1</v>
      </c>
      <c r="G1079" s="6">
        <v>15</v>
      </c>
      <c r="H1079" s="2">
        <v>1</v>
      </c>
      <c r="I1079" s="33">
        <v>11919.78</v>
      </c>
      <c r="J1079" s="8"/>
      <c r="K1079" s="9">
        <f>I1079*J1079</f>
        <v>0</v>
      </c>
      <c r="L1079" s="10">
        <f>8.497*J1079</f>
        <v>0</v>
      </c>
      <c r="M1079" s="15">
        <f>0.06293*J1079</f>
        <v>0</v>
      </c>
      <c r="N1079" s="12"/>
      <c r="O1079" s="13"/>
      <c r="P1079" s="13" t="s">
        <v>30</v>
      </c>
      <c r="Q1079" s="14"/>
      <c r="R1079" s="3" t="str">
        <f>HYPERLINK("https://redcat-toys.ru/api/getInfo/image/cea72fc9-98c1-11ee-a250-00155d82e908")</f>
        <v>https://redcat-toys.ru/api/getInfo/image/cea72fc9-98c1-11ee-a250-00155d82e908</v>
      </c>
      <c r="S1079" s="3" t="s">
        <v>3588</v>
      </c>
      <c r="T1079" s="3" t="s">
        <v>2866</v>
      </c>
    </row>
    <row r="1080" spans="1:20" ht="23.1" customHeight="1" outlineLevel="7" x14ac:dyDescent="0.2">
      <c r="A1080" s="50" t="s">
        <v>3532</v>
      </c>
      <c r="B1080" s="50"/>
      <c r="C1080" s="50"/>
    </row>
    <row r="1081" spans="1:20" ht="23.1" customHeight="1" outlineLevel="7" x14ac:dyDescent="0.2">
      <c r="A1081" s="51" t="s">
        <v>3592</v>
      </c>
      <c r="B1081" s="51"/>
      <c r="C1081" s="51"/>
    </row>
    <row r="1082" spans="1:20" ht="23.1" customHeight="1" outlineLevel="7" x14ac:dyDescent="0.2">
      <c r="A1082" s="52" t="s">
        <v>3593</v>
      </c>
      <c r="B1082" s="52"/>
      <c r="C1082" s="52"/>
    </row>
    <row r="1083" spans="1:20" ht="21" customHeight="1" outlineLevel="7" x14ac:dyDescent="0.2">
      <c r="A1083" s="2">
        <v>883</v>
      </c>
      <c r="B1083" s="3" t="s">
        <v>3594</v>
      </c>
      <c r="C1083" s="3" t="s">
        <v>3595</v>
      </c>
      <c r="D1083" s="4" t="s">
        <v>3596</v>
      </c>
      <c r="E1083" s="5" t="s">
        <v>28</v>
      </c>
      <c r="F1083" s="6">
        <v>1</v>
      </c>
      <c r="G1083" s="6">
        <v>34</v>
      </c>
      <c r="H1083" s="2">
        <v>1</v>
      </c>
      <c r="I1083" s="33">
        <v>19245.599999999999</v>
      </c>
      <c r="J1083" s="8"/>
      <c r="K1083" s="9">
        <f>I1083*J1083</f>
        <v>0</v>
      </c>
      <c r="L1083" s="10">
        <f>9.476*J1083</f>
        <v>0</v>
      </c>
      <c r="M1083" s="15">
        <f>0.09971*J1083</f>
        <v>0</v>
      </c>
      <c r="N1083" s="12"/>
      <c r="O1083" s="13"/>
      <c r="P1083" s="13" t="s">
        <v>30</v>
      </c>
      <c r="Q1083" s="14"/>
      <c r="R1083" s="3" t="str">
        <f>HYPERLINK("https://redcat-toys.ru/api/getInfo/image/eb759a3c-69bd-11ef-a265-00155d82e908")</f>
        <v>https://redcat-toys.ru/api/getInfo/image/eb759a3c-69bd-11ef-a265-00155d82e908</v>
      </c>
      <c r="S1083" s="3" t="s">
        <v>3597</v>
      </c>
      <c r="T1083" s="3" t="s">
        <v>2866</v>
      </c>
    </row>
    <row r="1084" spans="1:20" ht="21" customHeight="1" outlineLevel="7" x14ac:dyDescent="0.2">
      <c r="A1084" s="2">
        <v>884</v>
      </c>
      <c r="B1084" s="3" t="s">
        <v>3598</v>
      </c>
      <c r="C1084" s="3" t="s">
        <v>3599</v>
      </c>
      <c r="D1084" s="4" t="s">
        <v>3600</v>
      </c>
      <c r="E1084" s="5" t="s">
        <v>28</v>
      </c>
      <c r="F1084" s="6">
        <v>1</v>
      </c>
      <c r="G1084" s="6">
        <v>4</v>
      </c>
      <c r="H1084" s="2">
        <v>1</v>
      </c>
      <c r="I1084" s="33">
        <v>16801.68</v>
      </c>
      <c r="J1084" s="8"/>
      <c r="K1084" s="9">
        <f>I1084*J1084</f>
        <v>0</v>
      </c>
      <c r="L1084" s="10">
        <f>8.751*J1084</f>
        <v>0</v>
      </c>
      <c r="M1084" s="15">
        <f>0.06093*J1084</f>
        <v>0</v>
      </c>
      <c r="N1084" s="12"/>
      <c r="O1084" s="13"/>
      <c r="P1084" s="13" t="s">
        <v>30</v>
      </c>
      <c r="Q1084" s="14"/>
      <c r="R1084" s="3" t="str">
        <f>HYPERLINK("https://redcat-toys.ru/api/getInfo/image/fd3edaa3-69bd-11ef-a265-00155d82e908")</f>
        <v>https://redcat-toys.ru/api/getInfo/image/fd3edaa3-69bd-11ef-a265-00155d82e908</v>
      </c>
      <c r="S1084" s="3" t="s">
        <v>3601</v>
      </c>
      <c r="T1084" s="3" t="s">
        <v>2866</v>
      </c>
    </row>
    <row r="1085" spans="1:20" ht="23.1" customHeight="1" outlineLevel="5" x14ac:dyDescent="0.2">
      <c r="A1085" s="47" t="s">
        <v>3602</v>
      </c>
      <c r="B1085" s="47"/>
      <c r="C1085" s="47"/>
    </row>
    <row r="1086" spans="1:20" ht="23.1" customHeight="1" outlineLevel="6" x14ac:dyDescent="0.2">
      <c r="A1086" s="48" t="s">
        <v>3603</v>
      </c>
      <c r="B1086" s="48"/>
      <c r="C1086" s="48"/>
    </row>
    <row r="1087" spans="1:20" ht="21" customHeight="1" outlineLevel="7" x14ac:dyDescent="0.2">
      <c r="A1087" s="18">
        <v>885</v>
      </c>
      <c r="B1087" s="19" t="s">
        <v>3604</v>
      </c>
      <c r="C1087" s="19" t="s">
        <v>3605</v>
      </c>
      <c r="D1087" s="20" t="s">
        <v>3606</v>
      </c>
      <c r="E1087" s="21" t="s">
        <v>28</v>
      </c>
      <c r="F1087" s="22">
        <v>1</v>
      </c>
      <c r="G1087" s="22">
        <v>487</v>
      </c>
      <c r="H1087" s="18">
        <v>1</v>
      </c>
      <c r="I1087" s="36">
        <v>8500</v>
      </c>
      <c r="J1087" s="8"/>
      <c r="K1087" s="25">
        <f>I1087*J1087</f>
        <v>0</v>
      </c>
      <c r="L1087" s="26">
        <f>10.442*J1087</f>
        <v>0</v>
      </c>
      <c r="M1087" s="27">
        <f>0.07033*J1087</f>
        <v>0</v>
      </c>
      <c r="N1087" s="28" t="s">
        <v>204</v>
      </c>
      <c r="O1087" s="29"/>
      <c r="P1087" s="29" t="s">
        <v>30</v>
      </c>
      <c r="Q1087" s="30"/>
      <c r="R1087" s="19" t="str">
        <f>HYPERLINK("https://redcat-toys.ru/api/getInfo/image/eb7a4680-f696-11f0-a28d-00155d82e908")</f>
        <v>https://redcat-toys.ru/api/getInfo/image/eb7a4680-f696-11f0-a28d-00155d82e908</v>
      </c>
      <c r="S1087" s="19" t="s">
        <v>3607</v>
      </c>
      <c r="T1087" s="19" t="s">
        <v>2866</v>
      </c>
    </row>
    <row r="1088" spans="1:20" ht="21" customHeight="1" outlineLevel="7" x14ac:dyDescent="0.2">
      <c r="A1088" s="18">
        <v>886</v>
      </c>
      <c r="B1088" s="19" t="s">
        <v>3608</v>
      </c>
      <c r="C1088" s="19" t="s">
        <v>3609</v>
      </c>
      <c r="D1088" s="20" t="s">
        <v>3610</v>
      </c>
      <c r="E1088" s="21" t="s">
        <v>28</v>
      </c>
      <c r="F1088" s="22">
        <v>1</v>
      </c>
      <c r="G1088" s="22">
        <v>572</v>
      </c>
      <c r="H1088" s="18">
        <v>1</v>
      </c>
      <c r="I1088" s="36">
        <v>3950</v>
      </c>
      <c r="J1088" s="8"/>
      <c r="K1088" s="25">
        <f>I1088*J1088</f>
        <v>0</v>
      </c>
      <c r="L1088" s="31">
        <f>4.27*J1088</f>
        <v>0</v>
      </c>
      <c r="M1088" s="27">
        <f>0.05267*J1088</f>
        <v>0</v>
      </c>
      <c r="N1088" s="28" t="s">
        <v>204</v>
      </c>
      <c r="O1088" s="29"/>
      <c r="P1088" s="29" t="s">
        <v>30</v>
      </c>
      <c r="Q1088" s="30"/>
      <c r="R1088" s="19" t="str">
        <f>HYPERLINK("https://redcat-toys.ru/api/getInfo/image/37966e0c-efbd-11f0-a28d-00155d82e908")</f>
        <v>https://redcat-toys.ru/api/getInfo/image/37966e0c-efbd-11f0-a28d-00155d82e908</v>
      </c>
      <c r="S1088" s="19" t="s">
        <v>3611</v>
      </c>
      <c r="T1088" s="19" t="s">
        <v>2866</v>
      </c>
    </row>
    <row r="1089" spans="1:20" ht="23.1" customHeight="1" outlineLevel="4" x14ac:dyDescent="0.2">
      <c r="A1089" s="46" t="s">
        <v>3612</v>
      </c>
      <c r="B1089" s="46"/>
      <c r="C1089" s="46"/>
    </row>
    <row r="1090" spans="1:20" ht="23.1" customHeight="1" outlineLevel="5" x14ac:dyDescent="0.2">
      <c r="A1090" s="47" t="s">
        <v>3613</v>
      </c>
      <c r="B1090" s="47"/>
      <c r="C1090" s="47"/>
    </row>
    <row r="1091" spans="1:20" ht="23.1" customHeight="1" outlineLevel="6" x14ac:dyDescent="0.2">
      <c r="A1091" s="48" t="s">
        <v>3614</v>
      </c>
      <c r="B1091" s="48"/>
      <c r="C1091" s="48"/>
    </row>
    <row r="1092" spans="1:20" ht="23.1" customHeight="1" outlineLevel="7" x14ac:dyDescent="0.2">
      <c r="A1092" s="49" t="s">
        <v>3615</v>
      </c>
      <c r="B1092" s="49"/>
      <c r="C1092" s="49"/>
    </row>
    <row r="1093" spans="1:20" ht="23.1" customHeight="1" outlineLevel="7" x14ac:dyDescent="0.2">
      <c r="A1093" s="50" t="s">
        <v>3616</v>
      </c>
      <c r="B1093" s="50"/>
      <c r="C1093" s="50"/>
    </row>
    <row r="1094" spans="1:20" ht="21" customHeight="1" outlineLevel="7" x14ac:dyDescent="0.2">
      <c r="A1094" s="2">
        <v>887</v>
      </c>
      <c r="B1094" s="3" t="s">
        <v>3617</v>
      </c>
      <c r="C1094" s="3" t="s">
        <v>3618</v>
      </c>
      <c r="D1094" s="4" t="s">
        <v>3619</v>
      </c>
      <c r="E1094" s="5" t="s">
        <v>28</v>
      </c>
      <c r="F1094" s="6">
        <v>1</v>
      </c>
      <c r="G1094" s="6">
        <v>10</v>
      </c>
      <c r="H1094" s="2">
        <v>1</v>
      </c>
      <c r="I1094" s="33">
        <v>4150</v>
      </c>
      <c r="J1094" s="8"/>
      <c r="K1094" s="9">
        <f>I1094*J1094</f>
        <v>0</v>
      </c>
      <c r="L1094" s="10">
        <f>6.428*J1094</f>
        <v>0</v>
      </c>
      <c r="M1094" s="15">
        <f>0.05077*J1094</f>
        <v>0</v>
      </c>
      <c r="N1094" s="12"/>
      <c r="O1094" s="13"/>
      <c r="P1094" s="13" t="s">
        <v>30</v>
      </c>
      <c r="Q1094" s="14"/>
      <c r="R1094" s="3" t="str">
        <f>HYPERLINK("https://redcat-toys.ru/api/getInfo/image/c9ee55bc-a8ee-11f0-a286-00155d82e908")</f>
        <v>https://redcat-toys.ru/api/getInfo/image/c9ee55bc-a8ee-11f0-a286-00155d82e908</v>
      </c>
      <c r="S1094" s="3" t="s">
        <v>3620</v>
      </c>
      <c r="T1094" s="3" t="s">
        <v>2866</v>
      </c>
    </row>
    <row r="1095" spans="1:20" ht="23.1" customHeight="1" outlineLevel="7" x14ac:dyDescent="0.2">
      <c r="A1095" s="50" t="s">
        <v>3621</v>
      </c>
      <c r="B1095" s="50"/>
      <c r="C1095" s="50"/>
    </row>
    <row r="1096" spans="1:20" ht="21" customHeight="1" outlineLevel="7" x14ac:dyDescent="0.2">
      <c r="A1096" s="2">
        <v>888</v>
      </c>
      <c r="B1096" s="3" t="s">
        <v>3622</v>
      </c>
      <c r="C1096" s="3" t="s">
        <v>3623</v>
      </c>
      <c r="D1096" s="4" t="s">
        <v>3624</v>
      </c>
      <c r="E1096" s="5" t="s">
        <v>28</v>
      </c>
      <c r="F1096" s="6">
        <v>1</v>
      </c>
      <c r="G1096" s="6">
        <v>1</v>
      </c>
      <c r="H1096" s="2">
        <v>1</v>
      </c>
      <c r="I1096" s="33">
        <v>4450</v>
      </c>
      <c r="J1096" s="8"/>
      <c r="K1096" s="9">
        <f>I1096*J1096</f>
        <v>0</v>
      </c>
      <c r="L1096" s="10">
        <f>6.967*J1096</f>
        <v>0</v>
      </c>
      <c r="M1096" s="15">
        <f>0.05982*J1096</f>
        <v>0</v>
      </c>
      <c r="N1096" s="12"/>
      <c r="O1096" s="13"/>
      <c r="P1096" s="13" t="s">
        <v>106</v>
      </c>
      <c r="Q1096" s="14"/>
      <c r="R1096" s="3" t="str">
        <f>HYPERLINK("https://redcat-toys.ru/api/getInfo/image/5990fbd0-8738-11f0-a284-00155d82e908")</f>
        <v>https://redcat-toys.ru/api/getInfo/image/5990fbd0-8738-11f0-a284-00155d82e908</v>
      </c>
      <c r="S1096" s="3" t="s">
        <v>3625</v>
      </c>
      <c r="T1096" s="3" t="s">
        <v>2866</v>
      </c>
    </row>
    <row r="1097" spans="1:20" ht="23.1" customHeight="1" outlineLevel="7" x14ac:dyDescent="0.2">
      <c r="A1097" s="49" t="s">
        <v>3626</v>
      </c>
      <c r="B1097" s="49"/>
      <c r="C1097" s="49"/>
    </row>
    <row r="1098" spans="1:20" ht="21" customHeight="1" outlineLevel="7" x14ac:dyDescent="0.2">
      <c r="A1098" s="2">
        <v>889</v>
      </c>
      <c r="B1098" s="3" t="s">
        <v>3627</v>
      </c>
      <c r="C1098" s="3" t="s">
        <v>3628</v>
      </c>
      <c r="D1098" s="4" t="s">
        <v>3629</v>
      </c>
      <c r="E1098" s="5" t="s">
        <v>28</v>
      </c>
      <c r="F1098" s="6">
        <v>1</v>
      </c>
      <c r="G1098" s="6">
        <v>11</v>
      </c>
      <c r="H1098" s="2">
        <v>1</v>
      </c>
      <c r="I1098" s="33">
        <v>4250</v>
      </c>
      <c r="J1098" s="8"/>
      <c r="K1098" s="9">
        <f>I1098*J1098</f>
        <v>0</v>
      </c>
      <c r="L1098" s="10">
        <f>6.459*J1098</f>
        <v>0</v>
      </c>
      <c r="M1098" s="15">
        <f>0.04876*J1098</f>
        <v>0</v>
      </c>
      <c r="N1098" s="12"/>
      <c r="O1098" s="13"/>
      <c r="P1098" s="13" t="s">
        <v>30</v>
      </c>
      <c r="Q1098" s="14"/>
      <c r="R1098" s="3" t="str">
        <f>HYPERLINK("https://redcat-toys.ru/api/getInfo/image/73e9c1af-8739-11f0-a284-00155d82e908")</f>
        <v>https://redcat-toys.ru/api/getInfo/image/73e9c1af-8739-11f0-a284-00155d82e908</v>
      </c>
      <c r="S1098" s="3" t="s">
        <v>3630</v>
      </c>
      <c r="T1098" s="3" t="s">
        <v>2866</v>
      </c>
    </row>
    <row r="1099" spans="1:20" ht="21" customHeight="1" outlineLevel="7" x14ac:dyDescent="0.2">
      <c r="A1099" s="2">
        <v>890</v>
      </c>
      <c r="B1099" s="3" t="s">
        <v>3631</v>
      </c>
      <c r="C1099" s="3" t="s">
        <v>3632</v>
      </c>
      <c r="D1099" s="4" t="s">
        <v>3633</v>
      </c>
      <c r="E1099" s="5" t="s">
        <v>28</v>
      </c>
      <c r="F1099" s="6">
        <v>1</v>
      </c>
      <c r="G1099" s="6">
        <v>11</v>
      </c>
      <c r="H1099" s="2">
        <v>1</v>
      </c>
      <c r="I1099" s="33">
        <v>4500</v>
      </c>
      <c r="J1099" s="8"/>
      <c r="K1099" s="9">
        <f>I1099*J1099</f>
        <v>0</v>
      </c>
      <c r="L1099" s="10">
        <f>6.988*J1099</f>
        <v>0</v>
      </c>
      <c r="M1099" s="11">
        <f>0.0545*J1099</f>
        <v>0</v>
      </c>
      <c r="N1099" s="12"/>
      <c r="O1099" s="13"/>
      <c r="P1099" s="13" t="s">
        <v>30</v>
      </c>
      <c r="Q1099" s="14"/>
      <c r="R1099" s="3" t="str">
        <f>HYPERLINK("https://redcat-toys.ru/api/getInfo/image/b4a2ec90-8739-11f0-a284-00155d82e908")</f>
        <v>https://redcat-toys.ru/api/getInfo/image/b4a2ec90-8739-11f0-a284-00155d82e908</v>
      </c>
      <c r="S1099" s="3" t="s">
        <v>3634</v>
      </c>
      <c r="T1099" s="3" t="s">
        <v>2866</v>
      </c>
    </row>
    <row r="1100" spans="1:20" ht="23.1" customHeight="1" outlineLevel="6" x14ac:dyDescent="0.2">
      <c r="A1100" s="48" t="s">
        <v>3635</v>
      </c>
      <c r="B1100" s="48"/>
      <c r="C1100" s="48"/>
    </row>
    <row r="1101" spans="1:20" ht="23.1" customHeight="1" outlineLevel="7" x14ac:dyDescent="0.2">
      <c r="A1101" s="49" t="s">
        <v>3636</v>
      </c>
      <c r="B1101" s="49"/>
      <c r="C1101" s="49"/>
    </row>
    <row r="1102" spans="1:20" ht="23.1" customHeight="1" outlineLevel="7" x14ac:dyDescent="0.2">
      <c r="A1102" s="50" t="s">
        <v>3621</v>
      </c>
      <c r="B1102" s="50"/>
      <c r="C1102" s="50"/>
    </row>
    <row r="1103" spans="1:20" ht="21" customHeight="1" outlineLevel="7" x14ac:dyDescent="0.2">
      <c r="A1103" s="2">
        <v>891</v>
      </c>
      <c r="B1103" s="3" t="s">
        <v>3637</v>
      </c>
      <c r="C1103" s="3" t="s">
        <v>3638</v>
      </c>
      <c r="D1103" s="4" t="s">
        <v>3639</v>
      </c>
      <c r="E1103" s="5" t="s">
        <v>28</v>
      </c>
      <c r="F1103" s="6">
        <v>1</v>
      </c>
      <c r="G1103" s="6">
        <v>1</v>
      </c>
      <c r="H1103" s="2">
        <v>1</v>
      </c>
      <c r="I1103" s="33">
        <v>5900</v>
      </c>
      <c r="J1103" s="8"/>
      <c r="K1103" s="9">
        <f>I1103*J1103</f>
        <v>0</v>
      </c>
      <c r="L1103" s="10">
        <f>10.108*J1103</f>
        <v>0</v>
      </c>
      <c r="M1103" s="15">
        <f>0.07318*J1103</f>
        <v>0</v>
      </c>
      <c r="N1103" s="12"/>
      <c r="O1103" s="13"/>
      <c r="P1103" s="13" t="s">
        <v>30</v>
      </c>
      <c r="Q1103" s="14" t="s">
        <v>37</v>
      </c>
      <c r="R1103" s="3" t="str">
        <f>HYPERLINK("https://redcat-toys.ru/api/getInfo/image/951c84e0-97ac-11f0-a285-00155d82e908")</f>
        <v>https://redcat-toys.ru/api/getInfo/image/951c84e0-97ac-11f0-a285-00155d82e908</v>
      </c>
      <c r="S1103" s="3" t="s">
        <v>3640</v>
      </c>
      <c r="T1103" s="3" t="s">
        <v>2866</v>
      </c>
    </row>
    <row r="1104" spans="1:20" ht="21" customHeight="1" outlineLevel="7" x14ac:dyDescent="0.2">
      <c r="A1104" s="2">
        <v>892</v>
      </c>
      <c r="B1104" s="3" t="s">
        <v>3641</v>
      </c>
      <c r="C1104" s="3" t="s">
        <v>3642</v>
      </c>
      <c r="D1104" s="4" t="s">
        <v>3643</v>
      </c>
      <c r="E1104" s="5" t="s">
        <v>28</v>
      </c>
      <c r="F1104" s="6">
        <v>1</v>
      </c>
      <c r="G1104" s="6">
        <v>1</v>
      </c>
      <c r="H1104" s="2">
        <v>1</v>
      </c>
      <c r="I1104" s="33">
        <v>5900</v>
      </c>
      <c r="J1104" s="8"/>
      <c r="K1104" s="9">
        <f>I1104*J1104</f>
        <v>0</v>
      </c>
      <c r="L1104" s="10">
        <f>10.129*J1104</f>
        <v>0</v>
      </c>
      <c r="M1104" s="15">
        <f>0.07622*J1104</f>
        <v>0</v>
      </c>
      <c r="N1104" s="12"/>
      <c r="O1104" s="13"/>
      <c r="P1104" s="13" t="s">
        <v>30</v>
      </c>
      <c r="Q1104" s="14"/>
      <c r="R1104" s="3" t="str">
        <f>HYPERLINK("https://redcat-toys.ru/api/getInfo/image/cdc456d4-97b5-11f0-a285-00155d82e908")</f>
        <v>https://redcat-toys.ru/api/getInfo/image/cdc456d4-97b5-11f0-a285-00155d82e908</v>
      </c>
      <c r="S1104" s="3" t="s">
        <v>3644</v>
      </c>
      <c r="T1104" s="3" t="s">
        <v>2866</v>
      </c>
    </row>
    <row r="1105" spans="1:20" ht="21" customHeight="1" outlineLevel="7" x14ac:dyDescent="0.2">
      <c r="A1105" s="2">
        <v>893</v>
      </c>
      <c r="B1105" s="3" t="s">
        <v>3645</v>
      </c>
      <c r="C1105" s="3" t="s">
        <v>3646</v>
      </c>
      <c r="D1105" s="4" t="s">
        <v>3647</v>
      </c>
      <c r="E1105" s="5" t="s">
        <v>28</v>
      </c>
      <c r="F1105" s="6">
        <v>1</v>
      </c>
      <c r="G1105" s="6">
        <v>5</v>
      </c>
      <c r="H1105" s="2">
        <v>1</v>
      </c>
      <c r="I1105" s="33">
        <v>5900</v>
      </c>
      <c r="J1105" s="8"/>
      <c r="K1105" s="9">
        <f>I1105*J1105</f>
        <v>0</v>
      </c>
      <c r="L1105" s="10">
        <f>10.067*J1105</f>
        <v>0</v>
      </c>
      <c r="M1105" s="15">
        <f>0.07338*J1105</f>
        <v>0</v>
      </c>
      <c r="N1105" s="12"/>
      <c r="O1105" s="13"/>
      <c r="P1105" s="13" t="s">
        <v>30</v>
      </c>
      <c r="Q1105" s="14" t="s">
        <v>37</v>
      </c>
      <c r="R1105" s="3" t="str">
        <f>HYPERLINK("https://redcat-toys.ru/api/getInfo/image/47bc605d-97b5-11f0-a285-00155d82e908")</f>
        <v>https://redcat-toys.ru/api/getInfo/image/47bc605d-97b5-11f0-a285-00155d82e908</v>
      </c>
      <c r="S1105" s="3" t="s">
        <v>3648</v>
      </c>
      <c r="T1105" s="3" t="s">
        <v>2866</v>
      </c>
    </row>
    <row r="1106" spans="1:20" ht="21" customHeight="1" outlineLevel="7" x14ac:dyDescent="0.2">
      <c r="A1106" s="2">
        <v>894</v>
      </c>
      <c r="B1106" s="3" t="s">
        <v>3649</v>
      </c>
      <c r="C1106" s="3" t="s">
        <v>3650</v>
      </c>
      <c r="D1106" s="4" t="s">
        <v>3651</v>
      </c>
      <c r="E1106" s="5" t="s">
        <v>28</v>
      </c>
      <c r="F1106" s="6">
        <v>1</v>
      </c>
      <c r="G1106" s="6">
        <v>1</v>
      </c>
      <c r="H1106" s="2">
        <v>1</v>
      </c>
      <c r="I1106" s="33">
        <v>5900</v>
      </c>
      <c r="J1106" s="8"/>
      <c r="K1106" s="9">
        <f>I1106*J1106</f>
        <v>0</v>
      </c>
      <c r="L1106" s="10">
        <f>10.101*J1106</f>
        <v>0</v>
      </c>
      <c r="M1106" s="11">
        <f>0.0692*J1106</f>
        <v>0</v>
      </c>
      <c r="N1106" s="12"/>
      <c r="O1106" s="13"/>
      <c r="P1106" s="13" t="s">
        <v>30</v>
      </c>
      <c r="Q1106" s="14"/>
      <c r="R1106" s="3" t="str">
        <f>HYPERLINK("https://redcat-toys.ru/api/getInfo/image/bc7f0e78-97b0-11f0-a285-00155d82e908")</f>
        <v>https://redcat-toys.ru/api/getInfo/image/bc7f0e78-97b0-11f0-a285-00155d82e908</v>
      </c>
      <c r="S1106" s="3" t="s">
        <v>3652</v>
      </c>
      <c r="T1106" s="3" t="s">
        <v>2866</v>
      </c>
    </row>
    <row r="1107" spans="1:20" ht="23.1" customHeight="1" outlineLevel="7" x14ac:dyDescent="0.2">
      <c r="A1107" s="50" t="s">
        <v>3653</v>
      </c>
      <c r="B1107" s="50"/>
      <c r="C1107" s="50"/>
    </row>
    <row r="1108" spans="1:20" ht="21" customHeight="1" outlineLevel="7" x14ac:dyDescent="0.2">
      <c r="A1108" s="2">
        <v>895</v>
      </c>
      <c r="B1108" s="3" t="s">
        <v>3654</v>
      </c>
      <c r="C1108" s="3" t="s">
        <v>3655</v>
      </c>
      <c r="D1108" s="4" t="s">
        <v>3656</v>
      </c>
      <c r="E1108" s="5" t="s">
        <v>28</v>
      </c>
      <c r="F1108" s="6">
        <v>1</v>
      </c>
      <c r="G1108" s="6">
        <v>20</v>
      </c>
      <c r="H1108" s="2">
        <v>1</v>
      </c>
      <c r="I1108" s="33">
        <v>6950</v>
      </c>
      <c r="J1108" s="8"/>
      <c r="K1108" s="9">
        <f>I1108*J1108</f>
        <v>0</v>
      </c>
      <c r="L1108" s="10">
        <f>11.015*J1108</f>
        <v>0</v>
      </c>
      <c r="M1108" s="11">
        <f>0.0905*J1108</f>
        <v>0</v>
      </c>
      <c r="N1108" s="12"/>
      <c r="O1108" s="13"/>
      <c r="P1108" s="13" t="s">
        <v>106</v>
      </c>
      <c r="Q1108" s="14" t="s">
        <v>37</v>
      </c>
      <c r="R1108" s="3" t="str">
        <f>HYPERLINK("https://redcat-toys.ru/api/getInfo/image/b7c7d1a3-97ad-11f0-a285-00155d82e908")</f>
        <v>https://redcat-toys.ru/api/getInfo/image/b7c7d1a3-97ad-11f0-a285-00155d82e908</v>
      </c>
      <c r="S1108" s="3" t="s">
        <v>3657</v>
      </c>
      <c r="T1108" s="3" t="s">
        <v>2866</v>
      </c>
    </row>
    <row r="1109" spans="1:20" ht="21" customHeight="1" outlineLevel="7" x14ac:dyDescent="0.2">
      <c r="A1109" s="2">
        <v>896</v>
      </c>
      <c r="B1109" s="3" t="s">
        <v>3658</v>
      </c>
      <c r="C1109" s="3" t="s">
        <v>3659</v>
      </c>
      <c r="D1109" s="4" t="s">
        <v>3660</v>
      </c>
      <c r="E1109" s="5" t="s">
        <v>28</v>
      </c>
      <c r="F1109" s="6">
        <v>1</v>
      </c>
      <c r="G1109" s="6">
        <v>1</v>
      </c>
      <c r="H1109" s="2">
        <v>1</v>
      </c>
      <c r="I1109" s="33">
        <v>6950</v>
      </c>
      <c r="J1109" s="8"/>
      <c r="K1109" s="9">
        <f>I1109*J1109</f>
        <v>0</v>
      </c>
      <c r="L1109" s="6">
        <f>11*J1109</f>
        <v>0</v>
      </c>
      <c r="M1109" s="16">
        <f>0.09*J1109</f>
        <v>0</v>
      </c>
      <c r="N1109" s="12"/>
      <c r="O1109" s="13"/>
      <c r="P1109" s="13" t="s">
        <v>106</v>
      </c>
      <c r="Q1109" s="14"/>
      <c r="R1109" s="3" t="str">
        <f>HYPERLINK("https://redcat-toys.ru/api/getInfo/image/c8a6f60a-97ae-11f0-a285-00155d82e908")</f>
        <v>https://redcat-toys.ru/api/getInfo/image/c8a6f60a-97ae-11f0-a285-00155d82e908</v>
      </c>
      <c r="S1109" s="3" t="s">
        <v>3661</v>
      </c>
      <c r="T1109" s="3" t="s">
        <v>2866</v>
      </c>
    </row>
    <row r="1110" spans="1:20" ht="21" customHeight="1" outlineLevel="7" x14ac:dyDescent="0.2">
      <c r="A1110" s="2">
        <v>897</v>
      </c>
      <c r="B1110" s="3" t="s">
        <v>3662</v>
      </c>
      <c r="C1110" s="3" t="s">
        <v>3663</v>
      </c>
      <c r="D1110" s="4" t="s">
        <v>3664</v>
      </c>
      <c r="E1110" s="5" t="s">
        <v>28</v>
      </c>
      <c r="F1110" s="6">
        <v>1</v>
      </c>
      <c r="G1110" s="6">
        <v>4</v>
      </c>
      <c r="H1110" s="2">
        <v>1</v>
      </c>
      <c r="I1110" s="33">
        <v>6950</v>
      </c>
      <c r="J1110" s="8"/>
      <c r="K1110" s="9">
        <f>I1110*J1110</f>
        <v>0</v>
      </c>
      <c r="L1110" s="16">
        <f>11.12*J1110</f>
        <v>0</v>
      </c>
      <c r="M1110" s="15">
        <f>0.09183*J1110</f>
        <v>0</v>
      </c>
      <c r="N1110" s="12"/>
      <c r="O1110" s="13"/>
      <c r="P1110" s="13" t="s">
        <v>106</v>
      </c>
      <c r="Q1110" s="14" t="s">
        <v>37</v>
      </c>
      <c r="R1110" s="3" t="str">
        <f>HYPERLINK("https://redcat-toys.ru/api/getInfo/image/90ce9848-97af-11f0-a285-00155d82e908")</f>
        <v>https://redcat-toys.ru/api/getInfo/image/90ce9848-97af-11f0-a285-00155d82e908</v>
      </c>
      <c r="S1110" s="3" t="s">
        <v>3665</v>
      </c>
      <c r="T1110" s="3" t="s">
        <v>2866</v>
      </c>
    </row>
    <row r="1111" spans="1:20" ht="21" customHeight="1" outlineLevel="7" x14ac:dyDescent="0.2">
      <c r="A1111" s="2">
        <v>898</v>
      </c>
      <c r="B1111" s="3" t="s">
        <v>3666</v>
      </c>
      <c r="C1111" s="3" t="s">
        <v>3667</v>
      </c>
      <c r="D1111" s="4" t="s">
        <v>3668</v>
      </c>
      <c r="E1111" s="5" t="s">
        <v>28</v>
      </c>
      <c r="F1111" s="6">
        <v>1</v>
      </c>
      <c r="G1111" s="6">
        <v>3</v>
      </c>
      <c r="H1111" s="2">
        <v>1</v>
      </c>
      <c r="I1111" s="33">
        <v>6950</v>
      </c>
      <c r="J1111" s="8"/>
      <c r="K1111" s="9">
        <f>I1111*J1111</f>
        <v>0</v>
      </c>
      <c r="L1111" s="6">
        <f>11*J1111</f>
        <v>0</v>
      </c>
      <c r="M1111" s="16">
        <f>0.09*J1111</f>
        <v>0</v>
      </c>
      <c r="N1111" s="12"/>
      <c r="O1111" s="13"/>
      <c r="P1111" s="13" t="s">
        <v>106</v>
      </c>
      <c r="Q1111" s="14"/>
      <c r="R1111" s="3" t="str">
        <f>HYPERLINK("https://redcat-toys.ru/api/getInfo/image/2b539532-97b1-11f0-a285-00155d82e908")</f>
        <v>https://redcat-toys.ru/api/getInfo/image/2b539532-97b1-11f0-a285-00155d82e908</v>
      </c>
      <c r="S1111" s="3" t="s">
        <v>3669</v>
      </c>
      <c r="T1111" s="3" t="s">
        <v>2866</v>
      </c>
    </row>
    <row r="1112" spans="1:20" ht="23.1" customHeight="1" outlineLevel="7" x14ac:dyDescent="0.2">
      <c r="A1112" s="50" t="s">
        <v>3670</v>
      </c>
      <c r="B1112" s="50"/>
      <c r="C1112" s="50"/>
    </row>
    <row r="1113" spans="1:20" ht="21" customHeight="1" outlineLevel="7" x14ac:dyDescent="0.2">
      <c r="A1113" s="2">
        <v>899</v>
      </c>
      <c r="B1113" s="3" t="s">
        <v>3671</v>
      </c>
      <c r="C1113" s="3" t="s">
        <v>3672</v>
      </c>
      <c r="D1113" s="4" t="s">
        <v>3673</v>
      </c>
      <c r="E1113" s="5" t="s">
        <v>28</v>
      </c>
      <c r="F1113" s="6">
        <v>1</v>
      </c>
      <c r="G1113" s="6">
        <v>2</v>
      </c>
      <c r="H1113" s="2">
        <v>1</v>
      </c>
      <c r="I1113" s="33">
        <v>7250</v>
      </c>
      <c r="J1113" s="8"/>
      <c r="K1113" s="9">
        <f>I1113*J1113</f>
        <v>0</v>
      </c>
      <c r="L1113" s="34">
        <f>12.4*J1113</f>
        <v>0</v>
      </c>
      <c r="M1113" s="15">
        <f>0.09792*J1113</f>
        <v>0</v>
      </c>
      <c r="N1113" s="12"/>
      <c r="O1113" s="13"/>
      <c r="P1113" s="13" t="s">
        <v>106</v>
      </c>
      <c r="Q1113" s="14"/>
      <c r="R1113" s="3" t="str">
        <f>HYPERLINK("https://redcat-toys.ru/api/getInfo/image/3f64914a-97ab-11f0-a285-00155d82e908")</f>
        <v>https://redcat-toys.ru/api/getInfo/image/3f64914a-97ab-11f0-a285-00155d82e908</v>
      </c>
      <c r="S1113" s="3" t="s">
        <v>3674</v>
      </c>
      <c r="T1113" s="3" t="s">
        <v>2866</v>
      </c>
    </row>
    <row r="1114" spans="1:20" ht="21" customHeight="1" outlineLevel="7" x14ac:dyDescent="0.2">
      <c r="A1114" s="2">
        <v>900</v>
      </c>
      <c r="B1114" s="3" t="s">
        <v>3675</v>
      </c>
      <c r="C1114" s="3" t="s">
        <v>3676</v>
      </c>
      <c r="D1114" s="4" t="s">
        <v>3677</v>
      </c>
      <c r="E1114" s="5" t="s">
        <v>28</v>
      </c>
      <c r="F1114" s="6">
        <v>1</v>
      </c>
      <c r="G1114" s="6">
        <v>1</v>
      </c>
      <c r="H1114" s="2">
        <v>1</v>
      </c>
      <c r="I1114" s="33">
        <v>7250</v>
      </c>
      <c r="J1114" s="8"/>
      <c r="K1114" s="9">
        <f>I1114*J1114</f>
        <v>0</v>
      </c>
      <c r="L1114" s="16">
        <f>11.65*J1114</f>
        <v>0</v>
      </c>
      <c r="M1114" s="15">
        <f>0.09025*J1114</f>
        <v>0</v>
      </c>
      <c r="N1114" s="12"/>
      <c r="O1114" s="13"/>
      <c r="P1114" s="13" t="s">
        <v>106</v>
      </c>
      <c r="Q1114" s="14" t="s">
        <v>37</v>
      </c>
      <c r="R1114" s="3" t="str">
        <f>HYPERLINK("https://redcat-toys.ru/api/getInfo/image/000f3aff-97aa-11f0-a285-00155d82e908")</f>
        <v>https://redcat-toys.ru/api/getInfo/image/000f3aff-97aa-11f0-a285-00155d82e908</v>
      </c>
      <c r="S1114" s="3" t="s">
        <v>3678</v>
      </c>
      <c r="T1114" s="3" t="s">
        <v>2866</v>
      </c>
    </row>
    <row r="1115" spans="1:20" ht="23.1" customHeight="1" outlineLevel="7" x14ac:dyDescent="0.2">
      <c r="A1115" s="49" t="s">
        <v>3679</v>
      </c>
      <c r="B1115" s="49"/>
      <c r="C1115" s="49"/>
    </row>
    <row r="1116" spans="1:20" ht="23.1" customHeight="1" outlineLevel="7" x14ac:dyDescent="0.2">
      <c r="A1116" s="50" t="s">
        <v>3680</v>
      </c>
      <c r="B1116" s="50"/>
      <c r="C1116" s="50"/>
    </row>
    <row r="1117" spans="1:20" ht="21" customHeight="1" outlineLevel="7" x14ac:dyDescent="0.2">
      <c r="A1117" s="2">
        <v>901</v>
      </c>
      <c r="B1117" s="3" t="s">
        <v>3681</v>
      </c>
      <c r="C1117" s="3" t="s">
        <v>3682</v>
      </c>
      <c r="D1117" s="4" t="s">
        <v>3683</v>
      </c>
      <c r="E1117" s="5" t="s">
        <v>28</v>
      </c>
      <c r="F1117" s="6">
        <v>1</v>
      </c>
      <c r="G1117" s="6">
        <v>41</v>
      </c>
      <c r="H1117" s="2">
        <v>1</v>
      </c>
      <c r="I1117" s="33">
        <v>4850</v>
      </c>
      <c r="J1117" s="8"/>
      <c r="K1117" s="9">
        <f>I1117*J1117</f>
        <v>0</v>
      </c>
      <c r="L1117" s="10">
        <f>8.568*J1117</f>
        <v>0</v>
      </c>
      <c r="M1117" s="15">
        <f>0.06383*J1117</f>
        <v>0</v>
      </c>
      <c r="N1117" s="12"/>
      <c r="O1117" s="13"/>
      <c r="P1117" s="13" t="s">
        <v>30</v>
      </c>
      <c r="Q1117" s="14"/>
      <c r="R1117" s="3" t="str">
        <f>HYPERLINK("https://redcat-toys.ru/api/getInfo/image/606cde75-84a2-11f0-a284-00155d82e908")</f>
        <v>https://redcat-toys.ru/api/getInfo/image/606cde75-84a2-11f0-a284-00155d82e908</v>
      </c>
      <c r="S1117" s="3" t="s">
        <v>3684</v>
      </c>
      <c r="T1117" s="3" t="s">
        <v>2866</v>
      </c>
    </row>
    <row r="1118" spans="1:20" ht="21" customHeight="1" outlineLevel="7" x14ac:dyDescent="0.2">
      <c r="A1118" s="2">
        <v>902</v>
      </c>
      <c r="B1118" s="3" t="s">
        <v>3685</v>
      </c>
      <c r="C1118" s="3" t="s">
        <v>3686</v>
      </c>
      <c r="D1118" s="4" t="s">
        <v>3687</v>
      </c>
      <c r="E1118" s="5" t="s">
        <v>28</v>
      </c>
      <c r="F1118" s="6">
        <v>1</v>
      </c>
      <c r="G1118" s="6">
        <v>1</v>
      </c>
      <c r="H1118" s="2">
        <v>1</v>
      </c>
      <c r="I1118" s="33">
        <v>4850</v>
      </c>
      <c r="J1118" s="8"/>
      <c r="K1118" s="9">
        <f>I1118*J1118</f>
        <v>0</v>
      </c>
      <c r="L1118" s="10">
        <f>8.629*J1118</f>
        <v>0</v>
      </c>
      <c r="M1118" s="15">
        <f>0.06048*J1118</f>
        <v>0</v>
      </c>
      <c r="N1118" s="12"/>
      <c r="O1118" s="13"/>
      <c r="P1118" s="13" t="s">
        <v>30</v>
      </c>
      <c r="Q1118" s="14"/>
      <c r="R1118" s="3" t="str">
        <f>HYPERLINK("https://redcat-toys.ru/api/getInfo/image/d4a60eed-84a2-11f0-a284-00155d82e908")</f>
        <v>https://redcat-toys.ru/api/getInfo/image/d4a60eed-84a2-11f0-a284-00155d82e908</v>
      </c>
      <c r="S1118" s="3" t="s">
        <v>3684</v>
      </c>
      <c r="T1118" s="3" t="s">
        <v>2866</v>
      </c>
    </row>
    <row r="1119" spans="1:20" ht="23.1" customHeight="1" outlineLevel="7" x14ac:dyDescent="0.2">
      <c r="A1119" s="50" t="s">
        <v>3621</v>
      </c>
      <c r="B1119" s="50"/>
      <c r="C1119" s="50"/>
    </row>
    <row r="1120" spans="1:20" ht="21" customHeight="1" outlineLevel="7" x14ac:dyDescent="0.2">
      <c r="A1120" s="2">
        <v>903</v>
      </c>
      <c r="B1120" s="3" t="s">
        <v>3688</v>
      </c>
      <c r="C1120" s="3" t="s">
        <v>3689</v>
      </c>
      <c r="D1120" s="4" t="s">
        <v>3690</v>
      </c>
      <c r="E1120" s="5" t="s">
        <v>28</v>
      </c>
      <c r="F1120" s="6">
        <v>1</v>
      </c>
      <c r="G1120" s="6">
        <v>5</v>
      </c>
      <c r="H1120" s="2">
        <v>1</v>
      </c>
      <c r="I1120" s="33">
        <v>5050</v>
      </c>
      <c r="J1120" s="8"/>
      <c r="K1120" s="9">
        <f>I1120*J1120</f>
        <v>0</v>
      </c>
      <c r="L1120" s="10">
        <f>9.367*J1120</f>
        <v>0</v>
      </c>
      <c r="M1120" s="15">
        <f>0.07233*J1120</f>
        <v>0</v>
      </c>
      <c r="N1120" s="12"/>
      <c r="O1120" s="13"/>
      <c r="P1120" s="13" t="s">
        <v>30</v>
      </c>
      <c r="Q1120" s="14"/>
      <c r="R1120" s="3" t="str">
        <f>HYPERLINK("https://redcat-toys.ru/api/getInfo/image/8bb8b241-84a2-11f0-a284-00155d82e908")</f>
        <v>https://redcat-toys.ru/api/getInfo/image/8bb8b241-84a2-11f0-a284-00155d82e908</v>
      </c>
      <c r="S1120" s="3" t="s">
        <v>3691</v>
      </c>
      <c r="T1120" s="3" t="s">
        <v>2866</v>
      </c>
    </row>
    <row r="1121" spans="1:20" ht="21" customHeight="1" outlineLevel="7" x14ac:dyDescent="0.2">
      <c r="A1121" s="2">
        <v>904</v>
      </c>
      <c r="B1121" s="3" t="s">
        <v>3692</v>
      </c>
      <c r="C1121" s="3" t="s">
        <v>3693</v>
      </c>
      <c r="D1121" s="4" t="s">
        <v>3694</v>
      </c>
      <c r="E1121" s="5" t="s">
        <v>28</v>
      </c>
      <c r="F1121" s="6">
        <v>1</v>
      </c>
      <c r="G1121" s="6">
        <v>2</v>
      </c>
      <c r="H1121" s="2">
        <v>1</v>
      </c>
      <c r="I1121" s="33">
        <v>5050</v>
      </c>
      <c r="J1121" s="8"/>
      <c r="K1121" s="9">
        <f>I1121*J1121</f>
        <v>0</v>
      </c>
      <c r="L1121" s="10">
        <f>9.279*J1121</f>
        <v>0</v>
      </c>
      <c r="M1121" s="15">
        <f>0.07931*J1121</f>
        <v>0</v>
      </c>
      <c r="N1121" s="12"/>
      <c r="O1121" s="13"/>
      <c r="P1121" s="13" t="s">
        <v>30</v>
      </c>
      <c r="Q1121" s="14"/>
      <c r="R1121" s="3" t="str">
        <f>HYPERLINK("https://redcat-toys.ru/api/getInfo/image/20e2561b-84a2-11f0-a284-00155d82e908")</f>
        <v>https://redcat-toys.ru/api/getInfo/image/20e2561b-84a2-11f0-a284-00155d82e908</v>
      </c>
      <c r="S1121" s="3" t="s">
        <v>3691</v>
      </c>
      <c r="T1121" s="3" t="s">
        <v>2866</v>
      </c>
    </row>
    <row r="1122" spans="1:20" ht="21" customHeight="1" outlineLevel="7" x14ac:dyDescent="0.2">
      <c r="A1122" s="2">
        <v>905</v>
      </c>
      <c r="B1122" s="3" t="s">
        <v>3695</v>
      </c>
      <c r="C1122" s="3" t="s">
        <v>3696</v>
      </c>
      <c r="D1122" s="4" t="s">
        <v>3697</v>
      </c>
      <c r="E1122" s="5" t="s">
        <v>28</v>
      </c>
      <c r="F1122" s="6">
        <v>1</v>
      </c>
      <c r="G1122" s="6">
        <v>2</v>
      </c>
      <c r="H1122" s="2">
        <v>1</v>
      </c>
      <c r="I1122" s="33">
        <v>5050</v>
      </c>
      <c r="J1122" s="8"/>
      <c r="K1122" s="9">
        <f>I1122*J1122</f>
        <v>0</v>
      </c>
      <c r="L1122" s="10">
        <f>9.151*J1122</f>
        <v>0</v>
      </c>
      <c r="M1122" s="15">
        <f>0.07132*J1122</f>
        <v>0</v>
      </c>
      <c r="N1122" s="12"/>
      <c r="O1122" s="13"/>
      <c r="P1122" s="13" t="s">
        <v>30</v>
      </c>
      <c r="Q1122" s="14"/>
      <c r="R1122" s="3" t="str">
        <f>HYPERLINK("https://redcat-toys.ru/api/getInfo/image/f5abd777-84a2-11f0-a284-00155d82e908")</f>
        <v>https://redcat-toys.ru/api/getInfo/image/f5abd777-84a2-11f0-a284-00155d82e908</v>
      </c>
      <c r="S1122" s="3" t="s">
        <v>3691</v>
      </c>
      <c r="T1122" s="3" t="s">
        <v>2866</v>
      </c>
    </row>
    <row r="1123" spans="1:20" ht="23.1" customHeight="1" outlineLevel="7" x14ac:dyDescent="0.2">
      <c r="A1123" s="49" t="s">
        <v>3698</v>
      </c>
      <c r="B1123" s="49"/>
      <c r="C1123" s="49"/>
    </row>
    <row r="1124" spans="1:20" ht="23.1" customHeight="1" outlineLevel="7" x14ac:dyDescent="0.2">
      <c r="A1124" s="50" t="s">
        <v>3680</v>
      </c>
      <c r="B1124" s="50"/>
      <c r="C1124" s="50"/>
    </row>
    <row r="1125" spans="1:20" ht="21" customHeight="1" outlineLevel="7" x14ac:dyDescent="0.2">
      <c r="A1125" s="2">
        <v>906</v>
      </c>
      <c r="B1125" s="3" t="s">
        <v>3699</v>
      </c>
      <c r="C1125" s="3" t="s">
        <v>3700</v>
      </c>
      <c r="D1125" s="4" t="s">
        <v>3701</v>
      </c>
      <c r="E1125" s="5" t="s">
        <v>28</v>
      </c>
      <c r="F1125" s="6">
        <v>1</v>
      </c>
      <c r="G1125" s="6">
        <v>27</v>
      </c>
      <c r="H1125" s="2">
        <v>1</v>
      </c>
      <c r="I1125" s="33">
        <v>4800</v>
      </c>
      <c r="J1125" s="8"/>
      <c r="K1125" s="9">
        <f>I1125*J1125</f>
        <v>0</v>
      </c>
      <c r="L1125" s="10">
        <f>8.334*J1125</f>
        <v>0</v>
      </c>
      <c r="M1125" s="15">
        <f>0.05517*J1125</f>
        <v>0</v>
      </c>
      <c r="N1125" s="12"/>
      <c r="O1125" s="13"/>
      <c r="P1125" s="13" t="s">
        <v>30</v>
      </c>
      <c r="Q1125" s="14"/>
      <c r="R1125" s="3" t="str">
        <f>HYPERLINK("https://redcat-toys.ru/api/getInfo/image/05ab5aa7-87c6-11f0-a284-00155d82e908")</f>
        <v>https://redcat-toys.ru/api/getInfo/image/05ab5aa7-87c6-11f0-a284-00155d82e908</v>
      </c>
      <c r="S1125" s="3" t="s">
        <v>3702</v>
      </c>
      <c r="T1125" s="3" t="s">
        <v>2866</v>
      </c>
    </row>
    <row r="1126" spans="1:20" ht="21" customHeight="1" outlineLevel="7" x14ac:dyDescent="0.2">
      <c r="A1126" s="2">
        <v>907</v>
      </c>
      <c r="B1126" s="3" t="s">
        <v>3703</v>
      </c>
      <c r="C1126" s="3" t="s">
        <v>3704</v>
      </c>
      <c r="D1126" s="4" t="s">
        <v>3705</v>
      </c>
      <c r="E1126" s="5" t="s">
        <v>28</v>
      </c>
      <c r="F1126" s="6">
        <v>1</v>
      </c>
      <c r="G1126" s="6">
        <v>2</v>
      </c>
      <c r="H1126" s="2">
        <v>1</v>
      </c>
      <c r="I1126" s="33">
        <v>4800</v>
      </c>
      <c r="J1126" s="8"/>
      <c r="K1126" s="9">
        <f>I1126*J1126</f>
        <v>0</v>
      </c>
      <c r="L1126" s="16">
        <f>8.48*J1126</f>
        <v>0</v>
      </c>
      <c r="M1126" s="15">
        <f>0.05833*J1126</f>
        <v>0</v>
      </c>
      <c r="N1126" s="12"/>
      <c r="O1126" s="13"/>
      <c r="P1126" s="13" t="s">
        <v>30</v>
      </c>
      <c r="Q1126" s="14"/>
      <c r="R1126" s="3" t="str">
        <f>HYPERLINK("https://redcat-toys.ru/api/getInfo/image/8a2e084f-87bc-11f0-a284-00155d82e908")</f>
        <v>https://redcat-toys.ru/api/getInfo/image/8a2e084f-87bc-11f0-a284-00155d82e908</v>
      </c>
      <c r="S1126" s="3" t="s">
        <v>3702</v>
      </c>
      <c r="T1126" s="3" t="s">
        <v>2866</v>
      </c>
    </row>
    <row r="1127" spans="1:20" ht="21" customHeight="1" outlineLevel="7" x14ac:dyDescent="0.2">
      <c r="A1127" s="2">
        <v>908</v>
      </c>
      <c r="B1127" s="3" t="s">
        <v>3706</v>
      </c>
      <c r="C1127" s="3" t="s">
        <v>3707</v>
      </c>
      <c r="D1127" s="4" t="s">
        <v>3708</v>
      </c>
      <c r="E1127" s="5" t="s">
        <v>28</v>
      </c>
      <c r="F1127" s="6">
        <v>1</v>
      </c>
      <c r="G1127" s="6">
        <v>1</v>
      </c>
      <c r="H1127" s="2">
        <v>1</v>
      </c>
      <c r="I1127" s="33">
        <v>4800</v>
      </c>
      <c r="J1127" s="8"/>
      <c r="K1127" s="9">
        <f>I1127*J1127</f>
        <v>0</v>
      </c>
      <c r="L1127" s="16">
        <f>8.37*J1127</f>
        <v>0</v>
      </c>
      <c r="M1127" s="15">
        <f>0.05897*J1127</f>
        <v>0</v>
      </c>
      <c r="N1127" s="12"/>
      <c r="O1127" s="13"/>
      <c r="P1127" s="13" t="s">
        <v>30</v>
      </c>
      <c r="Q1127" s="14"/>
      <c r="R1127" s="3" t="str">
        <f>HYPERLINK("https://redcat-toys.ru/api/getInfo/image/f9b1414f-87c8-11f0-a284-00155d82e908")</f>
        <v>https://redcat-toys.ru/api/getInfo/image/f9b1414f-87c8-11f0-a284-00155d82e908</v>
      </c>
      <c r="S1127" s="3" t="s">
        <v>3702</v>
      </c>
      <c r="T1127" s="3" t="s">
        <v>2866</v>
      </c>
    </row>
    <row r="1128" spans="1:20" ht="23.1" customHeight="1" outlineLevel="7" x14ac:dyDescent="0.2">
      <c r="A1128" s="50" t="s">
        <v>3621</v>
      </c>
      <c r="B1128" s="50"/>
      <c r="C1128" s="50"/>
    </row>
    <row r="1129" spans="1:20" ht="21" customHeight="1" outlineLevel="7" x14ac:dyDescent="0.2">
      <c r="A1129" s="2">
        <v>909</v>
      </c>
      <c r="B1129" s="3" t="s">
        <v>3709</v>
      </c>
      <c r="C1129" s="3" t="s">
        <v>3710</v>
      </c>
      <c r="D1129" s="4" t="s">
        <v>3711</v>
      </c>
      <c r="E1129" s="5" t="s">
        <v>28</v>
      </c>
      <c r="F1129" s="6">
        <v>1</v>
      </c>
      <c r="G1129" s="6">
        <v>1</v>
      </c>
      <c r="H1129" s="2">
        <v>1</v>
      </c>
      <c r="I1129" s="33">
        <v>5000</v>
      </c>
      <c r="J1129" s="8"/>
      <c r="K1129" s="9">
        <f>I1129*J1129</f>
        <v>0</v>
      </c>
      <c r="L1129" s="10">
        <f>9.081*J1129</f>
        <v>0</v>
      </c>
      <c r="M1129" s="15">
        <f>0.06661*J1129</f>
        <v>0</v>
      </c>
      <c r="N1129" s="12"/>
      <c r="O1129" s="13"/>
      <c r="P1129" s="13" t="s">
        <v>30</v>
      </c>
      <c r="Q1129" s="14"/>
      <c r="R1129" s="3"/>
      <c r="S1129" s="3" t="s">
        <v>3712</v>
      </c>
      <c r="T1129" s="3" t="s">
        <v>2866</v>
      </c>
    </row>
    <row r="1130" spans="1:20" ht="21" customHeight="1" outlineLevel="7" x14ac:dyDescent="0.2">
      <c r="A1130" s="2">
        <v>910</v>
      </c>
      <c r="B1130" s="3" t="s">
        <v>3713</v>
      </c>
      <c r="C1130" s="3" t="s">
        <v>3714</v>
      </c>
      <c r="D1130" s="4" t="s">
        <v>3715</v>
      </c>
      <c r="E1130" s="5" t="s">
        <v>28</v>
      </c>
      <c r="F1130" s="6">
        <v>1</v>
      </c>
      <c r="G1130" s="6">
        <v>6</v>
      </c>
      <c r="H1130" s="2">
        <v>1</v>
      </c>
      <c r="I1130" s="33">
        <v>5000</v>
      </c>
      <c r="J1130" s="8"/>
      <c r="K1130" s="9">
        <f>I1130*J1130</f>
        <v>0</v>
      </c>
      <c r="L1130" s="10">
        <f>9.032*J1130</f>
        <v>0</v>
      </c>
      <c r="M1130" s="15">
        <f>0.05988*J1130</f>
        <v>0</v>
      </c>
      <c r="N1130" s="12"/>
      <c r="O1130" s="13"/>
      <c r="P1130" s="13" t="s">
        <v>30</v>
      </c>
      <c r="Q1130" s="14" t="s">
        <v>37</v>
      </c>
      <c r="R1130" s="3" t="str">
        <f>HYPERLINK("https://redcat-toys.ru/api/getInfo/image/1ef47c6e-87c3-11f0-a284-00155d82e908")</f>
        <v>https://redcat-toys.ru/api/getInfo/image/1ef47c6e-87c3-11f0-a284-00155d82e908</v>
      </c>
      <c r="S1130" s="3" t="s">
        <v>3712</v>
      </c>
      <c r="T1130" s="3" t="s">
        <v>2866</v>
      </c>
    </row>
    <row r="1131" spans="1:20" ht="21" customHeight="1" outlineLevel="7" x14ac:dyDescent="0.2">
      <c r="A1131" s="2">
        <v>911</v>
      </c>
      <c r="B1131" s="3" t="s">
        <v>3716</v>
      </c>
      <c r="C1131" s="3" t="s">
        <v>3717</v>
      </c>
      <c r="D1131" s="4" t="s">
        <v>3718</v>
      </c>
      <c r="E1131" s="5" t="s">
        <v>28</v>
      </c>
      <c r="F1131" s="6">
        <v>1</v>
      </c>
      <c r="G1131" s="6">
        <v>2</v>
      </c>
      <c r="H1131" s="2">
        <v>1</v>
      </c>
      <c r="I1131" s="33">
        <v>5000</v>
      </c>
      <c r="J1131" s="8"/>
      <c r="K1131" s="9">
        <f>I1131*J1131</f>
        <v>0</v>
      </c>
      <c r="L1131" s="10">
        <f>9.068*J1131</f>
        <v>0</v>
      </c>
      <c r="M1131" s="15">
        <f>0.08411*J1131</f>
        <v>0</v>
      </c>
      <c r="N1131" s="12"/>
      <c r="O1131" s="13"/>
      <c r="P1131" s="13" t="s">
        <v>30</v>
      </c>
      <c r="Q1131" s="14"/>
      <c r="R1131" s="3" t="str">
        <f>HYPERLINK("https://redcat-toys.ru/api/getInfo/image/4dc8cc15-87c9-11f0-a284-00155d82e908")</f>
        <v>https://redcat-toys.ru/api/getInfo/image/4dc8cc15-87c9-11f0-a284-00155d82e908</v>
      </c>
      <c r="S1131" s="3" t="s">
        <v>3712</v>
      </c>
      <c r="T1131" s="3" t="s">
        <v>2866</v>
      </c>
    </row>
    <row r="1132" spans="1:20" ht="23.1" customHeight="1" outlineLevel="7" x14ac:dyDescent="0.2">
      <c r="A1132" s="50" t="s">
        <v>3653</v>
      </c>
      <c r="B1132" s="50"/>
      <c r="C1132" s="50"/>
    </row>
    <row r="1133" spans="1:20" ht="21" customHeight="1" outlineLevel="7" x14ac:dyDescent="0.2">
      <c r="A1133" s="2">
        <v>912</v>
      </c>
      <c r="B1133" s="3" t="s">
        <v>3719</v>
      </c>
      <c r="C1133" s="3" t="s">
        <v>3720</v>
      </c>
      <c r="D1133" s="4" t="s">
        <v>3721</v>
      </c>
      <c r="E1133" s="5" t="s">
        <v>28</v>
      </c>
      <c r="F1133" s="6">
        <v>1</v>
      </c>
      <c r="G1133" s="6">
        <v>1</v>
      </c>
      <c r="H1133" s="2">
        <v>1</v>
      </c>
      <c r="I1133" s="33">
        <v>5800</v>
      </c>
      <c r="J1133" s="8"/>
      <c r="K1133" s="9">
        <f t="shared" ref="K1133:K1138" si="46">I1133*J1133</f>
        <v>0</v>
      </c>
      <c r="L1133" s="10">
        <f>9.733*J1133</f>
        <v>0</v>
      </c>
      <c r="M1133" s="15">
        <f>0.08681*J1133</f>
        <v>0</v>
      </c>
      <c r="N1133" s="12"/>
      <c r="O1133" s="13"/>
      <c r="P1133" s="13" t="s">
        <v>106</v>
      </c>
      <c r="Q1133" s="14"/>
      <c r="R1133" s="3" t="str">
        <f>HYPERLINK("https://redcat-toys.ru/api/getInfo/image/31d2afe9-87c5-11f0-a284-00155d82e908")</f>
        <v>https://redcat-toys.ru/api/getInfo/image/31d2afe9-87c5-11f0-a284-00155d82e908</v>
      </c>
      <c r="S1133" s="3" t="s">
        <v>3722</v>
      </c>
      <c r="T1133" s="3" t="s">
        <v>2866</v>
      </c>
    </row>
    <row r="1134" spans="1:20" ht="21" customHeight="1" outlineLevel="7" x14ac:dyDescent="0.2">
      <c r="A1134" s="2">
        <v>913</v>
      </c>
      <c r="B1134" s="3" t="s">
        <v>3723</v>
      </c>
      <c r="C1134" s="3" t="s">
        <v>3724</v>
      </c>
      <c r="D1134" s="4" t="s">
        <v>3725</v>
      </c>
      <c r="E1134" s="5" t="s">
        <v>28</v>
      </c>
      <c r="F1134" s="6">
        <v>1</v>
      </c>
      <c r="G1134" s="6">
        <v>3</v>
      </c>
      <c r="H1134" s="2">
        <v>1</v>
      </c>
      <c r="I1134" s="33">
        <v>5800</v>
      </c>
      <c r="J1134" s="8"/>
      <c r="K1134" s="9">
        <f t="shared" si="46"/>
        <v>0</v>
      </c>
      <c r="L1134" s="10">
        <f>9.733*J1134</f>
        <v>0</v>
      </c>
      <c r="M1134" s="15">
        <f>0.08681*J1134</f>
        <v>0</v>
      </c>
      <c r="N1134" s="12"/>
      <c r="O1134" s="13"/>
      <c r="P1134" s="13" t="s">
        <v>106</v>
      </c>
      <c r="Q1134" s="14"/>
      <c r="R1134" s="3" t="str">
        <f>HYPERLINK("https://redcat-toys.ru/api/getInfo/image/d101b40c-87c6-11f0-a284-00155d82e908")</f>
        <v>https://redcat-toys.ru/api/getInfo/image/d101b40c-87c6-11f0-a284-00155d82e908</v>
      </c>
      <c r="S1134" s="3" t="s">
        <v>3722</v>
      </c>
      <c r="T1134" s="3" t="s">
        <v>2866</v>
      </c>
    </row>
    <row r="1135" spans="1:20" ht="21" customHeight="1" outlineLevel="7" x14ac:dyDescent="0.2">
      <c r="A1135" s="2">
        <v>914</v>
      </c>
      <c r="B1135" s="3" t="s">
        <v>3726</v>
      </c>
      <c r="C1135" s="3" t="s">
        <v>3727</v>
      </c>
      <c r="D1135" s="4" t="s">
        <v>3728</v>
      </c>
      <c r="E1135" s="5" t="s">
        <v>28</v>
      </c>
      <c r="F1135" s="6">
        <v>1</v>
      </c>
      <c r="G1135" s="6">
        <v>1</v>
      </c>
      <c r="H1135" s="2">
        <v>1</v>
      </c>
      <c r="I1135" s="33">
        <v>5800</v>
      </c>
      <c r="J1135" s="8"/>
      <c r="K1135" s="9">
        <f t="shared" si="46"/>
        <v>0</v>
      </c>
      <c r="L1135" s="34">
        <f>9.8*J1135</f>
        <v>0</v>
      </c>
      <c r="M1135" s="11">
        <f>0.0757*J1135</f>
        <v>0</v>
      </c>
      <c r="N1135" s="12"/>
      <c r="O1135" s="13"/>
      <c r="P1135" s="13" t="s">
        <v>106</v>
      </c>
      <c r="Q1135" s="14"/>
      <c r="R1135" s="3" t="str">
        <f>HYPERLINK("https://redcat-toys.ru/api/getInfo/image/cb5a0192-87bd-11f0-a284-00155d82e908")</f>
        <v>https://redcat-toys.ru/api/getInfo/image/cb5a0192-87bd-11f0-a284-00155d82e908</v>
      </c>
      <c r="S1135" s="3" t="s">
        <v>3722</v>
      </c>
      <c r="T1135" s="3" t="s">
        <v>2866</v>
      </c>
    </row>
    <row r="1136" spans="1:20" ht="21" customHeight="1" outlineLevel="7" x14ac:dyDescent="0.2">
      <c r="A1136" s="2">
        <v>915</v>
      </c>
      <c r="B1136" s="3" t="s">
        <v>3729</v>
      </c>
      <c r="C1136" s="3" t="s">
        <v>3730</v>
      </c>
      <c r="D1136" s="4" t="s">
        <v>3731</v>
      </c>
      <c r="E1136" s="5" t="s">
        <v>28</v>
      </c>
      <c r="F1136" s="6">
        <v>1</v>
      </c>
      <c r="G1136" s="6">
        <v>2</v>
      </c>
      <c r="H1136" s="2">
        <v>1</v>
      </c>
      <c r="I1136" s="33">
        <v>5800</v>
      </c>
      <c r="J1136" s="8"/>
      <c r="K1136" s="9">
        <f t="shared" si="46"/>
        <v>0</v>
      </c>
      <c r="L1136" s="34">
        <f>9.8*J1136</f>
        <v>0</v>
      </c>
      <c r="M1136" s="15">
        <f>0.08117*J1136</f>
        <v>0</v>
      </c>
      <c r="N1136" s="12"/>
      <c r="O1136" s="13"/>
      <c r="P1136" s="13" t="s">
        <v>106</v>
      </c>
      <c r="Q1136" s="14" t="s">
        <v>37</v>
      </c>
      <c r="R1136" s="3" t="str">
        <f>HYPERLINK("https://redcat-toys.ru/api/getInfo/image/7f3eeb9b-87c4-11f0-a284-00155d82e908")</f>
        <v>https://redcat-toys.ru/api/getInfo/image/7f3eeb9b-87c4-11f0-a284-00155d82e908</v>
      </c>
      <c r="S1136" s="3" t="s">
        <v>3722</v>
      </c>
      <c r="T1136" s="3" t="s">
        <v>2866</v>
      </c>
    </row>
    <row r="1137" spans="1:20" ht="21" customHeight="1" outlineLevel="7" x14ac:dyDescent="0.2">
      <c r="A1137" s="2">
        <v>916</v>
      </c>
      <c r="B1137" s="3" t="s">
        <v>3732</v>
      </c>
      <c r="C1137" s="3" t="s">
        <v>3733</v>
      </c>
      <c r="D1137" s="4" t="s">
        <v>3734</v>
      </c>
      <c r="E1137" s="5" t="s">
        <v>28</v>
      </c>
      <c r="F1137" s="6">
        <v>1</v>
      </c>
      <c r="G1137" s="6">
        <v>3</v>
      </c>
      <c r="H1137" s="2">
        <v>1</v>
      </c>
      <c r="I1137" s="33">
        <v>5800</v>
      </c>
      <c r="J1137" s="8"/>
      <c r="K1137" s="9">
        <f t="shared" si="46"/>
        <v>0</v>
      </c>
      <c r="L1137" s="10">
        <f>9.834*J1137</f>
        <v>0</v>
      </c>
      <c r="M1137" s="15">
        <f>0.07286*J1137</f>
        <v>0</v>
      </c>
      <c r="N1137" s="12"/>
      <c r="O1137" s="13"/>
      <c r="P1137" s="13" t="s">
        <v>106</v>
      </c>
      <c r="Q1137" s="14"/>
      <c r="R1137" s="3" t="str">
        <f>HYPERLINK("https://redcat-toys.ru/api/getInfo/image/ab483c5c-87c1-11f0-a284-00155d82e908")</f>
        <v>https://redcat-toys.ru/api/getInfo/image/ab483c5c-87c1-11f0-a284-00155d82e908</v>
      </c>
      <c r="S1137" s="3" t="s">
        <v>3722</v>
      </c>
      <c r="T1137" s="3" t="s">
        <v>2866</v>
      </c>
    </row>
    <row r="1138" spans="1:20" ht="21" customHeight="1" outlineLevel="7" x14ac:dyDescent="0.2">
      <c r="A1138" s="2">
        <v>917</v>
      </c>
      <c r="B1138" s="3" t="s">
        <v>3735</v>
      </c>
      <c r="C1138" s="3" t="s">
        <v>3736</v>
      </c>
      <c r="D1138" s="4" t="s">
        <v>3737</v>
      </c>
      <c r="E1138" s="5" t="s">
        <v>28</v>
      </c>
      <c r="F1138" s="6">
        <v>1</v>
      </c>
      <c r="G1138" s="6">
        <v>2</v>
      </c>
      <c r="H1138" s="2">
        <v>1</v>
      </c>
      <c r="I1138" s="33">
        <v>5800</v>
      </c>
      <c r="J1138" s="8"/>
      <c r="K1138" s="9">
        <f t="shared" si="46"/>
        <v>0</v>
      </c>
      <c r="L1138" s="10">
        <f>9.733*J1138</f>
        <v>0</v>
      </c>
      <c r="M1138" s="15">
        <f>0.08681*J1138</f>
        <v>0</v>
      </c>
      <c r="N1138" s="12"/>
      <c r="O1138" s="13"/>
      <c r="P1138" s="13" t="s">
        <v>106</v>
      </c>
      <c r="Q1138" s="14"/>
      <c r="R1138" s="3" t="str">
        <f>HYPERLINK("https://redcat-toys.ru/api/getInfo/image/c7c18739-87c9-11f0-a284-00155d82e908")</f>
        <v>https://redcat-toys.ru/api/getInfo/image/c7c18739-87c9-11f0-a284-00155d82e908</v>
      </c>
      <c r="S1138" s="3" t="s">
        <v>3722</v>
      </c>
      <c r="T1138" s="3" t="s">
        <v>2866</v>
      </c>
    </row>
    <row r="1139" spans="1:20" ht="23.1" customHeight="1" outlineLevel="7" x14ac:dyDescent="0.2">
      <c r="A1139" s="50" t="s">
        <v>3670</v>
      </c>
      <c r="B1139" s="50"/>
      <c r="C1139" s="50"/>
    </row>
    <row r="1140" spans="1:20" ht="21" customHeight="1" outlineLevel="7" x14ac:dyDescent="0.2">
      <c r="A1140" s="2">
        <v>918</v>
      </c>
      <c r="B1140" s="3" t="s">
        <v>3738</v>
      </c>
      <c r="C1140" s="3" t="s">
        <v>3739</v>
      </c>
      <c r="D1140" s="4" t="s">
        <v>3740</v>
      </c>
      <c r="E1140" s="5" t="s">
        <v>28</v>
      </c>
      <c r="F1140" s="6">
        <v>1</v>
      </c>
      <c r="G1140" s="6">
        <v>6</v>
      </c>
      <c r="H1140" s="2">
        <v>1</v>
      </c>
      <c r="I1140" s="33">
        <v>6250</v>
      </c>
      <c r="J1140" s="8"/>
      <c r="K1140" s="9">
        <f>I1140*J1140</f>
        <v>0</v>
      </c>
      <c r="L1140" s="10">
        <f>10.618*J1140</f>
        <v>0</v>
      </c>
      <c r="M1140" s="15">
        <f>0.08294*J1140</f>
        <v>0</v>
      </c>
      <c r="N1140" s="12"/>
      <c r="O1140" s="13"/>
      <c r="P1140" s="13" t="s">
        <v>106</v>
      </c>
      <c r="Q1140" s="14"/>
      <c r="R1140" s="3" t="str">
        <f>HYPERLINK("https://redcat-toys.ru/api/getInfo/image/5d779d4a-87be-11f0-a284-00155d82e908")</f>
        <v>https://redcat-toys.ru/api/getInfo/image/5d779d4a-87be-11f0-a284-00155d82e908</v>
      </c>
      <c r="S1140" s="3" t="s">
        <v>3741</v>
      </c>
      <c r="T1140" s="3" t="s">
        <v>2866</v>
      </c>
    </row>
    <row r="1141" spans="1:20" ht="23.1" customHeight="1" outlineLevel="7" x14ac:dyDescent="0.2">
      <c r="A1141" s="50" t="s">
        <v>3742</v>
      </c>
      <c r="B1141" s="50"/>
      <c r="C1141" s="50"/>
    </row>
    <row r="1142" spans="1:20" ht="21" customHeight="1" outlineLevel="7" x14ac:dyDescent="0.2">
      <c r="A1142" s="2">
        <v>919</v>
      </c>
      <c r="B1142" s="3" t="s">
        <v>3743</v>
      </c>
      <c r="C1142" s="3" t="s">
        <v>3744</v>
      </c>
      <c r="D1142" s="4" t="s">
        <v>3745</v>
      </c>
      <c r="E1142" s="5" t="s">
        <v>28</v>
      </c>
      <c r="F1142" s="6">
        <v>1</v>
      </c>
      <c r="G1142" s="6">
        <v>2</v>
      </c>
      <c r="H1142" s="2">
        <v>1</v>
      </c>
      <c r="I1142" s="33">
        <v>6300</v>
      </c>
      <c r="J1142" s="8"/>
      <c r="K1142" s="9">
        <f>I1142*J1142</f>
        <v>0</v>
      </c>
      <c r="L1142" s="10">
        <f>11.418*J1142</f>
        <v>0</v>
      </c>
      <c r="M1142" s="10">
        <f>0.104*J1142</f>
        <v>0</v>
      </c>
      <c r="N1142" s="12"/>
      <c r="O1142" s="13"/>
      <c r="P1142" s="13" t="s">
        <v>106</v>
      </c>
      <c r="Q1142" s="14" t="s">
        <v>37</v>
      </c>
      <c r="R1142" s="3" t="str">
        <f>HYPERLINK("https://redcat-toys.ru/api/getInfo/image/cb125d03-87bf-11f0-a284-00155d82e908")</f>
        <v>https://redcat-toys.ru/api/getInfo/image/cb125d03-87bf-11f0-a284-00155d82e908</v>
      </c>
      <c r="S1142" s="3" t="s">
        <v>3746</v>
      </c>
      <c r="T1142" s="3" t="s">
        <v>2866</v>
      </c>
    </row>
    <row r="1143" spans="1:20" ht="21" customHeight="1" outlineLevel="7" x14ac:dyDescent="0.2">
      <c r="A1143" s="2">
        <v>920</v>
      </c>
      <c r="B1143" s="3" t="s">
        <v>3747</v>
      </c>
      <c r="C1143" s="3" t="s">
        <v>3748</v>
      </c>
      <c r="D1143" s="4" t="s">
        <v>3749</v>
      </c>
      <c r="E1143" s="5" t="s">
        <v>28</v>
      </c>
      <c r="F1143" s="6">
        <v>1</v>
      </c>
      <c r="G1143" s="6">
        <v>5</v>
      </c>
      <c r="H1143" s="2">
        <v>1</v>
      </c>
      <c r="I1143" s="33">
        <v>6300</v>
      </c>
      <c r="J1143" s="8"/>
      <c r="K1143" s="9">
        <f>I1143*J1143</f>
        <v>0</v>
      </c>
      <c r="L1143" s="16">
        <f>11.43*J1143</f>
        <v>0</v>
      </c>
      <c r="M1143" s="15">
        <f>0.10206*J1143</f>
        <v>0</v>
      </c>
      <c r="N1143" s="12"/>
      <c r="O1143" s="13"/>
      <c r="P1143" s="13" t="s">
        <v>106</v>
      </c>
      <c r="Q1143" s="14"/>
      <c r="R1143" s="3" t="str">
        <f>HYPERLINK("https://redcat-toys.ru/api/getInfo/image/90a66a37-87c5-11f0-a284-00155d82e908")</f>
        <v>https://redcat-toys.ru/api/getInfo/image/90a66a37-87c5-11f0-a284-00155d82e908</v>
      </c>
      <c r="S1143" s="3" t="s">
        <v>3746</v>
      </c>
      <c r="T1143" s="3" t="s">
        <v>2866</v>
      </c>
    </row>
    <row r="1144" spans="1:20" ht="21" customHeight="1" outlineLevel="7" x14ac:dyDescent="0.2">
      <c r="A1144" s="2">
        <v>921</v>
      </c>
      <c r="B1144" s="3" t="s">
        <v>3750</v>
      </c>
      <c r="C1144" s="3" t="s">
        <v>3751</v>
      </c>
      <c r="D1144" s="4" t="s">
        <v>3752</v>
      </c>
      <c r="E1144" s="5" t="s">
        <v>28</v>
      </c>
      <c r="F1144" s="6">
        <v>1</v>
      </c>
      <c r="G1144" s="6">
        <v>1</v>
      </c>
      <c r="H1144" s="2">
        <v>1</v>
      </c>
      <c r="I1144" s="33">
        <v>6300</v>
      </c>
      <c r="J1144" s="8"/>
      <c r="K1144" s="9">
        <f>I1144*J1144</f>
        <v>0</v>
      </c>
      <c r="L1144" s="34">
        <f>11.5*J1144</f>
        <v>0</v>
      </c>
      <c r="M1144" s="11">
        <f>0.1166*J1144</f>
        <v>0</v>
      </c>
      <c r="N1144" s="12"/>
      <c r="O1144" s="13"/>
      <c r="P1144" s="13" t="s">
        <v>106</v>
      </c>
      <c r="Q1144" s="14"/>
      <c r="R1144" s="3" t="str">
        <f>HYPERLINK("https://redcat-toys.ru/api/getInfo/image/f407685f-87be-11f0-a284-00155d82e908")</f>
        <v>https://redcat-toys.ru/api/getInfo/image/f407685f-87be-11f0-a284-00155d82e908</v>
      </c>
      <c r="S1144" s="3" t="s">
        <v>3746</v>
      </c>
      <c r="T1144" s="3" t="s">
        <v>2866</v>
      </c>
    </row>
    <row r="1145" spans="1:20" ht="21" customHeight="1" outlineLevel="7" x14ac:dyDescent="0.2">
      <c r="A1145" s="2">
        <v>922</v>
      </c>
      <c r="B1145" s="3" t="s">
        <v>3753</v>
      </c>
      <c r="C1145" s="3" t="s">
        <v>3754</v>
      </c>
      <c r="D1145" s="4" t="s">
        <v>3755</v>
      </c>
      <c r="E1145" s="5" t="s">
        <v>28</v>
      </c>
      <c r="F1145" s="6">
        <v>1</v>
      </c>
      <c r="G1145" s="6">
        <v>2</v>
      </c>
      <c r="H1145" s="2">
        <v>1</v>
      </c>
      <c r="I1145" s="33">
        <v>6300</v>
      </c>
      <c r="J1145" s="8"/>
      <c r="K1145" s="9">
        <f>I1145*J1145</f>
        <v>0</v>
      </c>
      <c r="L1145" s="16">
        <f>11.45*J1145</f>
        <v>0</v>
      </c>
      <c r="M1145" s="10">
        <f>0.104*J1145</f>
        <v>0</v>
      </c>
      <c r="N1145" s="12"/>
      <c r="O1145" s="13"/>
      <c r="P1145" s="13" t="s">
        <v>106</v>
      </c>
      <c r="Q1145" s="14" t="s">
        <v>37</v>
      </c>
      <c r="R1145" s="3" t="str">
        <f>HYPERLINK("https://redcat-toys.ru/api/getInfo/image/ec9fb424-87c7-11f0-a284-00155d82e908")</f>
        <v>https://redcat-toys.ru/api/getInfo/image/ec9fb424-87c7-11f0-a284-00155d82e908</v>
      </c>
      <c r="S1145" s="3" t="s">
        <v>3746</v>
      </c>
      <c r="T1145" s="3" t="s">
        <v>2866</v>
      </c>
    </row>
    <row r="1146" spans="1:20" ht="21" customHeight="1" outlineLevel="7" x14ac:dyDescent="0.2">
      <c r="A1146" s="2">
        <v>923</v>
      </c>
      <c r="B1146" s="3" t="s">
        <v>3756</v>
      </c>
      <c r="C1146" s="3" t="s">
        <v>3757</v>
      </c>
      <c r="D1146" s="4" t="s">
        <v>3758</v>
      </c>
      <c r="E1146" s="5" t="s">
        <v>28</v>
      </c>
      <c r="F1146" s="6">
        <v>1</v>
      </c>
      <c r="G1146" s="6">
        <v>2</v>
      </c>
      <c r="H1146" s="2">
        <v>1</v>
      </c>
      <c r="I1146" s="33">
        <v>6300</v>
      </c>
      <c r="J1146" s="8"/>
      <c r="K1146" s="9">
        <f>I1146*J1146</f>
        <v>0</v>
      </c>
      <c r="L1146" s="10">
        <f>11.418*J1146</f>
        <v>0</v>
      </c>
      <c r="M1146" s="10">
        <f>0.104*J1146</f>
        <v>0</v>
      </c>
      <c r="N1146" s="12"/>
      <c r="O1146" s="13"/>
      <c r="P1146" s="13" t="s">
        <v>106</v>
      </c>
      <c r="Q1146" s="14"/>
      <c r="R1146" s="3" t="str">
        <f>HYPERLINK("https://redcat-toys.ru/api/getInfo/image/da8ec78d-87ca-11f0-a284-00155d82e908")</f>
        <v>https://redcat-toys.ru/api/getInfo/image/da8ec78d-87ca-11f0-a284-00155d82e908</v>
      </c>
      <c r="S1146" s="3" t="s">
        <v>3746</v>
      </c>
      <c r="T1146" s="3" t="s">
        <v>2866</v>
      </c>
    </row>
    <row r="1147" spans="1:20" ht="23.1" customHeight="1" outlineLevel="7" x14ac:dyDescent="0.2">
      <c r="A1147" s="49" t="s">
        <v>3759</v>
      </c>
      <c r="B1147" s="49"/>
      <c r="C1147" s="49"/>
    </row>
    <row r="1148" spans="1:20" ht="23.1" customHeight="1" outlineLevel="7" x14ac:dyDescent="0.2">
      <c r="A1148" s="50" t="s">
        <v>3760</v>
      </c>
      <c r="B1148" s="50"/>
      <c r="C1148" s="50"/>
    </row>
    <row r="1149" spans="1:20" ht="21" customHeight="1" outlineLevel="7" x14ac:dyDescent="0.2">
      <c r="A1149" s="2">
        <v>924</v>
      </c>
      <c r="B1149" s="3" t="s">
        <v>3761</v>
      </c>
      <c r="C1149" s="3" t="s">
        <v>3762</v>
      </c>
      <c r="D1149" s="4" t="s">
        <v>3763</v>
      </c>
      <c r="E1149" s="5" t="s">
        <v>28</v>
      </c>
      <c r="F1149" s="6">
        <v>1</v>
      </c>
      <c r="G1149" s="6">
        <v>15</v>
      </c>
      <c r="H1149" s="2">
        <v>1</v>
      </c>
      <c r="I1149" s="33">
        <v>5400</v>
      </c>
      <c r="J1149" s="8"/>
      <c r="K1149" s="9">
        <f>I1149*J1149</f>
        <v>0</v>
      </c>
      <c r="L1149" s="10">
        <f>9.165*J1149</f>
        <v>0</v>
      </c>
      <c r="M1149" s="11">
        <f>0.0631*J1149</f>
        <v>0</v>
      </c>
      <c r="N1149" s="12"/>
      <c r="O1149" s="13"/>
      <c r="P1149" s="13" t="s">
        <v>30</v>
      </c>
      <c r="Q1149" s="14"/>
      <c r="R1149" s="3" t="str">
        <f>HYPERLINK("https://redcat-toys.ru/api/getInfo/image/4da4ba88-896a-11f0-a284-00155d82e908")</f>
        <v>https://redcat-toys.ru/api/getInfo/image/4da4ba88-896a-11f0-a284-00155d82e908</v>
      </c>
      <c r="S1149" s="3" t="s">
        <v>3764</v>
      </c>
      <c r="T1149" s="3" t="s">
        <v>2866</v>
      </c>
    </row>
    <row r="1150" spans="1:20" ht="21" customHeight="1" outlineLevel="7" x14ac:dyDescent="0.2">
      <c r="A1150" s="2">
        <v>925</v>
      </c>
      <c r="B1150" s="3" t="s">
        <v>3765</v>
      </c>
      <c r="C1150" s="3" t="s">
        <v>3766</v>
      </c>
      <c r="D1150" s="4" t="s">
        <v>3767</v>
      </c>
      <c r="E1150" s="5" t="s">
        <v>28</v>
      </c>
      <c r="F1150" s="6">
        <v>1</v>
      </c>
      <c r="G1150" s="6">
        <v>1</v>
      </c>
      <c r="H1150" s="2">
        <v>1</v>
      </c>
      <c r="I1150" s="33">
        <v>5400</v>
      </c>
      <c r="J1150" s="8"/>
      <c r="K1150" s="9">
        <f>I1150*J1150</f>
        <v>0</v>
      </c>
      <c r="L1150" s="16">
        <f>9.26*J1150</f>
        <v>0</v>
      </c>
      <c r="M1150" s="15">
        <f>0.06031*J1150</f>
        <v>0</v>
      </c>
      <c r="N1150" s="12"/>
      <c r="O1150" s="13"/>
      <c r="P1150" s="13" t="s">
        <v>30</v>
      </c>
      <c r="Q1150" s="14"/>
      <c r="R1150" s="3" t="str">
        <f>HYPERLINK("https://redcat-toys.ru/api/getInfo/image/ca882eeb-8968-11f0-a284-00155d82e908")</f>
        <v>https://redcat-toys.ru/api/getInfo/image/ca882eeb-8968-11f0-a284-00155d82e908</v>
      </c>
      <c r="S1150" s="3" t="s">
        <v>3764</v>
      </c>
      <c r="T1150" s="3" t="s">
        <v>2866</v>
      </c>
    </row>
    <row r="1151" spans="1:20" ht="23.1" customHeight="1" outlineLevel="7" x14ac:dyDescent="0.2">
      <c r="A1151" s="50" t="s">
        <v>3768</v>
      </c>
      <c r="B1151" s="50"/>
      <c r="C1151" s="50"/>
    </row>
    <row r="1152" spans="1:20" ht="21" customHeight="1" outlineLevel="7" x14ac:dyDescent="0.2">
      <c r="A1152" s="2">
        <v>926</v>
      </c>
      <c r="B1152" s="3" t="s">
        <v>3769</v>
      </c>
      <c r="C1152" s="3" t="s">
        <v>3770</v>
      </c>
      <c r="D1152" s="4" t="s">
        <v>3771</v>
      </c>
      <c r="E1152" s="5" t="s">
        <v>28</v>
      </c>
      <c r="F1152" s="6">
        <v>1</v>
      </c>
      <c r="G1152" s="6">
        <v>32</v>
      </c>
      <c r="H1152" s="2">
        <v>1</v>
      </c>
      <c r="I1152" s="33">
        <v>6150</v>
      </c>
      <c r="J1152" s="8"/>
      <c r="K1152" s="9">
        <f>I1152*J1152</f>
        <v>0</v>
      </c>
      <c r="L1152" s="10">
        <f>9.751*J1152</f>
        <v>0</v>
      </c>
      <c r="M1152" s="15">
        <f>0.07713*J1152</f>
        <v>0</v>
      </c>
      <c r="N1152" s="12"/>
      <c r="O1152" s="13"/>
      <c r="P1152" s="13" t="s">
        <v>106</v>
      </c>
      <c r="Q1152" s="14"/>
      <c r="R1152" s="3" t="str">
        <f>HYPERLINK("https://redcat-toys.ru/api/getInfo/image/bad1b1be-896a-11f0-a284-00155d82e908")</f>
        <v>https://redcat-toys.ru/api/getInfo/image/bad1b1be-896a-11f0-a284-00155d82e908</v>
      </c>
      <c r="S1152" s="3" t="s">
        <v>3772</v>
      </c>
      <c r="T1152" s="3" t="s">
        <v>2866</v>
      </c>
    </row>
    <row r="1153" spans="1:20" ht="21" customHeight="1" outlineLevel="7" x14ac:dyDescent="0.2">
      <c r="A1153" s="2">
        <v>927</v>
      </c>
      <c r="B1153" s="3" t="s">
        <v>3773</v>
      </c>
      <c r="C1153" s="3" t="s">
        <v>3774</v>
      </c>
      <c r="D1153" s="4" t="s">
        <v>3775</v>
      </c>
      <c r="E1153" s="5" t="s">
        <v>28</v>
      </c>
      <c r="F1153" s="6">
        <v>1</v>
      </c>
      <c r="G1153" s="6">
        <v>73</v>
      </c>
      <c r="H1153" s="2">
        <v>1</v>
      </c>
      <c r="I1153" s="33">
        <v>6150</v>
      </c>
      <c r="J1153" s="8"/>
      <c r="K1153" s="9">
        <f>I1153*J1153</f>
        <v>0</v>
      </c>
      <c r="L1153" s="10">
        <f>9.775*J1153</f>
        <v>0</v>
      </c>
      <c r="M1153" s="15">
        <f>0.07465*J1153</f>
        <v>0</v>
      </c>
      <c r="N1153" s="12"/>
      <c r="O1153" s="13"/>
      <c r="P1153" s="13" t="s">
        <v>106</v>
      </c>
      <c r="Q1153" s="14"/>
      <c r="R1153" s="3" t="str">
        <f>HYPERLINK("https://redcat-toys.ru/api/getInfo/image/f4ce5d05-896b-11f0-a284-00155d82e908")</f>
        <v>https://redcat-toys.ru/api/getInfo/image/f4ce5d05-896b-11f0-a284-00155d82e908</v>
      </c>
      <c r="S1153" s="3" t="s">
        <v>3776</v>
      </c>
      <c r="T1153" s="3" t="s">
        <v>2866</v>
      </c>
    </row>
    <row r="1154" spans="1:20" ht="21" customHeight="1" outlineLevel="7" x14ac:dyDescent="0.2">
      <c r="A1154" s="2">
        <v>928</v>
      </c>
      <c r="B1154" s="3" t="s">
        <v>3777</v>
      </c>
      <c r="C1154" s="3" t="s">
        <v>3778</v>
      </c>
      <c r="D1154" s="4" t="s">
        <v>3779</v>
      </c>
      <c r="E1154" s="5" t="s">
        <v>28</v>
      </c>
      <c r="F1154" s="6">
        <v>1</v>
      </c>
      <c r="G1154" s="6">
        <v>1</v>
      </c>
      <c r="H1154" s="2">
        <v>1</v>
      </c>
      <c r="I1154" s="33">
        <v>6150</v>
      </c>
      <c r="J1154" s="8"/>
      <c r="K1154" s="9">
        <f>I1154*J1154</f>
        <v>0</v>
      </c>
      <c r="L1154" s="10">
        <f>9.825*J1154</f>
        <v>0</v>
      </c>
      <c r="M1154" s="15">
        <f>0.06903*J1154</f>
        <v>0</v>
      </c>
      <c r="N1154" s="12"/>
      <c r="O1154" s="13"/>
      <c r="P1154" s="13" t="s">
        <v>106</v>
      </c>
      <c r="Q1154" s="14"/>
      <c r="R1154" s="3" t="str">
        <f>HYPERLINK("https://redcat-toys.ru/api/getInfo/image/47557441-8967-11f0-a284-00155d82e908")</f>
        <v>https://redcat-toys.ru/api/getInfo/image/47557441-8967-11f0-a284-00155d82e908</v>
      </c>
      <c r="S1154" s="3" t="s">
        <v>3776</v>
      </c>
      <c r="T1154" s="3" t="s">
        <v>2866</v>
      </c>
    </row>
    <row r="1155" spans="1:20" ht="21" customHeight="1" outlineLevel="7" x14ac:dyDescent="0.2">
      <c r="A1155" s="2">
        <v>929</v>
      </c>
      <c r="B1155" s="3" t="s">
        <v>3780</v>
      </c>
      <c r="C1155" s="3" t="s">
        <v>3781</v>
      </c>
      <c r="D1155" s="4" t="s">
        <v>3782</v>
      </c>
      <c r="E1155" s="5" t="s">
        <v>28</v>
      </c>
      <c r="F1155" s="6">
        <v>1</v>
      </c>
      <c r="G1155" s="6">
        <v>2</v>
      </c>
      <c r="H1155" s="2">
        <v>1</v>
      </c>
      <c r="I1155" s="33">
        <v>6150</v>
      </c>
      <c r="J1155" s="8"/>
      <c r="K1155" s="9">
        <f>I1155*J1155</f>
        <v>0</v>
      </c>
      <c r="L1155" s="16">
        <f>9.88*J1155</f>
        <v>0</v>
      </c>
      <c r="M1155" s="15">
        <f>0.07273*J1155</f>
        <v>0</v>
      </c>
      <c r="N1155" s="12"/>
      <c r="O1155" s="13"/>
      <c r="P1155" s="13" t="s">
        <v>106</v>
      </c>
      <c r="Q1155" s="14"/>
      <c r="R1155" s="3" t="str">
        <f>HYPERLINK("https://redcat-toys.ru/api/getInfo/image/5c6b9e24-8969-11f0-a284-00155d82e908")</f>
        <v>https://redcat-toys.ru/api/getInfo/image/5c6b9e24-8969-11f0-a284-00155d82e908</v>
      </c>
      <c r="S1155" s="3" t="s">
        <v>3776</v>
      </c>
      <c r="T1155" s="3" t="s">
        <v>2866</v>
      </c>
    </row>
    <row r="1156" spans="1:20" ht="23.1" customHeight="1" outlineLevel="7" x14ac:dyDescent="0.2">
      <c r="A1156" s="50" t="s">
        <v>3783</v>
      </c>
      <c r="B1156" s="50"/>
      <c r="C1156" s="50"/>
    </row>
    <row r="1157" spans="1:20" ht="21" customHeight="1" outlineLevel="7" x14ac:dyDescent="0.2">
      <c r="A1157" s="2">
        <v>930</v>
      </c>
      <c r="B1157" s="3" t="s">
        <v>3784</v>
      </c>
      <c r="C1157" s="3" t="s">
        <v>3785</v>
      </c>
      <c r="D1157" s="4" t="s">
        <v>3786</v>
      </c>
      <c r="E1157" s="5" t="s">
        <v>28</v>
      </c>
      <c r="F1157" s="6">
        <v>1</v>
      </c>
      <c r="G1157" s="6">
        <v>7</v>
      </c>
      <c r="H1157" s="2">
        <v>1</v>
      </c>
      <c r="I1157" s="33">
        <v>6700</v>
      </c>
      <c r="J1157" s="8"/>
      <c r="K1157" s="9">
        <f>I1157*J1157</f>
        <v>0</v>
      </c>
      <c r="L1157" s="10">
        <f>11.298*J1157</f>
        <v>0</v>
      </c>
      <c r="M1157" s="15">
        <f>0.12744*J1157</f>
        <v>0</v>
      </c>
      <c r="N1157" s="12"/>
      <c r="O1157" s="13"/>
      <c r="P1157" s="13" t="s">
        <v>106</v>
      </c>
      <c r="Q1157" s="14"/>
      <c r="R1157" s="3" t="str">
        <f>HYPERLINK("https://redcat-toys.ru/api/getInfo/image/8697e3c0-896b-11f0-a284-00155d82e908")</f>
        <v>https://redcat-toys.ru/api/getInfo/image/8697e3c0-896b-11f0-a284-00155d82e908</v>
      </c>
      <c r="S1157" s="3" t="s">
        <v>3787</v>
      </c>
      <c r="T1157" s="3" t="s">
        <v>2866</v>
      </c>
    </row>
    <row r="1158" spans="1:20" ht="21" customHeight="1" outlineLevel="7" x14ac:dyDescent="0.2">
      <c r="A1158" s="2">
        <v>931</v>
      </c>
      <c r="B1158" s="3" t="s">
        <v>3788</v>
      </c>
      <c r="C1158" s="3" t="s">
        <v>3789</v>
      </c>
      <c r="D1158" s="4" t="s">
        <v>3790</v>
      </c>
      <c r="E1158" s="5" t="s">
        <v>28</v>
      </c>
      <c r="F1158" s="6">
        <v>1</v>
      </c>
      <c r="G1158" s="6">
        <v>2</v>
      </c>
      <c r="H1158" s="2">
        <v>1</v>
      </c>
      <c r="I1158" s="33">
        <v>6700</v>
      </c>
      <c r="J1158" s="8"/>
      <c r="K1158" s="9">
        <f>I1158*J1158</f>
        <v>0</v>
      </c>
      <c r="L1158" s="10">
        <f>12.572*J1158</f>
        <v>0</v>
      </c>
      <c r="M1158" s="10">
        <f>0.106*J1158</f>
        <v>0</v>
      </c>
      <c r="N1158" s="12"/>
      <c r="O1158" s="13"/>
      <c r="P1158" s="13" t="s">
        <v>106</v>
      </c>
      <c r="Q1158" s="14"/>
      <c r="R1158" s="3" t="str">
        <f>HYPERLINK("https://redcat-toys.ru/api/getInfo/image/b542d091-8967-11f0-a284-00155d82e908")</f>
        <v>https://redcat-toys.ru/api/getInfo/image/b542d091-8967-11f0-a284-00155d82e908</v>
      </c>
      <c r="S1158" s="3" t="s">
        <v>3791</v>
      </c>
      <c r="T1158" s="3" t="s">
        <v>2866</v>
      </c>
    </row>
    <row r="1159" spans="1:20" ht="23.1" customHeight="1" outlineLevel="7" x14ac:dyDescent="0.2">
      <c r="A1159" s="49" t="s">
        <v>3792</v>
      </c>
      <c r="B1159" s="49"/>
      <c r="C1159" s="49"/>
    </row>
    <row r="1160" spans="1:20" ht="23.1" customHeight="1" outlineLevel="7" x14ac:dyDescent="0.2">
      <c r="A1160" s="50" t="s">
        <v>3793</v>
      </c>
      <c r="B1160" s="50"/>
      <c r="C1160" s="50"/>
    </row>
    <row r="1161" spans="1:20" ht="21" customHeight="1" outlineLevel="7" x14ac:dyDescent="0.2">
      <c r="A1161" s="2">
        <v>932</v>
      </c>
      <c r="B1161" s="3" t="s">
        <v>3794</v>
      </c>
      <c r="C1161" s="3" t="s">
        <v>3795</v>
      </c>
      <c r="D1161" s="4" t="s">
        <v>3796</v>
      </c>
      <c r="E1161" s="5" t="s">
        <v>28</v>
      </c>
      <c r="F1161" s="6">
        <v>1</v>
      </c>
      <c r="G1161" s="6">
        <v>29</v>
      </c>
      <c r="H1161" s="2">
        <v>1</v>
      </c>
      <c r="I1161" s="33">
        <v>10100</v>
      </c>
      <c r="J1161" s="8"/>
      <c r="K1161" s="9">
        <f>I1161*J1161</f>
        <v>0</v>
      </c>
      <c r="L1161" s="16">
        <f>12.05*J1161</f>
        <v>0</v>
      </c>
      <c r="M1161" s="15">
        <f>0.08553*J1161</f>
        <v>0</v>
      </c>
      <c r="N1161" s="12"/>
      <c r="O1161" s="13"/>
      <c r="P1161" s="13" t="s">
        <v>106</v>
      </c>
      <c r="Q1161" s="14"/>
      <c r="R1161" s="3" t="str">
        <f>HYPERLINK("https://redcat-toys.ru/api/getInfo/image/e4ea293c-898c-11f0-a284-00155d82e908")</f>
        <v>https://redcat-toys.ru/api/getInfo/image/e4ea293c-898c-11f0-a284-00155d82e908</v>
      </c>
      <c r="S1161" s="3" t="s">
        <v>3797</v>
      </c>
      <c r="T1161" s="3" t="s">
        <v>2866</v>
      </c>
    </row>
    <row r="1162" spans="1:20" ht="21" customHeight="1" outlineLevel="7" x14ac:dyDescent="0.2">
      <c r="A1162" s="2">
        <v>933</v>
      </c>
      <c r="B1162" s="3" t="s">
        <v>3798</v>
      </c>
      <c r="C1162" s="3" t="s">
        <v>3799</v>
      </c>
      <c r="D1162" s="4" t="s">
        <v>3800</v>
      </c>
      <c r="E1162" s="5" t="s">
        <v>28</v>
      </c>
      <c r="F1162" s="6">
        <v>1</v>
      </c>
      <c r="G1162" s="6">
        <v>35</v>
      </c>
      <c r="H1162" s="2">
        <v>1</v>
      </c>
      <c r="I1162" s="33">
        <v>10100</v>
      </c>
      <c r="J1162" s="8"/>
      <c r="K1162" s="9">
        <f>I1162*J1162</f>
        <v>0</v>
      </c>
      <c r="L1162" s="16">
        <f>12.15*J1162</f>
        <v>0</v>
      </c>
      <c r="M1162" s="11">
        <f>0.0906*J1162</f>
        <v>0</v>
      </c>
      <c r="N1162" s="12"/>
      <c r="O1162" s="13"/>
      <c r="P1162" s="13" t="s">
        <v>106</v>
      </c>
      <c r="Q1162" s="14"/>
      <c r="R1162" s="3" t="str">
        <f>HYPERLINK("https://redcat-toys.ru/api/getInfo/image/4777fade-898d-11f0-a284-00155d82e908")</f>
        <v>https://redcat-toys.ru/api/getInfo/image/4777fade-898d-11f0-a284-00155d82e908</v>
      </c>
      <c r="S1162" s="3" t="s">
        <v>3801</v>
      </c>
      <c r="T1162" s="3" t="s">
        <v>2866</v>
      </c>
    </row>
    <row r="1163" spans="1:20" ht="21" customHeight="1" outlineLevel="7" x14ac:dyDescent="0.2">
      <c r="A1163" s="2">
        <v>934</v>
      </c>
      <c r="B1163" s="3" t="s">
        <v>3802</v>
      </c>
      <c r="C1163" s="3" t="s">
        <v>3803</v>
      </c>
      <c r="D1163" s="4" t="s">
        <v>3804</v>
      </c>
      <c r="E1163" s="5" t="s">
        <v>28</v>
      </c>
      <c r="F1163" s="6">
        <v>1</v>
      </c>
      <c r="G1163" s="6">
        <v>25</v>
      </c>
      <c r="H1163" s="2">
        <v>1</v>
      </c>
      <c r="I1163" s="33">
        <v>10100</v>
      </c>
      <c r="J1163" s="8"/>
      <c r="K1163" s="9">
        <f>I1163*J1163</f>
        <v>0</v>
      </c>
      <c r="L1163" s="16">
        <f>12.05*J1163</f>
        <v>0</v>
      </c>
      <c r="M1163" s="15">
        <f>0.08288*J1163</f>
        <v>0</v>
      </c>
      <c r="N1163" s="12"/>
      <c r="O1163" s="13"/>
      <c r="P1163" s="13" t="s">
        <v>106</v>
      </c>
      <c r="Q1163" s="14"/>
      <c r="R1163" s="3" t="str">
        <f>HYPERLINK("https://redcat-toys.ru/api/getInfo/image/683b9bce-898c-11f0-a284-00155d82e908")</f>
        <v>https://redcat-toys.ru/api/getInfo/image/683b9bce-898c-11f0-a284-00155d82e908</v>
      </c>
      <c r="S1163" s="3" t="s">
        <v>3805</v>
      </c>
      <c r="T1163" s="3" t="s">
        <v>2866</v>
      </c>
    </row>
    <row r="1164" spans="1:20" ht="23.1" customHeight="1" outlineLevel="7" x14ac:dyDescent="0.2">
      <c r="A1164" s="50" t="s">
        <v>3806</v>
      </c>
      <c r="B1164" s="50"/>
      <c r="C1164" s="50"/>
    </row>
    <row r="1165" spans="1:20" ht="21" customHeight="1" outlineLevel="7" x14ac:dyDescent="0.2">
      <c r="A1165" s="2">
        <v>935</v>
      </c>
      <c r="B1165" s="3" t="s">
        <v>3807</v>
      </c>
      <c r="C1165" s="3" t="s">
        <v>3808</v>
      </c>
      <c r="D1165" s="4" t="s">
        <v>3809</v>
      </c>
      <c r="E1165" s="5" t="s">
        <v>28</v>
      </c>
      <c r="F1165" s="6">
        <v>1</v>
      </c>
      <c r="G1165" s="6">
        <v>4</v>
      </c>
      <c r="H1165" s="2">
        <v>1</v>
      </c>
      <c r="I1165" s="33">
        <v>11200</v>
      </c>
      <c r="J1165" s="8"/>
      <c r="K1165" s="9">
        <f>I1165*J1165</f>
        <v>0</v>
      </c>
      <c r="L1165" s="16">
        <f>13.75*J1165</f>
        <v>0</v>
      </c>
      <c r="M1165" s="15">
        <f>0.11415*J1165</f>
        <v>0</v>
      </c>
      <c r="N1165" s="12"/>
      <c r="O1165" s="13"/>
      <c r="P1165" s="13" t="s">
        <v>106</v>
      </c>
      <c r="Q1165" s="14"/>
      <c r="R1165" s="3" t="str">
        <f>HYPERLINK("https://redcat-toys.ru/api/getInfo/image/2bc43c0b-898e-11f0-a284-00155d82e908")</f>
        <v>https://redcat-toys.ru/api/getInfo/image/2bc43c0b-898e-11f0-a284-00155d82e908</v>
      </c>
      <c r="S1165" s="3" t="s">
        <v>3810</v>
      </c>
      <c r="T1165" s="3" t="s">
        <v>2866</v>
      </c>
    </row>
    <row r="1166" spans="1:20" ht="21" customHeight="1" outlineLevel="7" x14ac:dyDescent="0.2">
      <c r="A1166" s="2">
        <v>936</v>
      </c>
      <c r="B1166" s="3" t="s">
        <v>3811</v>
      </c>
      <c r="C1166" s="3" t="s">
        <v>3812</v>
      </c>
      <c r="D1166" s="4" t="s">
        <v>3813</v>
      </c>
      <c r="E1166" s="5" t="s">
        <v>28</v>
      </c>
      <c r="F1166" s="6">
        <v>1</v>
      </c>
      <c r="G1166" s="6">
        <v>5</v>
      </c>
      <c r="H1166" s="2">
        <v>1</v>
      </c>
      <c r="I1166" s="33">
        <v>11200</v>
      </c>
      <c r="J1166" s="8"/>
      <c r="K1166" s="9">
        <f>I1166*J1166</f>
        <v>0</v>
      </c>
      <c r="L1166" s="16">
        <f>14.25*J1166</f>
        <v>0</v>
      </c>
      <c r="M1166" s="10">
        <f>0.069*J1166</f>
        <v>0</v>
      </c>
      <c r="N1166" s="12"/>
      <c r="O1166" s="13"/>
      <c r="P1166" s="13" t="s">
        <v>106</v>
      </c>
      <c r="Q1166" s="14"/>
      <c r="R1166" s="3" t="str">
        <f>HYPERLINK("https://redcat-toys.ru/api/getInfo/image/ada38efa-898d-11f0-a284-00155d82e908")</f>
        <v>https://redcat-toys.ru/api/getInfo/image/ada38efa-898d-11f0-a284-00155d82e908</v>
      </c>
      <c r="S1166" s="3" t="s">
        <v>3814</v>
      </c>
      <c r="T1166" s="3" t="s">
        <v>2866</v>
      </c>
    </row>
    <row r="1167" spans="1:20" ht="23.1" customHeight="1" outlineLevel="5" x14ac:dyDescent="0.2">
      <c r="A1167" s="47" t="s">
        <v>3815</v>
      </c>
      <c r="B1167" s="47"/>
      <c r="C1167" s="47"/>
    </row>
    <row r="1168" spans="1:20" ht="23.1" customHeight="1" outlineLevel="6" x14ac:dyDescent="0.2">
      <c r="A1168" s="48" t="s">
        <v>3816</v>
      </c>
      <c r="B1168" s="48"/>
      <c r="C1168" s="48"/>
    </row>
    <row r="1169" spans="1:20" ht="23.1" customHeight="1" outlineLevel="7" x14ac:dyDescent="0.2">
      <c r="A1169" s="49" t="s">
        <v>3817</v>
      </c>
      <c r="B1169" s="49"/>
      <c r="C1169" s="49"/>
    </row>
    <row r="1170" spans="1:20" ht="23.1" customHeight="1" outlineLevel="7" x14ac:dyDescent="0.2">
      <c r="A1170" s="50" t="s">
        <v>3818</v>
      </c>
      <c r="B1170" s="50"/>
      <c r="C1170" s="50"/>
    </row>
    <row r="1171" spans="1:20" ht="21" customHeight="1" outlineLevel="7" x14ac:dyDescent="0.2">
      <c r="A1171" s="2">
        <v>937</v>
      </c>
      <c r="B1171" s="3" t="s">
        <v>3819</v>
      </c>
      <c r="C1171" s="3" t="s">
        <v>3820</v>
      </c>
      <c r="D1171" s="4" t="s">
        <v>3821</v>
      </c>
      <c r="E1171" s="5" t="s">
        <v>28</v>
      </c>
      <c r="F1171" s="6">
        <v>1</v>
      </c>
      <c r="G1171" s="6">
        <v>2</v>
      </c>
      <c r="H1171" s="2">
        <v>1</v>
      </c>
      <c r="I1171" s="33">
        <v>23400</v>
      </c>
      <c r="J1171" s="8"/>
      <c r="K1171" s="9">
        <f>I1171*J1171</f>
        <v>0</v>
      </c>
      <c r="L1171" s="10">
        <f>17.032*J1171</f>
        <v>0</v>
      </c>
      <c r="M1171" s="15">
        <f>0.16519*J1171</f>
        <v>0</v>
      </c>
      <c r="N1171" s="12"/>
      <c r="O1171" s="13"/>
      <c r="P1171" s="13" t="s">
        <v>106</v>
      </c>
      <c r="Q1171" s="14"/>
      <c r="R1171" s="3" t="str">
        <f>HYPERLINK("https://redcat-toys.ru/api/getInfo/image/97a30c01-7eff-11ef-a265-00155d82e908")</f>
        <v>https://redcat-toys.ru/api/getInfo/image/97a30c01-7eff-11ef-a265-00155d82e908</v>
      </c>
      <c r="S1171" s="3" t="s">
        <v>3822</v>
      </c>
      <c r="T1171" s="3" t="s">
        <v>2866</v>
      </c>
    </row>
    <row r="1172" spans="1:20" ht="23.1" customHeight="1" outlineLevel="6" x14ac:dyDescent="0.2">
      <c r="A1172" s="48" t="s">
        <v>3823</v>
      </c>
      <c r="B1172" s="48"/>
      <c r="C1172" s="48"/>
    </row>
    <row r="1173" spans="1:20" ht="23.1" customHeight="1" outlineLevel="7" x14ac:dyDescent="0.2">
      <c r="A1173" s="49" t="s">
        <v>3817</v>
      </c>
      <c r="B1173" s="49"/>
      <c r="C1173" s="49"/>
    </row>
    <row r="1174" spans="1:20" ht="23.1" customHeight="1" outlineLevel="7" x14ac:dyDescent="0.2">
      <c r="A1174" s="50" t="s">
        <v>3824</v>
      </c>
      <c r="B1174" s="50"/>
      <c r="C1174" s="50"/>
    </row>
    <row r="1175" spans="1:20" ht="21" customHeight="1" outlineLevel="7" x14ac:dyDescent="0.2">
      <c r="A1175" s="2">
        <v>938</v>
      </c>
      <c r="B1175" s="3" t="s">
        <v>3825</v>
      </c>
      <c r="C1175" s="3" t="s">
        <v>3826</v>
      </c>
      <c r="D1175" s="4" t="s">
        <v>3827</v>
      </c>
      <c r="E1175" s="5" t="s">
        <v>28</v>
      </c>
      <c r="F1175" s="6">
        <v>1</v>
      </c>
      <c r="G1175" s="6">
        <v>1</v>
      </c>
      <c r="H1175" s="2">
        <v>1</v>
      </c>
      <c r="I1175" s="33">
        <v>19800</v>
      </c>
      <c r="J1175" s="8"/>
      <c r="K1175" s="9">
        <f>I1175*J1175</f>
        <v>0</v>
      </c>
      <c r="L1175" s="34">
        <f>19.1*J1175</f>
        <v>0</v>
      </c>
      <c r="M1175" s="15">
        <f>0.19856*J1175</f>
        <v>0</v>
      </c>
      <c r="N1175" s="12"/>
      <c r="O1175" s="13"/>
      <c r="P1175" s="13" t="s">
        <v>106</v>
      </c>
      <c r="Q1175" s="14"/>
      <c r="R1175" s="3" t="str">
        <f>HYPERLINK("https://redcat-toys.ru/api/getInfo/image/1b83066c-7eff-11ef-a265-00155d82e908")</f>
        <v>https://redcat-toys.ru/api/getInfo/image/1b83066c-7eff-11ef-a265-00155d82e908</v>
      </c>
      <c r="S1175" s="3" t="s">
        <v>3828</v>
      </c>
      <c r="T1175" s="3" t="s">
        <v>2866</v>
      </c>
    </row>
    <row r="1176" spans="1:20" ht="23.1" customHeight="1" outlineLevel="6" x14ac:dyDescent="0.2">
      <c r="A1176" s="48" t="s">
        <v>3829</v>
      </c>
      <c r="B1176" s="48"/>
      <c r="C1176" s="48"/>
    </row>
    <row r="1177" spans="1:20" ht="23.1" customHeight="1" outlineLevel="7" x14ac:dyDescent="0.2">
      <c r="A1177" s="49" t="s">
        <v>3817</v>
      </c>
      <c r="B1177" s="49"/>
      <c r="C1177" s="49"/>
    </row>
    <row r="1178" spans="1:20" ht="23.1" customHeight="1" outlineLevel="7" x14ac:dyDescent="0.2">
      <c r="A1178" s="50" t="s">
        <v>3818</v>
      </c>
      <c r="B1178" s="50"/>
      <c r="C1178" s="50"/>
    </row>
    <row r="1179" spans="1:20" ht="21" customHeight="1" outlineLevel="7" x14ac:dyDescent="0.2">
      <c r="A1179" s="2">
        <v>939</v>
      </c>
      <c r="B1179" s="3" t="s">
        <v>3830</v>
      </c>
      <c r="C1179" s="3" t="s">
        <v>3831</v>
      </c>
      <c r="D1179" s="4" t="s">
        <v>3832</v>
      </c>
      <c r="E1179" s="5" t="s">
        <v>28</v>
      </c>
      <c r="F1179" s="6">
        <v>1</v>
      </c>
      <c r="G1179" s="6">
        <v>1</v>
      </c>
      <c r="H1179" s="2">
        <v>1</v>
      </c>
      <c r="I1179" s="33">
        <v>25000</v>
      </c>
      <c r="J1179" s="8"/>
      <c r="K1179" s="9">
        <f>I1179*J1179</f>
        <v>0</v>
      </c>
      <c r="L1179" s="10">
        <f>16.826*J1179</f>
        <v>0</v>
      </c>
      <c r="M1179" s="15">
        <f>0.22961*J1179</f>
        <v>0</v>
      </c>
      <c r="N1179" s="12"/>
      <c r="O1179" s="13"/>
      <c r="P1179" s="13" t="s">
        <v>106</v>
      </c>
      <c r="Q1179" s="14"/>
      <c r="R1179" s="3" t="str">
        <f>HYPERLINK("https://redcat-toys.ru/api/getInfo/image/5a300d7a-7f00-11ef-a265-00155d82e908")</f>
        <v>https://redcat-toys.ru/api/getInfo/image/5a300d7a-7f00-11ef-a265-00155d82e908</v>
      </c>
      <c r="S1179" s="3" t="s">
        <v>3833</v>
      </c>
      <c r="T1179" s="3" t="s">
        <v>2866</v>
      </c>
    </row>
    <row r="1180" spans="1:20" ht="23.1" customHeight="1" outlineLevel="7" x14ac:dyDescent="0.2">
      <c r="A1180" s="50" t="s">
        <v>3824</v>
      </c>
      <c r="B1180" s="50"/>
      <c r="C1180" s="50"/>
    </row>
    <row r="1181" spans="1:20" ht="21" customHeight="1" outlineLevel="7" x14ac:dyDescent="0.2">
      <c r="A1181" s="2">
        <v>940</v>
      </c>
      <c r="B1181" s="3" t="s">
        <v>3834</v>
      </c>
      <c r="C1181" s="3" t="s">
        <v>3835</v>
      </c>
      <c r="D1181" s="4" t="s">
        <v>3836</v>
      </c>
      <c r="E1181" s="5" t="s">
        <v>28</v>
      </c>
      <c r="F1181" s="6">
        <v>1</v>
      </c>
      <c r="G1181" s="6">
        <v>5</v>
      </c>
      <c r="H1181" s="2">
        <v>1</v>
      </c>
      <c r="I1181" s="33">
        <v>20400</v>
      </c>
      <c r="J1181" s="8"/>
      <c r="K1181" s="9">
        <f>I1181*J1181</f>
        <v>0</v>
      </c>
      <c r="L1181" s="16">
        <f>19.15*J1181</f>
        <v>0</v>
      </c>
      <c r="M1181" s="15">
        <f>0.19543*J1181</f>
        <v>0</v>
      </c>
      <c r="N1181" s="12"/>
      <c r="O1181" s="13"/>
      <c r="P1181" s="13" t="s">
        <v>106</v>
      </c>
      <c r="Q1181" s="14"/>
      <c r="R1181" s="3" t="str">
        <f>HYPERLINK("https://redcat-toys.ru/api/getInfo/image/237a2592-8a0e-11ef-a265-00155d82e908")</f>
        <v>https://redcat-toys.ru/api/getInfo/image/237a2592-8a0e-11ef-a265-00155d82e908</v>
      </c>
      <c r="S1181" s="3" t="s">
        <v>3837</v>
      </c>
      <c r="T1181" s="3" t="s">
        <v>2866</v>
      </c>
    </row>
    <row r="1182" spans="1:20" ht="21" customHeight="1" outlineLevel="7" x14ac:dyDescent="0.2">
      <c r="A1182" s="2">
        <v>941</v>
      </c>
      <c r="B1182" s="3" t="s">
        <v>3838</v>
      </c>
      <c r="C1182" s="3" t="s">
        <v>3839</v>
      </c>
      <c r="D1182" s="4" t="s">
        <v>3840</v>
      </c>
      <c r="E1182" s="5" t="s">
        <v>28</v>
      </c>
      <c r="F1182" s="6">
        <v>1</v>
      </c>
      <c r="G1182" s="6">
        <v>3</v>
      </c>
      <c r="H1182" s="2">
        <v>1</v>
      </c>
      <c r="I1182" s="33">
        <v>20400</v>
      </c>
      <c r="J1182" s="8"/>
      <c r="K1182" s="9">
        <f>I1182*J1182</f>
        <v>0</v>
      </c>
      <c r="L1182" s="16">
        <f>19.15*J1182</f>
        <v>0</v>
      </c>
      <c r="M1182" s="15">
        <f>0.19543*J1182</f>
        <v>0</v>
      </c>
      <c r="N1182" s="12"/>
      <c r="O1182" s="13"/>
      <c r="P1182" s="13" t="s">
        <v>106</v>
      </c>
      <c r="Q1182" s="14"/>
      <c r="R1182" s="3" t="str">
        <f>HYPERLINK("https://redcat-toys.ru/api/getInfo/image/798bac6e-8a0e-11ef-a265-00155d82e908")</f>
        <v>https://redcat-toys.ru/api/getInfo/image/798bac6e-8a0e-11ef-a265-00155d82e908</v>
      </c>
      <c r="S1182" s="3" t="s">
        <v>3841</v>
      </c>
      <c r="T1182" s="3" t="s">
        <v>2866</v>
      </c>
    </row>
    <row r="1183" spans="1:20" ht="23.1" customHeight="1" outlineLevel="6" x14ac:dyDescent="0.2">
      <c r="A1183" s="48" t="s">
        <v>3842</v>
      </c>
      <c r="B1183" s="48"/>
      <c r="C1183" s="48"/>
    </row>
    <row r="1184" spans="1:20" ht="23.1" customHeight="1" outlineLevel="7" x14ac:dyDescent="0.2">
      <c r="A1184" s="49" t="s">
        <v>3817</v>
      </c>
      <c r="B1184" s="49"/>
      <c r="C1184" s="49"/>
    </row>
    <row r="1185" spans="1:20" ht="23.1" customHeight="1" outlineLevel="7" x14ac:dyDescent="0.2">
      <c r="A1185" s="50" t="s">
        <v>3824</v>
      </c>
      <c r="B1185" s="50"/>
      <c r="C1185" s="50"/>
    </row>
    <row r="1186" spans="1:20" ht="21" customHeight="1" outlineLevel="7" x14ac:dyDescent="0.2">
      <c r="A1186" s="2">
        <v>942</v>
      </c>
      <c r="B1186" s="3" t="s">
        <v>3843</v>
      </c>
      <c r="C1186" s="3" t="s">
        <v>3844</v>
      </c>
      <c r="D1186" s="4" t="s">
        <v>3845</v>
      </c>
      <c r="E1186" s="5" t="s">
        <v>28</v>
      </c>
      <c r="F1186" s="6">
        <v>1</v>
      </c>
      <c r="G1186" s="6">
        <v>2</v>
      </c>
      <c r="H1186" s="2">
        <v>1</v>
      </c>
      <c r="I1186" s="33">
        <v>20700</v>
      </c>
      <c r="J1186" s="8"/>
      <c r="K1186" s="9">
        <f>I1186*J1186</f>
        <v>0</v>
      </c>
      <c r="L1186" s="34">
        <f>18.1*J1186</f>
        <v>0</v>
      </c>
      <c r="M1186" s="15">
        <f>0.20775*J1186</f>
        <v>0</v>
      </c>
      <c r="N1186" s="12"/>
      <c r="O1186" s="13"/>
      <c r="P1186" s="13" t="s">
        <v>106</v>
      </c>
      <c r="Q1186" s="14"/>
      <c r="R1186" s="3" t="str">
        <f>HYPERLINK("https://redcat-toys.ru/api/getInfo/image/e1c9c904-8a0d-11ef-a265-00155d82e908")</f>
        <v>https://redcat-toys.ru/api/getInfo/image/e1c9c904-8a0d-11ef-a265-00155d82e908</v>
      </c>
      <c r="S1186" s="3" t="s">
        <v>3846</v>
      </c>
      <c r="T1186" s="3" t="s">
        <v>2866</v>
      </c>
    </row>
    <row r="1187" spans="1:20" ht="23.1" customHeight="1" outlineLevel="5" x14ac:dyDescent="0.2">
      <c r="A1187" s="47" t="s">
        <v>3847</v>
      </c>
      <c r="B1187" s="47"/>
      <c r="C1187" s="47"/>
    </row>
    <row r="1188" spans="1:20" ht="23.1" customHeight="1" outlineLevel="6" x14ac:dyDescent="0.2">
      <c r="A1188" s="48" t="s">
        <v>3848</v>
      </c>
      <c r="B1188" s="48"/>
      <c r="C1188" s="48"/>
    </row>
    <row r="1189" spans="1:20" ht="21" customHeight="1" outlineLevel="7" x14ac:dyDescent="0.2">
      <c r="A1189" s="2">
        <v>943</v>
      </c>
      <c r="B1189" s="3" t="s">
        <v>3849</v>
      </c>
      <c r="C1189" s="3" t="s">
        <v>3850</v>
      </c>
      <c r="D1189" s="4" t="s">
        <v>3851</v>
      </c>
      <c r="E1189" s="5" t="s">
        <v>28</v>
      </c>
      <c r="F1189" s="6">
        <v>1</v>
      </c>
      <c r="G1189" s="6">
        <v>1</v>
      </c>
      <c r="H1189" s="2">
        <v>1</v>
      </c>
      <c r="I1189" s="33">
        <v>12000</v>
      </c>
      <c r="J1189" s="8"/>
      <c r="K1189" s="9">
        <f>I1189*J1189</f>
        <v>0</v>
      </c>
      <c r="L1189" s="34">
        <f>14.5*J1189</f>
        <v>0</v>
      </c>
      <c r="M1189" s="15">
        <f>0.12023*J1189</f>
        <v>0</v>
      </c>
      <c r="N1189" s="12"/>
      <c r="O1189" s="13"/>
      <c r="P1189" s="13" t="s">
        <v>106</v>
      </c>
      <c r="Q1189" s="14"/>
      <c r="R1189" s="3" t="str">
        <f>HYPERLINK("https://redcat-toys.ru/api/getInfo/image/f6a4f879-71bb-11f0-a284-00155d82e908")</f>
        <v>https://redcat-toys.ru/api/getInfo/image/f6a4f879-71bb-11f0-a284-00155d82e908</v>
      </c>
      <c r="S1189" s="3" t="s">
        <v>3852</v>
      </c>
      <c r="T1189" s="3" t="s">
        <v>2866</v>
      </c>
    </row>
    <row r="1190" spans="1:20" ht="21" customHeight="1" outlineLevel="7" x14ac:dyDescent="0.2">
      <c r="A1190" s="2">
        <v>944</v>
      </c>
      <c r="B1190" s="3" t="s">
        <v>3853</v>
      </c>
      <c r="C1190" s="3" t="s">
        <v>3854</v>
      </c>
      <c r="D1190" s="4" t="s">
        <v>3855</v>
      </c>
      <c r="E1190" s="5" t="s">
        <v>28</v>
      </c>
      <c r="F1190" s="6">
        <v>1</v>
      </c>
      <c r="G1190" s="6">
        <v>1</v>
      </c>
      <c r="H1190" s="2">
        <v>1</v>
      </c>
      <c r="I1190" s="33">
        <v>11500</v>
      </c>
      <c r="J1190" s="8"/>
      <c r="K1190" s="9">
        <f>I1190*J1190</f>
        <v>0</v>
      </c>
      <c r="L1190" s="34">
        <f>14.5*J1190</f>
        <v>0</v>
      </c>
      <c r="M1190" s="15">
        <f>0.12023*J1190</f>
        <v>0</v>
      </c>
      <c r="N1190" s="12"/>
      <c r="O1190" s="13"/>
      <c r="P1190" s="13" t="s">
        <v>106</v>
      </c>
      <c r="Q1190" s="14"/>
      <c r="R1190" s="3" t="str">
        <f>HYPERLINK("https://redcat-toys.ru/api/getInfo/image/310935e1-55ad-11f0-a27e-00155d82e908")</f>
        <v>https://redcat-toys.ru/api/getInfo/image/310935e1-55ad-11f0-a27e-00155d82e908</v>
      </c>
      <c r="S1190" s="3" t="s">
        <v>3852</v>
      </c>
      <c r="T1190" s="3" t="s">
        <v>2866</v>
      </c>
    </row>
    <row r="1191" spans="1:20" ht="23.1" customHeight="1" outlineLevel="6" x14ac:dyDescent="0.2">
      <c r="A1191" s="48" t="s">
        <v>3856</v>
      </c>
      <c r="B1191" s="48"/>
      <c r="C1191" s="48"/>
    </row>
    <row r="1192" spans="1:20" ht="21" customHeight="1" outlineLevel="7" x14ac:dyDescent="0.2">
      <c r="A1192" s="2">
        <v>945</v>
      </c>
      <c r="B1192" s="3" t="s">
        <v>3857</v>
      </c>
      <c r="C1192" s="3" t="s">
        <v>3858</v>
      </c>
      <c r="D1192" s="4" t="s">
        <v>3859</v>
      </c>
      <c r="E1192" s="5" t="s">
        <v>28</v>
      </c>
      <c r="F1192" s="6">
        <v>1</v>
      </c>
      <c r="G1192" s="6">
        <v>1</v>
      </c>
      <c r="H1192" s="2">
        <v>1</v>
      </c>
      <c r="I1192" s="33">
        <v>13200</v>
      </c>
      <c r="J1192" s="8"/>
      <c r="K1192" s="9">
        <f>I1192*J1192</f>
        <v>0</v>
      </c>
      <c r="L1192" s="34">
        <f>15.3*J1192</f>
        <v>0</v>
      </c>
      <c r="M1192" s="15">
        <f>0.13526*J1192</f>
        <v>0</v>
      </c>
      <c r="N1192" s="12"/>
      <c r="O1192" s="13"/>
      <c r="P1192" s="13" t="s">
        <v>106</v>
      </c>
      <c r="Q1192" s="14"/>
      <c r="R1192" s="3" t="str">
        <f>HYPERLINK("https://redcat-toys.ru/api/getInfo/image/333262ae-71bd-11f0-a284-00155d82e908")</f>
        <v>https://redcat-toys.ru/api/getInfo/image/333262ae-71bd-11f0-a284-00155d82e908</v>
      </c>
      <c r="S1192" s="3" t="s">
        <v>3860</v>
      </c>
      <c r="T1192" s="3" t="s">
        <v>2866</v>
      </c>
    </row>
    <row r="1193" spans="1:20" ht="21" customHeight="1" outlineLevel="7" x14ac:dyDescent="0.2">
      <c r="A1193" s="2">
        <v>946</v>
      </c>
      <c r="B1193" s="3" t="s">
        <v>3861</v>
      </c>
      <c r="C1193" s="3" t="s">
        <v>3862</v>
      </c>
      <c r="D1193" s="4" t="s">
        <v>3863</v>
      </c>
      <c r="E1193" s="5" t="s">
        <v>28</v>
      </c>
      <c r="F1193" s="6">
        <v>1</v>
      </c>
      <c r="G1193" s="6">
        <v>3</v>
      </c>
      <c r="H1193" s="2">
        <v>1</v>
      </c>
      <c r="I1193" s="33">
        <v>13200</v>
      </c>
      <c r="J1193" s="8"/>
      <c r="K1193" s="9">
        <f>I1193*J1193</f>
        <v>0</v>
      </c>
      <c r="L1193" s="34">
        <f>15.3*J1193</f>
        <v>0</v>
      </c>
      <c r="M1193" s="15">
        <f>0.13526*J1193</f>
        <v>0</v>
      </c>
      <c r="N1193" s="12"/>
      <c r="O1193" s="13"/>
      <c r="P1193" s="13" t="s">
        <v>106</v>
      </c>
      <c r="Q1193" s="14" t="s">
        <v>37</v>
      </c>
      <c r="R1193" s="3" t="str">
        <f>HYPERLINK("https://redcat-toys.ru/api/getInfo/image/0344ee38-71bd-11f0-a284-00155d82e908")</f>
        <v>https://redcat-toys.ru/api/getInfo/image/0344ee38-71bd-11f0-a284-00155d82e908</v>
      </c>
      <c r="S1193" s="3" t="s">
        <v>3860</v>
      </c>
      <c r="T1193" s="3" t="s">
        <v>2866</v>
      </c>
    </row>
    <row r="1194" spans="1:20" ht="23.1" customHeight="1" outlineLevel="5" x14ac:dyDescent="0.2">
      <c r="A1194" s="47" t="s">
        <v>3864</v>
      </c>
      <c r="B1194" s="47"/>
      <c r="C1194" s="47"/>
    </row>
    <row r="1195" spans="1:20" ht="21" customHeight="1" outlineLevel="6" x14ac:dyDescent="0.2">
      <c r="A1195" s="2">
        <v>947</v>
      </c>
      <c r="B1195" s="3" t="s">
        <v>3865</v>
      </c>
      <c r="C1195" s="3" t="s">
        <v>3866</v>
      </c>
      <c r="D1195" s="4" t="s">
        <v>3867</v>
      </c>
      <c r="E1195" s="5" t="s">
        <v>28</v>
      </c>
      <c r="F1195" s="6">
        <v>1</v>
      </c>
      <c r="G1195" s="6">
        <v>3</v>
      </c>
      <c r="H1195" s="2">
        <v>1</v>
      </c>
      <c r="I1195" s="33">
        <v>38100</v>
      </c>
      <c r="J1195" s="8"/>
      <c r="K1195" s="9">
        <f>I1195*J1195</f>
        <v>0</v>
      </c>
      <c r="L1195" s="16">
        <f>40.42*J1195</f>
        <v>0</v>
      </c>
      <c r="M1195" s="15">
        <f>0.28123*J1195</f>
        <v>0</v>
      </c>
      <c r="N1195" s="12"/>
      <c r="O1195" s="13"/>
      <c r="P1195" s="13" t="s">
        <v>106</v>
      </c>
      <c r="Q1195" s="14"/>
      <c r="R1195" s="3" t="str">
        <f>HYPERLINK("https://redcat-toys.ru/api/getInfo/image/9563dca8-7efc-11ef-a265-00155d82e908")</f>
        <v>https://redcat-toys.ru/api/getInfo/image/9563dca8-7efc-11ef-a265-00155d82e908</v>
      </c>
      <c r="S1195" s="3" t="s">
        <v>3868</v>
      </c>
      <c r="T1195" s="3" t="s">
        <v>2866</v>
      </c>
    </row>
    <row r="1196" spans="1:20" ht="23.1" customHeight="1" outlineLevel="3" x14ac:dyDescent="0.2">
      <c r="A1196" s="45" t="s">
        <v>3869</v>
      </c>
      <c r="B1196" s="45"/>
      <c r="C1196" s="45"/>
    </row>
    <row r="1197" spans="1:20" ht="23.1" customHeight="1" outlineLevel="4" x14ac:dyDescent="0.2">
      <c r="A1197" s="46" t="s">
        <v>3870</v>
      </c>
      <c r="B1197" s="46"/>
      <c r="C1197" s="46"/>
    </row>
    <row r="1198" spans="1:20" ht="23.1" customHeight="1" outlineLevel="5" x14ac:dyDescent="0.2">
      <c r="A1198" s="47" t="s">
        <v>3871</v>
      </c>
      <c r="B1198" s="47"/>
      <c r="C1198" s="47"/>
    </row>
    <row r="1199" spans="1:20" ht="23.1" customHeight="1" outlineLevel="6" x14ac:dyDescent="0.2">
      <c r="A1199" s="48" t="s">
        <v>3872</v>
      </c>
      <c r="B1199" s="48"/>
      <c r="C1199" s="48"/>
    </row>
    <row r="1200" spans="1:20" ht="21" customHeight="1" outlineLevel="7" x14ac:dyDescent="0.2">
      <c r="A1200" s="2">
        <v>948</v>
      </c>
      <c r="B1200" s="3" t="s">
        <v>3873</v>
      </c>
      <c r="C1200" s="3" t="s">
        <v>3874</v>
      </c>
      <c r="D1200" s="4" t="s">
        <v>3875</v>
      </c>
      <c r="E1200" s="5" t="s">
        <v>28</v>
      </c>
      <c r="F1200" s="6">
        <v>1</v>
      </c>
      <c r="G1200" s="6">
        <v>9</v>
      </c>
      <c r="H1200" s="2">
        <v>1</v>
      </c>
      <c r="I1200" s="33">
        <v>1850</v>
      </c>
      <c r="J1200" s="8"/>
      <c r="K1200" s="9">
        <f>I1200*J1200</f>
        <v>0</v>
      </c>
      <c r="L1200" s="10">
        <f>2.451*J1200</f>
        <v>0</v>
      </c>
      <c r="M1200" s="15">
        <f>0.04428*J1200</f>
        <v>0</v>
      </c>
      <c r="N1200" s="12"/>
      <c r="O1200" s="13"/>
      <c r="P1200" s="13" t="s">
        <v>30</v>
      </c>
      <c r="Q1200" s="14"/>
      <c r="R1200" s="3" t="str">
        <f>HYPERLINK("https://redcat-toys.ru/api/getInfo/image/c1ceafc2-a37e-11f0-a286-00155d82e908")</f>
        <v>https://redcat-toys.ru/api/getInfo/image/c1ceafc2-a37e-11f0-a286-00155d82e908</v>
      </c>
      <c r="S1200" s="3" t="s">
        <v>3876</v>
      </c>
      <c r="T1200" s="3" t="s">
        <v>32</v>
      </c>
    </row>
    <row r="1201" spans="1:20" ht="23.1" customHeight="1" outlineLevel="4" x14ac:dyDescent="0.2">
      <c r="A1201" s="46" t="s">
        <v>3877</v>
      </c>
      <c r="B1201" s="46"/>
      <c r="C1201" s="46"/>
    </row>
    <row r="1202" spans="1:20" ht="23.1" customHeight="1" outlineLevel="5" x14ac:dyDescent="0.2">
      <c r="A1202" s="47" t="s">
        <v>3871</v>
      </c>
      <c r="B1202" s="47"/>
      <c r="C1202" s="47"/>
    </row>
    <row r="1203" spans="1:20" ht="23.1" customHeight="1" outlineLevel="6" x14ac:dyDescent="0.2">
      <c r="A1203" s="48" t="s">
        <v>3878</v>
      </c>
      <c r="B1203" s="48"/>
      <c r="C1203" s="48"/>
    </row>
    <row r="1204" spans="1:20" ht="21" customHeight="1" outlineLevel="7" x14ac:dyDescent="0.2">
      <c r="A1204" s="2">
        <v>949</v>
      </c>
      <c r="B1204" s="3" t="s">
        <v>3879</v>
      </c>
      <c r="C1204" s="3" t="s">
        <v>3880</v>
      </c>
      <c r="D1204" s="4" t="s">
        <v>3881</v>
      </c>
      <c r="E1204" s="5" t="s">
        <v>28</v>
      </c>
      <c r="F1204" s="6">
        <v>1</v>
      </c>
      <c r="G1204" s="6">
        <v>1</v>
      </c>
      <c r="H1204" s="2">
        <v>1</v>
      </c>
      <c r="I1204" s="33">
        <v>1350</v>
      </c>
      <c r="J1204" s="8"/>
      <c r="K1204" s="9">
        <f>I1204*J1204</f>
        <v>0</v>
      </c>
      <c r="L1204" s="10">
        <f>1.797*J1204</f>
        <v>0</v>
      </c>
      <c r="M1204" s="15">
        <f>0.02155*J1204</f>
        <v>0</v>
      </c>
      <c r="N1204" s="12"/>
      <c r="O1204" s="13"/>
      <c r="P1204" s="13" t="s">
        <v>30</v>
      </c>
      <c r="Q1204" s="14"/>
      <c r="R1204" s="3" t="str">
        <f>HYPERLINK("https://redcat-toys.ru/api/getInfo/image/042c9312-a83d-11f0-a286-00155d82e908")</f>
        <v>https://redcat-toys.ru/api/getInfo/image/042c9312-a83d-11f0-a286-00155d82e908</v>
      </c>
      <c r="S1204" s="3" t="s">
        <v>3882</v>
      </c>
      <c r="T1204" s="3" t="s">
        <v>32</v>
      </c>
    </row>
    <row r="1205" spans="1:20" ht="21" customHeight="1" outlineLevel="7" x14ac:dyDescent="0.2">
      <c r="A1205" s="2">
        <v>950</v>
      </c>
      <c r="B1205" s="3" t="s">
        <v>3883</v>
      </c>
      <c r="C1205" s="3" t="s">
        <v>3884</v>
      </c>
      <c r="D1205" s="4" t="s">
        <v>3885</v>
      </c>
      <c r="E1205" s="5" t="s">
        <v>28</v>
      </c>
      <c r="F1205" s="6">
        <v>1</v>
      </c>
      <c r="G1205" s="6">
        <v>1</v>
      </c>
      <c r="H1205" s="2">
        <v>1</v>
      </c>
      <c r="I1205" s="33">
        <v>1350</v>
      </c>
      <c r="J1205" s="8"/>
      <c r="K1205" s="9">
        <f>I1205*J1205</f>
        <v>0</v>
      </c>
      <c r="L1205" s="10">
        <f>2.342*J1205</f>
        <v>0</v>
      </c>
      <c r="M1205" s="15">
        <f>0.02469*J1205</f>
        <v>0</v>
      </c>
      <c r="N1205" s="12"/>
      <c r="O1205" s="13"/>
      <c r="P1205" s="13" t="s">
        <v>30</v>
      </c>
      <c r="Q1205" s="14"/>
      <c r="R1205" s="3" t="str">
        <f>HYPERLINK("https://redcat-toys.ru/api/getInfo/image/136560ef-a83c-11f0-a286-00155d82e908")</f>
        <v>https://redcat-toys.ru/api/getInfo/image/136560ef-a83c-11f0-a286-00155d82e908</v>
      </c>
      <c r="S1205" s="3" t="s">
        <v>3882</v>
      </c>
      <c r="T1205" s="3" t="s">
        <v>32</v>
      </c>
    </row>
    <row r="1206" spans="1:20" ht="23.1" customHeight="1" outlineLevel="5" x14ac:dyDescent="0.2">
      <c r="A1206" s="47" t="s">
        <v>3886</v>
      </c>
      <c r="B1206" s="47"/>
      <c r="C1206" s="47"/>
    </row>
    <row r="1207" spans="1:20" ht="23.1" customHeight="1" outlineLevel="6" x14ac:dyDescent="0.2">
      <c r="A1207" s="48" t="s">
        <v>3887</v>
      </c>
      <c r="B1207" s="48"/>
      <c r="C1207" s="48"/>
    </row>
    <row r="1208" spans="1:20" ht="21" customHeight="1" outlineLevel="7" x14ac:dyDescent="0.2">
      <c r="A1208" s="2">
        <v>951</v>
      </c>
      <c r="B1208" s="3" t="s">
        <v>3888</v>
      </c>
      <c r="C1208" s="3" t="s">
        <v>3889</v>
      </c>
      <c r="D1208" s="4" t="s">
        <v>3890</v>
      </c>
      <c r="E1208" s="5" t="s">
        <v>28</v>
      </c>
      <c r="F1208" s="6">
        <v>1</v>
      </c>
      <c r="G1208" s="6">
        <v>1</v>
      </c>
      <c r="H1208" s="2">
        <v>1</v>
      </c>
      <c r="I1208" s="33">
        <v>2200</v>
      </c>
      <c r="J1208" s="8"/>
      <c r="K1208" s="9">
        <f>I1208*J1208</f>
        <v>0</v>
      </c>
      <c r="L1208" s="10">
        <f>4.009*J1208</f>
        <v>0</v>
      </c>
      <c r="M1208" s="11">
        <f>0.0389*J1208</f>
        <v>0</v>
      </c>
      <c r="N1208" s="12"/>
      <c r="O1208" s="13"/>
      <c r="P1208" s="13" t="s">
        <v>30</v>
      </c>
      <c r="Q1208" s="14"/>
      <c r="R1208" s="3" t="str">
        <f>HYPERLINK("https://redcat-toys.ru/api/getInfo/image/3134c85a-a8be-11f0-a286-00155d82e908")</f>
        <v>https://redcat-toys.ru/api/getInfo/image/3134c85a-a8be-11f0-a286-00155d82e908</v>
      </c>
      <c r="S1208" s="3" t="s">
        <v>3891</v>
      </c>
      <c r="T1208" s="3" t="s">
        <v>32</v>
      </c>
    </row>
    <row r="1209" spans="1:20" ht="21" customHeight="1" outlineLevel="7" x14ac:dyDescent="0.2">
      <c r="A1209" s="2">
        <v>952</v>
      </c>
      <c r="B1209" s="3" t="s">
        <v>3892</v>
      </c>
      <c r="C1209" s="3" t="s">
        <v>3893</v>
      </c>
      <c r="D1209" s="4" t="s">
        <v>3894</v>
      </c>
      <c r="E1209" s="5" t="s">
        <v>28</v>
      </c>
      <c r="F1209" s="6">
        <v>1</v>
      </c>
      <c r="G1209" s="6">
        <v>1</v>
      </c>
      <c r="H1209" s="2">
        <v>1</v>
      </c>
      <c r="I1209" s="33">
        <v>2200</v>
      </c>
      <c r="J1209" s="8"/>
      <c r="K1209" s="9">
        <f>I1209*J1209</f>
        <v>0</v>
      </c>
      <c r="L1209" s="10">
        <f>3.958*J1209</f>
        <v>0</v>
      </c>
      <c r="M1209" s="15">
        <f>0.03837*J1209</f>
        <v>0</v>
      </c>
      <c r="N1209" s="12"/>
      <c r="O1209" s="13"/>
      <c r="P1209" s="13" t="s">
        <v>30</v>
      </c>
      <c r="Q1209" s="14"/>
      <c r="R1209" s="3" t="str">
        <f>HYPERLINK("https://redcat-toys.ru/api/getInfo/image/8c4b901b-a8bd-11f0-a286-00155d82e908")</f>
        <v>https://redcat-toys.ru/api/getInfo/image/8c4b901b-a8bd-11f0-a286-00155d82e908</v>
      </c>
      <c r="S1209" s="3" t="s">
        <v>3891</v>
      </c>
      <c r="T1209" s="3" t="s">
        <v>32</v>
      </c>
    </row>
    <row r="1210" spans="1:20" ht="21" customHeight="1" outlineLevel="7" x14ac:dyDescent="0.2">
      <c r="A1210" s="2">
        <v>953</v>
      </c>
      <c r="B1210" s="3" t="s">
        <v>3895</v>
      </c>
      <c r="C1210" s="3" t="s">
        <v>3896</v>
      </c>
      <c r="D1210" s="4" t="s">
        <v>3897</v>
      </c>
      <c r="E1210" s="5" t="s">
        <v>28</v>
      </c>
      <c r="F1210" s="6">
        <v>1</v>
      </c>
      <c r="G1210" s="6">
        <v>1</v>
      </c>
      <c r="H1210" s="2">
        <v>1</v>
      </c>
      <c r="I1210" s="33">
        <v>2200</v>
      </c>
      <c r="J1210" s="8"/>
      <c r="K1210" s="9">
        <f>I1210*J1210</f>
        <v>0</v>
      </c>
      <c r="L1210" s="10">
        <f>4.032*J1210</f>
        <v>0</v>
      </c>
      <c r="M1210" s="11">
        <f>0.0373*J1210</f>
        <v>0</v>
      </c>
      <c r="N1210" s="12"/>
      <c r="O1210" s="13"/>
      <c r="P1210" s="13" t="s">
        <v>30</v>
      </c>
      <c r="Q1210" s="14"/>
      <c r="R1210" s="3" t="str">
        <f>HYPERLINK("https://redcat-toys.ru/api/getInfo/image/6bc8e7a7-a8bc-11f0-a286-00155d82e908")</f>
        <v>https://redcat-toys.ru/api/getInfo/image/6bc8e7a7-a8bc-11f0-a286-00155d82e908</v>
      </c>
      <c r="S1210" s="3" t="s">
        <v>3891</v>
      </c>
      <c r="T1210" s="3" t="s">
        <v>32</v>
      </c>
    </row>
    <row r="1211" spans="1:20" ht="23.1" customHeight="1" outlineLevel="6" x14ac:dyDescent="0.2">
      <c r="A1211" s="48" t="s">
        <v>3898</v>
      </c>
      <c r="B1211" s="48"/>
      <c r="C1211" s="48"/>
    </row>
    <row r="1212" spans="1:20" ht="21" customHeight="1" outlineLevel="7" x14ac:dyDescent="0.2">
      <c r="A1212" s="2">
        <v>954</v>
      </c>
      <c r="B1212" s="3" t="s">
        <v>3899</v>
      </c>
      <c r="C1212" s="3" t="s">
        <v>3900</v>
      </c>
      <c r="D1212" s="4" t="s">
        <v>3901</v>
      </c>
      <c r="E1212" s="5" t="s">
        <v>28</v>
      </c>
      <c r="F1212" s="6">
        <v>1</v>
      </c>
      <c r="G1212" s="6">
        <v>1</v>
      </c>
      <c r="H1212" s="2">
        <v>1</v>
      </c>
      <c r="I1212" s="33">
        <v>3550</v>
      </c>
      <c r="J1212" s="8"/>
      <c r="K1212" s="9">
        <f>I1212*J1212</f>
        <v>0</v>
      </c>
      <c r="L1212" s="10">
        <f>4.681*J1212</f>
        <v>0</v>
      </c>
      <c r="M1212" s="15">
        <f>0.03911*J1212</f>
        <v>0</v>
      </c>
      <c r="N1212" s="12"/>
      <c r="O1212" s="13"/>
      <c r="P1212" s="13" t="s">
        <v>30</v>
      </c>
      <c r="Q1212" s="14"/>
      <c r="R1212" s="3" t="str">
        <f>HYPERLINK("https://redcat-toys.ru/api/getInfo/image/5744cd8a-a37f-11f0-a286-00155d82e908")</f>
        <v>https://redcat-toys.ru/api/getInfo/image/5744cd8a-a37f-11f0-a286-00155d82e908</v>
      </c>
      <c r="S1212" s="3" t="s">
        <v>3902</v>
      </c>
      <c r="T1212" s="3" t="s">
        <v>32</v>
      </c>
    </row>
    <row r="1213" spans="1:20" ht="23.1" customHeight="1" outlineLevel="6" x14ac:dyDescent="0.2">
      <c r="A1213" s="48" t="s">
        <v>3903</v>
      </c>
      <c r="B1213" s="48"/>
      <c r="C1213" s="48"/>
    </row>
    <row r="1214" spans="1:20" ht="21" customHeight="1" outlineLevel="7" x14ac:dyDescent="0.2">
      <c r="A1214" s="2">
        <v>955</v>
      </c>
      <c r="B1214" s="3" t="s">
        <v>3904</v>
      </c>
      <c r="C1214" s="3" t="s">
        <v>3905</v>
      </c>
      <c r="D1214" s="4" t="s">
        <v>3906</v>
      </c>
      <c r="E1214" s="5" t="s">
        <v>28</v>
      </c>
      <c r="F1214" s="6">
        <v>1</v>
      </c>
      <c r="G1214" s="6">
        <v>35</v>
      </c>
      <c r="H1214" s="2">
        <v>1</v>
      </c>
      <c r="I1214" s="33">
        <v>3750</v>
      </c>
      <c r="J1214" s="8"/>
      <c r="K1214" s="9">
        <f>I1214*J1214</f>
        <v>0</v>
      </c>
      <c r="L1214" s="10">
        <f>4.194*J1214</f>
        <v>0</v>
      </c>
      <c r="M1214" s="15">
        <f>0.04126*J1214</f>
        <v>0</v>
      </c>
      <c r="N1214" s="12"/>
      <c r="O1214" s="13"/>
      <c r="P1214" s="13" t="s">
        <v>30</v>
      </c>
      <c r="Q1214" s="14" t="s">
        <v>37</v>
      </c>
      <c r="R1214" s="3" t="str">
        <f>HYPERLINK("https://redcat-toys.ru/api/getInfo/image/adcdc93c-a83b-11f0-a286-00155d82e908")</f>
        <v>https://redcat-toys.ru/api/getInfo/image/adcdc93c-a83b-11f0-a286-00155d82e908</v>
      </c>
      <c r="S1214" s="3" t="s">
        <v>3907</v>
      </c>
      <c r="T1214" s="3" t="s">
        <v>32</v>
      </c>
    </row>
    <row r="1215" spans="1:20" ht="23.1" customHeight="1" outlineLevel="3" x14ac:dyDescent="0.2">
      <c r="A1215" s="45" t="s">
        <v>3908</v>
      </c>
      <c r="B1215" s="45"/>
      <c r="C1215" s="45"/>
    </row>
    <row r="1216" spans="1:20" ht="23.1" customHeight="1" outlineLevel="4" x14ac:dyDescent="0.2">
      <c r="A1216" s="46" t="s">
        <v>3909</v>
      </c>
      <c r="B1216" s="46"/>
      <c r="C1216" s="46"/>
    </row>
    <row r="1217" spans="1:20" ht="23.1" customHeight="1" outlineLevel="5" x14ac:dyDescent="0.2">
      <c r="A1217" s="47" t="s">
        <v>3910</v>
      </c>
      <c r="B1217" s="47"/>
      <c r="C1217" s="47"/>
    </row>
    <row r="1218" spans="1:20" ht="23.1" customHeight="1" outlineLevel="6" x14ac:dyDescent="0.2">
      <c r="A1218" s="48" t="s">
        <v>3911</v>
      </c>
      <c r="B1218" s="48"/>
      <c r="C1218" s="48"/>
    </row>
    <row r="1219" spans="1:20" ht="23.1" customHeight="1" outlineLevel="7" x14ac:dyDescent="0.2">
      <c r="A1219" s="49" t="s">
        <v>3912</v>
      </c>
      <c r="B1219" s="49"/>
      <c r="C1219" s="49"/>
    </row>
    <row r="1220" spans="1:20" ht="21" customHeight="1" outlineLevel="7" x14ac:dyDescent="0.2">
      <c r="A1220" s="2">
        <v>956</v>
      </c>
      <c r="B1220" s="3" t="s">
        <v>3913</v>
      </c>
      <c r="C1220" s="3" t="s">
        <v>3914</v>
      </c>
      <c r="D1220" s="4" t="s">
        <v>3915</v>
      </c>
      <c r="E1220" s="5"/>
      <c r="F1220" s="6">
        <v>12</v>
      </c>
      <c r="G1220" s="6">
        <v>1</v>
      </c>
      <c r="H1220" s="2">
        <v>1</v>
      </c>
      <c r="I1220" s="33">
        <v>1079</v>
      </c>
      <c r="J1220" s="8"/>
      <c r="K1220" s="9">
        <f>I1220*J1220</f>
        <v>0</v>
      </c>
      <c r="L1220" s="10">
        <f>1.202*J1220</f>
        <v>0</v>
      </c>
      <c r="M1220" s="15">
        <f>0.02105*J1220</f>
        <v>0</v>
      </c>
      <c r="N1220" s="12"/>
      <c r="O1220" s="13" t="s">
        <v>3916</v>
      </c>
      <c r="P1220" s="13" t="s">
        <v>30</v>
      </c>
      <c r="Q1220" s="14" t="s">
        <v>37</v>
      </c>
      <c r="R1220" s="3" t="str">
        <f>HYPERLINK("https://redcat-toys.ru/api/getInfo/image/4c5d2051-5dfa-11ef-a262-00155d82e908")</f>
        <v>https://redcat-toys.ru/api/getInfo/image/4c5d2051-5dfa-11ef-a262-00155d82e908</v>
      </c>
      <c r="S1220" s="3" t="s">
        <v>3917</v>
      </c>
      <c r="T1220" s="3" t="s">
        <v>32</v>
      </c>
    </row>
    <row r="1221" spans="1:20" ht="23.1" customHeight="1" outlineLevel="7" x14ac:dyDescent="0.2">
      <c r="A1221" s="49" t="s">
        <v>3918</v>
      </c>
      <c r="B1221" s="49"/>
      <c r="C1221" s="49"/>
    </row>
    <row r="1222" spans="1:20" ht="21" customHeight="1" outlineLevel="7" x14ac:dyDescent="0.2">
      <c r="A1222" s="2">
        <v>957</v>
      </c>
      <c r="B1222" s="3" t="s">
        <v>3919</v>
      </c>
      <c r="C1222" s="3" t="s">
        <v>3920</v>
      </c>
      <c r="D1222" s="4" t="s">
        <v>3921</v>
      </c>
      <c r="E1222" s="5" t="s">
        <v>28</v>
      </c>
      <c r="F1222" s="6">
        <v>6</v>
      </c>
      <c r="G1222" s="6">
        <v>102</v>
      </c>
      <c r="H1222" s="2">
        <v>1</v>
      </c>
      <c r="I1222" s="33">
        <v>1345</v>
      </c>
      <c r="J1222" s="8"/>
      <c r="K1222" s="9">
        <f>I1222*J1222</f>
        <v>0</v>
      </c>
      <c r="L1222" s="16">
        <f>1.38*J1222</f>
        <v>0</v>
      </c>
      <c r="M1222" s="15">
        <f>0.02194*J1222</f>
        <v>0</v>
      </c>
      <c r="N1222" s="12"/>
      <c r="O1222" s="13" t="s">
        <v>3922</v>
      </c>
      <c r="P1222" s="13" t="s">
        <v>30</v>
      </c>
      <c r="Q1222" s="14" t="s">
        <v>37</v>
      </c>
      <c r="R1222" s="3" t="str">
        <f>HYPERLINK("https://redcat-toys.ru/api/getInfo/image/04afcee0-856e-11ef-a265-00155d82e908")</f>
        <v>https://redcat-toys.ru/api/getInfo/image/04afcee0-856e-11ef-a265-00155d82e908</v>
      </c>
      <c r="S1222" s="3" t="s">
        <v>3923</v>
      </c>
      <c r="T1222" s="3" t="s">
        <v>32</v>
      </c>
    </row>
    <row r="1223" spans="1:20" ht="21" customHeight="1" outlineLevel="7" x14ac:dyDescent="0.2">
      <c r="A1223" s="2">
        <v>958</v>
      </c>
      <c r="B1223" s="3" t="s">
        <v>3924</v>
      </c>
      <c r="C1223" s="3" t="s">
        <v>3925</v>
      </c>
      <c r="D1223" s="4" t="s">
        <v>3926</v>
      </c>
      <c r="E1223" s="5"/>
      <c r="F1223" s="6">
        <v>6</v>
      </c>
      <c r="G1223" s="6">
        <v>1</v>
      </c>
      <c r="H1223" s="2">
        <v>1</v>
      </c>
      <c r="I1223" s="33">
        <v>1345</v>
      </c>
      <c r="J1223" s="8"/>
      <c r="K1223" s="9">
        <f>I1223*J1223</f>
        <v>0</v>
      </c>
      <c r="L1223" s="10">
        <f>1.487*J1223</f>
        <v>0</v>
      </c>
      <c r="M1223" s="15">
        <f>0.01145*J1223</f>
        <v>0</v>
      </c>
      <c r="N1223" s="12"/>
      <c r="O1223" s="13" t="s">
        <v>3927</v>
      </c>
      <c r="P1223" s="13" t="s">
        <v>30</v>
      </c>
      <c r="Q1223" s="14" t="s">
        <v>37</v>
      </c>
      <c r="R1223" s="3" t="str">
        <f>HYPERLINK("https://redcat-toys.ru/api/getInfo/image/9c57e6f0-856c-11ef-a265-00155d82e908")</f>
        <v>https://redcat-toys.ru/api/getInfo/image/9c57e6f0-856c-11ef-a265-00155d82e908</v>
      </c>
      <c r="S1223" s="3" t="s">
        <v>3928</v>
      </c>
      <c r="T1223" s="3" t="s">
        <v>32</v>
      </c>
    </row>
    <row r="1224" spans="1:20" ht="21" customHeight="1" outlineLevel="7" x14ac:dyDescent="0.2">
      <c r="A1224" s="2">
        <v>959</v>
      </c>
      <c r="B1224" s="3" t="s">
        <v>3929</v>
      </c>
      <c r="C1224" s="3" t="s">
        <v>3930</v>
      </c>
      <c r="D1224" s="4" t="s">
        <v>3931</v>
      </c>
      <c r="E1224" s="5"/>
      <c r="F1224" s="6">
        <v>6</v>
      </c>
      <c r="G1224" s="6">
        <v>2</v>
      </c>
      <c r="H1224" s="2">
        <v>1</v>
      </c>
      <c r="I1224" s="33">
        <v>1345</v>
      </c>
      <c r="J1224" s="8"/>
      <c r="K1224" s="9">
        <f>I1224*J1224</f>
        <v>0</v>
      </c>
      <c r="L1224" s="10">
        <f>1.377*J1224</f>
        <v>0</v>
      </c>
      <c r="M1224" s="11">
        <f>0.0211*J1224</f>
        <v>0</v>
      </c>
      <c r="N1224" s="12"/>
      <c r="O1224" s="13" t="s">
        <v>3932</v>
      </c>
      <c r="P1224" s="13" t="s">
        <v>30</v>
      </c>
      <c r="Q1224" s="14" t="s">
        <v>37</v>
      </c>
      <c r="R1224" s="3" t="str">
        <f>HYPERLINK("https://redcat-toys.ru/api/getInfo/image/4671686d-856d-11ef-a265-00155d82e908")</f>
        <v>https://redcat-toys.ru/api/getInfo/image/4671686d-856d-11ef-a265-00155d82e908</v>
      </c>
      <c r="S1224" s="3" t="s">
        <v>3933</v>
      </c>
      <c r="T1224" s="3" t="s">
        <v>32</v>
      </c>
    </row>
    <row r="1225" spans="1:20" ht="23.1" customHeight="1" outlineLevel="6" x14ac:dyDescent="0.2">
      <c r="A1225" s="48" t="s">
        <v>3934</v>
      </c>
      <c r="B1225" s="48"/>
      <c r="C1225" s="48"/>
    </row>
    <row r="1226" spans="1:20" ht="23.1" customHeight="1" outlineLevel="7" x14ac:dyDescent="0.2">
      <c r="A1226" s="49" t="s">
        <v>3935</v>
      </c>
      <c r="B1226" s="49"/>
      <c r="C1226" s="49"/>
    </row>
    <row r="1227" spans="1:20" ht="21" customHeight="1" outlineLevel="7" x14ac:dyDescent="0.2">
      <c r="A1227" s="2">
        <v>960</v>
      </c>
      <c r="B1227" s="3" t="s">
        <v>3936</v>
      </c>
      <c r="C1227" s="3" t="s">
        <v>3937</v>
      </c>
      <c r="D1227" s="4" t="s">
        <v>3938</v>
      </c>
      <c r="E1227" s="5"/>
      <c r="F1227" s="6">
        <v>16</v>
      </c>
      <c r="G1227" s="6">
        <v>4</v>
      </c>
      <c r="H1227" s="2">
        <v>1</v>
      </c>
      <c r="I1227" s="7">
        <v>567.41</v>
      </c>
      <c r="J1227" s="8"/>
      <c r="K1227" s="9">
        <f t="shared" ref="K1227:K1234" si="47">I1227*J1227</f>
        <v>0</v>
      </c>
      <c r="L1227" s="10">
        <f>1.082*J1227</f>
        <v>0</v>
      </c>
      <c r="M1227" s="15">
        <f>0.01624*J1227</f>
        <v>0</v>
      </c>
      <c r="N1227" s="12"/>
      <c r="O1227" s="13" t="s">
        <v>3939</v>
      </c>
      <c r="P1227" s="13" t="s">
        <v>30</v>
      </c>
      <c r="Q1227" s="14"/>
      <c r="R1227" s="3"/>
      <c r="S1227" s="3" t="s">
        <v>3940</v>
      </c>
      <c r="T1227" s="3"/>
    </row>
    <row r="1228" spans="1:20" ht="21" customHeight="1" outlineLevel="7" x14ac:dyDescent="0.2">
      <c r="A1228" s="2">
        <v>961</v>
      </c>
      <c r="B1228" s="3" t="s">
        <v>3941</v>
      </c>
      <c r="C1228" s="3" t="s">
        <v>3942</v>
      </c>
      <c r="D1228" s="4" t="s">
        <v>3943</v>
      </c>
      <c r="E1228" s="5" t="s">
        <v>28</v>
      </c>
      <c r="F1228" s="6">
        <v>12</v>
      </c>
      <c r="G1228" s="6">
        <v>300</v>
      </c>
      <c r="H1228" s="2">
        <v>1</v>
      </c>
      <c r="I1228" s="7">
        <v>735</v>
      </c>
      <c r="J1228" s="8"/>
      <c r="K1228" s="9">
        <f t="shared" si="47"/>
        <v>0</v>
      </c>
      <c r="L1228" s="10">
        <f>1.082*J1228</f>
        <v>0</v>
      </c>
      <c r="M1228" s="15">
        <f>0.00161*J1228</f>
        <v>0</v>
      </c>
      <c r="N1228" s="12"/>
      <c r="O1228" s="13"/>
      <c r="P1228" s="13" t="s">
        <v>30</v>
      </c>
      <c r="Q1228" s="14"/>
      <c r="R1228" s="3"/>
      <c r="S1228" s="3"/>
      <c r="T1228" s="3" t="s">
        <v>32</v>
      </c>
    </row>
    <row r="1229" spans="1:20" ht="21" customHeight="1" outlineLevel="7" x14ac:dyDescent="0.2">
      <c r="A1229" s="2">
        <v>962</v>
      </c>
      <c r="B1229" s="3" t="s">
        <v>3944</v>
      </c>
      <c r="C1229" s="3" t="s">
        <v>3945</v>
      </c>
      <c r="D1229" s="4" t="s">
        <v>3946</v>
      </c>
      <c r="E1229" s="5" t="s">
        <v>28</v>
      </c>
      <c r="F1229" s="6">
        <v>6</v>
      </c>
      <c r="G1229" s="6">
        <v>2</v>
      </c>
      <c r="H1229" s="2">
        <v>1</v>
      </c>
      <c r="I1229" s="7">
        <v>750</v>
      </c>
      <c r="J1229" s="8"/>
      <c r="K1229" s="9">
        <f t="shared" si="47"/>
        <v>0</v>
      </c>
      <c r="L1229" s="10">
        <f>1.096*J1229</f>
        <v>0</v>
      </c>
      <c r="M1229" s="15">
        <f>0.01938*J1229</f>
        <v>0</v>
      </c>
      <c r="N1229" s="12"/>
      <c r="O1229" s="13" t="s">
        <v>3947</v>
      </c>
      <c r="P1229" s="13" t="s">
        <v>30</v>
      </c>
      <c r="Q1229" s="14" t="s">
        <v>37</v>
      </c>
      <c r="R1229" s="3" t="str">
        <f>HYPERLINK("https://redcat-toys.ru/api/getInfo/image/8fc0057c-4b52-11ef-a262-00155d82e908")</f>
        <v>https://redcat-toys.ru/api/getInfo/image/8fc0057c-4b52-11ef-a262-00155d82e908</v>
      </c>
      <c r="S1229" s="3" t="s">
        <v>3948</v>
      </c>
      <c r="T1229" s="3" t="s">
        <v>32</v>
      </c>
    </row>
    <row r="1230" spans="1:20" ht="21" customHeight="1" outlineLevel="7" x14ac:dyDescent="0.2">
      <c r="A1230" s="2">
        <v>963</v>
      </c>
      <c r="B1230" s="3" t="s">
        <v>3949</v>
      </c>
      <c r="C1230" s="3" t="s">
        <v>3950</v>
      </c>
      <c r="D1230" s="4" t="s">
        <v>3951</v>
      </c>
      <c r="E1230" s="5" t="s">
        <v>28</v>
      </c>
      <c r="F1230" s="6">
        <v>8</v>
      </c>
      <c r="G1230" s="17">
        <v>1705</v>
      </c>
      <c r="H1230" s="2">
        <v>1</v>
      </c>
      <c r="I1230" s="7">
        <v>750</v>
      </c>
      <c r="J1230" s="8"/>
      <c r="K1230" s="9">
        <f t="shared" si="47"/>
        <v>0</v>
      </c>
      <c r="L1230" s="10">
        <f>1.114*J1230</f>
        <v>0</v>
      </c>
      <c r="M1230" s="15">
        <f>0.01155*J1230</f>
        <v>0</v>
      </c>
      <c r="N1230" s="12"/>
      <c r="O1230" s="13" t="s">
        <v>3952</v>
      </c>
      <c r="P1230" s="13" t="s">
        <v>30</v>
      </c>
      <c r="Q1230" s="14" t="s">
        <v>37</v>
      </c>
      <c r="R1230" s="3" t="str">
        <f>HYPERLINK("https://redcat-toys.ru/api/getInfo/image/2e39d8d5-4b53-11ef-a262-00155d82e908")</f>
        <v>https://redcat-toys.ru/api/getInfo/image/2e39d8d5-4b53-11ef-a262-00155d82e908</v>
      </c>
      <c r="S1230" s="3" t="s">
        <v>3953</v>
      </c>
      <c r="T1230" s="3" t="s">
        <v>32</v>
      </c>
    </row>
    <row r="1231" spans="1:20" ht="21" customHeight="1" outlineLevel="7" x14ac:dyDescent="0.2">
      <c r="A1231" s="2">
        <v>964</v>
      </c>
      <c r="B1231" s="3" t="s">
        <v>3949</v>
      </c>
      <c r="C1231" s="3" t="s">
        <v>3950</v>
      </c>
      <c r="D1231" s="4" t="s">
        <v>3951</v>
      </c>
      <c r="E1231" s="5" t="s">
        <v>28</v>
      </c>
      <c r="F1231" s="6">
        <v>6</v>
      </c>
      <c r="G1231" s="17">
        <v>1705</v>
      </c>
      <c r="H1231" s="2">
        <v>1</v>
      </c>
      <c r="I1231" s="7">
        <v>750</v>
      </c>
      <c r="J1231" s="8"/>
      <c r="K1231" s="9">
        <f t="shared" si="47"/>
        <v>0</v>
      </c>
      <c r="L1231" s="10">
        <f>1.114*J1231</f>
        <v>0</v>
      </c>
      <c r="M1231" s="15">
        <f>0.01155*J1231</f>
        <v>0</v>
      </c>
      <c r="N1231" s="12"/>
      <c r="O1231" s="13" t="s">
        <v>3952</v>
      </c>
      <c r="P1231" s="13" t="s">
        <v>30</v>
      </c>
      <c r="Q1231" s="14" t="s">
        <v>37</v>
      </c>
      <c r="R1231" s="3" t="str">
        <f>HYPERLINK("https://redcat-toys.ru/api/getInfo/image/2e39d8d5-4b53-11ef-a262-00155d82e908")</f>
        <v>https://redcat-toys.ru/api/getInfo/image/2e39d8d5-4b53-11ef-a262-00155d82e908</v>
      </c>
      <c r="S1231" s="3" t="s">
        <v>3953</v>
      </c>
      <c r="T1231" s="3" t="s">
        <v>32</v>
      </c>
    </row>
    <row r="1232" spans="1:20" ht="21" customHeight="1" outlineLevel="7" x14ac:dyDescent="0.2">
      <c r="A1232" s="2">
        <v>965</v>
      </c>
      <c r="B1232" s="3" t="s">
        <v>3954</v>
      </c>
      <c r="C1232" s="3" t="s">
        <v>3955</v>
      </c>
      <c r="D1232" s="4" t="s">
        <v>3956</v>
      </c>
      <c r="E1232" s="5" t="s">
        <v>28</v>
      </c>
      <c r="F1232" s="6">
        <v>4</v>
      </c>
      <c r="G1232" s="6">
        <v>1</v>
      </c>
      <c r="H1232" s="2">
        <v>1</v>
      </c>
      <c r="I1232" s="7">
        <v>750</v>
      </c>
      <c r="J1232" s="8"/>
      <c r="K1232" s="9">
        <f t="shared" si="47"/>
        <v>0</v>
      </c>
      <c r="L1232" s="10">
        <f>1.141*J1232</f>
        <v>0</v>
      </c>
      <c r="M1232" s="11">
        <f>0.0185*J1232</f>
        <v>0</v>
      </c>
      <c r="N1232" s="12"/>
      <c r="O1232" s="13" t="s">
        <v>3957</v>
      </c>
      <c r="P1232" s="13" t="s">
        <v>30</v>
      </c>
      <c r="Q1232" s="14"/>
      <c r="R1232" s="3" t="str">
        <f>HYPERLINK("https://redcat-toys.ru/api/getInfo/image/87d05dd2-b0d0-11f0-a286-00155d82e908")</f>
        <v>https://redcat-toys.ru/api/getInfo/image/87d05dd2-b0d0-11f0-a286-00155d82e908</v>
      </c>
      <c r="S1232" s="3" t="s">
        <v>3958</v>
      </c>
      <c r="T1232" s="3" t="s">
        <v>32</v>
      </c>
    </row>
    <row r="1233" spans="1:20" ht="21" customHeight="1" outlineLevel="7" x14ac:dyDescent="0.2">
      <c r="A1233" s="2">
        <v>966</v>
      </c>
      <c r="B1233" s="3" t="s">
        <v>3954</v>
      </c>
      <c r="C1233" s="3" t="s">
        <v>3955</v>
      </c>
      <c r="D1233" s="4" t="s">
        <v>3956</v>
      </c>
      <c r="E1233" s="5" t="s">
        <v>28</v>
      </c>
      <c r="F1233" s="6">
        <v>12</v>
      </c>
      <c r="G1233" s="6">
        <v>1</v>
      </c>
      <c r="H1233" s="2">
        <v>1</v>
      </c>
      <c r="I1233" s="7">
        <v>750</v>
      </c>
      <c r="J1233" s="8"/>
      <c r="K1233" s="9">
        <f t="shared" si="47"/>
        <v>0</v>
      </c>
      <c r="L1233" s="10">
        <f>1.141*J1233</f>
        <v>0</v>
      </c>
      <c r="M1233" s="11">
        <f>0.0185*J1233</f>
        <v>0</v>
      </c>
      <c r="N1233" s="12"/>
      <c r="O1233" s="13" t="s">
        <v>3957</v>
      </c>
      <c r="P1233" s="13" t="s">
        <v>30</v>
      </c>
      <c r="Q1233" s="14"/>
      <c r="R1233" s="3" t="str">
        <f>HYPERLINK("https://redcat-toys.ru/api/getInfo/image/87d05dd2-b0d0-11f0-a286-00155d82e908")</f>
        <v>https://redcat-toys.ru/api/getInfo/image/87d05dd2-b0d0-11f0-a286-00155d82e908</v>
      </c>
      <c r="S1233" s="3" t="s">
        <v>3958</v>
      </c>
      <c r="T1233" s="3" t="s">
        <v>32</v>
      </c>
    </row>
    <row r="1234" spans="1:20" ht="21" customHeight="1" outlineLevel="7" x14ac:dyDescent="0.2">
      <c r="A1234" s="2">
        <v>967</v>
      </c>
      <c r="B1234" s="3" t="s">
        <v>3954</v>
      </c>
      <c r="C1234" s="3" t="s">
        <v>3955</v>
      </c>
      <c r="D1234" s="4" t="s">
        <v>3956</v>
      </c>
      <c r="E1234" s="5" t="s">
        <v>28</v>
      </c>
      <c r="F1234" s="6">
        <v>6</v>
      </c>
      <c r="G1234" s="6">
        <v>1</v>
      </c>
      <c r="H1234" s="2">
        <v>1</v>
      </c>
      <c r="I1234" s="7">
        <v>750</v>
      </c>
      <c r="J1234" s="8"/>
      <c r="K1234" s="9">
        <f t="shared" si="47"/>
        <v>0</v>
      </c>
      <c r="L1234" s="10">
        <f>1.141*J1234</f>
        <v>0</v>
      </c>
      <c r="M1234" s="11">
        <f>0.0185*J1234</f>
        <v>0</v>
      </c>
      <c r="N1234" s="12"/>
      <c r="O1234" s="13" t="s">
        <v>3957</v>
      </c>
      <c r="P1234" s="13" t="s">
        <v>30</v>
      </c>
      <c r="Q1234" s="14"/>
      <c r="R1234" s="3" t="str">
        <f>HYPERLINK("https://redcat-toys.ru/api/getInfo/image/87d05dd2-b0d0-11f0-a286-00155d82e908")</f>
        <v>https://redcat-toys.ru/api/getInfo/image/87d05dd2-b0d0-11f0-a286-00155d82e908</v>
      </c>
      <c r="S1234" s="3" t="s">
        <v>3958</v>
      </c>
      <c r="T1234" s="3" t="s">
        <v>32</v>
      </c>
    </row>
    <row r="1235" spans="1:20" ht="23.1" customHeight="1" outlineLevel="6" x14ac:dyDescent="0.2">
      <c r="A1235" s="48" t="s">
        <v>3959</v>
      </c>
      <c r="B1235" s="48"/>
      <c r="C1235" s="48"/>
    </row>
    <row r="1236" spans="1:20" ht="23.1" customHeight="1" outlineLevel="7" x14ac:dyDescent="0.2">
      <c r="A1236" s="49" t="s">
        <v>3960</v>
      </c>
      <c r="B1236" s="49"/>
      <c r="C1236" s="49"/>
    </row>
    <row r="1237" spans="1:20" ht="21" customHeight="1" outlineLevel="7" x14ac:dyDescent="0.2">
      <c r="A1237" s="2">
        <v>968</v>
      </c>
      <c r="B1237" s="3" t="s">
        <v>3961</v>
      </c>
      <c r="C1237" s="3" t="s">
        <v>3962</v>
      </c>
      <c r="D1237" s="4" t="s">
        <v>3963</v>
      </c>
      <c r="E1237" s="5" t="s">
        <v>28</v>
      </c>
      <c r="F1237" s="6">
        <v>6</v>
      </c>
      <c r="G1237" s="6">
        <v>4</v>
      </c>
      <c r="H1237" s="2">
        <v>1</v>
      </c>
      <c r="I1237" s="33">
        <v>1918.76</v>
      </c>
      <c r="J1237" s="8"/>
      <c r="K1237" s="9">
        <f>I1237*J1237</f>
        <v>0</v>
      </c>
      <c r="L1237" s="10">
        <f>2.122*J1237</f>
        <v>0</v>
      </c>
      <c r="M1237" s="15">
        <f>0.02662*J1237</f>
        <v>0</v>
      </c>
      <c r="N1237" s="12"/>
      <c r="O1237" s="13" t="s">
        <v>3964</v>
      </c>
      <c r="P1237" s="13" t="s">
        <v>30</v>
      </c>
      <c r="Q1237" s="14" t="s">
        <v>37</v>
      </c>
      <c r="R1237" s="3" t="str">
        <f>HYPERLINK("https://redcat-toys.ru/api/getInfo/image/1fa30f03-17aa-11ec-a20f-ac1f6b442185")</f>
        <v>https://redcat-toys.ru/api/getInfo/image/1fa30f03-17aa-11ec-a20f-ac1f6b442185</v>
      </c>
      <c r="S1237" s="3" t="s">
        <v>3965</v>
      </c>
      <c r="T1237" s="3" t="s">
        <v>32</v>
      </c>
    </row>
    <row r="1238" spans="1:20" ht="21" customHeight="1" outlineLevel="7" x14ac:dyDescent="0.2">
      <c r="A1238" s="2">
        <v>969</v>
      </c>
      <c r="B1238" s="3" t="s">
        <v>3966</v>
      </c>
      <c r="C1238" s="3" t="s">
        <v>3967</v>
      </c>
      <c r="D1238" s="4" t="s">
        <v>3968</v>
      </c>
      <c r="E1238" s="5" t="s">
        <v>28</v>
      </c>
      <c r="F1238" s="6">
        <v>6</v>
      </c>
      <c r="G1238" s="6">
        <v>12</v>
      </c>
      <c r="H1238" s="2">
        <v>1</v>
      </c>
      <c r="I1238" s="33">
        <v>1821.55</v>
      </c>
      <c r="J1238" s="8"/>
      <c r="K1238" s="9">
        <f>I1238*J1238</f>
        <v>0</v>
      </c>
      <c r="L1238" s="10">
        <f>2.118*J1238</f>
        <v>0</v>
      </c>
      <c r="M1238" s="15">
        <f>0.02636*J1238</f>
        <v>0</v>
      </c>
      <c r="N1238" s="12"/>
      <c r="O1238" s="13" t="s">
        <v>3969</v>
      </c>
      <c r="P1238" s="13" t="s">
        <v>30</v>
      </c>
      <c r="Q1238" s="14" t="s">
        <v>37</v>
      </c>
      <c r="R1238" s="3" t="str">
        <f>HYPERLINK("https://redcat-toys.ru/api/getInfo/image/6192bac2-17aa-11ec-a20f-ac1f6b442185")</f>
        <v>https://redcat-toys.ru/api/getInfo/image/6192bac2-17aa-11ec-a20f-ac1f6b442185</v>
      </c>
      <c r="S1238" s="3" t="s">
        <v>3970</v>
      </c>
      <c r="T1238" s="3" t="s">
        <v>32</v>
      </c>
    </row>
    <row r="1239" spans="1:20" ht="21" customHeight="1" outlineLevel="7" x14ac:dyDescent="0.2">
      <c r="A1239" s="2">
        <v>970</v>
      </c>
      <c r="B1239" s="3" t="s">
        <v>3971</v>
      </c>
      <c r="C1239" s="3" t="s">
        <v>3972</v>
      </c>
      <c r="D1239" s="4" t="s">
        <v>3973</v>
      </c>
      <c r="E1239" s="5"/>
      <c r="F1239" s="6">
        <v>6</v>
      </c>
      <c r="G1239" s="6">
        <v>1</v>
      </c>
      <c r="H1239" s="2">
        <v>1</v>
      </c>
      <c r="I1239" s="33">
        <v>1821.55</v>
      </c>
      <c r="J1239" s="8"/>
      <c r="K1239" s="9">
        <f>I1239*J1239</f>
        <v>0</v>
      </c>
      <c r="L1239" s="10">
        <f>2.116*J1239</f>
        <v>0</v>
      </c>
      <c r="M1239" s="15">
        <f>0.02725*J1239</f>
        <v>0</v>
      </c>
      <c r="N1239" s="12"/>
      <c r="O1239" s="13" t="s">
        <v>3974</v>
      </c>
      <c r="P1239" s="13" t="s">
        <v>30</v>
      </c>
      <c r="Q1239" s="14" t="s">
        <v>37</v>
      </c>
      <c r="R1239" s="3" t="str">
        <f>HYPERLINK("https://redcat-toys.ru/api/getInfo/image/cc710dc7-17aa-11ec-a20f-ac1f6b442185")</f>
        <v>https://redcat-toys.ru/api/getInfo/image/cc710dc7-17aa-11ec-a20f-ac1f6b442185</v>
      </c>
      <c r="S1239" s="3" t="s">
        <v>3975</v>
      </c>
      <c r="T1239" s="3" t="s">
        <v>32</v>
      </c>
    </row>
    <row r="1240" spans="1:20" ht="21" customHeight="1" outlineLevel="7" x14ac:dyDescent="0.2">
      <c r="A1240" s="2">
        <v>971</v>
      </c>
      <c r="B1240" s="3" t="s">
        <v>3976</v>
      </c>
      <c r="C1240" s="3" t="s">
        <v>3977</v>
      </c>
      <c r="D1240" s="4" t="s">
        <v>3978</v>
      </c>
      <c r="E1240" s="5" t="s">
        <v>28</v>
      </c>
      <c r="F1240" s="6">
        <v>6</v>
      </c>
      <c r="G1240" s="6">
        <v>115</v>
      </c>
      <c r="H1240" s="2">
        <v>1</v>
      </c>
      <c r="I1240" s="33">
        <v>1821.55</v>
      </c>
      <c r="J1240" s="8"/>
      <c r="K1240" s="9">
        <f>I1240*J1240</f>
        <v>0</v>
      </c>
      <c r="L1240" s="16">
        <f>2.15*J1240</f>
        <v>0</v>
      </c>
      <c r="M1240" s="15">
        <f>0.02696*J1240</f>
        <v>0</v>
      </c>
      <c r="N1240" s="12"/>
      <c r="O1240" s="13" t="s">
        <v>3979</v>
      </c>
      <c r="P1240" s="13" t="s">
        <v>30</v>
      </c>
      <c r="Q1240" s="14" t="s">
        <v>37</v>
      </c>
      <c r="R1240" s="3" t="str">
        <f>HYPERLINK("https://redcat-toys.ru/api/getInfo/image/bc46f5ad-7003-11ef-a265-00155d82e908")</f>
        <v>https://redcat-toys.ru/api/getInfo/image/bc46f5ad-7003-11ef-a265-00155d82e908</v>
      </c>
      <c r="S1240" s="3" t="s">
        <v>3980</v>
      </c>
      <c r="T1240" s="3" t="s">
        <v>32</v>
      </c>
    </row>
    <row r="1241" spans="1:20" ht="21" customHeight="1" outlineLevel="7" x14ac:dyDescent="0.2">
      <c r="A1241" s="2">
        <v>972</v>
      </c>
      <c r="B1241" s="3" t="s">
        <v>3981</v>
      </c>
      <c r="C1241" s="3" t="s">
        <v>3982</v>
      </c>
      <c r="D1241" s="4" t="s">
        <v>3983</v>
      </c>
      <c r="E1241" s="5" t="s">
        <v>28</v>
      </c>
      <c r="F1241" s="6">
        <v>6</v>
      </c>
      <c r="G1241" s="6">
        <v>79</v>
      </c>
      <c r="H1241" s="2">
        <v>1</v>
      </c>
      <c r="I1241" s="33">
        <v>1821.55</v>
      </c>
      <c r="J1241" s="8"/>
      <c r="K1241" s="9">
        <f>I1241*J1241</f>
        <v>0</v>
      </c>
      <c r="L1241" s="10">
        <f>2.156*J1241</f>
        <v>0</v>
      </c>
      <c r="M1241" s="15">
        <f>0.02768*J1241</f>
        <v>0</v>
      </c>
      <c r="N1241" s="12"/>
      <c r="O1241" s="13" t="s">
        <v>3984</v>
      </c>
      <c r="P1241" s="13" t="s">
        <v>30</v>
      </c>
      <c r="Q1241" s="14" t="s">
        <v>37</v>
      </c>
      <c r="R1241" s="3" t="str">
        <f>HYPERLINK("https://redcat-toys.ru/api/getInfo/image/ada1f830-7004-11ef-a265-00155d82e908")</f>
        <v>https://redcat-toys.ru/api/getInfo/image/ada1f830-7004-11ef-a265-00155d82e908</v>
      </c>
      <c r="S1241" s="3" t="s">
        <v>3985</v>
      </c>
      <c r="T1241" s="3" t="s">
        <v>32</v>
      </c>
    </row>
    <row r="1242" spans="1:20" ht="23.1" customHeight="1" outlineLevel="5" x14ac:dyDescent="0.2">
      <c r="A1242" s="47" t="s">
        <v>3986</v>
      </c>
      <c r="B1242" s="47"/>
      <c r="C1242" s="47"/>
    </row>
    <row r="1243" spans="1:20" ht="23.1" customHeight="1" outlineLevel="6" x14ac:dyDescent="0.2">
      <c r="A1243" s="48" t="s">
        <v>3987</v>
      </c>
      <c r="B1243" s="48"/>
      <c r="C1243" s="48"/>
    </row>
    <row r="1244" spans="1:20" ht="23.1" customHeight="1" outlineLevel="7" x14ac:dyDescent="0.2">
      <c r="A1244" s="49" t="s">
        <v>3988</v>
      </c>
      <c r="B1244" s="49"/>
      <c r="C1244" s="49"/>
    </row>
    <row r="1245" spans="1:20" ht="21" customHeight="1" outlineLevel="7" x14ac:dyDescent="0.2">
      <c r="A1245" s="2">
        <v>973</v>
      </c>
      <c r="B1245" s="3" t="s">
        <v>3989</v>
      </c>
      <c r="C1245" s="3" t="s">
        <v>3990</v>
      </c>
      <c r="D1245" s="4" t="s">
        <v>3991</v>
      </c>
      <c r="E1245" s="5" t="s">
        <v>28</v>
      </c>
      <c r="F1245" s="6">
        <v>6</v>
      </c>
      <c r="G1245" s="6">
        <v>1</v>
      </c>
      <c r="H1245" s="2">
        <v>1</v>
      </c>
      <c r="I1245" s="33">
        <v>2300</v>
      </c>
      <c r="J1245" s="8"/>
      <c r="K1245" s="9">
        <f t="shared" ref="K1245:K1252" si="48">I1245*J1245</f>
        <v>0</v>
      </c>
      <c r="L1245" s="10">
        <f>4.025*J1245</f>
        <v>0</v>
      </c>
      <c r="M1245" s="11">
        <f>0.0268*J1245</f>
        <v>0</v>
      </c>
      <c r="N1245" s="12"/>
      <c r="O1245" s="13" t="s">
        <v>3992</v>
      </c>
      <c r="P1245" s="13" t="s">
        <v>30</v>
      </c>
      <c r="Q1245" s="14"/>
      <c r="R1245" s="3" t="str">
        <f>HYPERLINK("https://redcat-toys.ru/api/getInfo/image/ab370568-8a5e-11f0-a284-00155d82e908")</f>
        <v>https://redcat-toys.ru/api/getInfo/image/ab370568-8a5e-11f0-a284-00155d82e908</v>
      </c>
      <c r="S1245" s="3" t="s">
        <v>3993</v>
      </c>
      <c r="T1245" s="3" t="s">
        <v>32</v>
      </c>
    </row>
    <row r="1246" spans="1:20" ht="21" customHeight="1" outlineLevel="7" x14ac:dyDescent="0.2">
      <c r="A1246" s="2">
        <v>974</v>
      </c>
      <c r="B1246" s="3" t="s">
        <v>3994</v>
      </c>
      <c r="C1246" s="3" t="s">
        <v>3995</v>
      </c>
      <c r="D1246" s="4" t="s">
        <v>3996</v>
      </c>
      <c r="E1246" s="5" t="s">
        <v>28</v>
      </c>
      <c r="F1246" s="6">
        <v>6</v>
      </c>
      <c r="G1246" s="6">
        <v>188</v>
      </c>
      <c r="H1246" s="2">
        <v>1</v>
      </c>
      <c r="I1246" s="33">
        <v>2300</v>
      </c>
      <c r="J1246" s="8"/>
      <c r="K1246" s="9">
        <f t="shared" si="48"/>
        <v>0</v>
      </c>
      <c r="L1246" s="16">
        <f>4.06*J1246</f>
        <v>0</v>
      </c>
      <c r="M1246" s="15">
        <f>0.02554*J1246</f>
        <v>0</v>
      </c>
      <c r="N1246" s="12"/>
      <c r="O1246" s="13" t="s">
        <v>3997</v>
      </c>
      <c r="P1246" s="13" t="s">
        <v>30</v>
      </c>
      <c r="Q1246" s="14" t="s">
        <v>37</v>
      </c>
      <c r="R1246" s="3" t="str">
        <f>HYPERLINK("https://redcat-toys.ru/api/getInfo/image/cb2e08cf-2c82-11ee-a23d-00155d82e902")</f>
        <v>https://redcat-toys.ru/api/getInfo/image/cb2e08cf-2c82-11ee-a23d-00155d82e902</v>
      </c>
      <c r="S1246" s="3" t="s">
        <v>3998</v>
      </c>
      <c r="T1246" s="3" t="s">
        <v>32</v>
      </c>
    </row>
    <row r="1247" spans="1:20" ht="21" customHeight="1" outlineLevel="7" x14ac:dyDescent="0.2">
      <c r="A1247" s="2">
        <v>975</v>
      </c>
      <c r="B1247" s="3" t="s">
        <v>3999</v>
      </c>
      <c r="C1247" s="3" t="s">
        <v>4000</v>
      </c>
      <c r="D1247" s="4" t="s">
        <v>4001</v>
      </c>
      <c r="E1247" s="5" t="s">
        <v>28</v>
      </c>
      <c r="F1247" s="6">
        <v>6</v>
      </c>
      <c r="G1247" s="6">
        <v>187</v>
      </c>
      <c r="H1247" s="2">
        <v>1</v>
      </c>
      <c r="I1247" s="33">
        <v>2300</v>
      </c>
      <c r="J1247" s="8"/>
      <c r="K1247" s="9">
        <f t="shared" si="48"/>
        <v>0</v>
      </c>
      <c r="L1247" s="10">
        <f>3.983*J1247</f>
        <v>0</v>
      </c>
      <c r="M1247" s="15">
        <f>0.02556*J1247</f>
        <v>0</v>
      </c>
      <c r="N1247" s="12"/>
      <c r="O1247" s="13" t="s">
        <v>4002</v>
      </c>
      <c r="P1247" s="13" t="s">
        <v>30</v>
      </c>
      <c r="Q1247" s="14" t="s">
        <v>37</v>
      </c>
      <c r="R1247" s="3" t="str">
        <f>HYPERLINK("https://redcat-toys.ru/api/getInfo/image/4dac9f4d-2c84-11ee-a23d-00155d82e902")</f>
        <v>https://redcat-toys.ru/api/getInfo/image/4dac9f4d-2c84-11ee-a23d-00155d82e902</v>
      </c>
      <c r="S1247" s="3" t="s">
        <v>4003</v>
      </c>
      <c r="T1247" s="3" t="s">
        <v>32</v>
      </c>
    </row>
    <row r="1248" spans="1:20" ht="21" customHeight="1" outlineLevel="7" x14ac:dyDescent="0.2">
      <c r="A1248" s="2">
        <v>976</v>
      </c>
      <c r="B1248" s="3" t="s">
        <v>4004</v>
      </c>
      <c r="C1248" s="3" t="s">
        <v>4005</v>
      </c>
      <c r="D1248" s="4" t="s">
        <v>4006</v>
      </c>
      <c r="E1248" s="5" t="s">
        <v>28</v>
      </c>
      <c r="F1248" s="6">
        <v>6</v>
      </c>
      <c r="G1248" s="6">
        <v>189</v>
      </c>
      <c r="H1248" s="2">
        <v>1</v>
      </c>
      <c r="I1248" s="33">
        <v>2300</v>
      </c>
      <c r="J1248" s="8"/>
      <c r="K1248" s="9">
        <f t="shared" si="48"/>
        <v>0</v>
      </c>
      <c r="L1248" s="10">
        <f>3.863*J1248</f>
        <v>0</v>
      </c>
      <c r="M1248" s="15">
        <f>0.02596*J1248</f>
        <v>0</v>
      </c>
      <c r="N1248" s="12"/>
      <c r="O1248" s="13" t="s">
        <v>4007</v>
      </c>
      <c r="P1248" s="13" t="s">
        <v>30</v>
      </c>
      <c r="Q1248" s="14" t="s">
        <v>37</v>
      </c>
      <c r="R1248" s="3" t="str">
        <f>HYPERLINK("https://redcat-toys.ru/api/getInfo/image/ef88f6c2-2c83-11ee-a23d-00155d82e902")</f>
        <v>https://redcat-toys.ru/api/getInfo/image/ef88f6c2-2c83-11ee-a23d-00155d82e902</v>
      </c>
      <c r="S1248" s="3" t="s">
        <v>4008</v>
      </c>
      <c r="T1248" s="3" t="s">
        <v>32</v>
      </c>
    </row>
    <row r="1249" spans="1:20" ht="21" customHeight="1" outlineLevel="7" x14ac:dyDescent="0.2">
      <c r="A1249" s="2">
        <v>977</v>
      </c>
      <c r="B1249" s="3" t="s">
        <v>4009</v>
      </c>
      <c r="C1249" s="3" t="s">
        <v>4010</v>
      </c>
      <c r="D1249" s="4" t="s">
        <v>4011</v>
      </c>
      <c r="E1249" s="5" t="s">
        <v>28</v>
      </c>
      <c r="F1249" s="6">
        <v>6</v>
      </c>
      <c r="G1249" s="6">
        <v>182</v>
      </c>
      <c r="H1249" s="2">
        <v>1</v>
      </c>
      <c r="I1249" s="33">
        <v>2300</v>
      </c>
      <c r="J1249" s="8"/>
      <c r="K1249" s="9">
        <f t="shared" si="48"/>
        <v>0</v>
      </c>
      <c r="L1249" s="10">
        <f>4.043*J1249</f>
        <v>0</v>
      </c>
      <c r="M1249" s="15">
        <f>0.02609*J1249</f>
        <v>0</v>
      </c>
      <c r="N1249" s="12"/>
      <c r="O1249" s="13" t="s">
        <v>4012</v>
      </c>
      <c r="P1249" s="13" t="s">
        <v>30</v>
      </c>
      <c r="Q1249" s="14"/>
      <c r="R1249" s="3" t="str">
        <f>HYPERLINK("https://redcat-toys.ru/api/getInfo/image/54ba84b7-2c83-11ee-a23d-00155d82e902")</f>
        <v>https://redcat-toys.ru/api/getInfo/image/54ba84b7-2c83-11ee-a23d-00155d82e902</v>
      </c>
      <c r="S1249" s="3" t="s">
        <v>4013</v>
      </c>
      <c r="T1249" s="3" t="s">
        <v>32</v>
      </c>
    </row>
    <row r="1250" spans="1:20" ht="21" customHeight="1" outlineLevel="7" x14ac:dyDescent="0.2">
      <c r="A1250" s="2">
        <v>978</v>
      </c>
      <c r="B1250" s="3" t="s">
        <v>4014</v>
      </c>
      <c r="C1250" s="3" t="s">
        <v>4015</v>
      </c>
      <c r="D1250" s="4" t="s">
        <v>4016</v>
      </c>
      <c r="E1250" s="5"/>
      <c r="F1250" s="6">
        <v>6</v>
      </c>
      <c r="G1250" s="6">
        <v>1</v>
      </c>
      <c r="H1250" s="2">
        <v>1</v>
      </c>
      <c r="I1250" s="33">
        <v>2984.02</v>
      </c>
      <c r="J1250" s="8"/>
      <c r="K1250" s="9">
        <f t="shared" si="48"/>
        <v>0</v>
      </c>
      <c r="L1250" s="10">
        <f>3.972*J1250</f>
        <v>0</v>
      </c>
      <c r="M1250" s="15">
        <f>0.02868*J1250</f>
        <v>0</v>
      </c>
      <c r="N1250" s="12"/>
      <c r="O1250" s="13" t="s">
        <v>4017</v>
      </c>
      <c r="P1250" s="13" t="s">
        <v>30</v>
      </c>
      <c r="Q1250" s="14" t="s">
        <v>37</v>
      </c>
      <c r="R1250" s="3" t="str">
        <f>HYPERLINK("https://redcat-toys.ru/api/getInfo/image/e1247e9d-69cf-11ef-a265-00155d82e908")</f>
        <v>https://redcat-toys.ru/api/getInfo/image/e1247e9d-69cf-11ef-a265-00155d82e908</v>
      </c>
      <c r="S1250" s="3" t="s">
        <v>4018</v>
      </c>
      <c r="T1250" s="3" t="s">
        <v>32</v>
      </c>
    </row>
    <row r="1251" spans="1:20" ht="21" customHeight="1" outlineLevel="7" x14ac:dyDescent="0.2">
      <c r="A1251" s="2">
        <v>979</v>
      </c>
      <c r="B1251" s="3" t="s">
        <v>4019</v>
      </c>
      <c r="C1251" s="3" t="s">
        <v>4020</v>
      </c>
      <c r="D1251" s="4" t="s">
        <v>4021</v>
      </c>
      <c r="E1251" s="5" t="s">
        <v>28</v>
      </c>
      <c r="F1251" s="6">
        <v>6</v>
      </c>
      <c r="G1251" s="6">
        <v>3</v>
      </c>
      <c r="H1251" s="2">
        <v>1</v>
      </c>
      <c r="I1251" s="33">
        <v>2300</v>
      </c>
      <c r="J1251" s="8"/>
      <c r="K1251" s="9">
        <f t="shared" si="48"/>
        <v>0</v>
      </c>
      <c r="L1251" s="10">
        <f>4.065*J1251</f>
        <v>0</v>
      </c>
      <c r="M1251" s="15">
        <f>0.02853*J1251</f>
        <v>0</v>
      </c>
      <c r="N1251" s="12"/>
      <c r="O1251" s="13" t="s">
        <v>4022</v>
      </c>
      <c r="P1251" s="13" t="s">
        <v>30</v>
      </c>
      <c r="Q1251" s="14"/>
      <c r="R1251" s="3" t="str">
        <f>HYPERLINK("https://redcat-toys.ru/api/getInfo/image/3f286d00-8a5e-11f0-a284-00155d82e908")</f>
        <v>https://redcat-toys.ru/api/getInfo/image/3f286d00-8a5e-11f0-a284-00155d82e908</v>
      </c>
      <c r="S1251" s="3" t="s">
        <v>4023</v>
      </c>
      <c r="T1251" s="3" t="s">
        <v>32</v>
      </c>
    </row>
    <row r="1252" spans="1:20" ht="21" customHeight="1" outlineLevel="7" x14ac:dyDescent="0.2">
      <c r="A1252" s="2">
        <v>980</v>
      </c>
      <c r="B1252" s="3" t="s">
        <v>4024</v>
      </c>
      <c r="C1252" s="3" t="s">
        <v>4025</v>
      </c>
      <c r="D1252" s="4" t="s">
        <v>4026</v>
      </c>
      <c r="E1252" s="5"/>
      <c r="F1252" s="6">
        <v>6</v>
      </c>
      <c r="G1252" s="6">
        <v>1</v>
      </c>
      <c r="H1252" s="2">
        <v>1</v>
      </c>
      <c r="I1252" s="33">
        <v>2300</v>
      </c>
      <c r="J1252" s="8"/>
      <c r="K1252" s="9">
        <f t="shared" si="48"/>
        <v>0</v>
      </c>
      <c r="L1252" s="10">
        <f>3.863*J1252</f>
        <v>0</v>
      </c>
      <c r="M1252" s="15">
        <f>0.02505*J1252</f>
        <v>0</v>
      </c>
      <c r="N1252" s="12"/>
      <c r="O1252" s="13" t="s">
        <v>4027</v>
      </c>
      <c r="P1252" s="13" t="s">
        <v>30</v>
      </c>
      <c r="Q1252" s="14" t="s">
        <v>37</v>
      </c>
      <c r="R1252" s="3" t="str">
        <f>HYPERLINK("https://redcat-toys.ru/api/getInfo/image/940c19b8-69cf-11ef-a265-00155d82e908")</f>
        <v>https://redcat-toys.ru/api/getInfo/image/940c19b8-69cf-11ef-a265-00155d82e908</v>
      </c>
      <c r="S1252" s="3" t="s">
        <v>4028</v>
      </c>
      <c r="T1252" s="3" t="s">
        <v>32</v>
      </c>
    </row>
    <row r="1253" spans="1:20" ht="23.1" customHeight="1" outlineLevel="7" x14ac:dyDescent="0.2">
      <c r="A1253" s="49" t="s">
        <v>4029</v>
      </c>
      <c r="B1253" s="49"/>
      <c r="C1253" s="49"/>
    </row>
    <row r="1254" spans="1:20" ht="21" customHeight="1" outlineLevel="7" x14ac:dyDescent="0.2">
      <c r="A1254" s="2">
        <v>981</v>
      </c>
      <c r="B1254" s="3" t="s">
        <v>4030</v>
      </c>
      <c r="C1254" s="3" t="s">
        <v>4031</v>
      </c>
      <c r="D1254" s="4" t="s">
        <v>4032</v>
      </c>
      <c r="E1254" s="5" t="s">
        <v>28</v>
      </c>
      <c r="F1254" s="6">
        <v>6</v>
      </c>
      <c r="G1254" s="6">
        <v>200</v>
      </c>
      <c r="H1254" s="2">
        <v>1</v>
      </c>
      <c r="I1254" s="33">
        <v>2300</v>
      </c>
      <c r="J1254" s="8"/>
      <c r="K1254" s="9">
        <f>I1254*J1254</f>
        <v>0</v>
      </c>
      <c r="L1254" s="10">
        <f>4.066*J1254</f>
        <v>0</v>
      </c>
      <c r="M1254" s="15">
        <f>0.02629*J1254</f>
        <v>0</v>
      </c>
      <c r="N1254" s="12"/>
      <c r="O1254" s="13" t="s">
        <v>4033</v>
      </c>
      <c r="P1254" s="13" t="s">
        <v>30</v>
      </c>
      <c r="Q1254" s="14" t="s">
        <v>37</v>
      </c>
      <c r="R1254" s="3" t="str">
        <f>HYPERLINK("https://redcat-toys.ru/api/getInfo/image/f948681d-2c84-11ee-a23d-00155d82e902")</f>
        <v>https://redcat-toys.ru/api/getInfo/image/f948681d-2c84-11ee-a23d-00155d82e902</v>
      </c>
      <c r="S1254" s="3" t="s">
        <v>4034</v>
      </c>
      <c r="T1254" s="3" t="s">
        <v>32</v>
      </c>
    </row>
    <row r="1255" spans="1:20" ht="21" customHeight="1" outlineLevel="7" x14ac:dyDescent="0.2">
      <c r="A1255" s="2">
        <v>982</v>
      </c>
      <c r="B1255" s="3" t="s">
        <v>4035</v>
      </c>
      <c r="C1255" s="3" t="s">
        <v>4036</v>
      </c>
      <c r="D1255" s="4" t="s">
        <v>4037</v>
      </c>
      <c r="E1255" s="5" t="s">
        <v>28</v>
      </c>
      <c r="F1255" s="6">
        <v>6</v>
      </c>
      <c r="G1255" s="6">
        <v>200</v>
      </c>
      <c r="H1255" s="2">
        <v>1</v>
      </c>
      <c r="I1255" s="33">
        <v>2300</v>
      </c>
      <c r="J1255" s="8"/>
      <c r="K1255" s="9">
        <f>I1255*J1255</f>
        <v>0</v>
      </c>
      <c r="L1255" s="10">
        <f>4.061*J1255</f>
        <v>0</v>
      </c>
      <c r="M1255" s="15">
        <f>0.02544*J1255</f>
        <v>0</v>
      </c>
      <c r="N1255" s="12"/>
      <c r="O1255" s="13" t="s">
        <v>4038</v>
      </c>
      <c r="P1255" s="13" t="s">
        <v>30</v>
      </c>
      <c r="Q1255" s="14"/>
      <c r="R1255" s="3" t="str">
        <f>HYPERLINK("https://redcat-toys.ru/api/getInfo/image/afca579f-2c84-11ee-a23d-00155d82e902")</f>
        <v>https://redcat-toys.ru/api/getInfo/image/afca579f-2c84-11ee-a23d-00155d82e902</v>
      </c>
      <c r="S1255" s="3" t="s">
        <v>4039</v>
      </c>
      <c r="T1255" s="3" t="s">
        <v>32</v>
      </c>
    </row>
    <row r="1256" spans="1:20" ht="21" customHeight="1" outlineLevel="7" x14ac:dyDescent="0.2">
      <c r="A1256" s="2">
        <v>983</v>
      </c>
      <c r="B1256" s="3" t="s">
        <v>4040</v>
      </c>
      <c r="C1256" s="3" t="s">
        <v>4041</v>
      </c>
      <c r="D1256" s="4" t="s">
        <v>4042</v>
      </c>
      <c r="E1256" s="5"/>
      <c r="F1256" s="6">
        <v>6</v>
      </c>
      <c r="G1256" s="6">
        <v>1</v>
      </c>
      <c r="H1256" s="2">
        <v>1</v>
      </c>
      <c r="I1256" s="33">
        <v>2300</v>
      </c>
      <c r="J1256" s="8"/>
      <c r="K1256" s="9">
        <f>I1256*J1256</f>
        <v>0</v>
      </c>
      <c r="L1256" s="10">
        <f>3.901*J1256</f>
        <v>0</v>
      </c>
      <c r="M1256" s="15">
        <f>0.02565*J1256</f>
        <v>0</v>
      </c>
      <c r="N1256" s="12"/>
      <c r="O1256" s="13" t="s">
        <v>4043</v>
      </c>
      <c r="P1256" s="13" t="s">
        <v>30</v>
      </c>
      <c r="Q1256" s="14" t="s">
        <v>37</v>
      </c>
      <c r="R1256" s="3" t="str">
        <f>HYPERLINK("https://redcat-toys.ru/api/getInfo/image/f2b31ca2-71a1-11ef-a265-00155d82e908")</f>
        <v>https://redcat-toys.ru/api/getInfo/image/f2b31ca2-71a1-11ef-a265-00155d82e908</v>
      </c>
      <c r="S1256" s="3" t="s">
        <v>4044</v>
      </c>
      <c r="T1256" s="3" t="s">
        <v>32</v>
      </c>
    </row>
    <row r="1257" spans="1:20" ht="23.1" customHeight="1" outlineLevel="7" x14ac:dyDescent="0.2">
      <c r="A1257" s="49" t="s">
        <v>4045</v>
      </c>
      <c r="B1257" s="49"/>
      <c r="C1257" s="49"/>
    </row>
    <row r="1258" spans="1:20" ht="21" customHeight="1" outlineLevel="7" x14ac:dyDescent="0.2">
      <c r="A1258" s="2">
        <v>984</v>
      </c>
      <c r="B1258" s="3" t="s">
        <v>4046</v>
      </c>
      <c r="C1258" s="3" t="s">
        <v>4047</v>
      </c>
      <c r="D1258" s="4" t="s">
        <v>4048</v>
      </c>
      <c r="E1258" s="5" t="s">
        <v>28</v>
      </c>
      <c r="F1258" s="6">
        <v>4</v>
      </c>
      <c r="G1258" s="6">
        <v>66</v>
      </c>
      <c r="H1258" s="2">
        <v>1</v>
      </c>
      <c r="I1258" s="33">
        <v>6807</v>
      </c>
      <c r="J1258" s="8"/>
      <c r="K1258" s="9">
        <f>I1258*J1258</f>
        <v>0</v>
      </c>
      <c r="L1258" s="34">
        <f>4.1*J1258</f>
        <v>0</v>
      </c>
      <c r="M1258" s="15">
        <f>0.03912*J1258</f>
        <v>0</v>
      </c>
      <c r="N1258" s="12"/>
      <c r="O1258" s="13" t="s">
        <v>4049</v>
      </c>
      <c r="P1258" s="13" t="s">
        <v>30</v>
      </c>
      <c r="Q1258" s="14" t="s">
        <v>37</v>
      </c>
      <c r="R1258" s="3" t="str">
        <f>HYPERLINK("https://redcat-toys.ru/api/getInfo/image/51896d8a-69cf-11ef-a265-00155d82e908")</f>
        <v>https://redcat-toys.ru/api/getInfo/image/51896d8a-69cf-11ef-a265-00155d82e908</v>
      </c>
      <c r="S1258" s="3" t="s">
        <v>4050</v>
      </c>
      <c r="T1258" s="3" t="s">
        <v>32</v>
      </c>
    </row>
    <row r="1259" spans="1:20" ht="21" customHeight="1" outlineLevel="7" x14ac:dyDescent="0.2">
      <c r="A1259" s="2">
        <v>985</v>
      </c>
      <c r="B1259" s="3" t="s">
        <v>4051</v>
      </c>
      <c r="C1259" s="3" t="s">
        <v>4052</v>
      </c>
      <c r="D1259" s="4" t="s">
        <v>4053</v>
      </c>
      <c r="E1259" s="5" t="s">
        <v>28</v>
      </c>
      <c r="F1259" s="6">
        <v>4</v>
      </c>
      <c r="G1259" s="6">
        <v>5</v>
      </c>
      <c r="H1259" s="2">
        <v>1</v>
      </c>
      <c r="I1259" s="33">
        <v>6807</v>
      </c>
      <c r="J1259" s="8"/>
      <c r="K1259" s="9">
        <f>I1259*J1259</f>
        <v>0</v>
      </c>
      <c r="L1259" s="10">
        <f>4.121*J1259</f>
        <v>0</v>
      </c>
      <c r="M1259" s="11">
        <f>0.0396*J1259</f>
        <v>0</v>
      </c>
      <c r="N1259" s="12"/>
      <c r="O1259" s="13" t="s">
        <v>4054</v>
      </c>
      <c r="P1259" s="13" t="s">
        <v>30</v>
      </c>
      <c r="Q1259" s="14" t="s">
        <v>37</v>
      </c>
      <c r="R1259" s="3" t="str">
        <f>HYPERLINK("https://redcat-toys.ru/api/getInfo/image/3f2d1ce1-69cf-11ef-a265-00155d82e908")</f>
        <v>https://redcat-toys.ru/api/getInfo/image/3f2d1ce1-69cf-11ef-a265-00155d82e908</v>
      </c>
      <c r="S1259" s="3" t="s">
        <v>4055</v>
      </c>
      <c r="T1259" s="3" t="s">
        <v>32</v>
      </c>
    </row>
    <row r="1260" spans="1:20" ht="23.1" customHeight="1" outlineLevel="7" x14ac:dyDescent="0.2">
      <c r="A1260" s="49" t="s">
        <v>4056</v>
      </c>
      <c r="B1260" s="49"/>
      <c r="C1260" s="49"/>
    </row>
    <row r="1261" spans="1:20" ht="21" customHeight="1" outlineLevel="7" x14ac:dyDescent="0.2">
      <c r="A1261" s="2">
        <v>986</v>
      </c>
      <c r="B1261" s="3" t="s">
        <v>4057</v>
      </c>
      <c r="C1261" s="3" t="s">
        <v>4058</v>
      </c>
      <c r="D1261" s="4" t="s">
        <v>4059</v>
      </c>
      <c r="E1261" s="5" t="s">
        <v>28</v>
      </c>
      <c r="F1261" s="6">
        <v>6</v>
      </c>
      <c r="G1261" s="6">
        <v>2</v>
      </c>
      <c r="H1261" s="2">
        <v>1</v>
      </c>
      <c r="I1261" s="33">
        <v>2900</v>
      </c>
      <c r="J1261" s="8"/>
      <c r="K1261" s="9">
        <f>I1261*J1261</f>
        <v>0</v>
      </c>
      <c r="L1261" s="10">
        <f>4.304*J1261</f>
        <v>0</v>
      </c>
      <c r="M1261" s="11">
        <f>0.0395*J1261</f>
        <v>0</v>
      </c>
      <c r="N1261" s="12"/>
      <c r="O1261" s="13" t="s">
        <v>4060</v>
      </c>
      <c r="P1261" s="13" t="s">
        <v>30</v>
      </c>
      <c r="Q1261" s="14"/>
      <c r="R1261" s="3" t="str">
        <f>HYPERLINK("https://redcat-toys.ru/api/getInfo/image/0ee94b24-8a5c-11f0-a284-00155d82e908")</f>
        <v>https://redcat-toys.ru/api/getInfo/image/0ee94b24-8a5c-11f0-a284-00155d82e908</v>
      </c>
      <c r="S1261" s="3" t="s">
        <v>4061</v>
      </c>
      <c r="T1261" s="3" t="s">
        <v>32</v>
      </c>
    </row>
    <row r="1262" spans="1:20" ht="21" customHeight="1" outlineLevel="7" x14ac:dyDescent="0.2">
      <c r="A1262" s="2">
        <v>987</v>
      </c>
      <c r="B1262" s="3" t="s">
        <v>4062</v>
      </c>
      <c r="C1262" s="3" t="s">
        <v>4063</v>
      </c>
      <c r="D1262" s="4" t="s">
        <v>4064</v>
      </c>
      <c r="E1262" s="5" t="s">
        <v>28</v>
      </c>
      <c r="F1262" s="6">
        <v>6</v>
      </c>
      <c r="G1262" s="6">
        <v>3</v>
      </c>
      <c r="H1262" s="2">
        <v>1</v>
      </c>
      <c r="I1262" s="33">
        <v>2900</v>
      </c>
      <c r="J1262" s="8"/>
      <c r="K1262" s="9">
        <f>I1262*J1262</f>
        <v>0</v>
      </c>
      <c r="L1262" s="10">
        <f>4.364*J1262</f>
        <v>0</v>
      </c>
      <c r="M1262" s="15">
        <f>0.04057*J1262</f>
        <v>0</v>
      </c>
      <c r="N1262" s="12"/>
      <c r="O1262" s="13" t="s">
        <v>4065</v>
      </c>
      <c r="P1262" s="13" t="s">
        <v>30</v>
      </c>
      <c r="Q1262" s="14"/>
      <c r="R1262" s="3" t="str">
        <f>HYPERLINK("https://redcat-toys.ru/api/getInfo/image/8bf73101-8a5b-11f0-a284-00155d82e908")</f>
        <v>https://redcat-toys.ru/api/getInfo/image/8bf73101-8a5b-11f0-a284-00155d82e908</v>
      </c>
      <c r="S1262" s="3" t="s">
        <v>4066</v>
      </c>
      <c r="T1262" s="3" t="s">
        <v>32</v>
      </c>
    </row>
    <row r="1263" spans="1:20" ht="23.1" customHeight="1" outlineLevel="6" x14ac:dyDescent="0.2">
      <c r="A1263" s="48" t="s">
        <v>4067</v>
      </c>
      <c r="B1263" s="48"/>
      <c r="C1263" s="48"/>
    </row>
    <row r="1264" spans="1:20" ht="23.1" customHeight="1" outlineLevel="7" x14ac:dyDescent="0.2">
      <c r="A1264" s="49" t="s">
        <v>4068</v>
      </c>
      <c r="B1264" s="49"/>
      <c r="C1264" s="49"/>
    </row>
    <row r="1265" spans="1:20" ht="21" customHeight="1" outlineLevel="7" x14ac:dyDescent="0.2">
      <c r="A1265" s="2">
        <v>988</v>
      </c>
      <c r="B1265" s="3" t="s">
        <v>4069</v>
      </c>
      <c r="C1265" s="3" t="s">
        <v>4070</v>
      </c>
      <c r="D1265" s="4" t="s">
        <v>4071</v>
      </c>
      <c r="E1265" s="5"/>
      <c r="F1265" s="6">
        <v>6</v>
      </c>
      <c r="G1265" s="6">
        <v>3</v>
      </c>
      <c r="H1265" s="2">
        <v>1</v>
      </c>
      <c r="I1265" s="33">
        <v>1400</v>
      </c>
      <c r="J1265" s="8"/>
      <c r="K1265" s="9">
        <f>I1265*J1265</f>
        <v>0</v>
      </c>
      <c r="L1265" s="10">
        <f>2.156*J1265</f>
        <v>0</v>
      </c>
      <c r="M1265" s="15">
        <f>0.02635*J1265</f>
        <v>0</v>
      </c>
      <c r="N1265" s="12"/>
      <c r="O1265" s="13" t="s">
        <v>4072</v>
      </c>
      <c r="P1265" s="13" t="s">
        <v>30</v>
      </c>
      <c r="Q1265" s="14" t="s">
        <v>37</v>
      </c>
      <c r="R1265" s="3" t="str">
        <f>HYPERLINK("https://redcat-toys.ru/api/getInfo/image/39477719-5b94-11ee-a245-00155d82e902")</f>
        <v>https://redcat-toys.ru/api/getInfo/image/39477719-5b94-11ee-a245-00155d82e902</v>
      </c>
      <c r="S1265" s="3" t="s">
        <v>4073</v>
      </c>
      <c r="T1265" s="3" t="s">
        <v>32</v>
      </c>
    </row>
    <row r="1266" spans="1:20" ht="21" customHeight="1" outlineLevel="7" x14ac:dyDescent="0.2">
      <c r="A1266" s="2">
        <v>989</v>
      </c>
      <c r="B1266" s="3" t="s">
        <v>4069</v>
      </c>
      <c r="C1266" s="3" t="s">
        <v>4070</v>
      </c>
      <c r="D1266" s="4" t="s">
        <v>4071</v>
      </c>
      <c r="E1266" s="5"/>
      <c r="F1266" s="6">
        <v>6</v>
      </c>
      <c r="G1266" s="6">
        <v>3</v>
      </c>
      <c r="H1266" s="2">
        <v>1</v>
      </c>
      <c r="I1266" s="33">
        <v>1400</v>
      </c>
      <c r="J1266" s="8"/>
      <c r="K1266" s="9">
        <f>I1266*J1266</f>
        <v>0</v>
      </c>
      <c r="L1266" s="10">
        <f>2.156*J1266</f>
        <v>0</v>
      </c>
      <c r="M1266" s="15">
        <f>0.02635*J1266</f>
        <v>0</v>
      </c>
      <c r="N1266" s="12"/>
      <c r="O1266" s="13" t="s">
        <v>4072</v>
      </c>
      <c r="P1266" s="13" t="s">
        <v>30</v>
      </c>
      <c r="Q1266" s="14" t="s">
        <v>37</v>
      </c>
      <c r="R1266" s="3" t="str">
        <f>HYPERLINK("https://redcat-toys.ru/api/getInfo/image/39477719-5b94-11ee-a245-00155d82e902")</f>
        <v>https://redcat-toys.ru/api/getInfo/image/39477719-5b94-11ee-a245-00155d82e902</v>
      </c>
      <c r="S1266" s="3" t="s">
        <v>4073</v>
      </c>
      <c r="T1266" s="3" t="s">
        <v>32</v>
      </c>
    </row>
    <row r="1267" spans="1:20" ht="21" customHeight="1" outlineLevel="7" x14ac:dyDescent="0.2">
      <c r="A1267" s="2">
        <v>990</v>
      </c>
      <c r="B1267" s="3" t="s">
        <v>4074</v>
      </c>
      <c r="C1267" s="3" t="s">
        <v>4075</v>
      </c>
      <c r="D1267" s="4" t="s">
        <v>4076</v>
      </c>
      <c r="E1267" s="5" t="s">
        <v>28</v>
      </c>
      <c r="F1267" s="6">
        <v>6</v>
      </c>
      <c r="G1267" s="6">
        <v>2</v>
      </c>
      <c r="H1267" s="2">
        <v>1</v>
      </c>
      <c r="I1267" s="33">
        <v>1400</v>
      </c>
      <c r="J1267" s="8"/>
      <c r="K1267" s="9">
        <f>I1267*J1267</f>
        <v>0</v>
      </c>
      <c r="L1267" s="10">
        <f>2.166*J1267</f>
        <v>0</v>
      </c>
      <c r="M1267" s="11">
        <f>0.0264*J1267</f>
        <v>0</v>
      </c>
      <c r="N1267" s="12"/>
      <c r="O1267" s="13" t="s">
        <v>4077</v>
      </c>
      <c r="P1267" s="13" t="s">
        <v>30</v>
      </c>
      <c r="Q1267" s="14" t="s">
        <v>37</v>
      </c>
      <c r="R1267" s="3" t="str">
        <f>HYPERLINK("https://redcat-toys.ru/api/getInfo/image/66952d2a-8a59-11f0-a284-00155d82e908")</f>
        <v>https://redcat-toys.ru/api/getInfo/image/66952d2a-8a59-11f0-a284-00155d82e908</v>
      </c>
      <c r="S1267" s="3" t="s">
        <v>4078</v>
      </c>
      <c r="T1267" s="3" t="s">
        <v>32</v>
      </c>
    </row>
    <row r="1268" spans="1:20" ht="21" customHeight="1" outlineLevel="7" x14ac:dyDescent="0.2">
      <c r="A1268" s="2">
        <v>991</v>
      </c>
      <c r="B1268" s="3" t="s">
        <v>4079</v>
      </c>
      <c r="C1268" s="3" t="s">
        <v>4080</v>
      </c>
      <c r="D1268" s="4" t="s">
        <v>4081</v>
      </c>
      <c r="E1268" s="5" t="s">
        <v>28</v>
      </c>
      <c r="F1268" s="6">
        <v>6</v>
      </c>
      <c r="G1268" s="6">
        <v>5</v>
      </c>
      <c r="H1268" s="2">
        <v>1</v>
      </c>
      <c r="I1268" s="33">
        <v>1400</v>
      </c>
      <c r="J1268" s="8"/>
      <c r="K1268" s="9">
        <f>I1268*J1268</f>
        <v>0</v>
      </c>
      <c r="L1268" s="16">
        <f>2.18*J1268</f>
        <v>0</v>
      </c>
      <c r="M1268" s="15">
        <f>0.02606*J1268</f>
        <v>0</v>
      </c>
      <c r="N1268" s="12"/>
      <c r="O1268" s="13" t="s">
        <v>4082</v>
      </c>
      <c r="P1268" s="13" t="s">
        <v>30</v>
      </c>
      <c r="Q1268" s="14" t="s">
        <v>37</v>
      </c>
      <c r="R1268" s="3" t="str">
        <f>HYPERLINK("https://redcat-toys.ru/api/getInfo/image/5cbca960-8a5a-11f0-a284-00155d82e908")</f>
        <v>https://redcat-toys.ru/api/getInfo/image/5cbca960-8a5a-11f0-a284-00155d82e908</v>
      </c>
      <c r="S1268" s="3" t="s">
        <v>4083</v>
      </c>
      <c r="T1268" s="3" t="s">
        <v>32</v>
      </c>
    </row>
    <row r="1269" spans="1:20" ht="21" customHeight="1" outlineLevel="7" x14ac:dyDescent="0.2">
      <c r="A1269" s="2">
        <v>992</v>
      </c>
      <c r="B1269" s="3" t="s">
        <v>4084</v>
      </c>
      <c r="C1269" s="3" t="s">
        <v>4085</v>
      </c>
      <c r="D1269" s="4" t="s">
        <v>4086</v>
      </c>
      <c r="E1269" s="5" t="s">
        <v>28</v>
      </c>
      <c r="F1269" s="6">
        <v>6</v>
      </c>
      <c r="G1269" s="6">
        <v>1</v>
      </c>
      <c r="H1269" s="2">
        <v>1</v>
      </c>
      <c r="I1269" s="33">
        <v>1400</v>
      </c>
      <c r="J1269" s="8"/>
      <c r="K1269" s="9">
        <f>I1269*J1269</f>
        <v>0</v>
      </c>
      <c r="L1269" s="10">
        <f>2.238*J1269</f>
        <v>0</v>
      </c>
      <c r="M1269" s="15">
        <f>0.02673*J1269</f>
        <v>0</v>
      </c>
      <c r="N1269" s="12"/>
      <c r="O1269" s="13" t="s">
        <v>4087</v>
      </c>
      <c r="P1269" s="13" t="s">
        <v>30</v>
      </c>
      <c r="Q1269" s="14" t="s">
        <v>37</v>
      </c>
      <c r="R1269" s="3" t="str">
        <f>HYPERLINK("https://redcat-toys.ru/api/getInfo/image/c32b9116-8a59-11f0-a284-00155d82e908")</f>
        <v>https://redcat-toys.ru/api/getInfo/image/c32b9116-8a59-11f0-a284-00155d82e908</v>
      </c>
      <c r="S1269" s="3" t="s">
        <v>4088</v>
      </c>
      <c r="T1269" s="3" t="s">
        <v>32</v>
      </c>
    </row>
    <row r="1270" spans="1:20" ht="23.1" customHeight="1" outlineLevel="7" x14ac:dyDescent="0.2">
      <c r="A1270" s="49" t="s">
        <v>4089</v>
      </c>
      <c r="B1270" s="49"/>
      <c r="C1270" s="49"/>
    </row>
    <row r="1271" spans="1:20" ht="21" customHeight="1" outlineLevel="7" x14ac:dyDescent="0.2">
      <c r="A1271" s="2">
        <v>993</v>
      </c>
      <c r="B1271" s="3" t="s">
        <v>4090</v>
      </c>
      <c r="C1271" s="3" t="s">
        <v>4091</v>
      </c>
      <c r="D1271" s="4" t="s">
        <v>4092</v>
      </c>
      <c r="E1271" s="5" t="s">
        <v>28</v>
      </c>
      <c r="F1271" s="6">
        <v>6</v>
      </c>
      <c r="G1271" s="6">
        <v>42</v>
      </c>
      <c r="H1271" s="2">
        <v>1</v>
      </c>
      <c r="I1271" s="33">
        <v>2528</v>
      </c>
      <c r="J1271" s="8"/>
      <c r="K1271" s="9">
        <f>I1271*J1271</f>
        <v>0</v>
      </c>
      <c r="L1271" s="16">
        <f>2.48*J1271</f>
        <v>0</v>
      </c>
      <c r="M1271" s="15">
        <f>0.02449*J1271</f>
        <v>0</v>
      </c>
      <c r="N1271" s="12"/>
      <c r="O1271" s="13" t="s">
        <v>4093</v>
      </c>
      <c r="P1271" s="13" t="s">
        <v>30</v>
      </c>
      <c r="Q1271" s="14" t="s">
        <v>37</v>
      </c>
      <c r="R1271" s="3" t="str">
        <f>HYPERLINK("https://redcat-toys.ru/api/getInfo/image/c5711aad-62ad-11ee-a245-00155d82e902")</f>
        <v>https://redcat-toys.ru/api/getInfo/image/c5711aad-62ad-11ee-a245-00155d82e902</v>
      </c>
      <c r="S1271" s="3" t="s">
        <v>4094</v>
      </c>
      <c r="T1271" s="3" t="s">
        <v>32</v>
      </c>
    </row>
    <row r="1272" spans="1:20" ht="21" customHeight="1" outlineLevel="7" x14ac:dyDescent="0.2">
      <c r="A1272" s="2">
        <v>994</v>
      </c>
      <c r="B1272" s="3" t="s">
        <v>4095</v>
      </c>
      <c r="C1272" s="3" t="s">
        <v>4096</v>
      </c>
      <c r="D1272" s="4" t="s">
        <v>4097</v>
      </c>
      <c r="E1272" s="5" t="s">
        <v>28</v>
      </c>
      <c r="F1272" s="6">
        <v>6</v>
      </c>
      <c r="G1272" s="6">
        <v>7</v>
      </c>
      <c r="H1272" s="2">
        <v>1</v>
      </c>
      <c r="I1272" s="33">
        <v>2528</v>
      </c>
      <c r="J1272" s="8"/>
      <c r="K1272" s="9">
        <f>I1272*J1272</f>
        <v>0</v>
      </c>
      <c r="L1272" s="10">
        <f>2.466*J1272</f>
        <v>0</v>
      </c>
      <c r="M1272" s="15">
        <f>0.02573*J1272</f>
        <v>0</v>
      </c>
      <c r="N1272" s="12"/>
      <c r="O1272" s="13" t="s">
        <v>4098</v>
      </c>
      <c r="P1272" s="13" t="s">
        <v>30</v>
      </c>
      <c r="Q1272" s="14" t="s">
        <v>37</v>
      </c>
      <c r="R1272" s="3" t="str">
        <f>HYPERLINK("https://redcat-toys.ru/api/getInfo/image/6e08d4fe-62af-11ee-a245-00155d82e902")</f>
        <v>https://redcat-toys.ru/api/getInfo/image/6e08d4fe-62af-11ee-a245-00155d82e902</v>
      </c>
      <c r="S1272" s="3" t="s">
        <v>4099</v>
      </c>
      <c r="T1272" s="3" t="s">
        <v>32</v>
      </c>
    </row>
    <row r="1273" spans="1:20" ht="21" customHeight="1" outlineLevel="7" x14ac:dyDescent="0.2">
      <c r="A1273" s="2">
        <v>995</v>
      </c>
      <c r="B1273" s="3" t="s">
        <v>4100</v>
      </c>
      <c r="C1273" s="3" t="s">
        <v>4101</v>
      </c>
      <c r="D1273" s="4" t="s">
        <v>4102</v>
      </c>
      <c r="E1273" s="5" t="s">
        <v>28</v>
      </c>
      <c r="F1273" s="6">
        <v>6</v>
      </c>
      <c r="G1273" s="6">
        <v>5</v>
      </c>
      <c r="H1273" s="2">
        <v>1</v>
      </c>
      <c r="I1273" s="33">
        <v>2528</v>
      </c>
      <c r="J1273" s="8"/>
      <c r="K1273" s="9">
        <f>I1273*J1273</f>
        <v>0</v>
      </c>
      <c r="L1273" s="10">
        <f>2.473*J1273</f>
        <v>0</v>
      </c>
      <c r="M1273" s="15">
        <f>0.02608*J1273</f>
        <v>0</v>
      </c>
      <c r="N1273" s="12"/>
      <c r="O1273" s="13" t="s">
        <v>4103</v>
      </c>
      <c r="P1273" s="13" t="s">
        <v>30</v>
      </c>
      <c r="Q1273" s="14" t="s">
        <v>37</v>
      </c>
      <c r="R1273" s="3" t="str">
        <f>HYPERLINK("https://redcat-toys.ru/api/getInfo/image/d6db49f2-62af-11ee-a245-00155d82e902")</f>
        <v>https://redcat-toys.ru/api/getInfo/image/d6db49f2-62af-11ee-a245-00155d82e902</v>
      </c>
      <c r="S1273" s="3" t="s">
        <v>4104</v>
      </c>
      <c r="T1273" s="3" t="s">
        <v>32</v>
      </c>
    </row>
    <row r="1274" spans="1:20" ht="21" customHeight="1" outlineLevel="7" x14ac:dyDescent="0.2">
      <c r="A1274" s="2">
        <v>996</v>
      </c>
      <c r="B1274" s="3" t="s">
        <v>4105</v>
      </c>
      <c r="C1274" s="3" t="s">
        <v>4106</v>
      </c>
      <c r="D1274" s="4" t="s">
        <v>4107</v>
      </c>
      <c r="E1274" s="5" t="s">
        <v>28</v>
      </c>
      <c r="F1274" s="6">
        <v>6</v>
      </c>
      <c r="G1274" s="6">
        <v>45</v>
      </c>
      <c r="H1274" s="2">
        <v>1</v>
      </c>
      <c r="I1274" s="33">
        <v>2528</v>
      </c>
      <c r="J1274" s="8"/>
      <c r="K1274" s="9">
        <f>I1274*J1274</f>
        <v>0</v>
      </c>
      <c r="L1274" s="34">
        <f>2.5*J1274</f>
        <v>0</v>
      </c>
      <c r="M1274" s="15">
        <f>0.02436*J1274</f>
        <v>0</v>
      </c>
      <c r="N1274" s="12"/>
      <c r="O1274" s="13" t="s">
        <v>4108</v>
      </c>
      <c r="P1274" s="13" t="s">
        <v>30</v>
      </c>
      <c r="Q1274" s="14" t="s">
        <v>37</v>
      </c>
      <c r="R1274" s="3" t="str">
        <f>HYPERLINK("https://redcat-toys.ru/api/getInfo/image/102352c7-62af-11ee-a245-00155d82e902")</f>
        <v>https://redcat-toys.ru/api/getInfo/image/102352c7-62af-11ee-a245-00155d82e902</v>
      </c>
      <c r="S1274" s="3" t="s">
        <v>4109</v>
      </c>
      <c r="T1274" s="3" t="s">
        <v>32</v>
      </c>
    </row>
    <row r="1275" spans="1:20" ht="23.1" customHeight="1" outlineLevel="7" x14ac:dyDescent="0.2">
      <c r="A1275" s="49" t="s">
        <v>4110</v>
      </c>
      <c r="B1275" s="49"/>
      <c r="C1275" s="49"/>
    </row>
    <row r="1276" spans="1:20" ht="21" customHeight="1" outlineLevel="7" x14ac:dyDescent="0.2">
      <c r="A1276" s="2">
        <v>997</v>
      </c>
      <c r="B1276" s="3" t="s">
        <v>4111</v>
      </c>
      <c r="C1276" s="3" t="s">
        <v>4112</v>
      </c>
      <c r="D1276" s="4" t="s">
        <v>4113</v>
      </c>
      <c r="E1276" s="5"/>
      <c r="F1276" s="6">
        <v>6</v>
      </c>
      <c r="G1276" s="6">
        <v>3</v>
      </c>
      <c r="H1276" s="2">
        <v>1</v>
      </c>
      <c r="I1276" s="33">
        <v>2438</v>
      </c>
      <c r="J1276" s="8"/>
      <c r="K1276" s="9">
        <f>I1276*J1276</f>
        <v>0</v>
      </c>
      <c r="L1276" s="10">
        <f>2.265*J1276</f>
        <v>0</v>
      </c>
      <c r="M1276" s="15">
        <f>0.02249*J1276</f>
        <v>0</v>
      </c>
      <c r="N1276" s="12"/>
      <c r="O1276" s="13" t="s">
        <v>4114</v>
      </c>
      <c r="P1276" s="13" t="s">
        <v>30</v>
      </c>
      <c r="Q1276" s="14" t="s">
        <v>37</v>
      </c>
      <c r="R1276" s="3" t="str">
        <f>HYPERLINK("https://redcat-toys.ru/api/getInfo/image/70f99f7e-4e38-11ee-a244-00155d82e902")</f>
        <v>https://redcat-toys.ru/api/getInfo/image/70f99f7e-4e38-11ee-a244-00155d82e902</v>
      </c>
      <c r="S1276" s="3" t="s">
        <v>4115</v>
      </c>
      <c r="T1276" s="3" t="s">
        <v>32</v>
      </c>
    </row>
    <row r="1277" spans="1:20" ht="21" customHeight="1" outlineLevel="7" x14ac:dyDescent="0.2">
      <c r="A1277" s="2">
        <v>998</v>
      </c>
      <c r="B1277" s="3" t="s">
        <v>4116</v>
      </c>
      <c r="C1277" s="3" t="s">
        <v>4117</v>
      </c>
      <c r="D1277" s="4" t="s">
        <v>4118</v>
      </c>
      <c r="E1277" s="5"/>
      <c r="F1277" s="6">
        <v>6</v>
      </c>
      <c r="G1277" s="6">
        <v>2</v>
      </c>
      <c r="H1277" s="2">
        <v>1</v>
      </c>
      <c r="I1277" s="33">
        <v>2438</v>
      </c>
      <c r="J1277" s="8"/>
      <c r="K1277" s="9">
        <f>I1277*J1277</f>
        <v>0</v>
      </c>
      <c r="L1277" s="10">
        <f>2.246*J1277</f>
        <v>0</v>
      </c>
      <c r="M1277" s="15">
        <f>0.02274*J1277</f>
        <v>0</v>
      </c>
      <c r="N1277" s="12"/>
      <c r="O1277" s="13" t="s">
        <v>4119</v>
      </c>
      <c r="P1277" s="13" t="s">
        <v>30</v>
      </c>
      <c r="Q1277" s="14" t="s">
        <v>37</v>
      </c>
      <c r="R1277" s="3" t="str">
        <f>HYPERLINK("https://redcat-toys.ru/api/getInfo/image/92612c79-4e37-11ee-a244-00155d82e902")</f>
        <v>https://redcat-toys.ru/api/getInfo/image/92612c79-4e37-11ee-a244-00155d82e902</v>
      </c>
      <c r="S1277" s="3" t="s">
        <v>4120</v>
      </c>
      <c r="T1277" s="3" t="s">
        <v>32</v>
      </c>
    </row>
    <row r="1278" spans="1:20" ht="21" customHeight="1" outlineLevel="7" x14ac:dyDescent="0.2">
      <c r="A1278" s="2">
        <v>999</v>
      </c>
      <c r="B1278" s="3" t="s">
        <v>4121</v>
      </c>
      <c r="C1278" s="3" t="s">
        <v>4122</v>
      </c>
      <c r="D1278" s="4" t="s">
        <v>4123</v>
      </c>
      <c r="E1278" s="5"/>
      <c r="F1278" s="6">
        <v>6</v>
      </c>
      <c r="G1278" s="6">
        <v>2</v>
      </c>
      <c r="H1278" s="2">
        <v>1</v>
      </c>
      <c r="I1278" s="33">
        <v>2438</v>
      </c>
      <c r="J1278" s="8"/>
      <c r="K1278" s="9">
        <f>I1278*J1278</f>
        <v>0</v>
      </c>
      <c r="L1278" s="10">
        <f>2.289*J1278</f>
        <v>0</v>
      </c>
      <c r="M1278" s="15">
        <f>0.02275*J1278</f>
        <v>0</v>
      </c>
      <c r="N1278" s="12"/>
      <c r="O1278" s="13" t="s">
        <v>4124</v>
      </c>
      <c r="P1278" s="13" t="s">
        <v>30</v>
      </c>
      <c r="Q1278" s="14" t="s">
        <v>37</v>
      </c>
      <c r="R1278" s="3" t="str">
        <f>HYPERLINK("https://redcat-toys.ru/api/getInfo/image/0c05063c-4e38-11ee-a244-00155d82e902")</f>
        <v>https://redcat-toys.ru/api/getInfo/image/0c05063c-4e38-11ee-a244-00155d82e902</v>
      </c>
      <c r="S1278" s="3" t="s">
        <v>4125</v>
      </c>
      <c r="T1278" s="3" t="s">
        <v>32</v>
      </c>
    </row>
    <row r="1279" spans="1:20" ht="21" customHeight="1" outlineLevel="7" x14ac:dyDescent="0.2">
      <c r="A1279" s="37">
        <v>1000</v>
      </c>
      <c r="B1279" s="3" t="s">
        <v>4126</v>
      </c>
      <c r="C1279" s="3" t="s">
        <v>4127</v>
      </c>
      <c r="D1279" s="4" t="s">
        <v>4128</v>
      </c>
      <c r="E1279" s="5"/>
      <c r="F1279" s="6">
        <v>6</v>
      </c>
      <c r="G1279" s="6">
        <v>1</v>
      </c>
      <c r="H1279" s="2">
        <v>1</v>
      </c>
      <c r="I1279" s="33">
        <v>2438</v>
      </c>
      <c r="J1279" s="8"/>
      <c r="K1279" s="9">
        <f>I1279*J1279</f>
        <v>0</v>
      </c>
      <c r="L1279" s="10">
        <f>2.275*J1279</f>
        <v>0</v>
      </c>
      <c r="M1279" s="15">
        <f>0.08093*J1279</f>
        <v>0</v>
      </c>
      <c r="N1279" s="12"/>
      <c r="O1279" s="13" t="s">
        <v>4129</v>
      </c>
      <c r="P1279" s="13" t="s">
        <v>30</v>
      </c>
      <c r="Q1279" s="14" t="s">
        <v>37</v>
      </c>
      <c r="R1279" s="3" t="str">
        <f>HYPERLINK("https://redcat-toys.ru/api/getInfo/image/26112b02-4e37-11ee-a244-00155d82e902")</f>
        <v>https://redcat-toys.ru/api/getInfo/image/26112b02-4e37-11ee-a244-00155d82e902</v>
      </c>
      <c r="S1279" s="3" t="s">
        <v>4130</v>
      </c>
      <c r="T1279" s="3" t="s">
        <v>32</v>
      </c>
    </row>
    <row r="1280" spans="1:20" ht="23.1" customHeight="1" outlineLevel="6" x14ac:dyDescent="0.2">
      <c r="A1280" s="48" t="s">
        <v>4131</v>
      </c>
      <c r="B1280" s="48"/>
      <c r="C1280" s="48"/>
    </row>
    <row r="1281" spans="1:20" ht="23.1" customHeight="1" outlineLevel="7" x14ac:dyDescent="0.2">
      <c r="A1281" s="49" t="s">
        <v>4132</v>
      </c>
      <c r="B1281" s="49"/>
      <c r="C1281" s="49"/>
    </row>
    <row r="1282" spans="1:20" ht="21" customHeight="1" outlineLevel="7" x14ac:dyDescent="0.2">
      <c r="A1282" s="37">
        <v>1001</v>
      </c>
      <c r="B1282" s="3" t="s">
        <v>4133</v>
      </c>
      <c r="C1282" s="3" t="s">
        <v>4134</v>
      </c>
      <c r="D1282" s="4" t="s">
        <v>4135</v>
      </c>
      <c r="E1282" s="5" t="s">
        <v>28</v>
      </c>
      <c r="F1282" s="6">
        <v>1</v>
      </c>
      <c r="G1282" s="6">
        <v>344</v>
      </c>
      <c r="H1282" s="2">
        <v>1</v>
      </c>
      <c r="I1282" s="33">
        <v>3000</v>
      </c>
      <c r="J1282" s="8"/>
      <c r="K1282" s="9">
        <f>I1282*J1282</f>
        <v>0</v>
      </c>
      <c r="L1282" s="10">
        <f>3.081*J1282</f>
        <v>0</v>
      </c>
      <c r="M1282" s="11">
        <f>0.0035*J1282</f>
        <v>0</v>
      </c>
      <c r="N1282" s="12"/>
      <c r="O1282" s="13"/>
      <c r="P1282" s="13" t="s">
        <v>30</v>
      </c>
      <c r="Q1282" s="14"/>
      <c r="R1282" s="3" t="str">
        <f>HYPERLINK("https://redcat-toys.ru/api/getInfo/image/3500cae9-b0ae-11f0-a286-00155d82e908")</f>
        <v>https://redcat-toys.ru/api/getInfo/image/3500cae9-b0ae-11f0-a286-00155d82e908</v>
      </c>
      <c r="S1282" s="3" t="s">
        <v>4136</v>
      </c>
      <c r="T1282" s="3" t="s">
        <v>32</v>
      </c>
    </row>
    <row r="1283" spans="1:20" ht="21" customHeight="1" outlineLevel="7" x14ac:dyDescent="0.2">
      <c r="A1283" s="37">
        <v>1002</v>
      </c>
      <c r="B1283" s="3" t="s">
        <v>4137</v>
      </c>
      <c r="C1283" s="3" t="s">
        <v>4138</v>
      </c>
      <c r="D1283" s="4" t="s">
        <v>4139</v>
      </c>
      <c r="E1283" s="5" t="s">
        <v>28</v>
      </c>
      <c r="F1283" s="6">
        <v>1</v>
      </c>
      <c r="G1283" s="6">
        <v>355</v>
      </c>
      <c r="H1283" s="2">
        <v>1</v>
      </c>
      <c r="I1283" s="33">
        <v>3000</v>
      </c>
      <c r="J1283" s="8"/>
      <c r="K1283" s="9">
        <f>I1283*J1283</f>
        <v>0</v>
      </c>
      <c r="L1283" s="10">
        <f>0.132*J1283</f>
        <v>0</v>
      </c>
      <c r="M1283" s="15">
        <f>0.00007*J1283</f>
        <v>0</v>
      </c>
      <c r="N1283" s="12"/>
      <c r="O1283" s="13"/>
      <c r="P1283" s="13" t="s">
        <v>30</v>
      </c>
      <c r="Q1283" s="14"/>
      <c r="R1283" s="3" t="str">
        <f>HYPERLINK("https://redcat-toys.ru/api/getInfo/image/b6b163b7-b0ae-11f0-a286-00155d82e908")</f>
        <v>https://redcat-toys.ru/api/getInfo/image/b6b163b7-b0ae-11f0-a286-00155d82e908</v>
      </c>
      <c r="S1283" s="3" t="s">
        <v>4140</v>
      </c>
      <c r="T1283" s="3" t="s">
        <v>32</v>
      </c>
    </row>
    <row r="1284" spans="1:20" ht="23.1" customHeight="1" outlineLevel="7" x14ac:dyDescent="0.2">
      <c r="A1284" s="49" t="s">
        <v>4141</v>
      </c>
      <c r="B1284" s="49"/>
      <c r="C1284" s="49"/>
    </row>
    <row r="1285" spans="1:20" ht="21" customHeight="1" outlineLevel="7" x14ac:dyDescent="0.2">
      <c r="A1285" s="37">
        <v>1003</v>
      </c>
      <c r="B1285" s="3" t="s">
        <v>4142</v>
      </c>
      <c r="C1285" s="3" t="s">
        <v>4143</v>
      </c>
      <c r="D1285" s="4" t="s">
        <v>4144</v>
      </c>
      <c r="E1285" s="5" t="s">
        <v>28</v>
      </c>
      <c r="F1285" s="6">
        <v>1</v>
      </c>
      <c r="G1285" s="6">
        <v>393</v>
      </c>
      <c r="H1285" s="2">
        <v>1</v>
      </c>
      <c r="I1285" s="33">
        <v>2750</v>
      </c>
      <c r="J1285" s="8"/>
      <c r="K1285" s="9">
        <f>I1285*J1285</f>
        <v>0</v>
      </c>
      <c r="L1285" s="10">
        <f>2.923*J1285</f>
        <v>0</v>
      </c>
      <c r="M1285" s="15">
        <f>0.02454*J1285</f>
        <v>0</v>
      </c>
      <c r="N1285" s="12"/>
      <c r="O1285" s="13"/>
      <c r="P1285" s="13" t="s">
        <v>30</v>
      </c>
      <c r="Q1285" s="14"/>
      <c r="R1285" s="3" t="str">
        <f>HYPERLINK("https://redcat-toys.ru/api/getInfo/image/21b023e0-b0b0-11f0-a286-00155d82e908")</f>
        <v>https://redcat-toys.ru/api/getInfo/image/21b023e0-b0b0-11f0-a286-00155d82e908</v>
      </c>
      <c r="S1285" s="3" t="s">
        <v>4145</v>
      </c>
      <c r="T1285" s="3" t="s">
        <v>32</v>
      </c>
    </row>
    <row r="1286" spans="1:20" ht="21" customHeight="1" outlineLevel="7" x14ac:dyDescent="0.2">
      <c r="A1286" s="37">
        <v>1004</v>
      </c>
      <c r="B1286" s="3" t="s">
        <v>4146</v>
      </c>
      <c r="C1286" s="3" t="s">
        <v>4147</v>
      </c>
      <c r="D1286" s="4" t="s">
        <v>4148</v>
      </c>
      <c r="E1286" s="5" t="s">
        <v>28</v>
      </c>
      <c r="F1286" s="6">
        <v>1</v>
      </c>
      <c r="G1286" s="6">
        <v>207</v>
      </c>
      <c r="H1286" s="2">
        <v>1</v>
      </c>
      <c r="I1286" s="33">
        <v>2750</v>
      </c>
      <c r="J1286" s="8"/>
      <c r="K1286" s="9">
        <f>I1286*J1286</f>
        <v>0</v>
      </c>
      <c r="L1286" s="10">
        <f>2.937*J1286</f>
        <v>0</v>
      </c>
      <c r="M1286" s="15">
        <f>0.03086*J1286</f>
        <v>0</v>
      </c>
      <c r="N1286" s="12"/>
      <c r="O1286" s="13"/>
      <c r="P1286" s="13" t="s">
        <v>30</v>
      </c>
      <c r="Q1286" s="14"/>
      <c r="R1286" s="3" t="str">
        <f>HYPERLINK("https://redcat-toys.ru/api/getInfo/image/675edca7-b0af-11f0-a286-00155d82e908")</f>
        <v>https://redcat-toys.ru/api/getInfo/image/675edca7-b0af-11f0-a286-00155d82e908</v>
      </c>
      <c r="S1286" s="3" t="s">
        <v>4149</v>
      </c>
      <c r="T1286" s="3" t="s">
        <v>32</v>
      </c>
    </row>
    <row r="1287" spans="1:20" ht="21" customHeight="1" outlineLevel="7" x14ac:dyDescent="0.2">
      <c r="A1287" s="37">
        <v>1005</v>
      </c>
      <c r="B1287" s="3" t="s">
        <v>4150</v>
      </c>
      <c r="C1287" s="3" t="s">
        <v>4151</v>
      </c>
      <c r="D1287" s="4" t="s">
        <v>4152</v>
      </c>
      <c r="E1287" s="5" t="s">
        <v>28</v>
      </c>
      <c r="F1287" s="6">
        <v>1</v>
      </c>
      <c r="G1287" s="6">
        <v>213</v>
      </c>
      <c r="H1287" s="2">
        <v>1</v>
      </c>
      <c r="I1287" s="33">
        <v>2750</v>
      </c>
      <c r="J1287" s="8"/>
      <c r="K1287" s="9">
        <f>I1287*J1287</f>
        <v>0</v>
      </c>
      <c r="L1287" s="10">
        <f>2.926*J1287</f>
        <v>0</v>
      </c>
      <c r="M1287" s="15">
        <f>0.02994*J1287</f>
        <v>0</v>
      </c>
      <c r="N1287" s="12"/>
      <c r="O1287" s="13"/>
      <c r="P1287" s="13" t="s">
        <v>30</v>
      </c>
      <c r="Q1287" s="14"/>
      <c r="R1287" s="3" t="str">
        <f>HYPERLINK("https://redcat-toys.ru/api/getInfo/image/de05a8c4-b0af-11f0-a286-00155d82e908")</f>
        <v>https://redcat-toys.ru/api/getInfo/image/de05a8c4-b0af-11f0-a286-00155d82e908</v>
      </c>
      <c r="S1287" s="3" t="s">
        <v>4153</v>
      </c>
      <c r="T1287" s="3" t="s">
        <v>32</v>
      </c>
    </row>
    <row r="1288" spans="1:20" ht="23.1" customHeight="1" outlineLevel="7" x14ac:dyDescent="0.2">
      <c r="A1288" s="49" t="s">
        <v>4154</v>
      </c>
      <c r="B1288" s="49"/>
      <c r="C1288" s="49"/>
    </row>
    <row r="1289" spans="1:20" ht="21" customHeight="1" outlineLevel="7" x14ac:dyDescent="0.2">
      <c r="A1289" s="37">
        <v>1006</v>
      </c>
      <c r="B1289" s="3" t="s">
        <v>4155</v>
      </c>
      <c r="C1289" s="3" t="s">
        <v>4156</v>
      </c>
      <c r="D1289" s="4" t="s">
        <v>4157</v>
      </c>
      <c r="E1289" s="5" t="s">
        <v>28</v>
      </c>
      <c r="F1289" s="6">
        <v>6</v>
      </c>
      <c r="G1289" s="6">
        <v>212</v>
      </c>
      <c r="H1289" s="2">
        <v>1</v>
      </c>
      <c r="I1289" s="33">
        <v>1800</v>
      </c>
      <c r="J1289" s="8"/>
      <c r="K1289" s="9">
        <f t="shared" ref="K1289:K1294" si="49">I1289*J1289</f>
        <v>0</v>
      </c>
      <c r="L1289" s="10">
        <f>2.674*J1289</f>
        <v>0</v>
      </c>
      <c r="M1289" s="15">
        <f>0.03415*J1289</f>
        <v>0</v>
      </c>
      <c r="N1289" s="12"/>
      <c r="O1289" s="13" t="s">
        <v>4158</v>
      </c>
      <c r="P1289" s="13" t="s">
        <v>30</v>
      </c>
      <c r="Q1289" s="14" t="s">
        <v>37</v>
      </c>
      <c r="R1289" s="3" t="str">
        <f>HYPERLINK("https://redcat-toys.ru/api/getInfo/image/3c0ac8af-4584-11ee-a243-00155d82e902")</f>
        <v>https://redcat-toys.ru/api/getInfo/image/3c0ac8af-4584-11ee-a243-00155d82e902</v>
      </c>
      <c r="S1289" s="3" t="s">
        <v>4159</v>
      </c>
      <c r="T1289" s="3" t="s">
        <v>32</v>
      </c>
    </row>
    <row r="1290" spans="1:20" ht="21" customHeight="1" outlineLevel="7" x14ac:dyDescent="0.2">
      <c r="A1290" s="37">
        <v>1007</v>
      </c>
      <c r="B1290" s="3" t="s">
        <v>4160</v>
      </c>
      <c r="C1290" s="3" t="s">
        <v>4161</v>
      </c>
      <c r="D1290" s="4" t="s">
        <v>4162</v>
      </c>
      <c r="E1290" s="5" t="s">
        <v>28</v>
      </c>
      <c r="F1290" s="6">
        <v>6</v>
      </c>
      <c r="G1290" s="6">
        <v>89</v>
      </c>
      <c r="H1290" s="2">
        <v>1</v>
      </c>
      <c r="I1290" s="33">
        <v>1800</v>
      </c>
      <c r="J1290" s="8"/>
      <c r="K1290" s="9">
        <f t="shared" si="49"/>
        <v>0</v>
      </c>
      <c r="L1290" s="10">
        <f>2.695*J1290</f>
        <v>0</v>
      </c>
      <c r="M1290" s="15">
        <f>0.03512*J1290</f>
        <v>0</v>
      </c>
      <c r="N1290" s="12"/>
      <c r="O1290" s="13" t="s">
        <v>4163</v>
      </c>
      <c r="P1290" s="13" t="s">
        <v>30</v>
      </c>
      <c r="Q1290" s="14" t="s">
        <v>37</v>
      </c>
      <c r="R1290" s="3" t="str">
        <f>HYPERLINK("https://redcat-toys.ru/api/getInfo/image/bb2b529f-4584-11ee-a243-00155d82e902")</f>
        <v>https://redcat-toys.ru/api/getInfo/image/bb2b529f-4584-11ee-a243-00155d82e902</v>
      </c>
      <c r="S1290" s="3" t="s">
        <v>4159</v>
      </c>
      <c r="T1290" s="3" t="s">
        <v>32</v>
      </c>
    </row>
    <row r="1291" spans="1:20" ht="21" customHeight="1" outlineLevel="7" x14ac:dyDescent="0.2">
      <c r="A1291" s="37">
        <v>1008</v>
      </c>
      <c r="B1291" s="3" t="s">
        <v>4164</v>
      </c>
      <c r="C1291" s="3" t="s">
        <v>4165</v>
      </c>
      <c r="D1291" s="4" t="s">
        <v>4166</v>
      </c>
      <c r="E1291" s="5" t="s">
        <v>28</v>
      </c>
      <c r="F1291" s="6">
        <v>6</v>
      </c>
      <c r="G1291" s="6">
        <v>2</v>
      </c>
      <c r="H1291" s="2">
        <v>1</v>
      </c>
      <c r="I1291" s="33">
        <v>1800</v>
      </c>
      <c r="J1291" s="8"/>
      <c r="K1291" s="9">
        <f t="shared" si="49"/>
        <v>0</v>
      </c>
      <c r="L1291" s="10">
        <f>3.032*J1291</f>
        <v>0</v>
      </c>
      <c r="M1291" s="15">
        <f>0.03178*J1291</f>
        <v>0</v>
      </c>
      <c r="N1291" s="12"/>
      <c r="O1291" s="13" t="s">
        <v>4167</v>
      </c>
      <c r="P1291" s="13" t="s">
        <v>30</v>
      </c>
      <c r="Q1291" s="14" t="s">
        <v>37</v>
      </c>
      <c r="R1291" s="3" t="str">
        <f>HYPERLINK("https://redcat-toys.ru/api/getInfo/image/e61f0cf2-8a57-11f0-a284-00155d82e908")</f>
        <v>https://redcat-toys.ru/api/getInfo/image/e61f0cf2-8a57-11f0-a284-00155d82e908</v>
      </c>
      <c r="S1291" s="3" t="s">
        <v>4168</v>
      </c>
      <c r="T1291" s="3" t="s">
        <v>32</v>
      </c>
    </row>
    <row r="1292" spans="1:20" ht="21" customHeight="1" outlineLevel="7" x14ac:dyDescent="0.2">
      <c r="A1292" s="37">
        <v>1009</v>
      </c>
      <c r="B1292" s="3" t="s">
        <v>4169</v>
      </c>
      <c r="C1292" s="3" t="s">
        <v>4170</v>
      </c>
      <c r="D1292" s="4" t="s">
        <v>4171</v>
      </c>
      <c r="E1292" s="5" t="s">
        <v>28</v>
      </c>
      <c r="F1292" s="6">
        <v>6</v>
      </c>
      <c r="G1292" s="6">
        <v>5</v>
      </c>
      <c r="H1292" s="2">
        <v>1</v>
      </c>
      <c r="I1292" s="33">
        <v>1800</v>
      </c>
      <c r="J1292" s="8"/>
      <c r="K1292" s="9">
        <f t="shared" si="49"/>
        <v>0</v>
      </c>
      <c r="L1292" s="10">
        <f>3.043*J1292</f>
        <v>0</v>
      </c>
      <c r="M1292" s="15">
        <f>0.03194*J1292</f>
        <v>0</v>
      </c>
      <c r="N1292" s="12"/>
      <c r="O1292" s="13" t="s">
        <v>4172</v>
      </c>
      <c r="P1292" s="13" t="s">
        <v>30</v>
      </c>
      <c r="Q1292" s="14" t="s">
        <v>37</v>
      </c>
      <c r="R1292" s="3" t="str">
        <f>HYPERLINK("https://redcat-toys.ru/api/getInfo/image/d9b3f4e4-8a58-11f0-a284-00155d82e908")</f>
        <v>https://redcat-toys.ru/api/getInfo/image/d9b3f4e4-8a58-11f0-a284-00155d82e908</v>
      </c>
      <c r="S1292" s="3" t="s">
        <v>4173</v>
      </c>
      <c r="T1292" s="3" t="s">
        <v>32</v>
      </c>
    </row>
    <row r="1293" spans="1:20" ht="21" customHeight="1" outlineLevel="7" x14ac:dyDescent="0.2">
      <c r="A1293" s="37">
        <v>1010</v>
      </c>
      <c r="B1293" s="3" t="s">
        <v>4174</v>
      </c>
      <c r="C1293" s="3" t="s">
        <v>4175</v>
      </c>
      <c r="D1293" s="4" t="s">
        <v>4176</v>
      </c>
      <c r="E1293" s="5" t="s">
        <v>28</v>
      </c>
      <c r="F1293" s="6">
        <v>6</v>
      </c>
      <c r="G1293" s="6">
        <v>6</v>
      </c>
      <c r="H1293" s="2">
        <v>1</v>
      </c>
      <c r="I1293" s="33">
        <v>1800</v>
      </c>
      <c r="J1293" s="8"/>
      <c r="K1293" s="9">
        <f t="shared" si="49"/>
        <v>0</v>
      </c>
      <c r="L1293" s="10">
        <f>2.709*J1293</f>
        <v>0</v>
      </c>
      <c r="M1293" s="15">
        <f>0.03395*J1293</f>
        <v>0</v>
      </c>
      <c r="N1293" s="12"/>
      <c r="O1293" s="13" t="s">
        <v>4177</v>
      </c>
      <c r="P1293" s="13" t="s">
        <v>30</v>
      </c>
      <c r="Q1293" s="14" t="s">
        <v>37</v>
      </c>
      <c r="R1293" s="3" t="str">
        <f>HYPERLINK("https://redcat-toys.ru/api/getInfo/image/6af1dfec-7006-11ef-a265-00155d82e908")</f>
        <v>https://redcat-toys.ru/api/getInfo/image/6af1dfec-7006-11ef-a265-00155d82e908</v>
      </c>
      <c r="S1293" s="3" t="s">
        <v>4159</v>
      </c>
      <c r="T1293" s="3" t="s">
        <v>32</v>
      </c>
    </row>
    <row r="1294" spans="1:20" ht="21" customHeight="1" outlineLevel="7" x14ac:dyDescent="0.2">
      <c r="A1294" s="37">
        <v>1011</v>
      </c>
      <c r="B1294" s="3" t="s">
        <v>4178</v>
      </c>
      <c r="C1294" s="3" t="s">
        <v>4179</v>
      </c>
      <c r="D1294" s="4" t="s">
        <v>4180</v>
      </c>
      <c r="E1294" s="5" t="s">
        <v>28</v>
      </c>
      <c r="F1294" s="6">
        <v>6</v>
      </c>
      <c r="G1294" s="6">
        <v>5</v>
      </c>
      <c r="H1294" s="2">
        <v>1</v>
      </c>
      <c r="I1294" s="33">
        <v>1800</v>
      </c>
      <c r="J1294" s="8"/>
      <c r="K1294" s="9">
        <f t="shared" si="49"/>
        <v>0</v>
      </c>
      <c r="L1294" s="16">
        <f>2.73*J1294</f>
        <v>0</v>
      </c>
      <c r="M1294" s="15">
        <f>0.03652*J1294</f>
        <v>0</v>
      </c>
      <c r="N1294" s="12"/>
      <c r="O1294" s="13" t="s">
        <v>4181</v>
      </c>
      <c r="P1294" s="13" t="s">
        <v>30</v>
      </c>
      <c r="Q1294" s="14" t="s">
        <v>37</v>
      </c>
      <c r="R1294" s="3" t="str">
        <f>HYPERLINK("https://redcat-toys.ru/api/getInfo/image/bd5e2b4c-7006-11ef-a265-00155d82e908")</f>
        <v>https://redcat-toys.ru/api/getInfo/image/bd5e2b4c-7006-11ef-a265-00155d82e908</v>
      </c>
      <c r="S1294" s="3" t="s">
        <v>4159</v>
      </c>
      <c r="T1294" s="3" t="s">
        <v>32</v>
      </c>
    </row>
    <row r="1295" spans="1:20" ht="23.1" customHeight="1" outlineLevel="7" x14ac:dyDescent="0.2">
      <c r="A1295" s="49" t="s">
        <v>4182</v>
      </c>
      <c r="B1295" s="49"/>
      <c r="C1295" s="49"/>
    </row>
    <row r="1296" spans="1:20" ht="21" customHeight="1" outlineLevel="7" x14ac:dyDescent="0.2">
      <c r="A1296" s="37">
        <v>1012</v>
      </c>
      <c r="B1296" s="3" t="s">
        <v>4183</v>
      </c>
      <c r="C1296" s="3" t="s">
        <v>4184</v>
      </c>
      <c r="D1296" s="4" t="s">
        <v>4185</v>
      </c>
      <c r="E1296" s="5" t="s">
        <v>28</v>
      </c>
      <c r="F1296" s="6">
        <v>6</v>
      </c>
      <c r="G1296" s="6">
        <v>21</v>
      </c>
      <c r="H1296" s="2">
        <v>1</v>
      </c>
      <c r="I1296" s="33">
        <v>3100</v>
      </c>
      <c r="J1296" s="8"/>
      <c r="K1296" s="9">
        <f>I1296*J1296</f>
        <v>0</v>
      </c>
      <c r="L1296" s="10">
        <f>3.905*J1296</f>
        <v>0</v>
      </c>
      <c r="M1296" s="15">
        <f>0.04261*J1296</f>
        <v>0</v>
      </c>
      <c r="N1296" s="12"/>
      <c r="O1296" s="13" t="s">
        <v>4186</v>
      </c>
      <c r="P1296" s="13" t="s">
        <v>30</v>
      </c>
      <c r="Q1296" s="14"/>
      <c r="R1296" s="3" t="str">
        <f>HYPERLINK("https://redcat-toys.ru/api/getInfo/image/a21db119-ab21-11f0-a286-00155d82e908")</f>
        <v>https://redcat-toys.ru/api/getInfo/image/a21db119-ab21-11f0-a286-00155d82e908</v>
      </c>
      <c r="S1296" s="3" t="s">
        <v>4187</v>
      </c>
      <c r="T1296" s="3" t="s">
        <v>32</v>
      </c>
    </row>
    <row r="1297" spans="1:20" ht="23.1" customHeight="1" outlineLevel="7" x14ac:dyDescent="0.2">
      <c r="A1297" s="49" t="s">
        <v>4188</v>
      </c>
      <c r="B1297" s="49"/>
      <c r="C1297" s="49"/>
    </row>
    <row r="1298" spans="1:20" ht="21" customHeight="1" outlineLevel="7" x14ac:dyDescent="0.2">
      <c r="A1298" s="37">
        <v>1013</v>
      </c>
      <c r="B1298" s="3" t="s">
        <v>4189</v>
      </c>
      <c r="C1298" s="3" t="s">
        <v>4190</v>
      </c>
      <c r="D1298" s="4" t="s">
        <v>4191</v>
      </c>
      <c r="E1298" s="5" t="s">
        <v>28</v>
      </c>
      <c r="F1298" s="6">
        <v>6</v>
      </c>
      <c r="G1298" s="6">
        <v>84</v>
      </c>
      <c r="H1298" s="2">
        <v>1</v>
      </c>
      <c r="I1298" s="33">
        <v>2992</v>
      </c>
      <c r="J1298" s="8"/>
      <c r="K1298" s="9">
        <f>I1298*J1298</f>
        <v>0</v>
      </c>
      <c r="L1298" s="10">
        <f>3.005*J1298</f>
        <v>0</v>
      </c>
      <c r="M1298" s="15">
        <f>0.03468*J1298</f>
        <v>0</v>
      </c>
      <c r="N1298" s="12"/>
      <c r="O1298" s="13" t="s">
        <v>4192</v>
      </c>
      <c r="P1298" s="13" t="s">
        <v>30</v>
      </c>
      <c r="Q1298" s="14" t="s">
        <v>37</v>
      </c>
      <c r="R1298" s="3" t="str">
        <f>HYPERLINK("https://redcat-toys.ru/api/getInfo/image/f4d80e5d-4e35-11ee-a244-00155d82e902")</f>
        <v>https://redcat-toys.ru/api/getInfo/image/f4d80e5d-4e35-11ee-a244-00155d82e902</v>
      </c>
      <c r="S1298" s="3" t="s">
        <v>4193</v>
      </c>
      <c r="T1298" s="3" t="s">
        <v>32</v>
      </c>
    </row>
    <row r="1299" spans="1:20" ht="21" customHeight="1" outlineLevel="7" x14ac:dyDescent="0.2">
      <c r="A1299" s="37">
        <v>1014</v>
      </c>
      <c r="B1299" s="3" t="s">
        <v>4194</v>
      </c>
      <c r="C1299" s="3" t="s">
        <v>4195</v>
      </c>
      <c r="D1299" s="4" t="s">
        <v>4196</v>
      </c>
      <c r="E1299" s="5" t="s">
        <v>28</v>
      </c>
      <c r="F1299" s="6">
        <v>6</v>
      </c>
      <c r="G1299" s="6">
        <v>4</v>
      </c>
      <c r="H1299" s="2">
        <v>1</v>
      </c>
      <c r="I1299" s="33">
        <v>2992</v>
      </c>
      <c r="J1299" s="8"/>
      <c r="K1299" s="9">
        <f>I1299*J1299</f>
        <v>0</v>
      </c>
      <c r="L1299" s="10">
        <f>3.002*J1299</f>
        <v>0</v>
      </c>
      <c r="M1299" s="15">
        <f>0.03417*J1299</f>
        <v>0</v>
      </c>
      <c r="N1299" s="12"/>
      <c r="O1299" s="13" t="s">
        <v>4197</v>
      </c>
      <c r="P1299" s="13" t="s">
        <v>30</v>
      </c>
      <c r="Q1299" s="14" t="s">
        <v>37</v>
      </c>
      <c r="R1299" s="3" t="str">
        <f>HYPERLINK("https://redcat-toys.ru/api/getInfo/image/bfb4e2ef-4e36-11ee-a244-00155d82e902")</f>
        <v>https://redcat-toys.ru/api/getInfo/image/bfb4e2ef-4e36-11ee-a244-00155d82e902</v>
      </c>
      <c r="S1299" s="3" t="s">
        <v>4193</v>
      </c>
      <c r="T1299" s="3" t="s">
        <v>32</v>
      </c>
    </row>
    <row r="1300" spans="1:20" ht="21" customHeight="1" outlineLevel="7" x14ac:dyDescent="0.2">
      <c r="A1300" s="37">
        <v>1015</v>
      </c>
      <c r="B1300" s="3" t="s">
        <v>4198</v>
      </c>
      <c r="C1300" s="3" t="s">
        <v>4199</v>
      </c>
      <c r="D1300" s="4" t="s">
        <v>4200</v>
      </c>
      <c r="E1300" s="5" t="s">
        <v>28</v>
      </c>
      <c r="F1300" s="6">
        <v>6</v>
      </c>
      <c r="G1300" s="6">
        <v>93</v>
      </c>
      <c r="H1300" s="2">
        <v>1</v>
      </c>
      <c r="I1300" s="33">
        <v>2992</v>
      </c>
      <c r="J1300" s="8"/>
      <c r="K1300" s="9">
        <f>I1300*J1300</f>
        <v>0</v>
      </c>
      <c r="L1300" s="10">
        <f>2.974*J1300</f>
        <v>0</v>
      </c>
      <c r="M1300" s="15">
        <f>0.03301*J1300</f>
        <v>0</v>
      </c>
      <c r="N1300" s="12"/>
      <c r="O1300" s="13" t="s">
        <v>4201</v>
      </c>
      <c r="P1300" s="13" t="s">
        <v>30</v>
      </c>
      <c r="Q1300" s="14" t="s">
        <v>37</v>
      </c>
      <c r="R1300" s="3" t="str">
        <f>HYPERLINK("https://redcat-toys.ru/api/getInfo/image/5c8f9592-4e36-11ee-a244-00155d82e902")</f>
        <v>https://redcat-toys.ru/api/getInfo/image/5c8f9592-4e36-11ee-a244-00155d82e902</v>
      </c>
      <c r="S1300" s="3" t="s">
        <v>4193</v>
      </c>
      <c r="T1300" s="3" t="s">
        <v>32</v>
      </c>
    </row>
    <row r="1301" spans="1:20" ht="21" customHeight="1" outlineLevel="7" x14ac:dyDescent="0.2">
      <c r="A1301" s="37">
        <v>1016</v>
      </c>
      <c r="B1301" s="3" t="s">
        <v>4202</v>
      </c>
      <c r="C1301" s="3" t="s">
        <v>4203</v>
      </c>
      <c r="D1301" s="4" t="s">
        <v>4204</v>
      </c>
      <c r="E1301" s="5" t="s">
        <v>28</v>
      </c>
      <c r="F1301" s="6">
        <v>6</v>
      </c>
      <c r="G1301" s="6">
        <v>81</v>
      </c>
      <c r="H1301" s="2">
        <v>1</v>
      </c>
      <c r="I1301" s="33">
        <v>2992</v>
      </c>
      <c r="J1301" s="8"/>
      <c r="K1301" s="9">
        <f>I1301*J1301</f>
        <v>0</v>
      </c>
      <c r="L1301" s="10">
        <f>2.953*J1301</f>
        <v>0</v>
      </c>
      <c r="M1301" s="15">
        <f>0.03506*J1301</f>
        <v>0</v>
      </c>
      <c r="N1301" s="12"/>
      <c r="O1301" s="13" t="s">
        <v>4205</v>
      </c>
      <c r="P1301" s="13" t="s">
        <v>30</v>
      </c>
      <c r="Q1301" s="14" t="s">
        <v>37</v>
      </c>
      <c r="R1301" s="3" t="str">
        <f>HYPERLINK("https://redcat-toys.ru/api/getInfo/image/697155d2-4e35-11ee-a244-00155d82e902")</f>
        <v>https://redcat-toys.ru/api/getInfo/image/697155d2-4e35-11ee-a244-00155d82e902</v>
      </c>
      <c r="S1301" s="3" t="s">
        <v>4193</v>
      </c>
      <c r="T1301" s="3" t="s">
        <v>32</v>
      </c>
    </row>
    <row r="1302" spans="1:20" ht="23.1" customHeight="1" outlineLevel="6" x14ac:dyDescent="0.2">
      <c r="A1302" s="48" t="s">
        <v>4206</v>
      </c>
      <c r="B1302" s="48"/>
      <c r="C1302" s="48"/>
    </row>
    <row r="1303" spans="1:20" ht="23.1" customHeight="1" outlineLevel="7" x14ac:dyDescent="0.2">
      <c r="A1303" s="49" t="s">
        <v>4207</v>
      </c>
      <c r="B1303" s="49"/>
      <c r="C1303" s="49"/>
    </row>
    <row r="1304" spans="1:20" ht="21" customHeight="1" outlineLevel="7" x14ac:dyDescent="0.2">
      <c r="A1304" s="37">
        <v>1017</v>
      </c>
      <c r="B1304" s="3" t="s">
        <v>4208</v>
      </c>
      <c r="C1304" s="3" t="s">
        <v>4209</v>
      </c>
      <c r="D1304" s="4" t="s">
        <v>4210</v>
      </c>
      <c r="E1304" s="5" t="s">
        <v>28</v>
      </c>
      <c r="F1304" s="6">
        <v>6</v>
      </c>
      <c r="G1304" s="6">
        <v>9</v>
      </c>
      <c r="H1304" s="2">
        <v>1</v>
      </c>
      <c r="I1304" s="33">
        <v>1978.97</v>
      </c>
      <c r="J1304" s="8"/>
      <c r="K1304" s="9">
        <f t="shared" ref="K1304:K1309" si="50">I1304*J1304</f>
        <v>0</v>
      </c>
      <c r="L1304" s="10">
        <f>2.282*J1304</f>
        <v>0</v>
      </c>
      <c r="M1304" s="15">
        <f>0.02804*J1304</f>
        <v>0</v>
      </c>
      <c r="N1304" s="12"/>
      <c r="O1304" s="13" t="s">
        <v>4211</v>
      </c>
      <c r="P1304" s="13" t="s">
        <v>30</v>
      </c>
      <c r="Q1304" s="14" t="s">
        <v>37</v>
      </c>
      <c r="R1304" s="3" t="str">
        <f>HYPERLINK("https://redcat-toys.ru/api/getInfo/image/2a0b63e7-4e29-11ee-a244-00155d82e902")</f>
        <v>https://redcat-toys.ru/api/getInfo/image/2a0b63e7-4e29-11ee-a244-00155d82e902</v>
      </c>
      <c r="S1304" s="3" t="s">
        <v>4212</v>
      </c>
      <c r="T1304" s="3" t="s">
        <v>32</v>
      </c>
    </row>
    <row r="1305" spans="1:20" ht="21" customHeight="1" outlineLevel="7" x14ac:dyDescent="0.2">
      <c r="A1305" s="37">
        <v>1018</v>
      </c>
      <c r="B1305" s="3" t="s">
        <v>4208</v>
      </c>
      <c r="C1305" s="3" t="s">
        <v>4209</v>
      </c>
      <c r="D1305" s="4" t="s">
        <v>4210</v>
      </c>
      <c r="E1305" s="5" t="s">
        <v>28</v>
      </c>
      <c r="F1305" s="6">
        <v>6</v>
      </c>
      <c r="G1305" s="6">
        <v>9</v>
      </c>
      <c r="H1305" s="2">
        <v>1</v>
      </c>
      <c r="I1305" s="33">
        <v>1978.97</v>
      </c>
      <c r="J1305" s="8"/>
      <c r="K1305" s="9">
        <f t="shared" si="50"/>
        <v>0</v>
      </c>
      <c r="L1305" s="10">
        <f>2.282*J1305</f>
        <v>0</v>
      </c>
      <c r="M1305" s="15">
        <f>0.02804*J1305</f>
        <v>0</v>
      </c>
      <c r="N1305" s="12"/>
      <c r="O1305" s="13" t="s">
        <v>4211</v>
      </c>
      <c r="P1305" s="13" t="s">
        <v>30</v>
      </c>
      <c r="Q1305" s="14" t="s">
        <v>37</v>
      </c>
      <c r="R1305" s="3" t="str">
        <f>HYPERLINK("https://redcat-toys.ru/api/getInfo/image/2a0b63e7-4e29-11ee-a244-00155d82e902")</f>
        <v>https://redcat-toys.ru/api/getInfo/image/2a0b63e7-4e29-11ee-a244-00155d82e902</v>
      </c>
      <c r="S1305" s="3" t="s">
        <v>4212</v>
      </c>
      <c r="T1305" s="3" t="s">
        <v>32</v>
      </c>
    </row>
    <row r="1306" spans="1:20" ht="21" customHeight="1" outlineLevel="7" x14ac:dyDescent="0.2">
      <c r="A1306" s="37">
        <v>1019</v>
      </c>
      <c r="B1306" s="3" t="s">
        <v>4213</v>
      </c>
      <c r="C1306" s="3" t="s">
        <v>4214</v>
      </c>
      <c r="D1306" s="4" t="s">
        <v>4215</v>
      </c>
      <c r="E1306" s="5" t="s">
        <v>28</v>
      </c>
      <c r="F1306" s="6">
        <v>6</v>
      </c>
      <c r="G1306" s="6">
        <v>48</v>
      </c>
      <c r="H1306" s="2">
        <v>1</v>
      </c>
      <c r="I1306" s="33">
        <v>1978.97</v>
      </c>
      <c r="J1306" s="8"/>
      <c r="K1306" s="9">
        <f t="shared" si="50"/>
        <v>0</v>
      </c>
      <c r="L1306" s="10">
        <f>2.157*J1306</f>
        <v>0</v>
      </c>
      <c r="M1306" s="15">
        <f>0.01015*J1306</f>
        <v>0</v>
      </c>
      <c r="N1306" s="12"/>
      <c r="O1306" s="13" t="s">
        <v>4216</v>
      </c>
      <c r="P1306" s="13" t="s">
        <v>30</v>
      </c>
      <c r="Q1306" s="14" t="s">
        <v>37</v>
      </c>
      <c r="R1306" s="3" t="str">
        <f>HYPERLINK("https://redcat-toys.ru/api/getInfo/image/bb92dcd8-4e27-11ee-a244-00155d82e902")</f>
        <v>https://redcat-toys.ru/api/getInfo/image/bb92dcd8-4e27-11ee-a244-00155d82e902</v>
      </c>
      <c r="S1306" s="3" t="s">
        <v>4217</v>
      </c>
      <c r="T1306" s="3" t="s">
        <v>32</v>
      </c>
    </row>
    <row r="1307" spans="1:20" ht="21" customHeight="1" outlineLevel="7" x14ac:dyDescent="0.2">
      <c r="A1307" s="37">
        <v>1020</v>
      </c>
      <c r="B1307" s="3" t="s">
        <v>4213</v>
      </c>
      <c r="C1307" s="3" t="s">
        <v>4214</v>
      </c>
      <c r="D1307" s="4" t="s">
        <v>4215</v>
      </c>
      <c r="E1307" s="5" t="s">
        <v>28</v>
      </c>
      <c r="F1307" s="6">
        <v>6</v>
      </c>
      <c r="G1307" s="6">
        <v>48</v>
      </c>
      <c r="H1307" s="2">
        <v>1</v>
      </c>
      <c r="I1307" s="33">
        <v>1978.97</v>
      </c>
      <c r="J1307" s="8"/>
      <c r="K1307" s="9">
        <f t="shared" si="50"/>
        <v>0</v>
      </c>
      <c r="L1307" s="10">
        <f>2.157*J1307</f>
        <v>0</v>
      </c>
      <c r="M1307" s="15">
        <f>0.01015*J1307</f>
        <v>0</v>
      </c>
      <c r="N1307" s="12"/>
      <c r="O1307" s="13" t="s">
        <v>4216</v>
      </c>
      <c r="P1307" s="13" t="s">
        <v>30</v>
      </c>
      <c r="Q1307" s="14" t="s">
        <v>37</v>
      </c>
      <c r="R1307" s="3" t="str">
        <f>HYPERLINK("https://redcat-toys.ru/api/getInfo/image/bb92dcd8-4e27-11ee-a244-00155d82e902")</f>
        <v>https://redcat-toys.ru/api/getInfo/image/bb92dcd8-4e27-11ee-a244-00155d82e902</v>
      </c>
      <c r="S1307" s="3" t="s">
        <v>4217</v>
      </c>
      <c r="T1307" s="3" t="s">
        <v>32</v>
      </c>
    </row>
    <row r="1308" spans="1:20" ht="21" customHeight="1" outlineLevel="7" x14ac:dyDescent="0.2">
      <c r="A1308" s="37">
        <v>1021</v>
      </c>
      <c r="B1308" s="3" t="s">
        <v>4218</v>
      </c>
      <c r="C1308" s="3" t="s">
        <v>4219</v>
      </c>
      <c r="D1308" s="4" t="s">
        <v>4220</v>
      </c>
      <c r="E1308" s="5" t="s">
        <v>28</v>
      </c>
      <c r="F1308" s="6">
        <v>6</v>
      </c>
      <c r="G1308" s="6">
        <v>77</v>
      </c>
      <c r="H1308" s="2">
        <v>1</v>
      </c>
      <c r="I1308" s="33">
        <v>1978.97</v>
      </c>
      <c r="J1308" s="8"/>
      <c r="K1308" s="9">
        <f t="shared" si="50"/>
        <v>0</v>
      </c>
      <c r="L1308" s="16">
        <f>2.29*J1308</f>
        <v>0</v>
      </c>
      <c r="M1308" s="15">
        <f>0.02704*J1308</f>
        <v>0</v>
      </c>
      <c r="N1308" s="12"/>
      <c r="O1308" s="13" t="s">
        <v>4221</v>
      </c>
      <c r="P1308" s="13" t="s">
        <v>30</v>
      </c>
      <c r="Q1308" s="14" t="s">
        <v>37</v>
      </c>
      <c r="R1308" s="3" t="str">
        <f>HYPERLINK("https://redcat-toys.ru/api/getInfo/image/724927f1-7005-11ef-a265-00155d82e908")</f>
        <v>https://redcat-toys.ru/api/getInfo/image/724927f1-7005-11ef-a265-00155d82e908</v>
      </c>
      <c r="S1308" s="3" t="s">
        <v>4222</v>
      </c>
      <c r="T1308" s="3" t="s">
        <v>32</v>
      </c>
    </row>
    <row r="1309" spans="1:20" ht="21" customHeight="1" outlineLevel="7" x14ac:dyDescent="0.2">
      <c r="A1309" s="37">
        <v>1022</v>
      </c>
      <c r="B1309" s="3" t="s">
        <v>4223</v>
      </c>
      <c r="C1309" s="3" t="s">
        <v>4224</v>
      </c>
      <c r="D1309" s="4" t="s">
        <v>4225</v>
      </c>
      <c r="E1309" s="5" t="s">
        <v>28</v>
      </c>
      <c r="F1309" s="6">
        <v>6</v>
      </c>
      <c r="G1309" s="6">
        <v>8</v>
      </c>
      <c r="H1309" s="2">
        <v>1</v>
      </c>
      <c r="I1309" s="33">
        <v>1978.97</v>
      </c>
      <c r="J1309" s="8"/>
      <c r="K1309" s="9">
        <f t="shared" si="50"/>
        <v>0</v>
      </c>
      <c r="L1309" s="10">
        <f>2.284*J1309</f>
        <v>0</v>
      </c>
      <c r="M1309" s="15">
        <f>0.02684*J1309</f>
        <v>0</v>
      </c>
      <c r="N1309" s="12"/>
      <c r="O1309" s="13" t="s">
        <v>4226</v>
      </c>
      <c r="P1309" s="13" t="s">
        <v>30</v>
      </c>
      <c r="Q1309" s="14" t="s">
        <v>37</v>
      </c>
      <c r="R1309" s="3" t="str">
        <f>HYPERLINK("https://redcat-toys.ru/api/getInfo/image/07e0b086-7006-11ef-a265-00155d82e908")</f>
        <v>https://redcat-toys.ru/api/getInfo/image/07e0b086-7006-11ef-a265-00155d82e908</v>
      </c>
      <c r="S1309" s="3" t="s">
        <v>4227</v>
      </c>
      <c r="T1309" s="3" t="s">
        <v>32</v>
      </c>
    </row>
    <row r="1310" spans="1:20" ht="23.1" customHeight="1" outlineLevel="6" x14ac:dyDescent="0.2">
      <c r="A1310" s="48" t="s">
        <v>4228</v>
      </c>
      <c r="B1310" s="48"/>
      <c r="C1310" s="48"/>
    </row>
    <row r="1311" spans="1:20" ht="23.1" customHeight="1" outlineLevel="7" x14ac:dyDescent="0.2">
      <c r="A1311" s="49" t="s">
        <v>4229</v>
      </c>
      <c r="B1311" s="49"/>
      <c r="C1311" s="49"/>
    </row>
    <row r="1312" spans="1:20" ht="21" customHeight="1" outlineLevel="7" x14ac:dyDescent="0.2">
      <c r="A1312" s="37">
        <v>1023</v>
      </c>
      <c r="B1312" s="3" t="s">
        <v>4230</v>
      </c>
      <c r="C1312" s="3" t="s">
        <v>4231</v>
      </c>
      <c r="D1312" s="4" t="s">
        <v>4232</v>
      </c>
      <c r="E1312" s="5" t="s">
        <v>28</v>
      </c>
      <c r="F1312" s="6">
        <v>6</v>
      </c>
      <c r="G1312" s="6">
        <v>287</v>
      </c>
      <c r="H1312" s="2">
        <v>1</v>
      </c>
      <c r="I1312" s="33">
        <v>3600</v>
      </c>
      <c r="J1312" s="8"/>
      <c r="K1312" s="9">
        <f>I1312*J1312</f>
        <v>0</v>
      </c>
      <c r="L1312" s="10">
        <f>24.667*J1312</f>
        <v>0</v>
      </c>
      <c r="M1312" s="15">
        <f>0.25295*J1312</f>
        <v>0</v>
      </c>
      <c r="N1312" s="12"/>
      <c r="O1312" s="13" t="s">
        <v>4233</v>
      </c>
      <c r="P1312" s="13" t="s">
        <v>30</v>
      </c>
      <c r="Q1312" s="14"/>
      <c r="R1312" s="3" t="str">
        <f>HYPERLINK("https://redcat-toys.ru/api/getInfo/image/f7daca19-ab24-11f0-a286-00155d82e908")</f>
        <v>https://redcat-toys.ru/api/getInfo/image/f7daca19-ab24-11f0-a286-00155d82e908</v>
      </c>
      <c r="S1312" s="3" t="s">
        <v>4234</v>
      </c>
      <c r="T1312" s="3" t="s">
        <v>32</v>
      </c>
    </row>
    <row r="1313" spans="1:20" ht="21" customHeight="1" outlineLevel="7" x14ac:dyDescent="0.2">
      <c r="A1313" s="37">
        <v>1024</v>
      </c>
      <c r="B1313" s="3" t="s">
        <v>4235</v>
      </c>
      <c r="C1313" s="3" t="s">
        <v>4236</v>
      </c>
      <c r="D1313" s="4" t="s">
        <v>4237</v>
      </c>
      <c r="E1313" s="5" t="s">
        <v>28</v>
      </c>
      <c r="F1313" s="6">
        <v>6</v>
      </c>
      <c r="G1313" s="6">
        <v>30</v>
      </c>
      <c r="H1313" s="2">
        <v>1</v>
      </c>
      <c r="I1313" s="33">
        <v>3600</v>
      </c>
      <c r="J1313" s="8"/>
      <c r="K1313" s="9">
        <f>I1313*J1313</f>
        <v>0</v>
      </c>
      <c r="L1313" s="10">
        <f>3.791*J1313</f>
        <v>0</v>
      </c>
      <c r="M1313" s="15">
        <f>0.03978*J1313</f>
        <v>0</v>
      </c>
      <c r="N1313" s="12"/>
      <c r="O1313" s="13" t="s">
        <v>4238</v>
      </c>
      <c r="P1313" s="13" t="s">
        <v>30</v>
      </c>
      <c r="Q1313" s="14"/>
      <c r="R1313" s="3" t="str">
        <f>HYPERLINK("https://redcat-toys.ru/api/getInfo/image/51cd3666-ab24-11f0-a286-00155d82e908")</f>
        <v>https://redcat-toys.ru/api/getInfo/image/51cd3666-ab24-11f0-a286-00155d82e908</v>
      </c>
      <c r="S1313" s="3" t="s">
        <v>4239</v>
      </c>
      <c r="T1313" s="3" t="s">
        <v>32</v>
      </c>
    </row>
    <row r="1314" spans="1:20" ht="21" customHeight="1" outlineLevel="7" x14ac:dyDescent="0.2">
      <c r="A1314" s="37">
        <v>1025</v>
      </c>
      <c r="B1314" s="3" t="s">
        <v>4240</v>
      </c>
      <c r="C1314" s="3" t="s">
        <v>4241</v>
      </c>
      <c r="D1314" s="4" t="s">
        <v>4242</v>
      </c>
      <c r="E1314" s="5" t="s">
        <v>28</v>
      </c>
      <c r="F1314" s="6">
        <v>6</v>
      </c>
      <c r="G1314" s="6">
        <v>2</v>
      </c>
      <c r="H1314" s="2">
        <v>1</v>
      </c>
      <c r="I1314" s="33">
        <v>3600</v>
      </c>
      <c r="J1314" s="8"/>
      <c r="K1314" s="9">
        <f>I1314*J1314</f>
        <v>0</v>
      </c>
      <c r="L1314" s="16">
        <f>3.82*J1314</f>
        <v>0</v>
      </c>
      <c r="M1314" s="11">
        <f>0.0367*J1314</f>
        <v>0</v>
      </c>
      <c r="N1314" s="12"/>
      <c r="O1314" s="13" t="s">
        <v>4243</v>
      </c>
      <c r="P1314" s="13" t="s">
        <v>30</v>
      </c>
      <c r="Q1314" s="14"/>
      <c r="R1314" s="3" t="str">
        <f>HYPERLINK("https://redcat-toys.ru/api/getInfo/image/c74f7fbe-ab23-11f0-a286-00155d82e908")</f>
        <v>https://redcat-toys.ru/api/getInfo/image/c74f7fbe-ab23-11f0-a286-00155d82e908</v>
      </c>
      <c r="S1314" s="3" t="s">
        <v>4244</v>
      </c>
      <c r="T1314" s="3" t="s">
        <v>32</v>
      </c>
    </row>
    <row r="1315" spans="1:20" ht="21" customHeight="1" outlineLevel="7" x14ac:dyDescent="0.2">
      <c r="A1315" s="37">
        <v>1026</v>
      </c>
      <c r="B1315" s="3" t="s">
        <v>4245</v>
      </c>
      <c r="C1315" s="3" t="s">
        <v>4246</v>
      </c>
      <c r="D1315" s="4" t="s">
        <v>4247</v>
      </c>
      <c r="E1315" s="5" t="s">
        <v>28</v>
      </c>
      <c r="F1315" s="6">
        <v>6</v>
      </c>
      <c r="G1315" s="6">
        <v>2</v>
      </c>
      <c r="H1315" s="2">
        <v>1</v>
      </c>
      <c r="I1315" s="33">
        <v>3600</v>
      </c>
      <c r="J1315" s="8"/>
      <c r="K1315" s="9">
        <f>I1315*J1315</f>
        <v>0</v>
      </c>
      <c r="L1315" s="10">
        <f>24.784*J1315</f>
        <v>0</v>
      </c>
      <c r="M1315" s="15">
        <f>0.20629*J1315</f>
        <v>0</v>
      </c>
      <c r="N1315" s="12"/>
      <c r="O1315" s="13" t="s">
        <v>4248</v>
      </c>
      <c r="P1315" s="13" t="s">
        <v>30</v>
      </c>
      <c r="Q1315" s="14"/>
      <c r="R1315" s="3" t="str">
        <f>HYPERLINK("https://redcat-toys.ru/api/getInfo/image/75bf20a2-ab22-11f0-a286-00155d82e908")</f>
        <v>https://redcat-toys.ru/api/getInfo/image/75bf20a2-ab22-11f0-a286-00155d82e908</v>
      </c>
      <c r="S1315" s="3" t="s">
        <v>4249</v>
      </c>
      <c r="T1315" s="3" t="s">
        <v>32</v>
      </c>
    </row>
    <row r="1316" spans="1:20" ht="23.1" customHeight="1" outlineLevel="7" x14ac:dyDescent="0.2">
      <c r="A1316" s="49" t="s">
        <v>4250</v>
      </c>
      <c r="B1316" s="49"/>
      <c r="C1316" s="49"/>
    </row>
    <row r="1317" spans="1:20" ht="21" customHeight="1" outlineLevel="7" x14ac:dyDescent="0.2">
      <c r="A1317" s="37">
        <v>1027</v>
      </c>
      <c r="B1317" s="3" t="s">
        <v>4251</v>
      </c>
      <c r="C1317" s="3" t="s">
        <v>4252</v>
      </c>
      <c r="D1317" s="4" t="s">
        <v>4253</v>
      </c>
      <c r="E1317" s="5"/>
      <c r="F1317" s="6">
        <v>4</v>
      </c>
      <c r="G1317" s="6">
        <v>2</v>
      </c>
      <c r="H1317" s="2">
        <v>1</v>
      </c>
      <c r="I1317" s="33">
        <v>3576</v>
      </c>
      <c r="J1317" s="8"/>
      <c r="K1317" s="9">
        <f>I1317*J1317</f>
        <v>0</v>
      </c>
      <c r="L1317" s="10">
        <f>15.362*J1317</f>
        <v>0</v>
      </c>
      <c r="M1317" s="15">
        <f>0.18395*J1317</f>
        <v>0</v>
      </c>
      <c r="N1317" s="12"/>
      <c r="O1317" s="13" t="s">
        <v>4254</v>
      </c>
      <c r="P1317" s="13" t="s">
        <v>30</v>
      </c>
      <c r="Q1317" s="14"/>
      <c r="R1317" s="3" t="str">
        <f>HYPERLINK("https://redcat-toys.ru/api/getInfo/image/2372767b-69cf-11ef-a265-00155d82e908")</f>
        <v>https://redcat-toys.ru/api/getInfo/image/2372767b-69cf-11ef-a265-00155d82e908</v>
      </c>
      <c r="S1317" s="3" t="s">
        <v>4255</v>
      </c>
      <c r="T1317" s="3" t="s">
        <v>32</v>
      </c>
    </row>
    <row r="1318" spans="1:20" ht="21" customHeight="1" outlineLevel="7" x14ac:dyDescent="0.2">
      <c r="A1318" s="37">
        <v>1028</v>
      </c>
      <c r="B1318" s="3" t="s">
        <v>4256</v>
      </c>
      <c r="C1318" s="3" t="s">
        <v>4257</v>
      </c>
      <c r="D1318" s="4" t="s">
        <v>4258</v>
      </c>
      <c r="E1318" s="5" t="s">
        <v>28</v>
      </c>
      <c r="F1318" s="6">
        <v>4</v>
      </c>
      <c r="G1318" s="6">
        <v>124</v>
      </c>
      <c r="H1318" s="2">
        <v>1</v>
      </c>
      <c r="I1318" s="33">
        <v>2900</v>
      </c>
      <c r="J1318" s="8"/>
      <c r="K1318" s="9">
        <f>I1318*J1318</f>
        <v>0</v>
      </c>
      <c r="L1318" s="10">
        <f>3.441*J1318</f>
        <v>0</v>
      </c>
      <c r="M1318" s="15">
        <f>0.04138*J1318</f>
        <v>0</v>
      </c>
      <c r="N1318" s="12"/>
      <c r="O1318" s="13" t="s">
        <v>4259</v>
      </c>
      <c r="P1318" s="13" t="s">
        <v>30</v>
      </c>
      <c r="Q1318" s="14"/>
      <c r="R1318" s="3" t="str">
        <f>HYPERLINK("https://redcat-toys.ru/api/getInfo/image/fac0d5f7-69ce-11ef-a265-00155d82e908")</f>
        <v>https://redcat-toys.ru/api/getInfo/image/fac0d5f7-69ce-11ef-a265-00155d82e908</v>
      </c>
      <c r="S1318" s="3" t="s">
        <v>4260</v>
      </c>
      <c r="T1318" s="3" t="s">
        <v>32</v>
      </c>
    </row>
    <row r="1319" spans="1:20" ht="21" customHeight="1" outlineLevel="7" x14ac:dyDescent="0.2">
      <c r="A1319" s="37">
        <v>1029</v>
      </c>
      <c r="B1319" s="3" t="s">
        <v>4261</v>
      </c>
      <c r="C1319" s="3" t="s">
        <v>4262</v>
      </c>
      <c r="D1319" s="4" t="s">
        <v>4263</v>
      </c>
      <c r="E1319" s="5" t="s">
        <v>28</v>
      </c>
      <c r="F1319" s="6">
        <v>4</v>
      </c>
      <c r="G1319" s="6">
        <v>154</v>
      </c>
      <c r="H1319" s="2">
        <v>1</v>
      </c>
      <c r="I1319" s="33">
        <v>2900</v>
      </c>
      <c r="J1319" s="8"/>
      <c r="K1319" s="9">
        <f>I1319*J1319</f>
        <v>0</v>
      </c>
      <c r="L1319" s="10">
        <f>3.459*J1319</f>
        <v>0</v>
      </c>
      <c r="M1319" s="15">
        <f>0.04425*J1319</f>
        <v>0</v>
      </c>
      <c r="N1319" s="12"/>
      <c r="O1319" s="13" t="s">
        <v>4264</v>
      </c>
      <c r="P1319" s="13" t="s">
        <v>30</v>
      </c>
      <c r="Q1319" s="14"/>
      <c r="R1319" s="3" t="str">
        <f>HYPERLINK("https://redcat-toys.ru/api/getInfo/image/dae47fab-7910-11f0-a284-00155d82e908")</f>
        <v>https://redcat-toys.ru/api/getInfo/image/dae47fab-7910-11f0-a284-00155d82e908</v>
      </c>
      <c r="S1319" s="3" t="s">
        <v>4265</v>
      </c>
      <c r="T1319" s="3" t="s">
        <v>32</v>
      </c>
    </row>
    <row r="1320" spans="1:20" ht="23.1" customHeight="1" outlineLevel="7" x14ac:dyDescent="0.2">
      <c r="A1320" s="49" t="s">
        <v>4266</v>
      </c>
      <c r="B1320" s="49"/>
      <c r="C1320" s="49"/>
    </row>
    <row r="1321" spans="1:20" ht="21" customHeight="1" outlineLevel="7" x14ac:dyDescent="0.2">
      <c r="A1321" s="37">
        <v>1030</v>
      </c>
      <c r="B1321" s="3" t="s">
        <v>4267</v>
      </c>
      <c r="C1321" s="3" t="s">
        <v>4268</v>
      </c>
      <c r="D1321" s="4" t="s">
        <v>4269</v>
      </c>
      <c r="E1321" s="5" t="s">
        <v>28</v>
      </c>
      <c r="F1321" s="6">
        <v>6</v>
      </c>
      <c r="G1321" s="6">
        <v>83</v>
      </c>
      <c r="H1321" s="2">
        <v>1</v>
      </c>
      <c r="I1321" s="33">
        <v>3050</v>
      </c>
      <c r="J1321" s="8"/>
      <c r="K1321" s="9">
        <f>I1321*J1321</f>
        <v>0</v>
      </c>
      <c r="L1321" s="10">
        <f>2.936*J1321</f>
        <v>0</v>
      </c>
      <c r="M1321" s="15">
        <f>0.03642*J1321</f>
        <v>0</v>
      </c>
      <c r="N1321" s="12"/>
      <c r="O1321" s="13" t="s">
        <v>4270</v>
      </c>
      <c r="P1321" s="13" t="s">
        <v>30</v>
      </c>
      <c r="Q1321" s="14" t="s">
        <v>37</v>
      </c>
      <c r="R1321" s="3" t="str">
        <f>HYPERLINK("https://redcat-toys.ru/api/getInfo/image/f1df78e5-8a5c-11f0-a284-00155d82e908")</f>
        <v>https://redcat-toys.ru/api/getInfo/image/f1df78e5-8a5c-11f0-a284-00155d82e908</v>
      </c>
      <c r="S1321" s="3" t="s">
        <v>4271</v>
      </c>
      <c r="T1321" s="3" t="s">
        <v>32</v>
      </c>
    </row>
    <row r="1322" spans="1:20" ht="21" customHeight="1" outlineLevel="7" x14ac:dyDescent="0.2">
      <c r="A1322" s="37">
        <v>1031</v>
      </c>
      <c r="B1322" s="3" t="s">
        <v>4272</v>
      </c>
      <c r="C1322" s="3" t="s">
        <v>4273</v>
      </c>
      <c r="D1322" s="4" t="s">
        <v>4274</v>
      </c>
      <c r="E1322" s="5" t="s">
        <v>28</v>
      </c>
      <c r="F1322" s="6">
        <v>6</v>
      </c>
      <c r="G1322" s="6">
        <v>185</v>
      </c>
      <c r="H1322" s="2">
        <v>1</v>
      </c>
      <c r="I1322" s="33">
        <v>3050</v>
      </c>
      <c r="J1322" s="8"/>
      <c r="K1322" s="9">
        <f>I1322*J1322</f>
        <v>0</v>
      </c>
      <c r="L1322" s="10">
        <f>2.942*J1322</f>
        <v>0</v>
      </c>
      <c r="M1322" s="15">
        <f>0.03599*J1322</f>
        <v>0</v>
      </c>
      <c r="N1322" s="12"/>
      <c r="O1322" s="13" t="s">
        <v>4275</v>
      </c>
      <c r="P1322" s="13" t="s">
        <v>30</v>
      </c>
      <c r="Q1322" s="14" t="s">
        <v>37</v>
      </c>
      <c r="R1322" s="3" t="str">
        <f>HYPERLINK("https://redcat-toys.ru/api/getInfo/image/a05830bc-8a5d-11f0-a284-00155d82e908")</f>
        <v>https://redcat-toys.ru/api/getInfo/image/a05830bc-8a5d-11f0-a284-00155d82e908</v>
      </c>
      <c r="S1322" s="3" t="s">
        <v>4276</v>
      </c>
      <c r="T1322" s="3" t="s">
        <v>32</v>
      </c>
    </row>
    <row r="1323" spans="1:20" ht="23.1" customHeight="1" outlineLevel="5" x14ac:dyDescent="0.2">
      <c r="A1323" s="47" t="s">
        <v>4277</v>
      </c>
      <c r="B1323" s="47"/>
      <c r="C1323" s="47"/>
    </row>
    <row r="1324" spans="1:20" ht="21" customHeight="1" outlineLevel="6" x14ac:dyDescent="0.2">
      <c r="A1324" s="37">
        <v>1032</v>
      </c>
      <c r="B1324" s="3" t="s">
        <v>4278</v>
      </c>
      <c r="C1324" s="3" t="s">
        <v>4279</v>
      </c>
      <c r="D1324" s="4" t="s">
        <v>4280</v>
      </c>
      <c r="E1324" s="5" t="s">
        <v>28</v>
      </c>
      <c r="F1324" s="6">
        <v>6</v>
      </c>
      <c r="G1324" s="6">
        <v>5</v>
      </c>
      <c r="H1324" s="2">
        <v>1</v>
      </c>
      <c r="I1324" s="33">
        <v>2762.6</v>
      </c>
      <c r="J1324" s="8"/>
      <c r="K1324" s="9">
        <f>I1324*J1324</f>
        <v>0</v>
      </c>
      <c r="L1324" s="10">
        <f>2.586*J1324</f>
        <v>0</v>
      </c>
      <c r="M1324" s="15">
        <f>0.03565*J1324</f>
        <v>0</v>
      </c>
      <c r="N1324" s="12"/>
      <c r="O1324" s="13" t="s">
        <v>4281</v>
      </c>
      <c r="P1324" s="13" t="s">
        <v>30</v>
      </c>
      <c r="Q1324" s="14" t="s">
        <v>37</v>
      </c>
      <c r="R1324" s="3" t="str">
        <f>HYPERLINK("https://redcat-toys.ru/api/getInfo/image/9af070c8-fe5c-11eb-a20e-ac1f6b442185")</f>
        <v>https://redcat-toys.ru/api/getInfo/image/9af070c8-fe5c-11eb-a20e-ac1f6b442185</v>
      </c>
      <c r="S1324" s="3" t="s">
        <v>4282</v>
      </c>
      <c r="T1324" s="3" t="s">
        <v>32</v>
      </c>
    </row>
    <row r="1325" spans="1:20" ht="23.1" customHeight="1" outlineLevel="4" x14ac:dyDescent="0.2">
      <c r="A1325" s="46" t="s">
        <v>4283</v>
      </c>
      <c r="B1325" s="46"/>
      <c r="C1325" s="46"/>
    </row>
    <row r="1326" spans="1:20" ht="23.1" customHeight="1" outlineLevel="5" x14ac:dyDescent="0.2">
      <c r="A1326" s="47" t="s">
        <v>4284</v>
      </c>
      <c r="B1326" s="47"/>
      <c r="C1326" s="47"/>
    </row>
    <row r="1327" spans="1:20" ht="23.1" customHeight="1" outlineLevel="6" x14ac:dyDescent="0.2">
      <c r="A1327" s="48" t="s">
        <v>4285</v>
      </c>
      <c r="B1327" s="48"/>
      <c r="C1327" s="48"/>
    </row>
    <row r="1328" spans="1:20" ht="23.1" customHeight="1" outlineLevel="7" x14ac:dyDescent="0.2">
      <c r="A1328" s="49" t="s">
        <v>4286</v>
      </c>
      <c r="B1328" s="49"/>
      <c r="C1328" s="49"/>
    </row>
    <row r="1329" spans="1:20" ht="21" customHeight="1" outlineLevel="7" x14ac:dyDescent="0.2">
      <c r="A1329" s="37">
        <v>1033</v>
      </c>
      <c r="B1329" s="3" t="s">
        <v>4287</v>
      </c>
      <c r="C1329" s="3" t="s">
        <v>4288</v>
      </c>
      <c r="D1329" s="4" t="s">
        <v>4289</v>
      </c>
      <c r="E1329" s="5" t="s">
        <v>28</v>
      </c>
      <c r="F1329" s="6">
        <v>6</v>
      </c>
      <c r="G1329" s="6">
        <v>3</v>
      </c>
      <c r="H1329" s="2">
        <v>1</v>
      </c>
      <c r="I1329" s="33">
        <v>3715</v>
      </c>
      <c r="J1329" s="8"/>
      <c r="K1329" s="9">
        <f>I1329*J1329</f>
        <v>0</v>
      </c>
      <c r="L1329" s="10">
        <f>3.712*J1329</f>
        <v>0</v>
      </c>
      <c r="M1329" s="15">
        <f>0.01899*J1329</f>
        <v>0</v>
      </c>
      <c r="N1329" s="12"/>
      <c r="O1329" s="13" t="s">
        <v>4290</v>
      </c>
      <c r="P1329" s="13" t="s">
        <v>106</v>
      </c>
      <c r="Q1329" s="14" t="s">
        <v>37</v>
      </c>
      <c r="R1329" s="3" t="str">
        <f>HYPERLINK("https://redcat-toys.ru/api/getInfo/image/47ff71eb-7009-11ef-a265-00155d82e908")</f>
        <v>https://redcat-toys.ru/api/getInfo/image/47ff71eb-7009-11ef-a265-00155d82e908</v>
      </c>
      <c r="S1329" s="3" t="s">
        <v>4291</v>
      </c>
      <c r="T1329" s="3" t="s">
        <v>32</v>
      </c>
    </row>
    <row r="1330" spans="1:20" ht="23.1" customHeight="1" outlineLevel="6" x14ac:dyDescent="0.2">
      <c r="A1330" s="48" t="s">
        <v>4292</v>
      </c>
      <c r="B1330" s="48"/>
      <c r="C1330" s="48"/>
    </row>
    <row r="1331" spans="1:20" ht="23.1" customHeight="1" outlineLevel="7" x14ac:dyDescent="0.2">
      <c r="A1331" s="49" t="s">
        <v>4293</v>
      </c>
      <c r="B1331" s="49"/>
      <c r="C1331" s="49"/>
    </row>
    <row r="1332" spans="1:20" ht="21" customHeight="1" outlineLevel="7" x14ac:dyDescent="0.2">
      <c r="A1332" s="37">
        <v>1034</v>
      </c>
      <c r="B1332" s="3" t="s">
        <v>4294</v>
      </c>
      <c r="C1332" s="3" t="s">
        <v>4295</v>
      </c>
      <c r="D1332" s="4" t="s">
        <v>4296</v>
      </c>
      <c r="E1332" s="5"/>
      <c r="F1332" s="6">
        <v>4</v>
      </c>
      <c r="G1332" s="6">
        <v>63</v>
      </c>
      <c r="H1332" s="2">
        <v>1</v>
      </c>
      <c r="I1332" s="33">
        <v>2550</v>
      </c>
      <c r="J1332" s="8"/>
      <c r="K1332" s="9">
        <f t="shared" ref="K1332:K1338" si="51">I1332*J1332</f>
        <v>0</v>
      </c>
      <c r="L1332" s="10">
        <f>4.125*J1332</f>
        <v>0</v>
      </c>
      <c r="M1332" s="15">
        <f>0.02712*J1332</f>
        <v>0</v>
      </c>
      <c r="N1332" s="12"/>
      <c r="O1332" s="13" t="s">
        <v>4297</v>
      </c>
      <c r="P1332" s="13" t="s">
        <v>106</v>
      </c>
      <c r="Q1332" s="14"/>
      <c r="R1332" s="3" t="str">
        <f>HYPERLINK("https://redcat-toys.ru/api/getInfo/image/6496c03e-a5dd-11f0-a286-00155d82e908")</f>
        <v>https://redcat-toys.ru/api/getInfo/image/6496c03e-a5dd-11f0-a286-00155d82e908</v>
      </c>
      <c r="S1332" s="3" t="s">
        <v>4298</v>
      </c>
      <c r="T1332" s="3" t="s">
        <v>262</v>
      </c>
    </row>
    <row r="1333" spans="1:20" ht="21" customHeight="1" outlineLevel="7" x14ac:dyDescent="0.2">
      <c r="A1333" s="37">
        <v>1035</v>
      </c>
      <c r="B1333" s="3" t="s">
        <v>4299</v>
      </c>
      <c r="C1333" s="3" t="s">
        <v>4300</v>
      </c>
      <c r="D1333" s="4" t="s">
        <v>4301</v>
      </c>
      <c r="E1333" s="5"/>
      <c r="F1333" s="6">
        <v>4</v>
      </c>
      <c r="G1333" s="6">
        <v>1</v>
      </c>
      <c r="H1333" s="2">
        <v>1</v>
      </c>
      <c r="I1333" s="33">
        <v>2550</v>
      </c>
      <c r="J1333" s="8"/>
      <c r="K1333" s="9">
        <f t="shared" si="51"/>
        <v>0</v>
      </c>
      <c r="L1333" s="16">
        <f>4.18*J1333</f>
        <v>0</v>
      </c>
      <c r="M1333" s="15">
        <f>0.02879*J1333</f>
        <v>0</v>
      </c>
      <c r="N1333" s="12"/>
      <c r="O1333" s="13" t="s">
        <v>4302</v>
      </c>
      <c r="P1333" s="13" t="s">
        <v>106</v>
      </c>
      <c r="Q1333" s="14"/>
      <c r="R1333" s="3" t="str">
        <f>HYPERLINK("https://redcat-toys.ru/api/getInfo/image/33320460-a5dd-11f0-a286-00155d82e908")</f>
        <v>https://redcat-toys.ru/api/getInfo/image/33320460-a5dd-11f0-a286-00155d82e908</v>
      </c>
      <c r="S1333" s="3" t="s">
        <v>4303</v>
      </c>
      <c r="T1333" s="3" t="s">
        <v>262</v>
      </c>
    </row>
    <row r="1334" spans="1:20" ht="21" customHeight="1" outlineLevel="7" x14ac:dyDescent="0.2">
      <c r="A1334" s="37">
        <v>1036</v>
      </c>
      <c r="B1334" s="3" t="s">
        <v>4304</v>
      </c>
      <c r="C1334" s="3" t="s">
        <v>4305</v>
      </c>
      <c r="D1334" s="4" t="s">
        <v>4306</v>
      </c>
      <c r="E1334" s="5"/>
      <c r="F1334" s="6">
        <v>4</v>
      </c>
      <c r="G1334" s="6">
        <v>96</v>
      </c>
      <c r="H1334" s="2">
        <v>1</v>
      </c>
      <c r="I1334" s="33">
        <v>2550</v>
      </c>
      <c r="J1334" s="8"/>
      <c r="K1334" s="9">
        <f t="shared" si="51"/>
        <v>0</v>
      </c>
      <c r="L1334" s="10">
        <f>4.139*J1334</f>
        <v>0</v>
      </c>
      <c r="M1334" s="15">
        <f>0.02783*J1334</f>
        <v>0</v>
      </c>
      <c r="N1334" s="12"/>
      <c r="O1334" s="13" t="s">
        <v>4307</v>
      </c>
      <c r="P1334" s="13" t="s">
        <v>106</v>
      </c>
      <c r="Q1334" s="14"/>
      <c r="R1334" s="3" t="str">
        <f>HYPERLINK("https://redcat-toys.ru/api/getInfo/image/7a46dff0-a5dd-11f0-a286-00155d82e908")</f>
        <v>https://redcat-toys.ru/api/getInfo/image/7a46dff0-a5dd-11f0-a286-00155d82e908</v>
      </c>
      <c r="S1334" s="3" t="s">
        <v>4308</v>
      </c>
      <c r="T1334" s="3" t="s">
        <v>262</v>
      </c>
    </row>
    <row r="1335" spans="1:20" ht="21" customHeight="1" outlineLevel="7" x14ac:dyDescent="0.2">
      <c r="A1335" s="37">
        <v>1037</v>
      </c>
      <c r="B1335" s="3" t="s">
        <v>4309</v>
      </c>
      <c r="C1335" s="3" t="s">
        <v>4310</v>
      </c>
      <c r="D1335" s="4" t="s">
        <v>4311</v>
      </c>
      <c r="E1335" s="5"/>
      <c r="F1335" s="6">
        <v>4</v>
      </c>
      <c r="G1335" s="6">
        <v>139</v>
      </c>
      <c r="H1335" s="2">
        <v>1</v>
      </c>
      <c r="I1335" s="33">
        <v>2550</v>
      </c>
      <c r="J1335" s="8"/>
      <c r="K1335" s="9">
        <f t="shared" si="51"/>
        <v>0</v>
      </c>
      <c r="L1335" s="10">
        <f>4.173*J1335</f>
        <v>0</v>
      </c>
      <c r="M1335" s="15">
        <f>0.02618*J1335</f>
        <v>0</v>
      </c>
      <c r="N1335" s="12"/>
      <c r="O1335" s="13" t="s">
        <v>4312</v>
      </c>
      <c r="P1335" s="13" t="s">
        <v>106</v>
      </c>
      <c r="Q1335" s="14"/>
      <c r="R1335" s="3" t="str">
        <f>HYPERLINK("https://redcat-toys.ru/api/getInfo/image/884a4337-a5dd-11f0-a286-00155d82e908")</f>
        <v>https://redcat-toys.ru/api/getInfo/image/884a4337-a5dd-11f0-a286-00155d82e908</v>
      </c>
      <c r="S1335" s="3" t="s">
        <v>4313</v>
      </c>
      <c r="T1335" s="3" t="s">
        <v>262</v>
      </c>
    </row>
    <row r="1336" spans="1:20" ht="21" customHeight="1" outlineLevel="7" x14ac:dyDescent="0.2">
      <c r="A1336" s="37">
        <v>1038</v>
      </c>
      <c r="B1336" s="3" t="s">
        <v>4314</v>
      </c>
      <c r="C1336" s="3" t="s">
        <v>4315</v>
      </c>
      <c r="D1336" s="4" t="s">
        <v>4316</v>
      </c>
      <c r="E1336" s="5"/>
      <c r="F1336" s="6">
        <v>4</v>
      </c>
      <c r="G1336" s="6">
        <v>14</v>
      </c>
      <c r="H1336" s="2">
        <v>1</v>
      </c>
      <c r="I1336" s="33">
        <v>2550</v>
      </c>
      <c r="J1336" s="8"/>
      <c r="K1336" s="9">
        <f t="shared" si="51"/>
        <v>0</v>
      </c>
      <c r="L1336" s="10">
        <f>4.098*J1336</f>
        <v>0</v>
      </c>
      <c r="M1336" s="15">
        <f>0.02552*J1336</f>
        <v>0</v>
      </c>
      <c r="N1336" s="12"/>
      <c r="O1336" s="13" t="s">
        <v>4317</v>
      </c>
      <c r="P1336" s="13" t="s">
        <v>106</v>
      </c>
      <c r="Q1336" s="14"/>
      <c r="R1336" s="3" t="str">
        <f>HYPERLINK("https://redcat-toys.ru/api/getInfo/image/9e808596-a5dd-11f0-a286-00155d82e908")</f>
        <v>https://redcat-toys.ru/api/getInfo/image/9e808596-a5dd-11f0-a286-00155d82e908</v>
      </c>
      <c r="S1336" s="3" t="s">
        <v>4318</v>
      </c>
      <c r="T1336" s="3" t="s">
        <v>262</v>
      </c>
    </row>
    <row r="1337" spans="1:20" ht="21" customHeight="1" outlineLevel="7" x14ac:dyDescent="0.2">
      <c r="A1337" s="37">
        <v>1039</v>
      </c>
      <c r="B1337" s="3" t="s">
        <v>4319</v>
      </c>
      <c r="C1337" s="3" t="s">
        <v>4320</v>
      </c>
      <c r="D1337" s="4" t="s">
        <v>4321</v>
      </c>
      <c r="E1337" s="5"/>
      <c r="F1337" s="6">
        <v>4</v>
      </c>
      <c r="G1337" s="6">
        <v>235</v>
      </c>
      <c r="H1337" s="2">
        <v>1</v>
      </c>
      <c r="I1337" s="33">
        <v>2550</v>
      </c>
      <c r="J1337" s="8"/>
      <c r="K1337" s="9">
        <f t="shared" si="51"/>
        <v>0</v>
      </c>
      <c r="L1337" s="10">
        <f>4.128*J1337</f>
        <v>0</v>
      </c>
      <c r="M1337" s="15">
        <f>0.02696*J1337</f>
        <v>0</v>
      </c>
      <c r="N1337" s="12"/>
      <c r="O1337" s="13" t="s">
        <v>4322</v>
      </c>
      <c r="P1337" s="13" t="s">
        <v>106</v>
      </c>
      <c r="Q1337" s="14"/>
      <c r="R1337" s="3" t="str">
        <f>HYPERLINK("https://redcat-toys.ru/api/getInfo/image/551526da-a5dd-11f0-a286-00155d82e908")</f>
        <v>https://redcat-toys.ru/api/getInfo/image/551526da-a5dd-11f0-a286-00155d82e908</v>
      </c>
      <c r="S1337" s="3" t="s">
        <v>4323</v>
      </c>
      <c r="T1337" s="3" t="s">
        <v>262</v>
      </c>
    </row>
    <row r="1338" spans="1:20" ht="21" customHeight="1" outlineLevel="7" x14ac:dyDescent="0.2">
      <c r="A1338" s="37">
        <v>1040</v>
      </c>
      <c r="B1338" s="3" t="s">
        <v>4324</v>
      </c>
      <c r="C1338" s="3" t="s">
        <v>4325</v>
      </c>
      <c r="D1338" s="4" t="s">
        <v>4326</v>
      </c>
      <c r="E1338" s="5"/>
      <c r="F1338" s="6">
        <v>6</v>
      </c>
      <c r="G1338" s="6">
        <v>1</v>
      </c>
      <c r="H1338" s="2">
        <v>1</v>
      </c>
      <c r="I1338" s="33">
        <v>3660</v>
      </c>
      <c r="J1338" s="8"/>
      <c r="K1338" s="9">
        <f t="shared" si="51"/>
        <v>0</v>
      </c>
      <c r="L1338" s="10">
        <f>4.001*J1338</f>
        <v>0</v>
      </c>
      <c r="M1338" s="15">
        <f>0.02715*J1338</f>
        <v>0</v>
      </c>
      <c r="N1338" s="12"/>
      <c r="O1338" s="13" t="s">
        <v>4327</v>
      </c>
      <c r="P1338" s="13" t="s">
        <v>106</v>
      </c>
      <c r="Q1338" s="14" t="s">
        <v>37</v>
      </c>
      <c r="R1338" s="3" t="str">
        <f>HYPERLINK("https://redcat-toys.ru/api/getInfo/image/b5a95f71-500d-11ef-a262-00155d82e908")</f>
        <v>https://redcat-toys.ru/api/getInfo/image/b5a95f71-500d-11ef-a262-00155d82e908</v>
      </c>
      <c r="S1338" s="3" t="s">
        <v>4328</v>
      </c>
      <c r="T1338" s="3" t="s">
        <v>262</v>
      </c>
    </row>
    <row r="1339" spans="1:20" ht="23.1" customHeight="1" outlineLevel="7" x14ac:dyDescent="0.2">
      <c r="A1339" s="49" t="s">
        <v>4329</v>
      </c>
      <c r="B1339" s="49"/>
      <c r="C1339" s="49"/>
    </row>
    <row r="1340" spans="1:20" ht="21" customHeight="1" outlineLevel="7" x14ac:dyDescent="0.2">
      <c r="A1340" s="37">
        <v>1041</v>
      </c>
      <c r="B1340" s="3" t="s">
        <v>4330</v>
      </c>
      <c r="C1340" s="3" t="s">
        <v>4331</v>
      </c>
      <c r="D1340" s="4" t="s">
        <v>4332</v>
      </c>
      <c r="E1340" s="5"/>
      <c r="F1340" s="6">
        <v>6</v>
      </c>
      <c r="G1340" s="6">
        <v>1</v>
      </c>
      <c r="H1340" s="2">
        <v>1</v>
      </c>
      <c r="I1340" s="33">
        <v>3882.48</v>
      </c>
      <c r="J1340" s="8"/>
      <c r="K1340" s="9">
        <f>I1340*J1340</f>
        <v>0</v>
      </c>
      <c r="L1340" s="10">
        <f>4.226*J1340</f>
        <v>0</v>
      </c>
      <c r="M1340" s="15">
        <f>0.02662*J1340</f>
        <v>0</v>
      </c>
      <c r="N1340" s="12"/>
      <c r="O1340" s="13" t="s">
        <v>4333</v>
      </c>
      <c r="P1340" s="13" t="s">
        <v>106</v>
      </c>
      <c r="Q1340" s="14" t="s">
        <v>37</v>
      </c>
      <c r="R1340" s="3" t="str">
        <f>HYPERLINK("https://redcat-toys.ru/api/getInfo/image/48ba450d-17a8-11ec-a20f-ac1f6b442185")</f>
        <v>https://redcat-toys.ru/api/getInfo/image/48ba450d-17a8-11ec-a20f-ac1f6b442185</v>
      </c>
      <c r="S1340" s="3" t="s">
        <v>4334</v>
      </c>
      <c r="T1340" s="3" t="s">
        <v>262</v>
      </c>
    </row>
    <row r="1341" spans="1:20" ht="21" customHeight="1" outlineLevel="7" x14ac:dyDescent="0.2">
      <c r="A1341" s="37">
        <v>1042</v>
      </c>
      <c r="B1341" s="3" t="s">
        <v>4335</v>
      </c>
      <c r="C1341" s="3" t="s">
        <v>4336</v>
      </c>
      <c r="D1341" s="4" t="s">
        <v>4337</v>
      </c>
      <c r="E1341" s="5"/>
      <c r="F1341" s="6">
        <v>6</v>
      </c>
      <c r="G1341" s="6">
        <v>2</v>
      </c>
      <c r="H1341" s="2">
        <v>1</v>
      </c>
      <c r="I1341" s="33">
        <v>3862.48</v>
      </c>
      <c r="J1341" s="8"/>
      <c r="K1341" s="9">
        <f>I1341*J1341</f>
        <v>0</v>
      </c>
      <c r="L1341" s="10">
        <f>4.618*J1341</f>
        <v>0</v>
      </c>
      <c r="M1341" s="11">
        <f>0.0296*J1341</f>
        <v>0</v>
      </c>
      <c r="N1341" s="12"/>
      <c r="O1341" s="13" t="s">
        <v>4338</v>
      </c>
      <c r="P1341" s="13" t="s">
        <v>106</v>
      </c>
      <c r="Q1341" s="14" t="s">
        <v>37</v>
      </c>
      <c r="R1341" s="3" t="str">
        <f>HYPERLINK("https://redcat-toys.ru/api/getInfo/image/0156915d-700d-11ef-a265-00155d82e908")</f>
        <v>https://redcat-toys.ru/api/getInfo/image/0156915d-700d-11ef-a265-00155d82e908</v>
      </c>
      <c r="S1341" s="3" t="s">
        <v>4339</v>
      </c>
      <c r="T1341" s="3" t="s">
        <v>262</v>
      </c>
    </row>
    <row r="1342" spans="1:20" ht="21" customHeight="1" outlineLevel="7" x14ac:dyDescent="0.2">
      <c r="A1342" s="37">
        <v>1043</v>
      </c>
      <c r="B1342" s="3" t="s">
        <v>4340</v>
      </c>
      <c r="C1342" s="3" t="s">
        <v>4341</v>
      </c>
      <c r="D1342" s="4" t="s">
        <v>4342</v>
      </c>
      <c r="E1342" s="5"/>
      <c r="F1342" s="6">
        <v>6</v>
      </c>
      <c r="G1342" s="6">
        <v>1</v>
      </c>
      <c r="H1342" s="2">
        <v>1</v>
      </c>
      <c r="I1342" s="33">
        <v>3899</v>
      </c>
      <c r="J1342" s="8"/>
      <c r="K1342" s="9">
        <f>I1342*J1342</f>
        <v>0</v>
      </c>
      <c r="L1342" s="10">
        <f>4.551*J1342</f>
        <v>0</v>
      </c>
      <c r="M1342" s="15">
        <f>0.02329*J1342</f>
        <v>0</v>
      </c>
      <c r="N1342" s="12"/>
      <c r="O1342" s="13" t="s">
        <v>4343</v>
      </c>
      <c r="P1342" s="13" t="s">
        <v>106</v>
      </c>
      <c r="Q1342" s="14" t="s">
        <v>37</v>
      </c>
      <c r="R1342" s="3" t="str">
        <f>HYPERLINK("https://redcat-toys.ru/api/getInfo/image/fababcd3-5c65-11ee-a245-00155d82e902")</f>
        <v>https://redcat-toys.ru/api/getInfo/image/fababcd3-5c65-11ee-a245-00155d82e902</v>
      </c>
      <c r="S1342" s="3" t="s">
        <v>4344</v>
      </c>
      <c r="T1342" s="3" t="s">
        <v>262</v>
      </c>
    </row>
    <row r="1343" spans="1:20" ht="21" customHeight="1" outlineLevel="7" x14ac:dyDescent="0.2">
      <c r="A1343" s="37">
        <v>1044</v>
      </c>
      <c r="B1343" s="3" t="s">
        <v>4345</v>
      </c>
      <c r="C1343" s="3" t="s">
        <v>4346</v>
      </c>
      <c r="D1343" s="4" t="s">
        <v>4347</v>
      </c>
      <c r="E1343" s="5"/>
      <c r="F1343" s="6">
        <v>6</v>
      </c>
      <c r="G1343" s="6">
        <v>3</v>
      </c>
      <c r="H1343" s="2">
        <v>1</v>
      </c>
      <c r="I1343" s="33">
        <v>3899</v>
      </c>
      <c r="J1343" s="8"/>
      <c r="K1343" s="9">
        <f>I1343*J1343</f>
        <v>0</v>
      </c>
      <c r="L1343" s="10">
        <f>4.526*J1343</f>
        <v>0</v>
      </c>
      <c r="M1343" s="15">
        <f>0.03172*J1343</f>
        <v>0</v>
      </c>
      <c r="N1343" s="12"/>
      <c r="O1343" s="13" t="s">
        <v>4348</v>
      </c>
      <c r="P1343" s="13" t="s">
        <v>106</v>
      </c>
      <c r="Q1343" s="14" t="s">
        <v>37</v>
      </c>
      <c r="R1343" s="3" t="str">
        <f>HYPERLINK("https://redcat-toys.ru/api/getInfo/image/1d9b7853-17a8-11ec-a20f-ac1f6b442185")</f>
        <v>https://redcat-toys.ru/api/getInfo/image/1d9b7853-17a8-11ec-a20f-ac1f6b442185</v>
      </c>
      <c r="S1343" s="3" t="s">
        <v>4349</v>
      </c>
      <c r="T1343" s="3" t="s">
        <v>262</v>
      </c>
    </row>
    <row r="1344" spans="1:20" ht="21" customHeight="1" outlineLevel="7" x14ac:dyDescent="0.2">
      <c r="A1344" s="37">
        <v>1045</v>
      </c>
      <c r="B1344" s="3" t="s">
        <v>4350</v>
      </c>
      <c r="C1344" s="3" t="s">
        <v>4351</v>
      </c>
      <c r="D1344" s="4" t="s">
        <v>4352</v>
      </c>
      <c r="E1344" s="5"/>
      <c r="F1344" s="6">
        <v>6</v>
      </c>
      <c r="G1344" s="6">
        <v>2</v>
      </c>
      <c r="H1344" s="2">
        <v>1</v>
      </c>
      <c r="I1344" s="33">
        <v>3862.48</v>
      </c>
      <c r="J1344" s="8"/>
      <c r="K1344" s="9">
        <f>I1344*J1344</f>
        <v>0</v>
      </c>
      <c r="L1344" s="10">
        <f>4.692*J1344</f>
        <v>0</v>
      </c>
      <c r="M1344" s="15">
        <f>0.02802*J1344</f>
        <v>0</v>
      </c>
      <c r="N1344" s="12"/>
      <c r="O1344" s="13" t="s">
        <v>4353</v>
      </c>
      <c r="P1344" s="13" t="s">
        <v>106</v>
      </c>
      <c r="Q1344" s="14" t="s">
        <v>37</v>
      </c>
      <c r="R1344" s="3" t="str">
        <f>HYPERLINK("https://redcat-toys.ru/api/getInfo/image/c598209c-700c-11ef-a265-00155d82e908")</f>
        <v>https://redcat-toys.ru/api/getInfo/image/c598209c-700c-11ef-a265-00155d82e908</v>
      </c>
      <c r="S1344" s="3" t="s">
        <v>4354</v>
      </c>
      <c r="T1344" s="3" t="s">
        <v>262</v>
      </c>
    </row>
    <row r="1345" spans="1:20" ht="23.1" customHeight="1" outlineLevel="5" x14ac:dyDescent="0.2">
      <c r="A1345" s="47" t="s">
        <v>4355</v>
      </c>
      <c r="B1345" s="47"/>
      <c r="C1345" s="47"/>
    </row>
    <row r="1346" spans="1:20" ht="23.1" customHeight="1" outlineLevel="6" x14ac:dyDescent="0.2">
      <c r="A1346" s="48" t="s">
        <v>4356</v>
      </c>
      <c r="B1346" s="48"/>
      <c r="C1346" s="48"/>
    </row>
    <row r="1347" spans="1:20" ht="23.1" customHeight="1" outlineLevel="7" x14ac:dyDescent="0.2">
      <c r="A1347" s="49" t="s">
        <v>4357</v>
      </c>
      <c r="B1347" s="49"/>
      <c r="C1347" s="49"/>
    </row>
    <row r="1348" spans="1:20" ht="21" customHeight="1" outlineLevel="7" x14ac:dyDescent="0.2">
      <c r="A1348" s="37">
        <v>1046</v>
      </c>
      <c r="B1348" s="3" t="s">
        <v>4358</v>
      </c>
      <c r="C1348" s="3" t="s">
        <v>4359</v>
      </c>
      <c r="D1348" s="4" t="s">
        <v>4360</v>
      </c>
      <c r="E1348" s="5" t="s">
        <v>28</v>
      </c>
      <c r="F1348" s="6">
        <v>4</v>
      </c>
      <c r="G1348" s="6">
        <v>183</v>
      </c>
      <c r="H1348" s="2">
        <v>1</v>
      </c>
      <c r="I1348" s="33">
        <v>2404.29</v>
      </c>
      <c r="J1348" s="8"/>
      <c r="K1348" s="9">
        <f>I1348*J1348</f>
        <v>0</v>
      </c>
      <c r="L1348" s="10">
        <f>3.205*J1348</f>
        <v>0</v>
      </c>
      <c r="M1348" s="15">
        <f>0.02923*J1348</f>
        <v>0</v>
      </c>
      <c r="N1348" s="12"/>
      <c r="O1348" s="13" t="s">
        <v>4361</v>
      </c>
      <c r="P1348" s="13" t="s">
        <v>30</v>
      </c>
      <c r="Q1348" s="14"/>
      <c r="R1348" s="3" t="str">
        <f>HYPERLINK("https://redcat-toys.ru/api/getInfo/image/71fcfe55-6d0d-11f0-a283-00155d82e908")</f>
        <v>https://redcat-toys.ru/api/getInfo/image/71fcfe55-6d0d-11f0-a283-00155d82e908</v>
      </c>
      <c r="S1348" s="3" t="s">
        <v>4362</v>
      </c>
      <c r="T1348" s="3" t="s">
        <v>32</v>
      </c>
    </row>
    <row r="1349" spans="1:20" ht="21" customHeight="1" outlineLevel="7" x14ac:dyDescent="0.2">
      <c r="A1349" s="37">
        <v>1047</v>
      </c>
      <c r="B1349" s="3" t="s">
        <v>4363</v>
      </c>
      <c r="C1349" s="3" t="s">
        <v>4364</v>
      </c>
      <c r="D1349" s="4" t="s">
        <v>4365</v>
      </c>
      <c r="E1349" s="5" t="s">
        <v>28</v>
      </c>
      <c r="F1349" s="6">
        <v>4</v>
      </c>
      <c r="G1349" s="6">
        <v>139</v>
      </c>
      <c r="H1349" s="2">
        <v>1</v>
      </c>
      <c r="I1349" s="33">
        <v>2404.29</v>
      </c>
      <c r="J1349" s="8"/>
      <c r="K1349" s="9">
        <f>I1349*J1349</f>
        <v>0</v>
      </c>
      <c r="L1349" s="10">
        <f>3.205*J1349</f>
        <v>0</v>
      </c>
      <c r="M1349" s="15">
        <f>0.02923*J1349</f>
        <v>0</v>
      </c>
      <c r="N1349" s="12"/>
      <c r="O1349" s="13" t="s">
        <v>4366</v>
      </c>
      <c r="P1349" s="13" t="s">
        <v>30</v>
      </c>
      <c r="Q1349" s="14"/>
      <c r="R1349" s="3" t="str">
        <f>HYPERLINK("https://redcat-toys.ru/api/getInfo/image/20517a0b-6d0e-11f0-a283-00155d82e908")</f>
        <v>https://redcat-toys.ru/api/getInfo/image/20517a0b-6d0e-11f0-a283-00155d82e908</v>
      </c>
      <c r="S1349" s="3" t="s">
        <v>4367</v>
      </c>
      <c r="T1349" s="3" t="s">
        <v>32</v>
      </c>
    </row>
    <row r="1350" spans="1:20" ht="23.1" customHeight="1" outlineLevel="6" x14ac:dyDescent="0.2">
      <c r="A1350" s="48" t="s">
        <v>4368</v>
      </c>
      <c r="B1350" s="48"/>
      <c r="C1350" s="48"/>
    </row>
    <row r="1351" spans="1:20" ht="23.1" customHeight="1" outlineLevel="7" x14ac:dyDescent="0.2">
      <c r="A1351" s="49" t="s">
        <v>4369</v>
      </c>
      <c r="B1351" s="49"/>
      <c r="C1351" s="49"/>
    </row>
    <row r="1352" spans="1:20" ht="21" customHeight="1" outlineLevel="7" x14ac:dyDescent="0.2">
      <c r="A1352" s="37">
        <v>1048</v>
      </c>
      <c r="B1352" s="3" t="s">
        <v>4370</v>
      </c>
      <c r="C1352" s="3" t="s">
        <v>4371</v>
      </c>
      <c r="D1352" s="4" t="s">
        <v>4372</v>
      </c>
      <c r="E1352" s="5"/>
      <c r="F1352" s="6">
        <v>6</v>
      </c>
      <c r="G1352" s="6">
        <v>2</v>
      </c>
      <c r="H1352" s="2">
        <v>1</v>
      </c>
      <c r="I1352" s="33">
        <v>4516.78</v>
      </c>
      <c r="J1352" s="8"/>
      <c r="K1352" s="9">
        <f>I1352*J1352</f>
        <v>0</v>
      </c>
      <c r="L1352" s="10">
        <f>2.966*J1352</f>
        <v>0</v>
      </c>
      <c r="M1352" s="15">
        <f>0.03264*J1352</f>
        <v>0</v>
      </c>
      <c r="N1352" s="12"/>
      <c r="O1352" s="13" t="s">
        <v>4373</v>
      </c>
      <c r="P1352" s="13" t="s">
        <v>106</v>
      </c>
      <c r="Q1352" s="14" t="s">
        <v>37</v>
      </c>
      <c r="R1352" s="3" t="str">
        <f>HYPERLINK("https://redcat-toys.ru/api/getInfo/image/30f9c3f9-4d81-11ee-a244-00155d82e902")</f>
        <v>https://redcat-toys.ru/api/getInfo/image/30f9c3f9-4d81-11ee-a244-00155d82e902</v>
      </c>
      <c r="S1352" s="3" t="s">
        <v>4374</v>
      </c>
      <c r="T1352" s="3" t="s">
        <v>262</v>
      </c>
    </row>
    <row r="1353" spans="1:20" ht="23.1" customHeight="1" outlineLevel="6" x14ac:dyDescent="0.2">
      <c r="A1353" s="48" t="s">
        <v>4375</v>
      </c>
      <c r="B1353" s="48"/>
      <c r="C1353" s="48"/>
    </row>
    <row r="1354" spans="1:20" ht="23.1" customHeight="1" outlineLevel="7" x14ac:dyDescent="0.2">
      <c r="A1354" s="49" t="s">
        <v>4376</v>
      </c>
      <c r="B1354" s="49"/>
      <c r="C1354" s="49"/>
    </row>
    <row r="1355" spans="1:20" ht="21" customHeight="1" outlineLevel="7" x14ac:dyDescent="0.2">
      <c r="A1355" s="37">
        <v>1049</v>
      </c>
      <c r="B1355" s="3" t="s">
        <v>4377</v>
      </c>
      <c r="C1355" s="3" t="s">
        <v>4378</v>
      </c>
      <c r="D1355" s="4" t="s">
        <v>4379</v>
      </c>
      <c r="E1355" s="5" t="s">
        <v>28</v>
      </c>
      <c r="F1355" s="6">
        <v>6</v>
      </c>
      <c r="G1355" s="6">
        <v>18</v>
      </c>
      <c r="H1355" s="2">
        <v>1</v>
      </c>
      <c r="I1355" s="33">
        <v>1900</v>
      </c>
      <c r="J1355" s="8"/>
      <c r="K1355" s="9">
        <f>I1355*J1355</f>
        <v>0</v>
      </c>
      <c r="L1355" s="10">
        <f>2.728*J1355</f>
        <v>0</v>
      </c>
      <c r="M1355" s="11">
        <f>0.0142*J1355</f>
        <v>0</v>
      </c>
      <c r="N1355" s="12"/>
      <c r="O1355" s="13" t="s">
        <v>4380</v>
      </c>
      <c r="P1355" s="13" t="s">
        <v>30</v>
      </c>
      <c r="Q1355" s="14"/>
      <c r="R1355" s="3" t="str">
        <f>HYPERLINK("https://redcat-toys.ru/api/getInfo/image/24eb525d-a5df-11f0-a286-00155d82e908")</f>
        <v>https://redcat-toys.ru/api/getInfo/image/24eb525d-a5df-11f0-a286-00155d82e908</v>
      </c>
      <c r="S1355" s="3" t="s">
        <v>4381</v>
      </c>
      <c r="T1355" s="3" t="s">
        <v>32</v>
      </c>
    </row>
    <row r="1356" spans="1:20" ht="21" customHeight="1" outlineLevel="7" x14ac:dyDescent="0.2">
      <c r="A1356" s="37">
        <v>1050</v>
      </c>
      <c r="B1356" s="3" t="s">
        <v>4382</v>
      </c>
      <c r="C1356" s="3" t="s">
        <v>4383</v>
      </c>
      <c r="D1356" s="4" t="s">
        <v>4384</v>
      </c>
      <c r="E1356" s="5" t="s">
        <v>28</v>
      </c>
      <c r="F1356" s="6">
        <v>6</v>
      </c>
      <c r="G1356" s="6">
        <v>24</v>
      </c>
      <c r="H1356" s="2">
        <v>1</v>
      </c>
      <c r="I1356" s="33">
        <v>1900</v>
      </c>
      <c r="J1356" s="8"/>
      <c r="K1356" s="9">
        <f>I1356*J1356</f>
        <v>0</v>
      </c>
      <c r="L1356" s="10">
        <f>2.841*J1356</f>
        <v>0</v>
      </c>
      <c r="M1356" s="15">
        <f>0.01475*J1356</f>
        <v>0</v>
      </c>
      <c r="N1356" s="12"/>
      <c r="O1356" s="13" t="s">
        <v>4385</v>
      </c>
      <c r="P1356" s="13" t="s">
        <v>30</v>
      </c>
      <c r="Q1356" s="14" t="s">
        <v>37</v>
      </c>
      <c r="R1356" s="3" t="str">
        <f>HYPERLINK("https://redcat-toys.ru/api/getInfo/image/0c048e64-719f-11ef-a265-00155d82e908")</f>
        <v>https://redcat-toys.ru/api/getInfo/image/0c048e64-719f-11ef-a265-00155d82e908</v>
      </c>
      <c r="S1356" s="3" t="s">
        <v>4386</v>
      </c>
      <c r="T1356" s="3" t="s">
        <v>32</v>
      </c>
    </row>
    <row r="1357" spans="1:20" ht="21" customHeight="1" outlineLevel="7" x14ac:dyDescent="0.2">
      <c r="A1357" s="37">
        <v>1051</v>
      </c>
      <c r="B1357" s="3" t="s">
        <v>4387</v>
      </c>
      <c r="C1357" s="3" t="s">
        <v>4388</v>
      </c>
      <c r="D1357" s="4" t="s">
        <v>4389</v>
      </c>
      <c r="E1357" s="5" t="s">
        <v>28</v>
      </c>
      <c r="F1357" s="6">
        <v>6</v>
      </c>
      <c r="G1357" s="6">
        <v>9</v>
      </c>
      <c r="H1357" s="2">
        <v>1</v>
      </c>
      <c r="I1357" s="33">
        <v>1900</v>
      </c>
      <c r="J1357" s="8"/>
      <c r="K1357" s="9">
        <f>I1357*J1357</f>
        <v>0</v>
      </c>
      <c r="L1357" s="16">
        <f>2.72*J1357</f>
        <v>0</v>
      </c>
      <c r="M1357" s="15">
        <f>0.01526*J1357</f>
        <v>0</v>
      </c>
      <c r="N1357" s="12"/>
      <c r="O1357" s="13" t="s">
        <v>4390</v>
      </c>
      <c r="P1357" s="13" t="s">
        <v>30</v>
      </c>
      <c r="Q1357" s="14" t="s">
        <v>37</v>
      </c>
      <c r="R1357" s="3" t="str">
        <f>HYPERLINK("https://redcat-toys.ru/api/getInfo/image/387a8358-719f-11ef-a265-00155d82e908")</f>
        <v>https://redcat-toys.ru/api/getInfo/image/387a8358-719f-11ef-a265-00155d82e908</v>
      </c>
      <c r="S1357" s="3" t="s">
        <v>4391</v>
      </c>
      <c r="T1357" s="3" t="s">
        <v>32</v>
      </c>
    </row>
    <row r="1358" spans="1:20" ht="23.1" customHeight="1" outlineLevel="6" x14ac:dyDescent="0.2">
      <c r="A1358" s="48" t="s">
        <v>4392</v>
      </c>
      <c r="B1358" s="48"/>
      <c r="C1358" s="48"/>
    </row>
    <row r="1359" spans="1:20" ht="23.1" customHeight="1" outlineLevel="7" x14ac:dyDescent="0.2">
      <c r="A1359" s="49" t="s">
        <v>4393</v>
      </c>
      <c r="B1359" s="49"/>
      <c r="C1359" s="49"/>
    </row>
    <row r="1360" spans="1:20" ht="21" customHeight="1" outlineLevel="7" x14ac:dyDescent="0.2">
      <c r="A1360" s="37">
        <v>1052</v>
      </c>
      <c r="B1360" s="3" t="s">
        <v>4394</v>
      </c>
      <c r="C1360" s="3" t="s">
        <v>4395</v>
      </c>
      <c r="D1360" s="4" t="s">
        <v>4396</v>
      </c>
      <c r="E1360" s="5" t="s">
        <v>28</v>
      </c>
      <c r="F1360" s="6">
        <v>4</v>
      </c>
      <c r="G1360" s="6">
        <v>4</v>
      </c>
      <c r="H1360" s="2">
        <v>1</v>
      </c>
      <c r="I1360" s="33">
        <v>3990</v>
      </c>
      <c r="J1360" s="8"/>
      <c r="K1360" s="9">
        <f t="shared" ref="K1360:K1371" si="52">I1360*J1360</f>
        <v>0</v>
      </c>
      <c r="L1360" s="10">
        <f>3.474*J1360</f>
        <v>0</v>
      </c>
      <c r="M1360" s="15">
        <f>0.02346*J1360</f>
        <v>0</v>
      </c>
      <c r="N1360" s="12"/>
      <c r="O1360" s="13" t="s">
        <v>4397</v>
      </c>
      <c r="P1360" s="13" t="s">
        <v>30</v>
      </c>
      <c r="Q1360" s="14" t="s">
        <v>37</v>
      </c>
      <c r="R1360" s="3" t="str">
        <f>HYPERLINK("https://redcat-toys.ru/api/getInfo/image/2e318b5c-69e0-11ef-a265-00155d82e908")</f>
        <v>https://redcat-toys.ru/api/getInfo/image/2e318b5c-69e0-11ef-a265-00155d82e908</v>
      </c>
      <c r="S1360" s="3" t="s">
        <v>4398</v>
      </c>
      <c r="T1360" s="3" t="s">
        <v>32</v>
      </c>
    </row>
    <row r="1361" spans="1:20" ht="21" customHeight="1" outlineLevel="7" x14ac:dyDescent="0.2">
      <c r="A1361" s="37">
        <v>1053</v>
      </c>
      <c r="B1361" s="3" t="s">
        <v>4399</v>
      </c>
      <c r="C1361" s="3" t="s">
        <v>4400</v>
      </c>
      <c r="D1361" s="4" t="s">
        <v>4401</v>
      </c>
      <c r="E1361" s="5" t="s">
        <v>28</v>
      </c>
      <c r="F1361" s="6">
        <v>4</v>
      </c>
      <c r="G1361" s="6">
        <v>105</v>
      </c>
      <c r="H1361" s="2">
        <v>1</v>
      </c>
      <c r="I1361" s="33">
        <v>3990</v>
      </c>
      <c r="J1361" s="8"/>
      <c r="K1361" s="9">
        <f t="shared" si="52"/>
        <v>0</v>
      </c>
      <c r="L1361" s="10">
        <f>3.485*J1361</f>
        <v>0</v>
      </c>
      <c r="M1361" s="15">
        <f>0.02438*J1361</f>
        <v>0</v>
      </c>
      <c r="N1361" s="12"/>
      <c r="O1361" s="13" t="s">
        <v>4402</v>
      </c>
      <c r="P1361" s="13" t="s">
        <v>30</v>
      </c>
      <c r="Q1361" s="14" t="s">
        <v>37</v>
      </c>
      <c r="R1361" s="3" t="str">
        <f>HYPERLINK("https://redcat-toys.ru/api/getInfo/image/cda2f200-69e0-11ef-a265-00155d82e908")</f>
        <v>https://redcat-toys.ru/api/getInfo/image/cda2f200-69e0-11ef-a265-00155d82e908</v>
      </c>
      <c r="S1361" s="3" t="s">
        <v>4403</v>
      </c>
      <c r="T1361" s="3" t="s">
        <v>32</v>
      </c>
    </row>
    <row r="1362" spans="1:20" ht="21" customHeight="1" outlineLevel="7" x14ac:dyDescent="0.2">
      <c r="A1362" s="37">
        <v>1054</v>
      </c>
      <c r="B1362" s="3" t="s">
        <v>4404</v>
      </c>
      <c r="C1362" s="3" t="s">
        <v>4405</v>
      </c>
      <c r="D1362" s="4" t="s">
        <v>4406</v>
      </c>
      <c r="E1362" s="5" t="s">
        <v>28</v>
      </c>
      <c r="F1362" s="6">
        <v>4</v>
      </c>
      <c r="G1362" s="6">
        <v>96</v>
      </c>
      <c r="H1362" s="2">
        <v>1</v>
      </c>
      <c r="I1362" s="33">
        <v>3990</v>
      </c>
      <c r="J1362" s="8"/>
      <c r="K1362" s="9">
        <f t="shared" si="52"/>
        <v>0</v>
      </c>
      <c r="L1362" s="10">
        <f>3.474*J1362</f>
        <v>0</v>
      </c>
      <c r="M1362" s="15">
        <f>0.02249*J1362</f>
        <v>0</v>
      </c>
      <c r="N1362" s="12"/>
      <c r="O1362" s="13" t="s">
        <v>4407</v>
      </c>
      <c r="P1362" s="13" t="s">
        <v>30</v>
      </c>
      <c r="Q1362" s="14" t="s">
        <v>37</v>
      </c>
      <c r="R1362" s="3" t="str">
        <f>HYPERLINK("https://redcat-toys.ru/api/getInfo/image/816f573a-69e0-11ef-a265-00155d82e908")</f>
        <v>https://redcat-toys.ru/api/getInfo/image/816f573a-69e0-11ef-a265-00155d82e908</v>
      </c>
      <c r="S1362" s="3" t="s">
        <v>4408</v>
      </c>
      <c r="T1362" s="3" t="s">
        <v>32</v>
      </c>
    </row>
    <row r="1363" spans="1:20" ht="21" customHeight="1" outlineLevel="7" x14ac:dyDescent="0.2">
      <c r="A1363" s="37">
        <v>1055</v>
      </c>
      <c r="B1363" s="3" t="s">
        <v>4409</v>
      </c>
      <c r="C1363" s="3" t="s">
        <v>4410</v>
      </c>
      <c r="D1363" s="4" t="s">
        <v>4411</v>
      </c>
      <c r="E1363" s="5"/>
      <c r="F1363" s="6">
        <v>4</v>
      </c>
      <c r="G1363" s="6">
        <v>2</v>
      </c>
      <c r="H1363" s="2">
        <v>1</v>
      </c>
      <c r="I1363" s="33">
        <v>3990</v>
      </c>
      <c r="J1363" s="8"/>
      <c r="K1363" s="9">
        <f t="shared" si="52"/>
        <v>0</v>
      </c>
      <c r="L1363" s="10">
        <f>3.476*J1363</f>
        <v>0</v>
      </c>
      <c r="M1363" s="15">
        <f>0.02283*J1363</f>
        <v>0</v>
      </c>
      <c r="N1363" s="12"/>
      <c r="O1363" s="13" t="s">
        <v>4412</v>
      </c>
      <c r="P1363" s="13" t="s">
        <v>30</v>
      </c>
      <c r="Q1363" s="14" t="s">
        <v>37</v>
      </c>
      <c r="R1363" s="3" t="str">
        <f>HYPERLINK("https://redcat-toys.ru/api/getInfo/image/711422e3-4bc2-11ee-a244-00155d82e902")</f>
        <v>https://redcat-toys.ru/api/getInfo/image/711422e3-4bc2-11ee-a244-00155d82e902</v>
      </c>
      <c r="S1363" s="3" t="s">
        <v>4413</v>
      </c>
      <c r="T1363" s="3" t="s">
        <v>32</v>
      </c>
    </row>
    <row r="1364" spans="1:20" ht="21" customHeight="1" outlineLevel="7" x14ac:dyDescent="0.2">
      <c r="A1364" s="37">
        <v>1056</v>
      </c>
      <c r="B1364" s="3" t="s">
        <v>4414</v>
      </c>
      <c r="C1364" s="3" t="s">
        <v>4415</v>
      </c>
      <c r="D1364" s="4" t="s">
        <v>4416</v>
      </c>
      <c r="E1364" s="5" t="s">
        <v>28</v>
      </c>
      <c r="F1364" s="6">
        <v>4</v>
      </c>
      <c r="G1364" s="6">
        <v>3</v>
      </c>
      <c r="H1364" s="2">
        <v>1</v>
      </c>
      <c r="I1364" s="33">
        <v>3990</v>
      </c>
      <c r="J1364" s="8"/>
      <c r="K1364" s="9">
        <f t="shared" si="52"/>
        <v>0</v>
      </c>
      <c r="L1364" s="10">
        <f>3.485*J1364</f>
        <v>0</v>
      </c>
      <c r="M1364" s="15">
        <f>0.02438*J1364</f>
        <v>0</v>
      </c>
      <c r="N1364" s="12"/>
      <c r="O1364" s="13" t="s">
        <v>4417</v>
      </c>
      <c r="P1364" s="13" t="s">
        <v>30</v>
      </c>
      <c r="Q1364" s="14" t="s">
        <v>37</v>
      </c>
      <c r="R1364" s="3" t="str">
        <f>HYPERLINK("https://redcat-toys.ru/api/getInfo/image/a8be1363-4bc4-11ee-a244-00155d82e902")</f>
        <v>https://redcat-toys.ru/api/getInfo/image/a8be1363-4bc4-11ee-a244-00155d82e902</v>
      </c>
      <c r="S1364" s="3" t="s">
        <v>4418</v>
      </c>
      <c r="T1364" s="3" t="s">
        <v>32</v>
      </c>
    </row>
    <row r="1365" spans="1:20" ht="21" customHeight="1" outlineLevel="7" x14ac:dyDescent="0.2">
      <c r="A1365" s="37">
        <v>1057</v>
      </c>
      <c r="B1365" s="3" t="s">
        <v>4419</v>
      </c>
      <c r="C1365" s="3" t="s">
        <v>4420</v>
      </c>
      <c r="D1365" s="4" t="s">
        <v>4421</v>
      </c>
      <c r="E1365" s="5" t="s">
        <v>28</v>
      </c>
      <c r="F1365" s="6">
        <v>4</v>
      </c>
      <c r="G1365" s="6">
        <v>3</v>
      </c>
      <c r="H1365" s="2">
        <v>1</v>
      </c>
      <c r="I1365" s="33">
        <v>3990</v>
      </c>
      <c r="J1365" s="8"/>
      <c r="K1365" s="9">
        <f t="shared" si="52"/>
        <v>0</v>
      </c>
      <c r="L1365" s="10">
        <f>3.476*J1365</f>
        <v>0</v>
      </c>
      <c r="M1365" s="15">
        <f>0.02238*J1365</f>
        <v>0</v>
      </c>
      <c r="N1365" s="12"/>
      <c r="O1365" s="13" t="s">
        <v>4422</v>
      </c>
      <c r="P1365" s="13" t="s">
        <v>30</v>
      </c>
      <c r="Q1365" s="14" t="s">
        <v>37</v>
      </c>
      <c r="R1365" s="3" t="str">
        <f>HYPERLINK("https://redcat-toys.ru/api/getInfo/image/d6f90e94-69df-11ef-a265-00155d82e908")</f>
        <v>https://redcat-toys.ru/api/getInfo/image/d6f90e94-69df-11ef-a265-00155d82e908</v>
      </c>
      <c r="S1365" s="3" t="s">
        <v>4423</v>
      </c>
      <c r="T1365" s="3" t="s">
        <v>32</v>
      </c>
    </row>
    <row r="1366" spans="1:20" ht="21" customHeight="1" outlineLevel="7" x14ac:dyDescent="0.2">
      <c r="A1366" s="37">
        <v>1058</v>
      </c>
      <c r="B1366" s="3" t="s">
        <v>4424</v>
      </c>
      <c r="C1366" s="3" t="s">
        <v>4425</v>
      </c>
      <c r="D1366" s="4" t="s">
        <v>4426</v>
      </c>
      <c r="E1366" s="5" t="s">
        <v>28</v>
      </c>
      <c r="F1366" s="6">
        <v>4</v>
      </c>
      <c r="G1366" s="6">
        <v>85</v>
      </c>
      <c r="H1366" s="2">
        <v>1</v>
      </c>
      <c r="I1366" s="33">
        <v>3990</v>
      </c>
      <c r="J1366" s="8"/>
      <c r="K1366" s="9">
        <f t="shared" si="52"/>
        <v>0</v>
      </c>
      <c r="L1366" s="10">
        <f>3.473*J1366</f>
        <v>0</v>
      </c>
      <c r="M1366" s="15">
        <f>0.02411*J1366</f>
        <v>0</v>
      </c>
      <c r="N1366" s="12"/>
      <c r="O1366" s="13" t="s">
        <v>4427</v>
      </c>
      <c r="P1366" s="13" t="s">
        <v>30</v>
      </c>
      <c r="Q1366" s="14" t="s">
        <v>37</v>
      </c>
      <c r="R1366" s="3" t="str">
        <f>HYPERLINK("https://redcat-toys.ru/api/getInfo/image/38f1476d-69e1-11ef-a265-00155d82e908")</f>
        <v>https://redcat-toys.ru/api/getInfo/image/38f1476d-69e1-11ef-a265-00155d82e908</v>
      </c>
      <c r="S1366" s="3" t="s">
        <v>4428</v>
      </c>
      <c r="T1366" s="3" t="s">
        <v>32</v>
      </c>
    </row>
    <row r="1367" spans="1:20" ht="21" customHeight="1" outlineLevel="7" x14ac:dyDescent="0.2">
      <c r="A1367" s="37">
        <v>1059</v>
      </c>
      <c r="B1367" s="3" t="s">
        <v>4429</v>
      </c>
      <c r="C1367" s="3" t="s">
        <v>4430</v>
      </c>
      <c r="D1367" s="4" t="s">
        <v>4431</v>
      </c>
      <c r="E1367" s="5" t="s">
        <v>28</v>
      </c>
      <c r="F1367" s="6">
        <v>4</v>
      </c>
      <c r="G1367" s="6">
        <v>3</v>
      </c>
      <c r="H1367" s="2">
        <v>1</v>
      </c>
      <c r="I1367" s="33">
        <v>3990</v>
      </c>
      <c r="J1367" s="8"/>
      <c r="K1367" s="9">
        <f t="shared" si="52"/>
        <v>0</v>
      </c>
      <c r="L1367" s="10">
        <f>3.454*J1367</f>
        <v>0</v>
      </c>
      <c r="M1367" s="15">
        <f>0.02384*J1367</f>
        <v>0</v>
      </c>
      <c r="N1367" s="12"/>
      <c r="O1367" s="13" t="s">
        <v>4432</v>
      </c>
      <c r="P1367" s="13" t="s">
        <v>30</v>
      </c>
      <c r="Q1367" s="14" t="s">
        <v>37</v>
      </c>
      <c r="R1367" s="3" t="str">
        <f>HYPERLINK("https://redcat-toys.ru/api/getInfo/image/bebb5a69-69de-11ef-a265-00155d82e908")</f>
        <v>https://redcat-toys.ru/api/getInfo/image/bebb5a69-69de-11ef-a265-00155d82e908</v>
      </c>
      <c r="S1367" s="3" t="s">
        <v>4433</v>
      </c>
      <c r="T1367" s="3" t="s">
        <v>32</v>
      </c>
    </row>
    <row r="1368" spans="1:20" ht="21" customHeight="1" outlineLevel="7" x14ac:dyDescent="0.2">
      <c r="A1368" s="37">
        <v>1060</v>
      </c>
      <c r="B1368" s="3" t="s">
        <v>4434</v>
      </c>
      <c r="C1368" s="3" t="s">
        <v>4435</v>
      </c>
      <c r="D1368" s="4" t="s">
        <v>4436</v>
      </c>
      <c r="E1368" s="5"/>
      <c r="F1368" s="6">
        <v>6</v>
      </c>
      <c r="G1368" s="6">
        <v>775</v>
      </c>
      <c r="H1368" s="2">
        <v>1</v>
      </c>
      <c r="I1368" s="33">
        <v>3050</v>
      </c>
      <c r="J1368" s="8"/>
      <c r="K1368" s="9">
        <f t="shared" si="52"/>
        <v>0</v>
      </c>
      <c r="L1368" s="10">
        <f>3.643*J1368</f>
        <v>0</v>
      </c>
      <c r="M1368" s="11">
        <f>0.0211*J1368</f>
        <v>0</v>
      </c>
      <c r="N1368" s="12"/>
      <c r="O1368" s="13" t="s">
        <v>4437</v>
      </c>
      <c r="P1368" s="13" t="s">
        <v>106</v>
      </c>
      <c r="Q1368" s="14" t="s">
        <v>37</v>
      </c>
      <c r="R1368" s="3" t="str">
        <f>HYPERLINK("https://redcat-toys.ru/api/getInfo/image/a4d77ce5-a5de-11f0-a286-00155d82e908")</f>
        <v>https://redcat-toys.ru/api/getInfo/image/a4d77ce5-a5de-11f0-a286-00155d82e908</v>
      </c>
      <c r="S1368" s="3" t="s">
        <v>4438</v>
      </c>
      <c r="T1368" s="3" t="s">
        <v>262</v>
      </c>
    </row>
    <row r="1369" spans="1:20" ht="21" customHeight="1" outlineLevel="7" x14ac:dyDescent="0.2">
      <c r="A1369" s="37">
        <v>1061</v>
      </c>
      <c r="B1369" s="3" t="s">
        <v>4439</v>
      </c>
      <c r="C1369" s="3" t="s">
        <v>4440</v>
      </c>
      <c r="D1369" s="4" t="s">
        <v>4441</v>
      </c>
      <c r="E1369" s="5"/>
      <c r="F1369" s="6">
        <v>6</v>
      </c>
      <c r="G1369" s="6">
        <v>157</v>
      </c>
      <c r="H1369" s="2">
        <v>1</v>
      </c>
      <c r="I1369" s="33">
        <v>3050</v>
      </c>
      <c r="J1369" s="8"/>
      <c r="K1369" s="9">
        <f t="shared" si="52"/>
        <v>0</v>
      </c>
      <c r="L1369" s="10">
        <f>3.647*J1369</f>
        <v>0</v>
      </c>
      <c r="M1369" s="11">
        <f>0.0205*J1369</f>
        <v>0</v>
      </c>
      <c r="N1369" s="12"/>
      <c r="O1369" s="13" t="s">
        <v>4442</v>
      </c>
      <c r="P1369" s="13" t="s">
        <v>106</v>
      </c>
      <c r="Q1369" s="14" t="s">
        <v>37</v>
      </c>
      <c r="R1369" s="3" t="str">
        <f>HYPERLINK("https://redcat-toys.ru/api/getInfo/image/7db0d808-a5de-11f0-a286-00155d82e908")</f>
        <v>https://redcat-toys.ru/api/getInfo/image/7db0d808-a5de-11f0-a286-00155d82e908</v>
      </c>
      <c r="S1369" s="3" t="s">
        <v>4443</v>
      </c>
      <c r="T1369" s="3" t="s">
        <v>262</v>
      </c>
    </row>
    <row r="1370" spans="1:20" ht="21" customHeight="1" outlineLevel="7" x14ac:dyDescent="0.2">
      <c r="A1370" s="37">
        <v>1062</v>
      </c>
      <c r="B1370" s="3" t="s">
        <v>4444</v>
      </c>
      <c r="C1370" s="3" t="s">
        <v>4445</v>
      </c>
      <c r="D1370" s="4" t="s">
        <v>4446</v>
      </c>
      <c r="E1370" s="5"/>
      <c r="F1370" s="6">
        <v>6</v>
      </c>
      <c r="G1370" s="6">
        <v>207</v>
      </c>
      <c r="H1370" s="2">
        <v>1</v>
      </c>
      <c r="I1370" s="33">
        <v>3050</v>
      </c>
      <c r="J1370" s="8"/>
      <c r="K1370" s="9">
        <f t="shared" si="52"/>
        <v>0</v>
      </c>
      <c r="L1370" s="10">
        <f>3.639*J1370</f>
        <v>0</v>
      </c>
      <c r="M1370" s="15">
        <f>0.01188*J1370</f>
        <v>0</v>
      </c>
      <c r="N1370" s="12"/>
      <c r="O1370" s="13" t="s">
        <v>4447</v>
      </c>
      <c r="P1370" s="13" t="s">
        <v>106</v>
      </c>
      <c r="Q1370" s="14" t="s">
        <v>37</v>
      </c>
      <c r="R1370" s="3" t="str">
        <f>HYPERLINK("https://redcat-toys.ru/api/getInfo/image/8f4c037f-a5de-11f0-a286-00155d82e908")</f>
        <v>https://redcat-toys.ru/api/getInfo/image/8f4c037f-a5de-11f0-a286-00155d82e908</v>
      </c>
      <c r="S1370" s="3" t="s">
        <v>4448</v>
      </c>
      <c r="T1370" s="3" t="s">
        <v>262</v>
      </c>
    </row>
    <row r="1371" spans="1:20" ht="21" customHeight="1" outlineLevel="7" x14ac:dyDescent="0.2">
      <c r="A1371" s="37">
        <v>1063</v>
      </c>
      <c r="B1371" s="3" t="s">
        <v>4449</v>
      </c>
      <c r="C1371" s="3" t="s">
        <v>4450</v>
      </c>
      <c r="D1371" s="4" t="s">
        <v>4451</v>
      </c>
      <c r="E1371" s="5"/>
      <c r="F1371" s="6">
        <v>6</v>
      </c>
      <c r="G1371" s="6">
        <v>322</v>
      </c>
      <c r="H1371" s="2">
        <v>1</v>
      </c>
      <c r="I1371" s="33">
        <v>3050</v>
      </c>
      <c r="J1371" s="8"/>
      <c r="K1371" s="9">
        <f t="shared" si="52"/>
        <v>0</v>
      </c>
      <c r="L1371" s="10">
        <f>3.672*J1371</f>
        <v>0</v>
      </c>
      <c r="M1371" s="15">
        <f>0.02049*J1371</f>
        <v>0</v>
      </c>
      <c r="N1371" s="12"/>
      <c r="O1371" s="13" t="s">
        <v>4452</v>
      </c>
      <c r="P1371" s="13" t="s">
        <v>106</v>
      </c>
      <c r="Q1371" s="14" t="s">
        <v>37</v>
      </c>
      <c r="R1371" s="3" t="str">
        <f>HYPERLINK("https://redcat-toys.ru/api/getInfo/image/305ec455-a5de-11f0-a286-00155d82e908")</f>
        <v>https://redcat-toys.ru/api/getInfo/image/305ec455-a5de-11f0-a286-00155d82e908</v>
      </c>
      <c r="S1371" s="3" t="s">
        <v>4453</v>
      </c>
      <c r="T1371" s="3" t="s">
        <v>262</v>
      </c>
    </row>
    <row r="1372" spans="1:20" ht="23.1" customHeight="1" outlineLevel="7" x14ac:dyDescent="0.2">
      <c r="A1372" s="49" t="s">
        <v>4454</v>
      </c>
      <c r="B1372" s="49"/>
      <c r="C1372" s="49"/>
    </row>
    <row r="1373" spans="1:20" ht="21" customHeight="1" outlineLevel="7" x14ac:dyDescent="0.2">
      <c r="A1373" s="37">
        <v>1064</v>
      </c>
      <c r="B1373" s="3" t="s">
        <v>4455</v>
      </c>
      <c r="C1373" s="3" t="s">
        <v>4456</v>
      </c>
      <c r="D1373" s="4" t="s">
        <v>4457</v>
      </c>
      <c r="E1373" s="5"/>
      <c r="F1373" s="6">
        <v>6</v>
      </c>
      <c r="G1373" s="6">
        <v>143</v>
      </c>
      <c r="H1373" s="2">
        <v>1</v>
      </c>
      <c r="I1373" s="33">
        <v>2400</v>
      </c>
      <c r="J1373" s="8"/>
      <c r="K1373" s="9">
        <f>I1373*J1373</f>
        <v>0</v>
      </c>
      <c r="L1373" s="10">
        <f>21.827*J1373</f>
        <v>0</v>
      </c>
      <c r="M1373" s="15">
        <f>0.12727*J1373</f>
        <v>0</v>
      </c>
      <c r="N1373" s="12"/>
      <c r="O1373" s="13" t="s">
        <v>4458</v>
      </c>
      <c r="P1373" s="13" t="s">
        <v>106</v>
      </c>
      <c r="Q1373" s="14"/>
      <c r="R1373" s="3" t="str">
        <f>HYPERLINK("https://redcat-toys.ru/api/getInfo/image/4e1c5bc4-a5e0-11f0-a286-00155d82e908")</f>
        <v>https://redcat-toys.ru/api/getInfo/image/4e1c5bc4-a5e0-11f0-a286-00155d82e908</v>
      </c>
      <c r="S1373" s="3" t="s">
        <v>4459</v>
      </c>
      <c r="T1373" s="3" t="s">
        <v>262</v>
      </c>
    </row>
    <row r="1374" spans="1:20" ht="21" customHeight="1" outlineLevel="7" x14ac:dyDescent="0.2">
      <c r="A1374" s="37">
        <v>1065</v>
      </c>
      <c r="B1374" s="3" t="s">
        <v>4460</v>
      </c>
      <c r="C1374" s="3" t="s">
        <v>4461</v>
      </c>
      <c r="D1374" s="4" t="s">
        <v>4462</v>
      </c>
      <c r="E1374" s="5"/>
      <c r="F1374" s="6">
        <v>6</v>
      </c>
      <c r="G1374" s="6">
        <v>23</v>
      </c>
      <c r="H1374" s="2">
        <v>1</v>
      </c>
      <c r="I1374" s="33">
        <v>2400</v>
      </c>
      <c r="J1374" s="8"/>
      <c r="K1374" s="9">
        <f>I1374*J1374</f>
        <v>0</v>
      </c>
      <c r="L1374" s="16">
        <f>3.48*J1374</f>
        <v>0</v>
      </c>
      <c r="M1374" s="15">
        <f>0.01925*J1374</f>
        <v>0</v>
      </c>
      <c r="N1374" s="12"/>
      <c r="O1374" s="13" t="s">
        <v>4463</v>
      </c>
      <c r="P1374" s="13" t="s">
        <v>106</v>
      </c>
      <c r="Q1374" s="14"/>
      <c r="R1374" s="3" t="str">
        <f>HYPERLINK("https://redcat-toys.ru/api/getInfo/image/aaa467a5-a5e0-11f0-a286-00155d82e908")</f>
        <v>https://redcat-toys.ru/api/getInfo/image/aaa467a5-a5e0-11f0-a286-00155d82e908</v>
      </c>
      <c r="S1374" s="3" t="s">
        <v>4464</v>
      </c>
      <c r="T1374" s="3" t="s">
        <v>262</v>
      </c>
    </row>
    <row r="1375" spans="1:20" ht="23.1" customHeight="1" outlineLevel="7" x14ac:dyDescent="0.2">
      <c r="A1375" s="49" t="s">
        <v>4465</v>
      </c>
      <c r="B1375" s="49"/>
      <c r="C1375" s="49"/>
    </row>
    <row r="1376" spans="1:20" ht="21" customHeight="1" outlineLevel="7" x14ac:dyDescent="0.2">
      <c r="A1376" s="37">
        <v>1066</v>
      </c>
      <c r="B1376" s="3" t="s">
        <v>4466</v>
      </c>
      <c r="C1376" s="3" t="s">
        <v>4467</v>
      </c>
      <c r="D1376" s="4" t="s">
        <v>4468</v>
      </c>
      <c r="E1376" s="5"/>
      <c r="F1376" s="6">
        <v>4</v>
      </c>
      <c r="G1376" s="6">
        <v>1</v>
      </c>
      <c r="H1376" s="2">
        <v>1</v>
      </c>
      <c r="I1376" s="33">
        <v>4820.63</v>
      </c>
      <c r="J1376" s="8"/>
      <c r="K1376" s="9">
        <f>I1376*J1376</f>
        <v>0</v>
      </c>
      <c r="L1376" s="10">
        <f>4.232*J1376</f>
        <v>0</v>
      </c>
      <c r="M1376" s="15">
        <f>0.02626*J1376</f>
        <v>0</v>
      </c>
      <c r="N1376" s="12"/>
      <c r="O1376" s="13" t="s">
        <v>4469</v>
      </c>
      <c r="P1376" s="13" t="s">
        <v>106</v>
      </c>
      <c r="Q1376" s="14" t="s">
        <v>37</v>
      </c>
      <c r="R1376" s="3" t="str">
        <f>HYPERLINK("https://redcat-toys.ru/api/getInfo/image/f739a3c7-4bbf-11ee-a244-00155d82e902")</f>
        <v>https://redcat-toys.ru/api/getInfo/image/f739a3c7-4bbf-11ee-a244-00155d82e902</v>
      </c>
      <c r="S1376" s="3" t="s">
        <v>4470</v>
      </c>
      <c r="T1376" s="3" t="s">
        <v>32</v>
      </c>
    </row>
    <row r="1377" spans="1:20" ht="23.1" customHeight="1" outlineLevel="7" x14ac:dyDescent="0.2">
      <c r="A1377" s="49" t="s">
        <v>4471</v>
      </c>
      <c r="B1377" s="49"/>
      <c r="C1377" s="49"/>
    </row>
    <row r="1378" spans="1:20" ht="21" customHeight="1" outlineLevel="7" x14ac:dyDescent="0.2">
      <c r="A1378" s="37">
        <v>1067</v>
      </c>
      <c r="B1378" s="3" t="s">
        <v>4472</v>
      </c>
      <c r="C1378" s="3" t="s">
        <v>4473</v>
      </c>
      <c r="D1378" s="4" t="s">
        <v>4474</v>
      </c>
      <c r="E1378" s="5" t="s">
        <v>28</v>
      </c>
      <c r="F1378" s="6">
        <v>6</v>
      </c>
      <c r="G1378" s="6">
        <v>168</v>
      </c>
      <c r="H1378" s="2">
        <v>1</v>
      </c>
      <c r="I1378" s="33">
        <v>3850</v>
      </c>
      <c r="J1378" s="8"/>
      <c r="K1378" s="9">
        <f>I1378*J1378</f>
        <v>0</v>
      </c>
      <c r="L1378" s="10">
        <f>4.308*J1378</f>
        <v>0</v>
      </c>
      <c r="M1378" s="15">
        <f>0.03061*J1378</f>
        <v>0</v>
      </c>
      <c r="N1378" s="12"/>
      <c r="O1378" s="13" t="s">
        <v>4475</v>
      </c>
      <c r="P1378" s="13" t="s">
        <v>30</v>
      </c>
      <c r="Q1378" s="14" t="s">
        <v>37</v>
      </c>
      <c r="R1378" s="3" t="str">
        <f>HYPERLINK("https://redcat-toys.ru/api/getInfo/image/dc2ad7b1-bbbb-11f0-a288-00155d82e908")</f>
        <v>https://redcat-toys.ru/api/getInfo/image/dc2ad7b1-bbbb-11f0-a288-00155d82e908</v>
      </c>
      <c r="S1378" s="3" t="s">
        <v>4476</v>
      </c>
      <c r="T1378" s="3" t="s">
        <v>32</v>
      </c>
    </row>
    <row r="1379" spans="1:20" ht="21" customHeight="1" outlineLevel="7" x14ac:dyDescent="0.2">
      <c r="A1379" s="37">
        <v>1068</v>
      </c>
      <c r="B1379" s="3" t="s">
        <v>4477</v>
      </c>
      <c r="C1379" s="3" t="s">
        <v>4478</v>
      </c>
      <c r="D1379" s="4" t="s">
        <v>4479</v>
      </c>
      <c r="E1379" s="5" t="s">
        <v>28</v>
      </c>
      <c r="F1379" s="6">
        <v>6</v>
      </c>
      <c r="G1379" s="6">
        <v>208</v>
      </c>
      <c r="H1379" s="2">
        <v>1</v>
      </c>
      <c r="I1379" s="33">
        <v>3850</v>
      </c>
      <c r="J1379" s="8"/>
      <c r="K1379" s="9">
        <f>I1379*J1379</f>
        <v>0</v>
      </c>
      <c r="L1379" s="10">
        <f>4.349*J1379</f>
        <v>0</v>
      </c>
      <c r="M1379" s="15">
        <f>0.02881*J1379</f>
        <v>0</v>
      </c>
      <c r="N1379" s="12"/>
      <c r="O1379" s="13" t="s">
        <v>4480</v>
      </c>
      <c r="P1379" s="13" t="s">
        <v>30</v>
      </c>
      <c r="Q1379" s="14" t="s">
        <v>37</v>
      </c>
      <c r="R1379" s="3" t="str">
        <f>HYPERLINK("https://redcat-toys.ru/api/getInfo/image/74d643b8-bbc3-11f0-a288-00155d82e908")</f>
        <v>https://redcat-toys.ru/api/getInfo/image/74d643b8-bbc3-11f0-a288-00155d82e908</v>
      </c>
      <c r="S1379" s="3" t="s">
        <v>4481</v>
      </c>
      <c r="T1379" s="3" t="s">
        <v>32</v>
      </c>
    </row>
    <row r="1380" spans="1:20" ht="21" customHeight="1" outlineLevel="7" x14ac:dyDescent="0.2">
      <c r="A1380" s="37">
        <v>1069</v>
      </c>
      <c r="B1380" s="3" t="s">
        <v>4482</v>
      </c>
      <c r="C1380" s="3" t="s">
        <v>4483</v>
      </c>
      <c r="D1380" s="4" t="s">
        <v>4484</v>
      </c>
      <c r="E1380" s="5" t="s">
        <v>28</v>
      </c>
      <c r="F1380" s="6">
        <v>6</v>
      </c>
      <c r="G1380" s="6">
        <v>135</v>
      </c>
      <c r="H1380" s="2">
        <v>1</v>
      </c>
      <c r="I1380" s="33">
        <v>3850</v>
      </c>
      <c r="J1380" s="8"/>
      <c r="K1380" s="9">
        <f>I1380*J1380</f>
        <v>0</v>
      </c>
      <c r="L1380" s="10">
        <f>4.296*J1380</f>
        <v>0</v>
      </c>
      <c r="M1380" s="15">
        <f>0.02646*J1380</f>
        <v>0</v>
      </c>
      <c r="N1380" s="12"/>
      <c r="O1380" s="13" t="s">
        <v>4485</v>
      </c>
      <c r="P1380" s="13" t="s">
        <v>30</v>
      </c>
      <c r="Q1380" s="14" t="s">
        <v>37</v>
      </c>
      <c r="R1380" s="3" t="str">
        <f>HYPERLINK("https://redcat-toys.ru/api/getInfo/image/b315e53d-bbc5-11f0-a288-00155d82e908")</f>
        <v>https://redcat-toys.ru/api/getInfo/image/b315e53d-bbc5-11f0-a288-00155d82e908</v>
      </c>
      <c r="S1380" s="3" t="s">
        <v>4486</v>
      </c>
      <c r="T1380" s="3" t="s">
        <v>32</v>
      </c>
    </row>
    <row r="1381" spans="1:20" ht="23.1" customHeight="1" outlineLevel="7" x14ac:dyDescent="0.2">
      <c r="A1381" s="49" t="s">
        <v>4487</v>
      </c>
      <c r="B1381" s="49"/>
      <c r="C1381" s="49"/>
    </row>
    <row r="1382" spans="1:20" ht="21" customHeight="1" outlineLevel="7" x14ac:dyDescent="0.2">
      <c r="A1382" s="37">
        <v>1070</v>
      </c>
      <c r="B1382" s="3" t="s">
        <v>4488</v>
      </c>
      <c r="C1382" s="3" t="s">
        <v>4489</v>
      </c>
      <c r="D1382" s="4" t="s">
        <v>4490</v>
      </c>
      <c r="E1382" s="5"/>
      <c r="F1382" s="6">
        <v>6</v>
      </c>
      <c r="G1382" s="6">
        <v>59</v>
      </c>
      <c r="H1382" s="2">
        <v>1</v>
      </c>
      <c r="I1382" s="33">
        <v>4100</v>
      </c>
      <c r="J1382" s="8"/>
      <c r="K1382" s="9">
        <f>I1382*J1382</f>
        <v>0</v>
      </c>
      <c r="L1382" s="10">
        <f>4.007*J1382</f>
        <v>0</v>
      </c>
      <c r="M1382" s="15">
        <f>0.02277*J1382</f>
        <v>0</v>
      </c>
      <c r="N1382" s="12"/>
      <c r="O1382" s="13" t="s">
        <v>4491</v>
      </c>
      <c r="P1382" s="13" t="s">
        <v>106</v>
      </c>
      <c r="Q1382" s="14" t="s">
        <v>37</v>
      </c>
      <c r="R1382" s="3" t="str">
        <f>HYPERLINK("https://redcat-toys.ru/api/getInfo/image/ee036b7e-bba3-11f0-a288-00155d82e908")</f>
        <v>https://redcat-toys.ru/api/getInfo/image/ee036b7e-bba3-11f0-a288-00155d82e908</v>
      </c>
      <c r="S1382" s="3" t="s">
        <v>4492</v>
      </c>
      <c r="T1382" s="3" t="s">
        <v>262</v>
      </c>
    </row>
    <row r="1383" spans="1:20" ht="21" customHeight="1" outlineLevel="7" x14ac:dyDescent="0.2">
      <c r="A1383" s="37">
        <v>1071</v>
      </c>
      <c r="B1383" s="3" t="s">
        <v>4493</v>
      </c>
      <c r="C1383" s="3" t="s">
        <v>4494</v>
      </c>
      <c r="D1383" s="4" t="s">
        <v>4495</v>
      </c>
      <c r="E1383" s="5"/>
      <c r="F1383" s="6">
        <v>6</v>
      </c>
      <c r="G1383" s="6">
        <v>2</v>
      </c>
      <c r="H1383" s="2">
        <v>1</v>
      </c>
      <c r="I1383" s="33">
        <v>4100</v>
      </c>
      <c r="J1383" s="8"/>
      <c r="K1383" s="9">
        <f>I1383*J1383</f>
        <v>0</v>
      </c>
      <c r="L1383" s="10">
        <f>4.233*J1383</f>
        <v>0</v>
      </c>
      <c r="M1383" s="15">
        <f>0.02101*J1383</f>
        <v>0</v>
      </c>
      <c r="N1383" s="12"/>
      <c r="O1383" s="13" t="s">
        <v>4496</v>
      </c>
      <c r="P1383" s="13" t="s">
        <v>106</v>
      </c>
      <c r="Q1383" s="14" t="s">
        <v>37</v>
      </c>
      <c r="R1383" s="3" t="str">
        <f>HYPERLINK("https://redcat-toys.ru/api/getInfo/image/d23c3bcc-5c65-11ee-a245-00155d82e902")</f>
        <v>https://redcat-toys.ru/api/getInfo/image/d23c3bcc-5c65-11ee-a245-00155d82e902</v>
      </c>
      <c r="S1383" s="3" t="s">
        <v>4497</v>
      </c>
      <c r="T1383" s="3" t="s">
        <v>32</v>
      </c>
    </row>
    <row r="1384" spans="1:20" ht="21" customHeight="1" outlineLevel="7" x14ac:dyDescent="0.2">
      <c r="A1384" s="37">
        <v>1072</v>
      </c>
      <c r="B1384" s="3" t="s">
        <v>4493</v>
      </c>
      <c r="C1384" s="3" t="s">
        <v>4494</v>
      </c>
      <c r="D1384" s="4" t="s">
        <v>4495</v>
      </c>
      <c r="E1384" s="5"/>
      <c r="F1384" s="6">
        <v>6</v>
      </c>
      <c r="G1384" s="6">
        <v>2</v>
      </c>
      <c r="H1384" s="2">
        <v>1</v>
      </c>
      <c r="I1384" s="33">
        <v>4100</v>
      </c>
      <c r="J1384" s="8"/>
      <c r="K1384" s="9">
        <f>I1384*J1384</f>
        <v>0</v>
      </c>
      <c r="L1384" s="10">
        <f>4.233*J1384</f>
        <v>0</v>
      </c>
      <c r="M1384" s="15">
        <f>0.02101*J1384</f>
        <v>0</v>
      </c>
      <c r="N1384" s="12"/>
      <c r="O1384" s="13" t="s">
        <v>4496</v>
      </c>
      <c r="P1384" s="13" t="s">
        <v>106</v>
      </c>
      <c r="Q1384" s="14" t="s">
        <v>37</v>
      </c>
      <c r="R1384" s="3" t="str">
        <f>HYPERLINK("https://redcat-toys.ru/api/getInfo/image/d23c3bcc-5c65-11ee-a245-00155d82e902")</f>
        <v>https://redcat-toys.ru/api/getInfo/image/d23c3bcc-5c65-11ee-a245-00155d82e902</v>
      </c>
      <c r="S1384" s="3" t="s">
        <v>4497</v>
      </c>
      <c r="T1384" s="3" t="s">
        <v>32</v>
      </c>
    </row>
    <row r="1385" spans="1:20" ht="23.1" customHeight="1" outlineLevel="6" x14ac:dyDescent="0.2">
      <c r="A1385" s="48" t="s">
        <v>4498</v>
      </c>
      <c r="B1385" s="48"/>
      <c r="C1385" s="48"/>
    </row>
    <row r="1386" spans="1:20" ht="23.1" customHeight="1" outlineLevel="7" x14ac:dyDescent="0.2">
      <c r="A1386" s="49" t="s">
        <v>4499</v>
      </c>
      <c r="B1386" s="49"/>
      <c r="C1386" s="49"/>
    </row>
    <row r="1387" spans="1:20" ht="21" customHeight="1" outlineLevel="7" x14ac:dyDescent="0.2">
      <c r="A1387" s="37">
        <v>1073</v>
      </c>
      <c r="B1387" s="3" t="s">
        <v>4500</v>
      </c>
      <c r="C1387" s="3" t="s">
        <v>4501</v>
      </c>
      <c r="D1387" s="4" t="s">
        <v>4502</v>
      </c>
      <c r="E1387" s="5"/>
      <c r="F1387" s="6">
        <v>6</v>
      </c>
      <c r="G1387" s="6">
        <v>172</v>
      </c>
      <c r="H1387" s="2">
        <v>1</v>
      </c>
      <c r="I1387" s="33">
        <v>3150</v>
      </c>
      <c r="J1387" s="8"/>
      <c r="K1387" s="9">
        <f>I1387*J1387</f>
        <v>0</v>
      </c>
      <c r="L1387" s="10">
        <f>4.461*J1387</f>
        <v>0</v>
      </c>
      <c r="M1387" s="15">
        <f>0.02872*J1387</f>
        <v>0</v>
      </c>
      <c r="N1387" s="12"/>
      <c r="O1387" s="13" t="s">
        <v>4503</v>
      </c>
      <c r="P1387" s="13" t="s">
        <v>106</v>
      </c>
      <c r="Q1387" s="14" t="s">
        <v>37</v>
      </c>
      <c r="R1387" s="3" t="str">
        <f>HYPERLINK("https://redcat-toys.ru/api/getInfo/image/13c11a54-bbb4-11f0-a288-00155d82e908")</f>
        <v>https://redcat-toys.ru/api/getInfo/image/13c11a54-bbb4-11f0-a288-00155d82e908</v>
      </c>
      <c r="S1387" s="3" t="s">
        <v>4504</v>
      </c>
      <c r="T1387" s="3" t="s">
        <v>262</v>
      </c>
    </row>
    <row r="1388" spans="1:20" ht="21" customHeight="1" outlineLevel="7" x14ac:dyDescent="0.2">
      <c r="A1388" s="37">
        <v>1074</v>
      </c>
      <c r="B1388" s="3" t="s">
        <v>4505</v>
      </c>
      <c r="C1388" s="3" t="s">
        <v>4506</v>
      </c>
      <c r="D1388" s="4" t="s">
        <v>4507</v>
      </c>
      <c r="E1388" s="5"/>
      <c r="F1388" s="6">
        <v>6</v>
      </c>
      <c r="G1388" s="6">
        <v>29</v>
      </c>
      <c r="H1388" s="2">
        <v>1</v>
      </c>
      <c r="I1388" s="33">
        <v>3150</v>
      </c>
      <c r="J1388" s="8"/>
      <c r="K1388" s="9">
        <f>I1388*J1388</f>
        <v>0</v>
      </c>
      <c r="L1388" s="10">
        <f>4.464*J1388</f>
        <v>0</v>
      </c>
      <c r="M1388" s="15">
        <f>0.02868*J1388</f>
        <v>0</v>
      </c>
      <c r="N1388" s="12"/>
      <c r="O1388" s="13" t="s">
        <v>4508</v>
      </c>
      <c r="P1388" s="13" t="s">
        <v>106</v>
      </c>
      <c r="Q1388" s="14" t="s">
        <v>37</v>
      </c>
      <c r="R1388" s="3" t="str">
        <f>HYPERLINK("https://redcat-toys.ru/api/getInfo/image/4c679c0a-bbb5-11f0-a288-00155d82e908")</f>
        <v>https://redcat-toys.ru/api/getInfo/image/4c679c0a-bbb5-11f0-a288-00155d82e908</v>
      </c>
      <c r="S1388" s="3" t="s">
        <v>4509</v>
      </c>
      <c r="T1388" s="3" t="s">
        <v>262</v>
      </c>
    </row>
    <row r="1389" spans="1:20" ht="21" customHeight="1" outlineLevel="7" x14ac:dyDescent="0.2">
      <c r="A1389" s="37">
        <v>1075</v>
      </c>
      <c r="B1389" s="3" t="s">
        <v>4510</v>
      </c>
      <c r="C1389" s="3" t="s">
        <v>4511</v>
      </c>
      <c r="D1389" s="4" t="s">
        <v>4512</v>
      </c>
      <c r="E1389" s="5"/>
      <c r="F1389" s="6">
        <v>6</v>
      </c>
      <c r="G1389" s="6">
        <v>105</v>
      </c>
      <c r="H1389" s="2">
        <v>1</v>
      </c>
      <c r="I1389" s="33">
        <v>3150</v>
      </c>
      <c r="J1389" s="8"/>
      <c r="K1389" s="9">
        <f>I1389*J1389</f>
        <v>0</v>
      </c>
      <c r="L1389" s="16">
        <f>4.46*J1389</f>
        <v>0</v>
      </c>
      <c r="M1389" s="15">
        <f>0.02731*J1389</f>
        <v>0</v>
      </c>
      <c r="N1389" s="12"/>
      <c r="O1389" s="13" t="s">
        <v>4513</v>
      </c>
      <c r="P1389" s="13" t="s">
        <v>106</v>
      </c>
      <c r="Q1389" s="14" t="s">
        <v>37</v>
      </c>
      <c r="R1389" s="3" t="str">
        <f>HYPERLINK("https://redcat-toys.ru/api/getInfo/image/62c70b10-4661-11ee-a243-00155d82e902")</f>
        <v>https://redcat-toys.ru/api/getInfo/image/62c70b10-4661-11ee-a243-00155d82e902</v>
      </c>
      <c r="S1389" s="3" t="s">
        <v>4514</v>
      </c>
      <c r="T1389" s="3" t="s">
        <v>262</v>
      </c>
    </row>
    <row r="1390" spans="1:20" ht="21" customHeight="1" outlineLevel="7" x14ac:dyDescent="0.2">
      <c r="A1390" s="37">
        <v>1076</v>
      </c>
      <c r="B1390" s="3" t="s">
        <v>4515</v>
      </c>
      <c r="C1390" s="3" t="s">
        <v>4516</v>
      </c>
      <c r="D1390" s="4" t="s">
        <v>4517</v>
      </c>
      <c r="E1390" s="5"/>
      <c r="F1390" s="6">
        <v>6</v>
      </c>
      <c r="G1390" s="6">
        <v>2</v>
      </c>
      <c r="H1390" s="2">
        <v>1</v>
      </c>
      <c r="I1390" s="33">
        <v>3300</v>
      </c>
      <c r="J1390" s="8"/>
      <c r="K1390" s="9">
        <f>I1390*J1390</f>
        <v>0</v>
      </c>
      <c r="L1390" s="10">
        <f>3.509*J1390</f>
        <v>0</v>
      </c>
      <c r="M1390" s="15">
        <f>0.03115*J1390</f>
        <v>0</v>
      </c>
      <c r="N1390" s="12"/>
      <c r="O1390" s="13" t="s">
        <v>4518</v>
      </c>
      <c r="P1390" s="13" t="s">
        <v>106</v>
      </c>
      <c r="Q1390" s="14" t="s">
        <v>37</v>
      </c>
      <c r="R1390" s="3" t="str">
        <f>HYPERLINK("https://redcat-toys.ru/api/getInfo/image/d09e8bf3-465f-11ee-a243-00155d82e902")</f>
        <v>https://redcat-toys.ru/api/getInfo/image/d09e8bf3-465f-11ee-a243-00155d82e902</v>
      </c>
      <c r="S1390" s="3" t="s">
        <v>4519</v>
      </c>
      <c r="T1390" s="3" t="s">
        <v>262</v>
      </c>
    </row>
    <row r="1391" spans="1:20" ht="23.1" customHeight="1" outlineLevel="7" x14ac:dyDescent="0.2">
      <c r="A1391" s="49" t="s">
        <v>4520</v>
      </c>
      <c r="B1391" s="49"/>
      <c r="C1391" s="49"/>
    </row>
    <row r="1392" spans="1:20" ht="21" customHeight="1" outlineLevel="7" x14ac:dyDescent="0.2">
      <c r="A1392" s="37">
        <v>1077</v>
      </c>
      <c r="B1392" s="3" t="s">
        <v>4521</v>
      </c>
      <c r="C1392" s="3" t="s">
        <v>4522</v>
      </c>
      <c r="D1392" s="4" t="s">
        <v>4523</v>
      </c>
      <c r="E1392" s="5"/>
      <c r="F1392" s="6">
        <v>6</v>
      </c>
      <c r="G1392" s="6">
        <v>3</v>
      </c>
      <c r="H1392" s="2">
        <v>1</v>
      </c>
      <c r="I1392" s="33">
        <v>4641.83</v>
      </c>
      <c r="J1392" s="8"/>
      <c r="K1392" s="9">
        <f>I1392*J1392</f>
        <v>0</v>
      </c>
      <c r="L1392" s="10">
        <f>4.722*J1392</f>
        <v>0</v>
      </c>
      <c r="M1392" s="15">
        <f>0.02754*J1392</f>
        <v>0</v>
      </c>
      <c r="N1392" s="12"/>
      <c r="O1392" s="13" t="s">
        <v>4524</v>
      </c>
      <c r="P1392" s="13" t="s">
        <v>106</v>
      </c>
      <c r="Q1392" s="14" t="s">
        <v>37</v>
      </c>
      <c r="R1392" s="3" t="str">
        <f>HYPERLINK("https://redcat-toys.ru/api/getInfo/image/18900972-700b-11ef-a265-00155d82e908")</f>
        <v>https://redcat-toys.ru/api/getInfo/image/18900972-700b-11ef-a265-00155d82e908</v>
      </c>
      <c r="S1392" s="3" t="s">
        <v>4525</v>
      </c>
      <c r="T1392" s="3" t="s">
        <v>262</v>
      </c>
    </row>
    <row r="1393" spans="1:20" ht="23.1" customHeight="1" outlineLevel="6" x14ac:dyDescent="0.2">
      <c r="A1393" s="48" t="s">
        <v>4526</v>
      </c>
      <c r="B1393" s="48"/>
      <c r="C1393" s="48"/>
    </row>
    <row r="1394" spans="1:20" ht="23.1" customHeight="1" outlineLevel="7" x14ac:dyDescent="0.2">
      <c r="A1394" s="49" t="s">
        <v>4527</v>
      </c>
      <c r="B1394" s="49"/>
      <c r="C1394" s="49"/>
    </row>
    <row r="1395" spans="1:20" ht="23.1" customHeight="1" outlineLevel="7" x14ac:dyDescent="0.2">
      <c r="A1395" s="50" t="s">
        <v>4528</v>
      </c>
      <c r="B1395" s="50"/>
      <c r="C1395" s="50"/>
    </row>
    <row r="1396" spans="1:20" ht="21" customHeight="1" outlineLevel="7" x14ac:dyDescent="0.2">
      <c r="A1396" s="37">
        <v>1078</v>
      </c>
      <c r="B1396" s="3" t="s">
        <v>4529</v>
      </c>
      <c r="C1396" s="3" t="s">
        <v>4530</v>
      </c>
      <c r="D1396" s="4" t="s">
        <v>4531</v>
      </c>
      <c r="E1396" s="5"/>
      <c r="F1396" s="6">
        <v>6</v>
      </c>
      <c r="G1396" s="6">
        <v>6</v>
      </c>
      <c r="H1396" s="2">
        <v>1</v>
      </c>
      <c r="I1396" s="33">
        <v>4263.5</v>
      </c>
      <c r="J1396" s="8"/>
      <c r="K1396" s="9">
        <f>I1396*J1396</f>
        <v>0</v>
      </c>
      <c r="L1396" s="10">
        <f>5.241*J1396</f>
        <v>0</v>
      </c>
      <c r="M1396" s="15">
        <f>0.03786*J1396</f>
        <v>0</v>
      </c>
      <c r="N1396" s="12"/>
      <c r="O1396" s="13" t="s">
        <v>4532</v>
      </c>
      <c r="P1396" s="13" t="s">
        <v>106</v>
      </c>
      <c r="Q1396" s="14" t="s">
        <v>37</v>
      </c>
      <c r="R1396" s="3" t="str">
        <f>HYPERLINK("https://redcat-toys.ru/api/getInfo/image/9e72db4b-700d-11ef-a265-00155d82e908")</f>
        <v>https://redcat-toys.ru/api/getInfo/image/9e72db4b-700d-11ef-a265-00155d82e908</v>
      </c>
      <c r="S1396" s="3" t="s">
        <v>4533</v>
      </c>
      <c r="T1396" s="3" t="s">
        <v>262</v>
      </c>
    </row>
    <row r="1397" spans="1:20" ht="23.1" customHeight="1" outlineLevel="7" x14ac:dyDescent="0.2">
      <c r="A1397" s="50" t="s">
        <v>4534</v>
      </c>
      <c r="B1397" s="50"/>
      <c r="C1397" s="50"/>
    </row>
    <row r="1398" spans="1:20" ht="21" customHeight="1" outlineLevel="7" x14ac:dyDescent="0.2">
      <c r="A1398" s="37">
        <v>1079</v>
      </c>
      <c r="B1398" s="3" t="s">
        <v>4535</v>
      </c>
      <c r="C1398" s="3" t="s">
        <v>4536</v>
      </c>
      <c r="D1398" s="4" t="s">
        <v>4537</v>
      </c>
      <c r="E1398" s="5"/>
      <c r="F1398" s="6">
        <v>6</v>
      </c>
      <c r="G1398" s="6">
        <v>97</v>
      </c>
      <c r="H1398" s="2">
        <v>1</v>
      </c>
      <c r="I1398" s="33">
        <v>3800</v>
      </c>
      <c r="J1398" s="8"/>
      <c r="K1398" s="9">
        <f t="shared" ref="K1398:K1415" si="53">I1398*J1398</f>
        <v>0</v>
      </c>
      <c r="L1398" s="10">
        <f>3.861*J1398</f>
        <v>0</v>
      </c>
      <c r="M1398" s="15">
        <f>0.03185*J1398</f>
        <v>0</v>
      </c>
      <c r="N1398" s="12"/>
      <c r="O1398" s="13" t="s">
        <v>4538</v>
      </c>
      <c r="P1398" s="13" t="s">
        <v>106</v>
      </c>
      <c r="Q1398" s="14" t="s">
        <v>37</v>
      </c>
      <c r="R1398" s="3" t="str">
        <f>HYPERLINK("https://redcat-toys.ru/api/getInfo/image/1bd1218e-457f-11ee-a243-00155d82e902")</f>
        <v>https://redcat-toys.ru/api/getInfo/image/1bd1218e-457f-11ee-a243-00155d82e902</v>
      </c>
      <c r="S1398" s="3" t="s">
        <v>4539</v>
      </c>
      <c r="T1398" s="3" t="s">
        <v>262</v>
      </c>
    </row>
    <row r="1399" spans="1:20" ht="21" customHeight="1" outlineLevel="7" x14ac:dyDescent="0.2">
      <c r="A1399" s="37">
        <v>1080</v>
      </c>
      <c r="B1399" s="3" t="s">
        <v>4540</v>
      </c>
      <c r="C1399" s="3" t="s">
        <v>4541</v>
      </c>
      <c r="D1399" s="4" t="s">
        <v>4542</v>
      </c>
      <c r="E1399" s="5"/>
      <c r="F1399" s="6">
        <v>6</v>
      </c>
      <c r="G1399" s="6">
        <v>2</v>
      </c>
      <c r="H1399" s="2">
        <v>1</v>
      </c>
      <c r="I1399" s="33">
        <v>3800</v>
      </c>
      <c r="J1399" s="8"/>
      <c r="K1399" s="9">
        <f t="shared" si="53"/>
        <v>0</v>
      </c>
      <c r="L1399" s="16">
        <f>3.84*J1399</f>
        <v>0</v>
      </c>
      <c r="M1399" s="15">
        <f>0.03237*J1399</f>
        <v>0</v>
      </c>
      <c r="N1399" s="12"/>
      <c r="O1399" s="13" t="s">
        <v>4543</v>
      </c>
      <c r="P1399" s="13" t="s">
        <v>106</v>
      </c>
      <c r="Q1399" s="14" t="s">
        <v>37</v>
      </c>
      <c r="R1399" s="3" t="str">
        <f>HYPERLINK("https://redcat-toys.ru/api/getInfo/image/9b5cc45d-457f-11ee-a243-00155d82e902")</f>
        <v>https://redcat-toys.ru/api/getInfo/image/9b5cc45d-457f-11ee-a243-00155d82e902</v>
      </c>
      <c r="S1399" s="3" t="s">
        <v>4544</v>
      </c>
      <c r="T1399" s="3" t="s">
        <v>262</v>
      </c>
    </row>
    <row r="1400" spans="1:20" ht="21" customHeight="1" outlineLevel="7" x14ac:dyDescent="0.2">
      <c r="A1400" s="37">
        <v>1081</v>
      </c>
      <c r="B1400" s="3" t="s">
        <v>4545</v>
      </c>
      <c r="C1400" s="3" t="s">
        <v>4546</v>
      </c>
      <c r="D1400" s="4" t="s">
        <v>4547</v>
      </c>
      <c r="E1400" s="5"/>
      <c r="F1400" s="6">
        <v>6</v>
      </c>
      <c r="G1400" s="6">
        <v>1</v>
      </c>
      <c r="H1400" s="2">
        <v>1</v>
      </c>
      <c r="I1400" s="33">
        <v>3800</v>
      </c>
      <c r="J1400" s="8"/>
      <c r="K1400" s="9">
        <f t="shared" si="53"/>
        <v>0</v>
      </c>
      <c r="L1400" s="10">
        <f>3.805*J1400</f>
        <v>0</v>
      </c>
      <c r="M1400" s="15">
        <f>0.03263*J1400</f>
        <v>0</v>
      </c>
      <c r="N1400" s="12"/>
      <c r="O1400" s="13" t="s">
        <v>4548</v>
      </c>
      <c r="P1400" s="13" t="s">
        <v>106</v>
      </c>
      <c r="Q1400" s="14" t="s">
        <v>37</v>
      </c>
      <c r="R1400" s="3" t="str">
        <f>HYPERLINK("https://redcat-toys.ru/api/getInfo/image/6eb5c9a5-4580-11ee-a243-00155d82e902")</f>
        <v>https://redcat-toys.ru/api/getInfo/image/6eb5c9a5-4580-11ee-a243-00155d82e902</v>
      </c>
      <c r="S1400" s="3" t="s">
        <v>4549</v>
      </c>
      <c r="T1400" s="3" t="s">
        <v>262</v>
      </c>
    </row>
    <row r="1401" spans="1:20" ht="21" customHeight="1" outlineLevel="7" x14ac:dyDescent="0.2">
      <c r="A1401" s="37">
        <v>1082</v>
      </c>
      <c r="B1401" s="3" t="s">
        <v>4550</v>
      </c>
      <c r="C1401" s="3" t="s">
        <v>4551</v>
      </c>
      <c r="D1401" s="4" t="s">
        <v>4552</v>
      </c>
      <c r="E1401" s="5"/>
      <c r="F1401" s="6">
        <v>6</v>
      </c>
      <c r="G1401" s="6">
        <v>1</v>
      </c>
      <c r="H1401" s="2">
        <v>1</v>
      </c>
      <c r="I1401" s="33">
        <v>3800</v>
      </c>
      <c r="J1401" s="8"/>
      <c r="K1401" s="9">
        <f t="shared" si="53"/>
        <v>0</v>
      </c>
      <c r="L1401" s="10">
        <f>3.849*J1401</f>
        <v>0</v>
      </c>
      <c r="M1401" s="15">
        <f>0.03258*J1401</f>
        <v>0</v>
      </c>
      <c r="N1401" s="12"/>
      <c r="O1401" s="13" t="s">
        <v>4553</v>
      </c>
      <c r="P1401" s="13" t="s">
        <v>106</v>
      </c>
      <c r="Q1401" s="14" t="s">
        <v>37</v>
      </c>
      <c r="R1401" s="3" t="str">
        <f>HYPERLINK("https://redcat-toys.ru/api/getInfo/image/c6f1b4e0-4580-11ee-a243-00155d82e902")</f>
        <v>https://redcat-toys.ru/api/getInfo/image/c6f1b4e0-4580-11ee-a243-00155d82e902</v>
      </c>
      <c r="S1401" s="3" t="s">
        <v>4554</v>
      </c>
      <c r="T1401" s="3" t="s">
        <v>262</v>
      </c>
    </row>
    <row r="1402" spans="1:20" ht="21" customHeight="1" outlineLevel="7" x14ac:dyDescent="0.2">
      <c r="A1402" s="37">
        <v>1083</v>
      </c>
      <c r="B1402" s="3" t="s">
        <v>4555</v>
      </c>
      <c r="C1402" s="3" t="s">
        <v>4556</v>
      </c>
      <c r="D1402" s="4" t="s">
        <v>4557</v>
      </c>
      <c r="E1402" s="5"/>
      <c r="F1402" s="6">
        <v>6</v>
      </c>
      <c r="G1402" s="6">
        <v>1</v>
      </c>
      <c r="H1402" s="2">
        <v>1</v>
      </c>
      <c r="I1402" s="33">
        <v>3800</v>
      </c>
      <c r="J1402" s="8"/>
      <c r="K1402" s="9">
        <f t="shared" si="53"/>
        <v>0</v>
      </c>
      <c r="L1402" s="10">
        <f>3.791*J1402</f>
        <v>0</v>
      </c>
      <c r="M1402" s="15">
        <f>0.03189*J1402</f>
        <v>0</v>
      </c>
      <c r="N1402" s="12"/>
      <c r="O1402" s="13" t="s">
        <v>4558</v>
      </c>
      <c r="P1402" s="13" t="s">
        <v>106</v>
      </c>
      <c r="Q1402" s="14" t="s">
        <v>37</v>
      </c>
      <c r="R1402" s="3" t="str">
        <f>HYPERLINK("https://redcat-toys.ru/api/getInfo/image/94f69ce1-4581-11ee-a243-00155d82e902")</f>
        <v>https://redcat-toys.ru/api/getInfo/image/94f69ce1-4581-11ee-a243-00155d82e902</v>
      </c>
      <c r="S1402" s="3" t="s">
        <v>4559</v>
      </c>
      <c r="T1402" s="3" t="s">
        <v>262</v>
      </c>
    </row>
    <row r="1403" spans="1:20" ht="21" customHeight="1" outlineLevel="7" x14ac:dyDescent="0.2">
      <c r="A1403" s="37">
        <v>1084</v>
      </c>
      <c r="B1403" s="3" t="s">
        <v>4560</v>
      </c>
      <c r="C1403" s="3" t="s">
        <v>4561</v>
      </c>
      <c r="D1403" s="4" t="s">
        <v>4562</v>
      </c>
      <c r="E1403" s="5"/>
      <c r="F1403" s="6">
        <v>6</v>
      </c>
      <c r="G1403" s="6">
        <v>4</v>
      </c>
      <c r="H1403" s="2">
        <v>1</v>
      </c>
      <c r="I1403" s="33">
        <v>5250</v>
      </c>
      <c r="J1403" s="8"/>
      <c r="K1403" s="9">
        <f t="shared" si="53"/>
        <v>0</v>
      </c>
      <c r="L1403" s="10">
        <f>3.849*J1403</f>
        <v>0</v>
      </c>
      <c r="M1403" s="15">
        <f>0.03059*J1403</f>
        <v>0</v>
      </c>
      <c r="N1403" s="12"/>
      <c r="O1403" s="13" t="s">
        <v>4563</v>
      </c>
      <c r="P1403" s="13" t="s">
        <v>106</v>
      </c>
      <c r="Q1403" s="14" t="s">
        <v>37</v>
      </c>
      <c r="R1403" s="3" t="str">
        <f>HYPERLINK("https://redcat-toys.ru/api/getInfo/image/3100fbad-4581-11ee-a243-00155d82e902")</f>
        <v>https://redcat-toys.ru/api/getInfo/image/3100fbad-4581-11ee-a243-00155d82e902</v>
      </c>
      <c r="S1403" s="3" t="s">
        <v>4564</v>
      </c>
      <c r="T1403" s="3" t="s">
        <v>262</v>
      </c>
    </row>
    <row r="1404" spans="1:20" ht="21" customHeight="1" outlineLevel="7" x14ac:dyDescent="0.2">
      <c r="A1404" s="37">
        <v>1085</v>
      </c>
      <c r="B1404" s="3" t="s">
        <v>4565</v>
      </c>
      <c r="C1404" s="3" t="s">
        <v>4566</v>
      </c>
      <c r="D1404" s="4" t="s">
        <v>4567</v>
      </c>
      <c r="E1404" s="5"/>
      <c r="F1404" s="6">
        <v>6</v>
      </c>
      <c r="G1404" s="6">
        <v>3</v>
      </c>
      <c r="H1404" s="2">
        <v>1</v>
      </c>
      <c r="I1404" s="33">
        <v>5250</v>
      </c>
      <c r="J1404" s="8"/>
      <c r="K1404" s="9">
        <f t="shared" si="53"/>
        <v>0</v>
      </c>
      <c r="L1404" s="10">
        <f>3.855*J1404</f>
        <v>0</v>
      </c>
      <c r="M1404" s="15">
        <f>0.02995*J1404</f>
        <v>0</v>
      </c>
      <c r="N1404" s="12"/>
      <c r="O1404" s="13" t="s">
        <v>4568</v>
      </c>
      <c r="P1404" s="13" t="s">
        <v>106</v>
      </c>
      <c r="Q1404" s="14" t="s">
        <v>37</v>
      </c>
      <c r="R1404" s="3" t="str">
        <f>HYPERLINK("https://redcat-toys.ru/api/getInfo/image/b341b3b7-457e-11ee-a243-00155d82e902")</f>
        <v>https://redcat-toys.ru/api/getInfo/image/b341b3b7-457e-11ee-a243-00155d82e902</v>
      </c>
      <c r="S1404" s="3" t="s">
        <v>4569</v>
      </c>
      <c r="T1404" s="3" t="s">
        <v>262</v>
      </c>
    </row>
    <row r="1405" spans="1:20" ht="21" customHeight="1" outlineLevel="7" x14ac:dyDescent="0.2">
      <c r="A1405" s="37">
        <v>1086</v>
      </c>
      <c r="B1405" s="3" t="s">
        <v>4570</v>
      </c>
      <c r="C1405" s="3" t="s">
        <v>4571</v>
      </c>
      <c r="D1405" s="4" t="s">
        <v>4572</v>
      </c>
      <c r="E1405" s="5"/>
      <c r="F1405" s="6">
        <v>6</v>
      </c>
      <c r="G1405" s="6">
        <v>3</v>
      </c>
      <c r="H1405" s="2">
        <v>1</v>
      </c>
      <c r="I1405" s="33">
        <v>3800</v>
      </c>
      <c r="J1405" s="8"/>
      <c r="K1405" s="9">
        <f t="shared" si="53"/>
        <v>0</v>
      </c>
      <c r="L1405" s="10">
        <f>4.081*J1405</f>
        <v>0</v>
      </c>
      <c r="M1405" s="15">
        <f>0.03232*J1405</f>
        <v>0</v>
      </c>
      <c r="N1405" s="12"/>
      <c r="O1405" s="13" t="s">
        <v>4573</v>
      </c>
      <c r="P1405" s="13" t="s">
        <v>106</v>
      </c>
      <c r="Q1405" s="14" t="s">
        <v>37</v>
      </c>
      <c r="R1405" s="3" t="str">
        <f>HYPERLINK("https://redcat-toys.ru/api/getInfo/image/e068f2ff-700e-11ef-a265-00155d82e908")</f>
        <v>https://redcat-toys.ru/api/getInfo/image/e068f2ff-700e-11ef-a265-00155d82e908</v>
      </c>
      <c r="S1405" s="3" t="s">
        <v>4574</v>
      </c>
      <c r="T1405" s="3" t="s">
        <v>262</v>
      </c>
    </row>
    <row r="1406" spans="1:20" ht="21" customHeight="1" outlineLevel="7" x14ac:dyDescent="0.2">
      <c r="A1406" s="37">
        <v>1087</v>
      </c>
      <c r="B1406" s="3" t="s">
        <v>4575</v>
      </c>
      <c r="C1406" s="3" t="s">
        <v>4576</v>
      </c>
      <c r="D1406" s="4" t="s">
        <v>4577</v>
      </c>
      <c r="E1406" s="5"/>
      <c r="F1406" s="6">
        <v>6</v>
      </c>
      <c r="G1406" s="6">
        <v>2</v>
      </c>
      <c r="H1406" s="2">
        <v>1</v>
      </c>
      <c r="I1406" s="33">
        <v>3800</v>
      </c>
      <c r="J1406" s="8"/>
      <c r="K1406" s="9">
        <f t="shared" si="53"/>
        <v>0</v>
      </c>
      <c r="L1406" s="10">
        <f>4.101*J1406</f>
        <v>0</v>
      </c>
      <c r="M1406" s="15">
        <f>0.03249*J1406</f>
        <v>0</v>
      </c>
      <c r="N1406" s="12"/>
      <c r="O1406" s="13" t="s">
        <v>4578</v>
      </c>
      <c r="P1406" s="13" t="s">
        <v>106</v>
      </c>
      <c r="Q1406" s="14" t="s">
        <v>37</v>
      </c>
      <c r="R1406" s="3" t="str">
        <f>HYPERLINK("https://redcat-toys.ru/api/getInfo/image/8566e94e-700e-11ef-a265-00155d82e908")</f>
        <v>https://redcat-toys.ru/api/getInfo/image/8566e94e-700e-11ef-a265-00155d82e908</v>
      </c>
      <c r="S1406" s="3" t="s">
        <v>4579</v>
      </c>
      <c r="T1406" s="3" t="s">
        <v>262</v>
      </c>
    </row>
    <row r="1407" spans="1:20" ht="21" customHeight="1" outlineLevel="7" x14ac:dyDescent="0.2">
      <c r="A1407" s="37">
        <v>1088</v>
      </c>
      <c r="B1407" s="3" t="s">
        <v>4580</v>
      </c>
      <c r="C1407" s="3" t="s">
        <v>4581</v>
      </c>
      <c r="D1407" s="4" t="s">
        <v>4582</v>
      </c>
      <c r="E1407" s="5"/>
      <c r="F1407" s="6">
        <v>6</v>
      </c>
      <c r="G1407" s="6">
        <v>32</v>
      </c>
      <c r="H1407" s="2">
        <v>1</v>
      </c>
      <c r="I1407" s="33">
        <v>3800</v>
      </c>
      <c r="J1407" s="8"/>
      <c r="K1407" s="9">
        <f t="shared" si="53"/>
        <v>0</v>
      </c>
      <c r="L1407" s="10">
        <f>4.088*J1407</f>
        <v>0</v>
      </c>
      <c r="M1407" s="15">
        <f>0.03443*J1407</f>
        <v>0</v>
      </c>
      <c r="N1407" s="12"/>
      <c r="O1407" s="13" t="s">
        <v>4583</v>
      </c>
      <c r="P1407" s="13" t="s">
        <v>106</v>
      </c>
      <c r="Q1407" s="14" t="s">
        <v>37</v>
      </c>
      <c r="R1407" s="3" t="str">
        <f>HYPERLINK("https://redcat-toys.ru/api/getInfo/image/52992a9b-700e-11ef-a265-00155d82e908")</f>
        <v>https://redcat-toys.ru/api/getInfo/image/52992a9b-700e-11ef-a265-00155d82e908</v>
      </c>
      <c r="S1407" s="3" t="s">
        <v>4584</v>
      </c>
      <c r="T1407" s="3" t="s">
        <v>262</v>
      </c>
    </row>
    <row r="1408" spans="1:20" ht="21" customHeight="1" outlineLevel="7" x14ac:dyDescent="0.2">
      <c r="A1408" s="37">
        <v>1089</v>
      </c>
      <c r="B1408" s="3" t="s">
        <v>4585</v>
      </c>
      <c r="C1408" s="3" t="s">
        <v>4586</v>
      </c>
      <c r="D1408" s="4" t="s">
        <v>4587</v>
      </c>
      <c r="E1408" s="5"/>
      <c r="F1408" s="6">
        <v>6</v>
      </c>
      <c r="G1408" s="6">
        <v>151</v>
      </c>
      <c r="H1408" s="2">
        <v>1</v>
      </c>
      <c r="I1408" s="33">
        <v>3800</v>
      </c>
      <c r="J1408" s="8"/>
      <c r="K1408" s="9">
        <f t="shared" si="53"/>
        <v>0</v>
      </c>
      <c r="L1408" s="10">
        <f>4.568*J1408</f>
        <v>0</v>
      </c>
      <c r="M1408" s="15">
        <f>0.03357*J1408</f>
        <v>0</v>
      </c>
      <c r="N1408" s="12"/>
      <c r="O1408" s="13" t="s">
        <v>4588</v>
      </c>
      <c r="P1408" s="13" t="s">
        <v>106</v>
      </c>
      <c r="Q1408" s="14" t="s">
        <v>37</v>
      </c>
      <c r="R1408" s="3" t="str">
        <f>HYPERLINK("https://redcat-toys.ru/api/getInfo/image/bd1df15c-bbb6-11f0-a288-00155d82e908")</f>
        <v>https://redcat-toys.ru/api/getInfo/image/bd1df15c-bbb6-11f0-a288-00155d82e908</v>
      </c>
      <c r="S1408" s="3" t="s">
        <v>4589</v>
      </c>
      <c r="T1408" s="3" t="s">
        <v>262</v>
      </c>
    </row>
    <row r="1409" spans="1:20" ht="21" customHeight="1" outlineLevel="7" x14ac:dyDescent="0.2">
      <c r="A1409" s="37">
        <v>1090</v>
      </c>
      <c r="B1409" s="3" t="s">
        <v>4590</v>
      </c>
      <c r="C1409" s="3" t="s">
        <v>4591</v>
      </c>
      <c r="D1409" s="4" t="s">
        <v>4592</v>
      </c>
      <c r="E1409" s="5"/>
      <c r="F1409" s="6">
        <v>6</v>
      </c>
      <c r="G1409" s="6">
        <v>224</v>
      </c>
      <c r="H1409" s="2">
        <v>1</v>
      </c>
      <c r="I1409" s="33">
        <v>3800</v>
      </c>
      <c r="J1409" s="8"/>
      <c r="K1409" s="9">
        <f t="shared" si="53"/>
        <v>0</v>
      </c>
      <c r="L1409" s="10">
        <f>4.701*J1409</f>
        <v>0</v>
      </c>
      <c r="M1409" s="15">
        <f>0.03236*J1409</f>
        <v>0</v>
      </c>
      <c r="N1409" s="12"/>
      <c r="O1409" s="13" t="s">
        <v>4593</v>
      </c>
      <c r="P1409" s="13" t="s">
        <v>106</v>
      </c>
      <c r="Q1409" s="14" t="s">
        <v>37</v>
      </c>
      <c r="R1409" s="3" t="str">
        <f>HYPERLINK("https://redcat-toys.ru/api/getInfo/image/e418db03-bbb7-11f0-a288-00155d82e908")</f>
        <v>https://redcat-toys.ru/api/getInfo/image/e418db03-bbb7-11f0-a288-00155d82e908</v>
      </c>
      <c r="S1409" s="3" t="s">
        <v>4594</v>
      </c>
      <c r="T1409" s="3" t="s">
        <v>262</v>
      </c>
    </row>
    <row r="1410" spans="1:20" ht="21" customHeight="1" outlineLevel="7" x14ac:dyDescent="0.2">
      <c r="A1410" s="37">
        <v>1091</v>
      </c>
      <c r="B1410" s="3" t="s">
        <v>4595</v>
      </c>
      <c r="C1410" s="3" t="s">
        <v>4596</v>
      </c>
      <c r="D1410" s="4" t="s">
        <v>4597</v>
      </c>
      <c r="E1410" s="5"/>
      <c r="F1410" s="6">
        <v>6</v>
      </c>
      <c r="G1410" s="6">
        <v>148</v>
      </c>
      <c r="H1410" s="2">
        <v>1</v>
      </c>
      <c r="I1410" s="33">
        <v>3800</v>
      </c>
      <c r="J1410" s="8"/>
      <c r="K1410" s="9">
        <f t="shared" si="53"/>
        <v>0</v>
      </c>
      <c r="L1410" s="10">
        <f>4.705*J1410</f>
        <v>0</v>
      </c>
      <c r="M1410" s="11">
        <f>0.0352*J1410</f>
        <v>0</v>
      </c>
      <c r="N1410" s="12"/>
      <c r="O1410" s="13" t="s">
        <v>4598</v>
      </c>
      <c r="P1410" s="13" t="s">
        <v>106</v>
      </c>
      <c r="Q1410" s="14" t="s">
        <v>37</v>
      </c>
      <c r="R1410" s="3" t="str">
        <f>HYPERLINK("https://redcat-toys.ru/api/getInfo/image/6fcc05dc-bbb7-11f0-a288-00155d82e908")</f>
        <v>https://redcat-toys.ru/api/getInfo/image/6fcc05dc-bbb7-11f0-a288-00155d82e908</v>
      </c>
      <c r="S1410" s="3" t="s">
        <v>4599</v>
      </c>
      <c r="T1410" s="3" t="s">
        <v>262</v>
      </c>
    </row>
    <row r="1411" spans="1:20" ht="21" customHeight="1" outlineLevel="7" x14ac:dyDescent="0.2">
      <c r="A1411" s="37">
        <v>1092</v>
      </c>
      <c r="B1411" s="3" t="s">
        <v>4600</v>
      </c>
      <c r="C1411" s="3" t="s">
        <v>4601</v>
      </c>
      <c r="D1411" s="4" t="s">
        <v>4602</v>
      </c>
      <c r="E1411" s="5"/>
      <c r="F1411" s="6">
        <v>6</v>
      </c>
      <c r="G1411" s="6">
        <v>200</v>
      </c>
      <c r="H1411" s="2">
        <v>1</v>
      </c>
      <c r="I1411" s="33">
        <v>3800</v>
      </c>
      <c r="J1411" s="8"/>
      <c r="K1411" s="9">
        <f t="shared" si="53"/>
        <v>0</v>
      </c>
      <c r="L1411" s="10">
        <f>4.669*J1411</f>
        <v>0</v>
      </c>
      <c r="M1411" s="15">
        <f>0.03604*J1411</f>
        <v>0</v>
      </c>
      <c r="N1411" s="12"/>
      <c r="O1411" s="13" t="s">
        <v>4603</v>
      </c>
      <c r="P1411" s="13" t="s">
        <v>106</v>
      </c>
      <c r="Q1411" s="14" t="s">
        <v>37</v>
      </c>
      <c r="R1411" s="3" t="str">
        <f>HYPERLINK("https://redcat-toys.ru/api/getInfo/image/46a2d8ad-bbb8-11f0-a288-00155d82e908")</f>
        <v>https://redcat-toys.ru/api/getInfo/image/46a2d8ad-bbb8-11f0-a288-00155d82e908</v>
      </c>
      <c r="S1411" s="3" t="s">
        <v>4604</v>
      </c>
      <c r="T1411" s="3" t="s">
        <v>262</v>
      </c>
    </row>
    <row r="1412" spans="1:20" ht="21" customHeight="1" outlineLevel="7" x14ac:dyDescent="0.2">
      <c r="A1412" s="37">
        <v>1093</v>
      </c>
      <c r="B1412" s="3" t="s">
        <v>4605</v>
      </c>
      <c r="C1412" s="3" t="s">
        <v>4606</v>
      </c>
      <c r="D1412" s="4" t="s">
        <v>4607</v>
      </c>
      <c r="E1412" s="5"/>
      <c r="F1412" s="6">
        <v>6</v>
      </c>
      <c r="G1412" s="6">
        <v>135</v>
      </c>
      <c r="H1412" s="2">
        <v>1</v>
      </c>
      <c r="I1412" s="33">
        <v>3800</v>
      </c>
      <c r="J1412" s="8"/>
      <c r="K1412" s="9">
        <f t="shared" si="53"/>
        <v>0</v>
      </c>
      <c r="L1412" s="10">
        <f>4.665*J1412</f>
        <v>0</v>
      </c>
      <c r="M1412" s="15">
        <f>0.03589*J1412</f>
        <v>0</v>
      </c>
      <c r="N1412" s="12"/>
      <c r="O1412" s="13" t="s">
        <v>4608</v>
      </c>
      <c r="P1412" s="13" t="s">
        <v>106</v>
      </c>
      <c r="Q1412" s="14" t="s">
        <v>37</v>
      </c>
      <c r="R1412" s="3" t="str">
        <f>HYPERLINK("https://redcat-toys.ru/api/getInfo/image/ef644393-bbb8-11f0-a288-00155d82e908")</f>
        <v>https://redcat-toys.ru/api/getInfo/image/ef644393-bbb8-11f0-a288-00155d82e908</v>
      </c>
      <c r="S1412" s="3" t="s">
        <v>4609</v>
      </c>
      <c r="T1412" s="3" t="s">
        <v>262</v>
      </c>
    </row>
    <row r="1413" spans="1:20" ht="21" customHeight="1" outlineLevel="7" x14ac:dyDescent="0.2">
      <c r="A1413" s="37">
        <v>1094</v>
      </c>
      <c r="B1413" s="3" t="s">
        <v>4610</v>
      </c>
      <c r="C1413" s="3" t="s">
        <v>4611</v>
      </c>
      <c r="D1413" s="4" t="s">
        <v>4612</v>
      </c>
      <c r="E1413" s="5"/>
      <c r="F1413" s="6">
        <v>6</v>
      </c>
      <c r="G1413" s="6">
        <v>137</v>
      </c>
      <c r="H1413" s="2">
        <v>1</v>
      </c>
      <c r="I1413" s="33">
        <v>3800</v>
      </c>
      <c r="J1413" s="8"/>
      <c r="K1413" s="9">
        <f t="shared" si="53"/>
        <v>0</v>
      </c>
      <c r="L1413" s="10">
        <f>4.557*J1413</f>
        <v>0</v>
      </c>
      <c r="M1413" s="15">
        <f>0.03527*J1413</f>
        <v>0</v>
      </c>
      <c r="N1413" s="12"/>
      <c r="O1413" s="13" t="s">
        <v>4613</v>
      </c>
      <c r="P1413" s="13" t="s">
        <v>106</v>
      </c>
      <c r="Q1413" s="14" t="s">
        <v>37</v>
      </c>
      <c r="R1413" s="3" t="str">
        <f>HYPERLINK("https://redcat-toys.ru/api/getInfo/image/5a403e4f-bbb9-11f0-a288-00155d82e908")</f>
        <v>https://redcat-toys.ru/api/getInfo/image/5a403e4f-bbb9-11f0-a288-00155d82e908</v>
      </c>
      <c r="S1413" s="3" t="s">
        <v>4614</v>
      </c>
      <c r="T1413" s="3" t="s">
        <v>262</v>
      </c>
    </row>
    <row r="1414" spans="1:20" ht="21" customHeight="1" outlineLevel="7" x14ac:dyDescent="0.2">
      <c r="A1414" s="37">
        <v>1095</v>
      </c>
      <c r="B1414" s="3" t="s">
        <v>4615</v>
      </c>
      <c r="C1414" s="3" t="s">
        <v>4616</v>
      </c>
      <c r="D1414" s="4" t="s">
        <v>4617</v>
      </c>
      <c r="E1414" s="5"/>
      <c r="F1414" s="6">
        <v>6</v>
      </c>
      <c r="G1414" s="6">
        <v>27</v>
      </c>
      <c r="H1414" s="2">
        <v>1</v>
      </c>
      <c r="I1414" s="33">
        <v>3800</v>
      </c>
      <c r="J1414" s="8"/>
      <c r="K1414" s="9">
        <f t="shared" si="53"/>
        <v>0</v>
      </c>
      <c r="L1414" s="10">
        <f>4.085*J1414</f>
        <v>0</v>
      </c>
      <c r="M1414" s="15">
        <f>0.03549*J1414</f>
        <v>0</v>
      </c>
      <c r="N1414" s="12"/>
      <c r="O1414" s="13" t="s">
        <v>4618</v>
      </c>
      <c r="P1414" s="13" t="s">
        <v>106</v>
      </c>
      <c r="Q1414" s="14" t="s">
        <v>37</v>
      </c>
      <c r="R1414" s="3" t="str">
        <f>HYPERLINK("https://redcat-toys.ru/api/getInfo/image/7eaf3e83-700f-11ef-a265-00155d82e908")</f>
        <v>https://redcat-toys.ru/api/getInfo/image/7eaf3e83-700f-11ef-a265-00155d82e908</v>
      </c>
      <c r="S1414" s="3" t="s">
        <v>4619</v>
      </c>
      <c r="T1414" s="3" t="s">
        <v>262</v>
      </c>
    </row>
    <row r="1415" spans="1:20" ht="21" customHeight="1" outlineLevel="7" x14ac:dyDescent="0.2">
      <c r="A1415" s="37">
        <v>1096</v>
      </c>
      <c r="B1415" s="3" t="s">
        <v>4620</v>
      </c>
      <c r="C1415" s="3" t="s">
        <v>4621</v>
      </c>
      <c r="D1415" s="4" t="s">
        <v>4622</v>
      </c>
      <c r="E1415" s="5"/>
      <c r="F1415" s="6">
        <v>6</v>
      </c>
      <c r="G1415" s="6">
        <v>4</v>
      </c>
      <c r="H1415" s="2">
        <v>1</v>
      </c>
      <c r="I1415" s="33">
        <v>3800</v>
      </c>
      <c r="J1415" s="8"/>
      <c r="K1415" s="9">
        <f t="shared" si="53"/>
        <v>0</v>
      </c>
      <c r="L1415" s="10">
        <f>4.051*J1415</f>
        <v>0</v>
      </c>
      <c r="M1415" s="15">
        <f>0.03422*J1415</f>
        <v>0</v>
      </c>
      <c r="N1415" s="12"/>
      <c r="O1415" s="13" t="s">
        <v>4623</v>
      </c>
      <c r="P1415" s="13" t="s">
        <v>106</v>
      </c>
      <c r="Q1415" s="14" t="s">
        <v>37</v>
      </c>
      <c r="R1415" s="3" t="str">
        <f>HYPERLINK("https://redcat-toys.ru/api/getInfo/image/48ae805f-700f-11ef-a265-00155d82e908")</f>
        <v>https://redcat-toys.ru/api/getInfo/image/48ae805f-700f-11ef-a265-00155d82e908</v>
      </c>
      <c r="S1415" s="3" t="s">
        <v>4624</v>
      </c>
      <c r="T1415" s="3" t="s">
        <v>262</v>
      </c>
    </row>
    <row r="1416" spans="1:20" ht="23.1" customHeight="1" outlineLevel="7" x14ac:dyDescent="0.2">
      <c r="A1416" s="49" t="s">
        <v>4625</v>
      </c>
      <c r="B1416" s="49"/>
      <c r="C1416" s="49"/>
    </row>
    <row r="1417" spans="1:20" ht="21" customHeight="1" outlineLevel="7" x14ac:dyDescent="0.2">
      <c r="A1417" s="37">
        <v>1097</v>
      </c>
      <c r="B1417" s="3" t="s">
        <v>4626</v>
      </c>
      <c r="C1417" s="3" t="s">
        <v>4627</v>
      </c>
      <c r="D1417" s="4" t="s">
        <v>4628</v>
      </c>
      <c r="E1417" s="5"/>
      <c r="F1417" s="6">
        <v>6</v>
      </c>
      <c r="G1417" s="6">
        <v>7</v>
      </c>
      <c r="H1417" s="2">
        <v>1</v>
      </c>
      <c r="I1417" s="33">
        <v>4390</v>
      </c>
      <c r="J1417" s="8"/>
      <c r="K1417" s="9">
        <f>I1417*J1417</f>
        <v>0</v>
      </c>
      <c r="L1417" s="10">
        <f>4.103*J1417</f>
        <v>0</v>
      </c>
      <c r="M1417" s="15">
        <f>0.03603*J1417</f>
        <v>0</v>
      </c>
      <c r="N1417" s="12"/>
      <c r="O1417" s="13" t="s">
        <v>4629</v>
      </c>
      <c r="P1417" s="13" t="s">
        <v>106</v>
      </c>
      <c r="Q1417" s="14" t="s">
        <v>37</v>
      </c>
      <c r="R1417" s="3" t="str">
        <f>HYPERLINK("https://redcat-toys.ru/api/getInfo/image/047bfdc7-4572-11ee-a243-00155d82e902")</f>
        <v>https://redcat-toys.ru/api/getInfo/image/047bfdc7-4572-11ee-a243-00155d82e902</v>
      </c>
      <c r="S1417" s="3" t="s">
        <v>4630</v>
      </c>
      <c r="T1417" s="3" t="s">
        <v>262</v>
      </c>
    </row>
    <row r="1418" spans="1:20" ht="21" customHeight="1" outlineLevel="7" x14ac:dyDescent="0.2">
      <c r="A1418" s="37">
        <v>1098</v>
      </c>
      <c r="B1418" s="3" t="s">
        <v>4631</v>
      </c>
      <c r="C1418" s="3" t="s">
        <v>4632</v>
      </c>
      <c r="D1418" s="4" t="s">
        <v>4633</v>
      </c>
      <c r="E1418" s="5"/>
      <c r="F1418" s="6">
        <v>6</v>
      </c>
      <c r="G1418" s="6">
        <v>3</v>
      </c>
      <c r="H1418" s="2">
        <v>1</v>
      </c>
      <c r="I1418" s="33">
        <v>4750</v>
      </c>
      <c r="J1418" s="8"/>
      <c r="K1418" s="9">
        <f>I1418*J1418</f>
        <v>0</v>
      </c>
      <c r="L1418" s="10">
        <f>3.876*J1418</f>
        <v>0</v>
      </c>
      <c r="M1418" s="15">
        <f>0.03329*J1418</f>
        <v>0</v>
      </c>
      <c r="N1418" s="12"/>
      <c r="O1418" s="13" t="s">
        <v>4634</v>
      </c>
      <c r="P1418" s="13" t="s">
        <v>106</v>
      </c>
      <c r="Q1418" s="14" t="s">
        <v>37</v>
      </c>
      <c r="R1418" s="3" t="str">
        <f>HYPERLINK("https://redcat-toys.ru/api/getInfo/image/2a82d24e-457c-11ee-a243-00155d82e902")</f>
        <v>https://redcat-toys.ru/api/getInfo/image/2a82d24e-457c-11ee-a243-00155d82e902</v>
      </c>
      <c r="S1418" s="3" t="s">
        <v>4635</v>
      </c>
      <c r="T1418" s="3" t="s">
        <v>262</v>
      </c>
    </row>
    <row r="1419" spans="1:20" ht="21" customHeight="1" outlineLevel="7" x14ac:dyDescent="0.2">
      <c r="A1419" s="37">
        <v>1099</v>
      </c>
      <c r="B1419" s="3" t="s">
        <v>4636</v>
      </c>
      <c r="C1419" s="3" t="s">
        <v>4637</v>
      </c>
      <c r="D1419" s="4" t="s">
        <v>4638</v>
      </c>
      <c r="E1419" s="5"/>
      <c r="F1419" s="6">
        <v>6</v>
      </c>
      <c r="G1419" s="6">
        <v>4</v>
      </c>
      <c r="H1419" s="2">
        <v>1</v>
      </c>
      <c r="I1419" s="33">
        <v>4750</v>
      </c>
      <c r="J1419" s="8"/>
      <c r="K1419" s="9">
        <f>I1419*J1419</f>
        <v>0</v>
      </c>
      <c r="L1419" s="10">
        <f>4.091*J1419</f>
        <v>0</v>
      </c>
      <c r="M1419" s="15">
        <f>0.03654*J1419</f>
        <v>0</v>
      </c>
      <c r="N1419" s="12"/>
      <c r="O1419" s="13" t="s">
        <v>4639</v>
      </c>
      <c r="P1419" s="13" t="s">
        <v>106</v>
      </c>
      <c r="Q1419" s="14" t="s">
        <v>37</v>
      </c>
      <c r="R1419" s="3" t="str">
        <f>HYPERLINK("https://redcat-toys.ru/api/getInfo/image/8f7b1068-457d-11ee-a243-00155d82e902")</f>
        <v>https://redcat-toys.ru/api/getInfo/image/8f7b1068-457d-11ee-a243-00155d82e902</v>
      </c>
      <c r="S1419" s="3" t="s">
        <v>4640</v>
      </c>
      <c r="T1419" s="3" t="s">
        <v>262</v>
      </c>
    </row>
    <row r="1420" spans="1:20" ht="23.1" customHeight="1" outlineLevel="7" x14ac:dyDescent="0.2">
      <c r="A1420" s="49" t="s">
        <v>4641</v>
      </c>
      <c r="B1420" s="49"/>
      <c r="C1420" s="49"/>
    </row>
    <row r="1421" spans="1:20" ht="23.1" customHeight="1" outlineLevel="7" x14ac:dyDescent="0.2">
      <c r="A1421" s="50" t="s">
        <v>4642</v>
      </c>
      <c r="B1421" s="50"/>
      <c r="C1421" s="50"/>
    </row>
    <row r="1422" spans="1:20" ht="21" customHeight="1" outlineLevel="7" x14ac:dyDescent="0.2">
      <c r="A1422" s="37">
        <v>1100</v>
      </c>
      <c r="B1422" s="3" t="s">
        <v>4643</v>
      </c>
      <c r="C1422" s="3" t="s">
        <v>4644</v>
      </c>
      <c r="D1422" s="4" t="s">
        <v>4645</v>
      </c>
      <c r="E1422" s="5"/>
      <c r="F1422" s="6">
        <v>4</v>
      </c>
      <c r="G1422" s="6">
        <v>2</v>
      </c>
      <c r="H1422" s="2">
        <v>1</v>
      </c>
      <c r="I1422" s="33">
        <v>3650</v>
      </c>
      <c r="J1422" s="8"/>
      <c r="K1422" s="9">
        <f>I1422*J1422</f>
        <v>0</v>
      </c>
      <c r="L1422" s="10">
        <f>5.002*J1422</f>
        <v>0</v>
      </c>
      <c r="M1422" s="15">
        <f>0.03311*J1422</f>
        <v>0</v>
      </c>
      <c r="N1422" s="12"/>
      <c r="O1422" s="13" t="s">
        <v>4646</v>
      </c>
      <c r="P1422" s="13" t="s">
        <v>106</v>
      </c>
      <c r="Q1422" s="14" t="s">
        <v>37</v>
      </c>
      <c r="R1422" s="3" t="str">
        <f>HYPERLINK("https://redcat-toys.ru/api/getInfo/image/f4afe70c-4d84-11ee-a244-00155d82e902")</f>
        <v>https://redcat-toys.ru/api/getInfo/image/f4afe70c-4d84-11ee-a244-00155d82e902</v>
      </c>
      <c r="S1422" s="3" t="s">
        <v>4647</v>
      </c>
      <c r="T1422" s="3" t="s">
        <v>262</v>
      </c>
    </row>
    <row r="1423" spans="1:20" ht="21" customHeight="1" outlineLevel="7" x14ac:dyDescent="0.2">
      <c r="A1423" s="37">
        <v>1101</v>
      </c>
      <c r="B1423" s="3" t="s">
        <v>4648</v>
      </c>
      <c r="C1423" s="3" t="s">
        <v>4649</v>
      </c>
      <c r="D1423" s="4" t="s">
        <v>4650</v>
      </c>
      <c r="E1423" s="5"/>
      <c r="F1423" s="6">
        <v>4</v>
      </c>
      <c r="G1423" s="6">
        <v>3</v>
      </c>
      <c r="H1423" s="2">
        <v>1</v>
      </c>
      <c r="I1423" s="33">
        <v>3650</v>
      </c>
      <c r="J1423" s="8"/>
      <c r="K1423" s="9">
        <f>I1423*J1423</f>
        <v>0</v>
      </c>
      <c r="L1423" s="10">
        <f>5.044*J1423</f>
        <v>0</v>
      </c>
      <c r="M1423" s="11">
        <f>0.0323*J1423</f>
        <v>0</v>
      </c>
      <c r="N1423" s="12"/>
      <c r="O1423" s="13" t="s">
        <v>4651</v>
      </c>
      <c r="P1423" s="13" t="s">
        <v>106</v>
      </c>
      <c r="Q1423" s="14"/>
      <c r="R1423" s="3" t="str">
        <f>HYPERLINK("https://redcat-toys.ru/api/getInfo/image/8885cad8-4d84-11ee-a244-00155d82e902")</f>
        <v>https://redcat-toys.ru/api/getInfo/image/8885cad8-4d84-11ee-a244-00155d82e902</v>
      </c>
      <c r="S1423" s="3" t="s">
        <v>4652</v>
      </c>
      <c r="T1423" s="3" t="s">
        <v>262</v>
      </c>
    </row>
    <row r="1424" spans="1:20" ht="21" customHeight="1" outlineLevel="7" x14ac:dyDescent="0.2">
      <c r="A1424" s="37">
        <v>1102</v>
      </c>
      <c r="B1424" s="3" t="s">
        <v>4653</v>
      </c>
      <c r="C1424" s="3" t="s">
        <v>4654</v>
      </c>
      <c r="D1424" s="4" t="s">
        <v>4655</v>
      </c>
      <c r="E1424" s="5"/>
      <c r="F1424" s="6">
        <v>4</v>
      </c>
      <c r="G1424" s="6">
        <v>1</v>
      </c>
      <c r="H1424" s="2">
        <v>1</v>
      </c>
      <c r="I1424" s="33">
        <v>3650</v>
      </c>
      <c r="J1424" s="8"/>
      <c r="K1424" s="9">
        <f>I1424*J1424</f>
        <v>0</v>
      </c>
      <c r="L1424" s="10">
        <f>4.814*J1424</f>
        <v>0</v>
      </c>
      <c r="M1424" s="15">
        <f>0.03211*J1424</f>
        <v>0</v>
      </c>
      <c r="N1424" s="12"/>
      <c r="O1424" s="13" t="s">
        <v>4656</v>
      </c>
      <c r="P1424" s="13" t="s">
        <v>106</v>
      </c>
      <c r="Q1424" s="14"/>
      <c r="R1424" s="3" t="str">
        <f>HYPERLINK("https://redcat-toys.ru/api/getInfo/image/1f248f45-4d84-11ee-a244-00155d82e902")</f>
        <v>https://redcat-toys.ru/api/getInfo/image/1f248f45-4d84-11ee-a244-00155d82e902</v>
      </c>
      <c r="S1424" s="3" t="s">
        <v>4657</v>
      </c>
      <c r="T1424" s="3" t="s">
        <v>262</v>
      </c>
    </row>
    <row r="1425" spans="1:20" ht="23.1" customHeight="1" outlineLevel="7" x14ac:dyDescent="0.2">
      <c r="A1425" s="49" t="s">
        <v>4658</v>
      </c>
      <c r="B1425" s="49"/>
      <c r="C1425" s="49"/>
    </row>
    <row r="1426" spans="1:20" ht="21" customHeight="1" outlineLevel="7" x14ac:dyDescent="0.2">
      <c r="A1426" s="37">
        <v>1103</v>
      </c>
      <c r="B1426" s="3" t="s">
        <v>4659</v>
      </c>
      <c r="C1426" s="3" t="s">
        <v>4660</v>
      </c>
      <c r="D1426" s="4" t="s">
        <v>4661</v>
      </c>
      <c r="E1426" s="5"/>
      <c r="F1426" s="6">
        <v>4</v>
      </c>
      <c r="G1426" s="6">
        <v>2</v>
      </c>
      <c r="H1426" s="2">
        <v>1</v>
      </c>
      <c r="I1426" s="33">
        <v>4798.4799999999996</v>
      </c>
      <c r="J1426" s="8"/>
      <c r="K1426" s="9">
        <f t="shared" ref="K1426:K1431" si="54">I1426*J1426</f>
        <v>0</v>
      </c>
      <c r="L1426" s="10">
        <f>5.633*J1426</f>
        <v>0</v>
      </c>
      <c r="M1426" s="15">
        <f>0.03557*J1426</f>
        <v>0</v>
      </c>
      <c r="N1426" s="12"/>
      <c r="O1426" s="13" t="s">
        <v>4662</v>
      </c>
      <c r="P1426" s="13" t="s">
        <v>106</v>
      </c>
      <c r="Q1426" s="14" t="s">
        <v>37</v>
      </c>
      <c r="R1426" s="3" t="str">
        <f>HYPERLINK("https://redcat-toys.ru/api/getInfo/image/0c97d0f6-4582-11ee-a243-00155d82e902")</f>
        <v>https://redcat-toys.ru/api/getInfo/image/0c97d0f6-4582-11ee-a243-00155d82e902</v>
      </c>
      <c r="S1426" s="3" t="s">
        <v>4663</v>
      </c>
      <c r="T1426" s="3" t="s">
        <v>262</v>
      </c>
    </row>
    <row r="1427" spans="1:20" ht="21" customHeight="1" outlineLevel="7" x14ac:dyDescent="0.2">
      <c r="A1427" s="37">
        <v>1104</v>
      </c>
      <c r="B1427" s="3" t="s">
        <v>4659</v>
      </c>
      <c r="C1427" s="3" t="s">
        <v>4660</v>
      </c>
      <c r="D1427" s="4" t="s">
        <v>4661</v>
      </c>
      <c r="E1427" s="5"/>
      <c r="F1427" s="6">
        <v>4</v>
      </c>
      <c r="G1427" s="6">
        <v>2</v>
      </c>
      <c r="H1427" s="2">
        <v>1</v>
      </c>
      <c r="I1427" s="33">
        <v>4798.4799999999996</v>
      </c>
      <c r="J1427" s="8"/>
      <c r="K1427" s="9">
        <f t="shared" si="54"/>
        <v>0</v>
      </c>
      <c r="L1427" s="10">
        <f>5.633*J1427</f>
        <v>0</v>
      </c>
      <c r="M1427" s="15">
        <f>0.03557*J1427</f>
        <v>0</v>
      </c>
      <c r="N1427" s="12"/>
      <c r="O1427" s="13" t="s">
        <v>4662</v>
      </c>
      <c r="P1427" s="13" t="s">
        <v>106</v>
      </c>
      <c r="Q1427" s="14" t="s">
        <v>37</v>
      </c>
      <c r="R1427" s="3" t="str">
        <f>HYPERLINK("https://redcat-toys.ru/api/getInfo/image/0c97d0f6-4582-11ee-a243-00155d82e902")</f>
        <v>https://redcat-toys.ru/api/getInfo/image/0c97d0f6-4582-11ee-a243-00155d82e902</v>
      </c>
      <c r="S1427" s="3" t="s">
        <v>4663</v>
      </c>
      <c r="T1427" s="3" t="s">
        <v>262</v>
      </c>
    </row>
    <row r="1428" spans="1:20" ht="21" customHeight="1" outlineLevel="7" x14ac:dyDescent="0.2">
      <c r="A1428" s="37">
        <v>1105</v>
      </c>
      <c r="B1428" s="3" t="s">
        <v>4664</v>
      </c>
      <c r="C1428" s="3" t="s">
        <v>4665</v>
      </c>
      <c r="D1428" s="4" t="s">
        <v>4666</v>
      </c>
      <c r="E1428" s="5"/>
      <c r="F1428" s="6">
        <v>4</v>
      </c>
      <c r="G1428" s="6">
        <v>1</v>
      </c>
      <c r="H1428" s="2">
        <v>1</v>
      </c>
      <c r="I1428" s="33">
        <v>4798.4799999999996</v>
      </c>
      <c r="J1428" s="8"/>
      <c r="K1428" s="9">
        <f t="shared" si="54"/>
        <v>0</v>
      </c>
      <c r="L1428" s="10">
        <f>5.663*J1428</f>
        <v>0</v>
      </c>
      <c r="M1428" s="15">
        <f>0.04229*J1428</f>
        <v>0</v>
      </c>
      <c r="N1428" s="12"/>
      <c r="O1428" s="13" t="s">
        <v>4667</v>
      </c>
      <c r="P1428" s="13" t="s">
        <v>106</v>
      </c>
      <c r="Q1428" s="14" t="s">
        <v>37</v>
      </c>
      <c r="R1428" s="3" t="str">
        <f>HYPERLINK("https://redcat-toys.ru/api/getInfo/image/641502a5-4582-11ee-a243-00155d82e902")</f>
        <v>https://redcat-toys.ru/api/getInfo/image/641502a5-4582-11ee-a243-00155d82e902</v>
      </c>
      <c r="S1428" s="3" t="s">
        <v>4668</v>
      </c>
      <c r="T1428" s="3" t="s">
        <v>262</v>
      </c>
    </row>
    <row r="1429" spans="1:20" ht="21" customHeight="1" outlineLevel="7" x14ac:dyDescent="0.2">
      <c r="A1429" s="37">
        <v>1106</v>
      </c>
      <c r="B1429" s="3" t="s">
        <v>4664</v>
      </c>
      <c r="C1429" s="3" t="s">
        <v>4665</v>
      </c>
      <c r="D1429" s="4" t="s">
        <v>4666</v>
      </c>
      <c r="E1429" s="5"/>
      <c r="F1429" s="6">
        <v>4</v>
      </c>
      <c r="G1429" s="6">
        <v>1</v>
      </c>
      <c r="H1429" s="2">
        <v>1</v>
      </c>
      <c r="I1429" s="33">
        <v>4798.4799999999996</v>
      </c>
      <c r="J1429" s="8"/>
      <c r="K1429" s="9">
        <f t="shared" si="54"/>
        <v>0</v>
      </c>
      <c r="L1429" s="10">
        <f>5.663*J1429</f>
        <v>0</v>
      </c>
      <c r="M1429" s="15">
        <f>0.04229*J1429</f>
        <v>0</v>
      </c>
      <c r="N1429" s="12"/>
      <c r="O1429" s="13" t="s">
        <v>4667</v>
      </c>
      <c r="P1429" s="13" t="s">
        <v>106</v>
      </c>
      <c r="Q1429" s="14" t="s">
        <v>37</v>
      </c>
      <c r="R1429" s="3" t="str">
        <f>HYPERLINK("https://redcat-toys.ru/api/getInfo/image/641502a5-4582-11ee-a243-00155d82e902")</f>
        <v>https://redcat-toys.ru/api/getInfo/image/641502a5-4582-11ee-a243-00155d82e902</v>
      </c>
      <c r="S1429" s="3" t="s">
        <v>4668</v>
      </c>
      <c r="T1429" s="3" t="s">
        <v>262</v>
      </c>
    </row>
    <row r="1430" spans="1:20" ht="21" customHeight="1" outlineLevel="7" x14ac:dyDescent="0.2">
      <c r="A1430" s="37">
        <v>1107</v>
      </c>
      <c r="B1430" s="3" t="s">
        <v>4669</v>
      </c>
      <c r="C1430" s="3" t="s">
        <v>4670</v>
      </c>
      <c r="D1430" s="4" t="s">
        <v>4671</v>
      </c>
      <c r="E1430" s="5"/>
      <c r="F1430" s="6">
        <v>4</v>
      </c>
      <c r="G1430" s="6">
        <v>1</v>
      </c>
      <c r="H1430" s="2">
        <v>1</v>
      </c>
      <c r="I1430" s="33">
        <v>4798.4799999999996</v>
      </c>
      <c r="J1430" s="8"/>
      <c r="K1430" s="9">
        <f t="shared" si="54"/>
        <v>0</v>
      </c>
      <c r="L1430" s="10">
        <f>5.668*J1430</f>
        <v>0</v>
      </c>
      <c r="M1430" s="15">
        <f>0.04245*J1430</f>
        <v>0</v>
      </c>
      <c r="N1430" s="12"/>
      <c r="O1430" s="13" t="s">
        <v>4672</v>
      </c>
      <c r="P1430" s="13" t="s">
        <v>106</v>
      </c>
      <c r="Q1430" s="14" t="s">
        <v>37</v>
      </c>
      <c r="R1430" s="3" t="str">
        <f>HYPERLINK("https://redcat-toys.ru/api/getInfo/image/49cb7aab-7011-11ef-a265-00155d82e908")</f>
        <v>https://redcat-toys.ru/api/getInfo/image/49cb7aab-7011-11ef-a265-00155d82e908</v>
      </c>
      <c r="S1430" s="3" t="s">
        <v>4673</v>
      </c>
      <c r="T1430" s="3" t="s">
        <v>262</v>
      </c>
    </row>
    <row r="1431" spans="1:20" ht="21" customHeight="1" outlineLevel="7" x14ac:dyDescent="0.2">
      <c r="A1431" s="37">
        <v>1108</v>
      </c>
      <c r="B1431" s="3" t="s">
        <v>4674</v>
      </c>
      <c r="C1431" s="3" t="s">
        <v>4675</v>
      </c>
      <c r="D1431" s="4" t="s">
        <v>4676</v>
      </c>
      <c r="E1431" s="5"/>
      <c r="F1431" s="6">
        <v>4</v>
      </c>
      <c r="G1431" s="6">
        <v>2</v>
      </c>
      <c r="H1431" s="2">
        <v>1</v>
      </c>
      <c r="I1431" s="33">
        <v>4798.4799999999996</v>
      </c>
      <c r="J1431" s="8"/>
      <c r="K1431" s="9">
        <f t="shared" si="54"/>
        <v>0</v>
      </c>
      <c r="L1431" s="10">
        <f>5.612*J1431</f>
        <v>0</v>
      </c>
      <c r="M1431" s="15">
        <f>0.04118*J1431</f>
        <v>0</v>
      </c>
      <c r="N1431" s="12"/>
      <c r="O1431" s="13" t="s">
        <v>4677</v>
      </c>
      <c r="P1431" s="13" t="s">
        <v>106</v>
      </c>
      <c r="Q1431" s="14" t="s">
        <v>37</v>
      </c>
      <c r="R1431" s="3" t="str">
        <f>HYPERLINK("https://redcat-toys.ru/api/getInfo/image/7c949769-7011-11ef-a265-00155d82e908")</f>
        <v>https://redcat-toys.ru/api/getInfo/image/7c949769-7011-11ef-a265-00155d82e908</v>
      </c>
      <c r="S1431" s="3" t="s">
        <v>4678</v>
      </c>
      <c r="T1431" s="3" t="s">
        <v>262</v>
      </c>
    </row>
    <row r="1432" spans="1:20" ht="23.1" customHeight="1" outlineLevel="7" x14ac:dyDescent="0.2">
      <c r="A1432" s="49" t="s">
        <v>4679</v>
      </c>
      <c r="B1432" s="49"/>
      <c r="C1432" s="49"/>
    </row>
    <row r="1433" spans="1:20" ht="21" customHeight="1" outlineLevel="7" x14ac:dyDescent="0.2">
      <c r="A1433" s="37">
        <v>1109</v>
      </c>
      <c r="B1433" s="3" t="s">
        <v>4680</v>
      </c>
      <c r="C1433" s="3" t="s">
        <v>4681</v>
      </c>
      <c r="D1433" s="4" t="s">
        <v>4682</v>
      </c>
      <c r="E1433" s="5"/>
      <c r="F1433" s="6">
        <v>4</v>
      </c>
      <c r="G1433" s="6">
        <v>1</v>
      </c>
      <c r="H1433" s="2">
        <v>1</v>
      </c>
      <c r="I1433" s="33">
        <v>7950</v>
      </c>
      <c r="J1433" s="8"/>
      <c r="K1433" s="9">
        <f>I1433*J1433</f>
        <v>0</v>
      </c>
      <c r="L1433" s="10">
        <f>6.185*J1433</f>
        <v>0</v>
      </c>
      <c r="M1433" s="15">
        <f>0.03742*J1433</f>
        <v>0</v>
      </c>
      <c r="N1433" s="12"/>
      <c r="O1433" s="13" t="s">
        <v>4683</v>
      </c>
      <c r="P1433" s="13" t="s">
        <v>106</v>
      </c>
      <c r="Q1433" s="14" t="s">
        <v>37</v>
      </c>
      <c r="R1433" s="3" t="str">
        <f>HYPERLINK("https://redcat-toys.ru/api/getInfo/image/bc50a264-69ce-11ef-a265-00155d82e908")</f>
        <v>https://redcat-toys.ru/api/getInfo/image/bc50a264-69ce-11ef-a265-00155d82e908</v>
      </c>
      <c r="S1433" s="3" t="s">
        <v>4684</v>
      </c>
      <c r="T1433" s="3" t="s">
        <v>262</v>
      </c>
    </row>
    <row r="1434" spans="1:20" ht="21" customHeight="1" outlineLevel="7" x14ac:dyDescent="0.2">
      <c r="A1434" s="37">
        <v>1110</v>
      </c>
      <c r="B1434" s="3" t="s">
        <v>4685</v>
      </c>
      <c r="C1434" s="3" t="s">
        <v>4686</v>
      </c>
      <c r="D1434" s="4" t="s">
        <v>4687</v>
      </c>
      <c r="E1434" s="5"/>
      <c r="F1434" s="6">
        <v>4</v>
      </c>
      <c r="G1434" s="6">
        <v>1</v>
      </c>
      <c r="H1434" s="2">
        <v>1</v>
      </c>
      <c r="I1434" s="33">
        <v>7950</v>
      </c>
      <c r="J1434" s="8"/>
      <c r="K1434" s="9">
        <f>I1434*J1434</f>
        <v>0</v>
      </c>
      <c r="L1434" s="10">
        <f>6.212*J1434</f>
        <v>0</v>
      </c>
      <c r="M1434" s="15">
        <f>0.03976*J1434</f>
        <v>0</v>
      </c>
      <c r="N1434" s="12"/>
      <c r="O1434" s="13" t="s">
        <v>4688</v>
      </c>
      <c r="P1434" s="13" t="s">
        <v>106</v>
      </c>
      <c r="Q1434" s="14" t="s">
        <v>37</v>
      </c>
      <c r="R1434" s="3" t="str">
        <f>HYPERLINK("https://redcat-toys.ru/api/getInfo/image/659f98b3-69ce-11ef-a265-00155d82e908")</f>
        <v>https://redcat-toys.ru/api/getInfo/image/659f98b3-69ce-11ef-a265-00155d82e908</v>
      </c>
      <c r="S1434" s="3" t="s">
        <v>4689</v>
      </c>
      <c r="T1434" s="3" t="s">
        <v>262</v>
      </c>
    </row>
    <row r="1435" spans="1:20" ht="23.1" customHeight="1" outlineLevel="7" x14ac:dyDescent="0.2">
      <c r="A1435" s="49" t="s">
        <v>4690</v>
      </c>
      <c r="B1435" s="49"/>
      <c r="C1435" s="49"/>
    </row>
    <row r="1436" spans="1:20" ht="21" customHeight="1" outlineLevel="7" x14ac:dyDescent="0.2">
      <c r="A1436" s="37">
        <v>1111</v>
      </c>
      <c r="B1436" s="3" t="s">
        <v>4691</v>
      </c>
      <c r="C1436" s="3" t="s">
        <v>4692</v>
      </c>
      <c r="D1436" s="4" t="s">
        <v>4693</v>
      </c>
      <c r="E1436" s="5"/>
      <c r="F1436" s="6">
        <v>4</v>
      </c>
      <c r="G1436" s="6">
        <v>2</v>
      </c>
      <c r="H1436" s="2">
        <v>1</v>
      </c>
      <c r="I1436" s="33">
        <v>4845</v>
      </c>
      <c r="J1436" s="8"/>
      <c r="K1436" s="9">
        <f>I1436*J1436</f>
        <v>0</v>
      </c>
      <c r="L1436" s="16">
        <f>4.65*J1436</f>
        <v>0</v>
      </c>
      <c r="M1436" s="15">
        <f>0.03663*J1436</f>
        <v>0</v>
      </c>
      <c r="N1436" s="12"/>
      <c r="O1436" s="13" t="s">
        <v>4694</v>
      </c>
      <c r="P1436" s="13" t="s">
        <v>106</v>
      </c>
      <c r="Q1436" s="14" t="s">
        <v>37</v>
      </c>
      <c r="R1436" s="3" t="str">
        <f>HYPERLINK("https://redcat-toys.ru/api/getInfo/image/ff89e25a-4d82-11ee-a244-00155d82e902")</f>
        <v>https://redcat-toys.ru/api/getInfo/image/ff89e25a-4d82-11ee-a244-00155d82e902</v>
      </c>
      <c r="S1436" s="3" t="s">
        <v>4695</v>
      </c>
      <c r="T1436" s="3" t="s">
        <v>262</v>
      </c>
    </row>
    <row r="1437" spans="1:20" ht="21" customHeight="1" outlineLevel="7" x14ac:dyDescent="0.2">
      <c r="A1437" s="37">
        <v>1112</v>
      </c>
      <c r="B1437" s="3" t="s">
        <v>4696</v>
      </c>
      <c r="C1437" s="3" t="s">
        <v>4697</v>
      </c>
      <c r="D1437" s="4" t="s">
        <v>4698</v>
      </c>
      <c r="E1437" s="5"/>
      <c r="F1437" s="6">
        <v>4</v>
      </c>
      <c r="G1437" s="6">
        <v>1</v>
      </c>
      <c r="H1437" s="2">
        <v>1</v>
      </c>
      <c r="I1437" s="33">
        <v>4999</v>
      </c>
      <c r="J1437" s="8"/>
      <c r="K1437" s="9">
        <f>I1437*J1437</f>
        <v>0</v>
      </c>
      <c r="L1437" s="10">
        <f>4.507*J1437</f>
        <v>0</v>
      </c>
      <c r="M1437" s="15">
        <f>0.04981*J1437</f>
        <v>0</v>
      </c>
      <c r="N1437" s="12"/>
      <c r="O1437" s="13" t="s">
        <v>4699</v>
      </c>
      <c r="P1437" s="13" t="s">
        <v>106</v>
      </c>
      <c r="Q1437" s="14" t="s">
        <v>37</v>
      </c>
      <c r="R1437" s="3" t="str">
        <f>HYPERLINK("https://redcat-toys.ru/api/getInfo/image/8ae27553-4d83-11ee-a244-00155d82e902")</f>
        <v>https://redcat-toys.ru/api/getInfo/image/8ae27553-4d83-11ee-a244-00155d82e902</v>
      </c>
      <c r="S1437" s="3" t="s">
        <v>4695</v>
      </c>
      <c r="T1437" s="3" t="s">
        <v>262</v>
      </c>
    </row>
    <row r="1438" spans="1:20" ht="23.1" customHeight="1" outlineLevel="6" x14ac:dyDescent="0.2">
      <c r="A1438" s="48" t="s">
        <v>4700</v>
      </c>
      <c r="B1438" s="48"/>
      <c r="C1438" s="48"/>
    </row>
    <row r="1439" spans="1:20" ht="23.1" customHeight="1" outlineLevel="7" x14ac:dyDescent="0.2">
      <c r="A1439" s="49" t="s">
        <v>4701</v>
      </c>
      <c r="B1439" s="49"/>
      <c r="C1439" s="49"/>
    </row>
    <row r="1440" spans="1:20" ht="21" customHeight="1" outlineLevel="7" x14ac:dyDescent="0.2">
      <c r="A1440" s="37">
        <v>1113</v>
      </c>
      <c r="B1440" s="3" t="s">
        <v>4702</v>
      </c>
      <c r="C1440" s="3" t="s">
        <v>4703</v>
      </c>
      <c r="D1440" s="4" t="s">
        <v>4704</v>
      </c>
      <c r="E1440" s="5"/>
      <c r="F1440" s="6">
        <v>4</v>
      </c>
      <c r="G1440" s="6">
        <v>37</v>
      </c>
      <c r="H1440" s="2">
        <v>1</v>
      </c>
      <c r="I1440" s="33">
        <v>3950</v>
      </c>
      <c r="J1440" s="8"/>
      <c r="K1440" s="9">
        <f>I1440*J1440</f>
        <v>0</v>
      </c>
      <c r="L1440" s="34">
        <f>6.2*J1440</f>
        <v>0</v>
      </c>
      <c r="M1440" s="15">
        <f>0.04673*J1440</f>
        <v>0</v>
      </c>
      <c r="N1440" s="12"/>
      <c r="O1440" s="13" t="s">
        <v>4705</v>
      </c>
      <c r="P1440" s="13" t="s">
        <v>106</v>
      </c>
      <c r="Q1440" s="14" t="s">
        <v>37</v>
      </c>
      <c r="R1440" s="3" t="str">
        <f>HYPERLINK("https://redcat-toys.ru/api/getInfo/image/2e789539-5c65-11ee-a245-00155d82e902")</f>
        <v>https://redcat-toys.ru/api/getInfo/image/2e789539-5c65-11ee-a245-00155d82e902</v>
      </c>
      <c r="S1440" s="3" t="s">
        <v>4706</v>
      </c>
      <c r="T1440" s="3" t="s">
        <v>262</v>
      </c>
    </row>
    <row r="1441" spans="1:20" ht="23.1" customHeight="1" outlineLevel="4" x14ac:dyDescent="0.2">
      <c r="A1441" s="46" t="s">
        <v>4707</v>
      </c>
      <c r="B1441" s="46"/>
      <c r="C1441" s="46"/>
    </row>
    <row r="1442" spans="1:20" ht="23.1" customHeight="1" outlineLevel="5" x14ac:dyDescent="0.2">
      <c r="A1442" s="47" t="s">
        <v>4708</v>
      </c>
      <c r="B1442" s="47"/>
      <c r="C1442" s="47"/>
    </row>
    <row r="1443" spans="1:20" ht="23.1" customHeight="1" outlineLevel="6" x14ac:dyDescent="0.2">
      <c r="A1443" s="48" t="s">
        <v>4709</v>
      </c>
      <c r="B1443" s="48"/>
      <c r="C1443" s="48"/>
    </row>
    <row r="1444" spans="1:20" ht="23.1" customHeight="1" outlineLevel="7" x14ac:dyDescent="0.2">
      <c r="A1444" s="49" t="s">
        <v>4710</v>
      </c>
      <c r="B1444" s="49"/>
      <c r="C1444" s="49"/>
    </row>
    <row r="1445" spans="1:20" ht="21" customHeight="1" outlineLevel="7" x14ac:dyDescent="0.2">
      <c r="A1445" s="37">
        <v>1114</v>
      </c>
      <c r="B1445" s="3" t="s">
        <v>4711</v>
      </c>
      <c r="C1445" s="3" t="s">
        <v>4712</v>
      </c>
      <c r="D1445" s="4" t="s">
        <v>4713</v>
      </c>
      <c r="E1445" s="5"/>
      <c r="F1445" s="6">
        <v>4</v>
      </c>
      <c r="G1445" s="6">
        <v>14</v>
      </c>
      <c r="H1445" s="2">
        <v>1</v>
      </c>
      <c r="I1445" s="33">
        <v>6600</v>
      </c>
      <c r="J1445" s="8"/>
      <c r="K1445" s="9">
        <f t="shared" ref="K1445:K1450" si="55">I1445*J1445</f>
        <v>0</v>
      </c>
      <c r="L1445" s="10">
        <f>3.857*J1445</f>
        <v>0</v>
      </c>
      <c r="M1445" s="15">
        <f>0.04037*J1445</f>
        <v>0</v>
      </c>
      <c r="N1445" s="12"/>
      <c r="O1445" s="13" t="s">
        <v>4714</v>
      </c>
      <c r="P1445" s="13" t="s">
        <v>106</v>
      </c>
      <c r="Q1445" s="14" t="s">
        <v>37</v>
      </c>
      <c r="R1445" s="3" t="str">
        <f>HYPERLINK("https://redcat-toys.ru/api/getInfo/image/4db640b2-4bbc-11ee-a244-00155d82e902")</f>
        <v>https://redcat-toys.ru/api/getInfo/image/4db640b2-4bbc-11ee-a244-00155d82e902</v>
      </c>
      <c r="S1445" s="3" t="s">
        <v>4715</v>
      </c>
      <c r="T1445" s="3" t="s">
        <v>262</v>
      </c>
    </row>
    <row r="1446" spans="1:20" ht="21" customHeight="1" outlineLevel="7" x14ac:dyDescent="0.2">
      <c r="A1446" s="37">
        <v>1115</v>
      </c>
      <c r="B1446" s="3" t="s">
        <v>4711</v>
      </c>
      <c r="C1446" s="3" t="s">
        <v>4712</v>
      </c>
      <c r="D1446" s="4" t="s">
        <v>4713</v>
      </c>
      <c r="E1446" s="5"/>
      <c r="F1446" s="6">
        <v>4</v>
      </c>
      <c r="G1446" s="6">
        <v>14</v>
      </c>
      <c r="H1446" s="2">
        <v>1</v>
      </c>
      <c r="I1446" s="33">
        <v>6600</v>
      </c>
      <c r="J1446" s="8"/>
      <c r="K1446" s="9">
        <f t="shared" si="55"/>
        <v>0</v>
      </c>
      <c r="L1446" s="10">
        <f>3.857*J1446</f>
        <v>0</v>
      </c>
      <c r="M1446" s="15">
        <f>0.04037*J1446</f>
        <v>0</v>
      </c>
      <c r="N1446" s="12"/>
      <c r="O1446" s="13" t="s">
        <v>4714</v>
      </c>
      <c r="P1446" s="13" t="s">
        <v>106</v>
      </c>
      <c r="Q1446" s="14" t="s">
        <v>37</v>
      </c>
      <c r="R1446" s="3" t="str">
        <f>HYPERLINK("https://redcat-toys.ru/api/getInfo/image/4db640b2-4bbc-11ee-a244-00155d82e902")</f>
        <v>https://redcat-toys.ru/api/getInfo/image/4db640b2-4bbc-11ee-a244-00155d82e902</v>
      </c>
      <c r="S1446" s="3" t="s">
        <v>4715</v>
      </c>
      <c r="T1446" s="3" t="s">
        <v>262</v>
      </c>
    </row>
    <row r="1447" spans="1:20" ht="21" customHeight="1" outlineLevel="7" x14ac:dyDescent="0.2">
      <c r="A1447" s="37">
        <v>1116</v>
      </c>
      <c r="B1447" s="3" t="s">
        <v>4716</v>
      </c>
      <c r="C1447" s="3" t="s">
        <v>4717</v>
      </c>
      <c r="D1447" s="4" t="s">
        <v>4718</v>
      </c>
      <c r="E1447" s="5"/>
      <c r="F1447" s="6">
        <v>4</v>
      </c>
      <c r="G1447" s="6">
        <v>63</v>
      </c>
      <c r="H1447" s="2">
        <v>1</v>
      </c>
      <c r="I1447" s="33">
        <v>5900</v>
      </c>
      <c r="J1447" s="8"/>
      <c r="K1447" s="9">
        <f t="shared" si="55"/>
        <v>0</v>
      </c>
      <c r="L1447" s="10">
        <f>3.939*J1447</f>
        <v>0</v>
      </c>
      <c r="M1447" s="15">
        <f>0.04123*J1447</f>
        <v>0</v>
      </c>
      <c r="N1447" s="12"/>
      <c r="O1447" s="13" t="s">
        <v>4719</v>
      </c>
      <c r="P1447" s="13" t="s">
        <v>106</v>
      </c>
      <c r="Q1447" s="14" t="s">
        <v>37</v>
      </c>
      <c r="R1447" s="3" t="str">
        <f>HYPERLINK("https://redcat-toys.ru/api/getInfo/image/a80a2a59-a9a9-11f0-a286-00155d82e908")</f>
        <v>https://redcat-toys.ru/api/getInfo/image/a80a2a59-a9a9-11f0-a286-00155d82e908</v>
      </c>
      <c r="S1447" s="3" t="s">
        <v>4720</v>
      </c>
      <c r="T1447" s="3" t="s">
        <v>262</v>
      </c>
    </row>
    <row r="1448" spans="1:20" ht="21" customHeight="1" outlineLevel="7" x14ac:dyDescent="0.2">
      <c r="A1448" s="37">
        <v>1117</v>
      </c>
      <c r="B1448" s="3" t="s">
        <v>4716</v>
      </c>
      <c r="C1448" s="3" t="s">
        <v>4717</v>
      </c>
      <c r="D1448" s="4" t="s">
        <v>4718</v>
      </c>
      <c r="E1448" s="5"/>
      <c r="F1448" s="6">
        <v>6</v>
      </c>
      <c r="G1448" s="6">
        <v>63</v>
      </c>
      <c r="H1448" s="2">
        <v>1</v>
      </c>
      <c r="I1448" s="33">
        <v>5900</v>
      </c>
      <c r="J1448" s="8"/>
      <c r="K1448" s="9">
        <f t="shared" si="55"/>
        <v>0</v>
      </c>
      <c r="L1448" s="10">
        <f>3.939*J1448</f>
        <v>0</v>
      </c>
      <c r="M1448" s="15">
        <f>0.04123*J1448</f>
        <v>0</v>
      </c>
      <c r="N1448" s="12"/>
      <c r="O1448" s="13" t="s">
        <v>4719</v>
      </c>
      <c r="P1448" s="13" t="s">
        <v>106</v>
      </c>
      <c r="Q1448" s="14" t="s">
        <v>37</v>
      </c>
      <c r="R1448" s="3" t="str">
        <f>HYPERLINK("https://redcat-toys.ru/api/getInfo/image/a80a2a59-a9a9-11f0-a286-00155d82e908")</f>
        <v>https://redcat-toys.ru/api/getInfo/image/a80a2a59-a9a9-11f0-a286-00155d82e908</v>
      </c>
      <c r="S1448" s="3" t="s">
        <v>4720</v>
      </c>
      <c r="T1448" s="3" t="s">
        <v>262</v>
      </c>
    </row>
    <row r="1449" spans="1:20" ht="21" customHeight="1" outlineLevel="7" x14ac:dyDescent="0.2">
      <c r="A1449" s="37">
        <v>1118</v>
      </c>
      <c r="B1449" s="3" t="s">
        <v>4721</v>
      </c>
      <c r="C1449" s="3" t="s">
        <v>4722</v>
      </c>
      <c r="D1449" s="4" t="s">
        <v>4723</v>
      </c>
      <c r="E1449" s="5"/>
      <c r="F1449" s="6">
        <v>4</v>
      </c>
      <c r="G1449" s="6">
        <v>166</v>
      </c>
      <c r="H1449" s="2">
        <v>1</v>
      </c>
      <c r="I1449" s="33">
        <v>6600</v>
      </c>
      <c r="J1449" s="8"/>
      <c r="K1449" s="9">
        <f t="shared" si="55"/>
        <v>0</v>
      </c>
      <c r="L1449" s="10">
        <f>3.918*J1449</f>
        <v>0</v>
      </c>
      <c r="M1449" s="15">
        <f>0.00995*J1449</f>
        <v>0</v>
      </c>
      <c r="N1449" s="12"/>
      <c r="O1449" s="13" t="s">
        <v>4724</v>
      </c>
      <c r="P1449" s="13" t="s">
        <v>106</v>
      </c>
      <c r="Q1449" s="14" t="s">
        <v>37</v>
      </c>
      <c r="R1449" s="3" t="str">
        <f>HYPERLINK("https://redcat-toys.ru/api/getInfo/image/692a0f95-a9aa-11f0-a286-00155d82e908")</f>
        <v>https://redcat-toys.ru/api/getInfo/image/692a0f95-a9aa-11f0-a286-00155d82e908</v>
      </c>
      <c r="S1449" s="3" t="s">
        <v>4725</v>
      </c>
      <c r="T1449" s="3" t="s">
        <v>262</v>
      </c>
    </row>
    <row r="1450" spans="1:20" ht="21" customHeight="1" outlineLevel="7" x14ac:dyDescent="0.2">
      <c r="A1450" s="37">
        <v>1119</v>
      </c>
      <c r="B1450" s="3" t="s">
        <v>4721</v>
      </c>
      <c r="C1450" s="3" t="s">
        <v>4722</v>
      </c>
      <c r="D1450" s="4" t="s">
        <v>4723</v>
      </c>
      <c r="E1450" s="5"/>
      <c r="F1450" s="6">
        <v>6</v>
      </c>
      <c r="G1450" s="6">
        <v>166</v>
      </c>
      <c r="H1450" s="2">
        <v>1</v>
      </c>
      <c r="I1450" s="33">
        <v>6600</v>
      </c>
      <c r="J1450" s="8"/>
      <c r="K1450" s="9">
        <f t="shared" si="55"/>
        <v>0</v>
      </c>
      <c r="L1450" s="10">
        <f>3.918*J1450</f>
        <v>0</v>
      </c>
      <c r="M1450" s="15">
        <f>0.00995*J1450</f>
        <v>0</v>
      </c>
      <c r="N1450" s="12"/>
      <c r="O1450" s="13" t="s">
        <v>4724</v>
      </c>
      <c r="P1450" s="13" t="s">
        <v>106</v>
      </c>
      <c r="Q1450" s="14" t="s">
        <v>37</v>
      </c>
      <c r="R1450" s="3" t="str">
        <f>HYPERLINK("https://redcat-toys.ru/api/getInfo/image/692a0f95-a9aa-11f0-a286-00155d82e908")</f>
        <v>https://redcat-toys.ru/api/getInfo/image/692a0f95-a9aa-11f0-a286-00155d82e908</v>
      </c>
      <c r="S1450" s="3" t="s">
        <v>4725</v>
      </c>
      <c r="T1450" s="3" t="s">
        <v>262</v>
      </c>
    </row>
    <row r="1451" spans="1:20" ht="23.1" customHeight="1" outlineLevel="7" x14ac:dyDescent="0.2">
      <c r="A1451" s="49" t="s">
        <v>4726</v>
      </c>
      <c r="B1451" s="49"/>
      <c r="C1451" s="49"/>
    </row>
    <row r="1452" spans="1:20" ht="21" customHeight="1" outlineLevel="7" x14ac:dyDescent="0.2">
      <c r="A1452" s="37">
        <v>1120</v>
      </c>
      <c r="B1452" s="3" t="s">
        <v>4727</v>
      </c>
      <c r="C1452" s="3" t="s">
        <v>4728</v>
      </c>
      <c r="D1452" s="4" t="s">
        <v>4729</v>
      </c>
      <c r="E1452" s="5"/>
      <c r="F1452" s="6">
        <v>4</v>
      </c>
      <c r="G1452" s="6">
        <v>3</v>
      </c>
      <c r="H1452" s="2">
        <v>1</v>
      </c>
      <c r="I1452" s="33">
        <v>5603.06</v>
      </c>
      <c r="J1452" s="8"/>
      <c r="K1452" s="9">
        <f t="shared" ref="K1452:K1457" si="56">I1452*J1452</f>
        <v>0</v>
      </c>
      <c r="L1452" s="16">
        <f>3.65*J1452</f>
        <v>0</v>
      </c>
      <c r="M1452" s="11">
        <f>0.0477*J1452</f>
        <v>0</v>
      </c>
      <c r="N1452" s="12"/>
      <c r="O1452" s="13" t="s">
        <v>4730</v>
      </c>
      <c r="P1452" s="13" t="s">
        <v>106</v>
      </c>
      <c r="Q1452" s="14" t="s">
        <v>37</v>
      </c>
      <c r="R1452" s="3" t="str">
        <f>HYPERLINK("https://redcat-toys.ru/api/getInfo/image/863165e6-4bbb-11ee-a244-00155d82e902")</f>
        <v>https://redcat-toys.ru/api/getInfo/image/863165e6-4bbb-11ee-a244-00155d82e902</v>
      </c>
      <c r="S1452" s="3" t="s">
        <v>4731</v>
      </c>
      <c r="T1452" s="3" t="s">
        <v>262</v>
      </c>
    </row>
    <row r="1453" spans="1:20" ht="21" customHeight="1" outlineLevel="7" x14ac:dyDescent="0.2">
      <c r="A1453" s="37">
        <v>1121</v>
      </c>
      <c r="B1453" s="3" t="s">
        <v>4732</v>
      </c>
      <c r="C1453" s="3" t="s">
        <v>4733</v>
      </c>
      <c r="D1453" s="4" t="s">
        <v>4734</v>
      </c>
      <c r="E1453" s="5"/>
      <c r="F1453" s="6">
        <v>4</v>
      </c>
      <c r="G1453" s="6">
        <v>1</v>
      </c>
      <c r="H1453" s="2">
        <v>1</v>
      </c>
      <c r="I1453" s="33">
        <v>5603.06</v>
      </c>
      <c r="J1453" s="8"/>
      <c r="K1453" s="9">
        <f t="shared" si="56"/>
        <v>0</v>
      </c>
      <c r="L1453" s="10">
        <f>3.623*J1453</f>
        <v>0</v>
      </c>
      <c r="M1453" s="11">
        <f>0.0477*J1453</f>
        <v>0</v>
      </c>
      <c r="N1453" s="12"/>
      <c r="O1453" s="13" t="s">
        <v>4735</v>
      </c>
      <c r="P1453" s="13" t="s">
        <v>106</v>
      </c>
      <c r="Q1453" s="14" t="s">
        <v>37</v>
      </c>
      <c r="R1453" s="3" t="str">
        <f>HYPERLINK("https://redcat-toys.ru/api/getInfo/image/e42cea42-4bb9-11ee-a244-00155d82e902")</f>
        <v>https://redcat-toys.ru/api/getInfo/image/e42cea42-4bb9-11ee-a244-00155d82e902</v>
      </c>
      <c r="S1453" s="3" t="s">
        <v>4736</v>
      </c>
      <c r="T1453" s="3" t="s">
        <v>262</v>
      </c>
    </row>
    <row r="1454" spans="1:20" ht="21" customHeight="1" outlineLevel="7" x14ac:dyDescent="0.2">
      <c r="A1454" s="38">
        <v>1122</v>
      </c>
      <c r="B1454" s="19" t="s">
        <v>4737</v>
      </c>
      <c r="C1454" s="19" t="s">
        <v>4738</v>
      </c>
      <c r="D1454" s="20" t="s">
        <v>4739</v>
      </c>
      <c r="E1454" s="21"/>
      <c r="F1454" s="22">
        <v>4</v>
      </c>
      <c r="G1454" s="22">
        <v>206</v>
      </c>
      <c r="H1454" s="18">
        <v>1</v>
      </c>
      <c r="I1454" s="36">
        <v>4150</v>
      </c>
      <c r="J1454" s="8"/>
      <c r="K1454" s="25">
        <f t="shared" si="56"/>
        <v>0</v>
      </c>
      <c r="L1454" s="26">
        <f>2.979*J1454</f>
        <v>0</v>
      </c>
      <c r="M1454" s="32">
        <f>0.0399*J1454</f>
        <v>0</v>
      </c>
      <c r="N1454" s="28" t="s">
        <v>204</v>
      </c>
      <c r="O1454" s="29" t="s">
        <v>4740</v>
      </c>
      <c r="P1454" s="29" t="s">
        <v>106</v>
      </c>
      <c r="Q1454" s="30" t="s">
        <v>37</v>
      </c>
      <c r="R1454" s="19" t="str">
        <f>HYPERLINK("https://redcat-toys.ru/api/getInfo/image/d3c25d26-a9a5-11f0-a286-00155d82e908")</f>
        <v>https://redcat-toys.ru/api/getInfo/image/d3c25d26-a9a5-11f0-a286-00155d82e908</v>
      </c>
      <c r="S1454" s="19" t="s">
        <v>4741</v>
      </c>
      <c r="T1454" s="19" t="s">
        <v>262</v>
      </c>
    </row>
    <row r="1455" spans="1:20" ht="21" customHeight="1" outlineLevel="7" x14ac:dyDescent="0.2">
      <c r="A1455" s="38">
        <v>1123</v>
      </c>
      <c r="B1455" s="19" t="s">
        <v>4737</v>
      </c>
      <c r="C1455" s="19" t="s">
        <v>4738</v>
      </c>
      <c r="D1455" s="20" t="s">
        <v>4739</v>
      </c>
      <c r="E1455" s="21"/>
      <c r="F1455" s="22">
        <v>6</v>
      </c>
      <c r="G1455" s="22">
        <v>206</v>
      </c>
      <c r="H1455" s="18">
        <v>1</v>
      </c>
      <c r="I1455" s="36">
        <v>4150</v>
      </c>
      <c r="J1455" s="8"/>
      <c r="K1455" s="25">
        <f t="shared" si="56"/>
        <v>0</v>
      </c>
      <c r="L1455" s="26">
        <f>2.979*J1455</f>
        <v>0</v>
      </c>
      <c r="M1455" s="32">
        <f>0.0399*J1455</f>
        <v>0</v>
      </c>
      <c r="N1455" s="28" t="s">
        <v>204</v>
      </c>
      <c r="O1455" s="29" t="s">
        <v>4740</v>
      </c>
      <c r="P1455" s="29" t="s">
        <v>106</v>
      </c>
      <c r="Q1455" s="30" t="s">
        <v>37</v>
      </c>
      <c r="R1455" s="19" t="str">
        <f>HYPERLINK("https://redcat-toys.ru/api/getInfo/image/d3c25d26-a9a5-11f0-a286-00155d82e908")</f>
        <v>https://redcat-toys.ru/api/getInfo/image/d3c25d26-a9a5-11f0-a286-00155d82e908</v>
      </c>
      <c r="S1455" s="19" t="s">
        <v>4741</v>
      </c>
      <c r="T1455" s="19" t="s">
        <v>262</v>
      </c>
    </row>
    <row r="1456" spans="1:20" ht="21" customHeight="1" outlineLevel="7" x14ac:dyDescent="0.2">
      <c r="A1456" s="38">
        <v>1124</v>
      </c>
      <c r="B1456" s="19" t="s">
        <v>4742</v>
      </c>
      <c r="C1456" s="19" t="s">
        <v>4743</v>
      </c>
      <c r="D1456" s="20" t="s">
        <v>4744</v>
      </c>
      <c r="E1456" s="21"/>
      <c r="F1456" s="22">
        <v>4</v>
      </c>
      <c r="G1456" s="22">
        <v>150</v>
      </c>
      <c r="H1456" s="18">
        <v>1</v>
      </c>
      <c r="I1456" s="36">
        <v>4150</v>
      </c>
      <c r="J1456" s="8"/>
      <c r="K1456" s="25">
        <f t="shared" si="56"/>
        <v>0</v>
      </c>
      <c r="L1456" s="26">
        <f>2.976*J1456</f>
        <v>0</v>
      </c>
      <c r="M1456" s="27">
        <f>0.04095*J1456</f>
        <v>0</v>
      </c>
      <c r="N1456" s="28" t="s">
        <v>204</v>
      </c>
      <c r="O1456" s="29" t="s">
        <v>4745</v>
      </c>
      <c r="P1456" s="29" t="s">
        <v>106</v>
      </c>
      <c r="Q1456" s="30" t="s">
        <v>37</v>
      </c>
      <c r="R1456" s="19" t="str">
        <f>HYPERLINK("https://redcat-toys.ru/api/getInfo/image/c882c71d-a9a7-11f0-a286-00155d82e908")</f>
        <v>https://redcat-toys.ru/api/getInfo/image/c882c71d-a9a7-11f0-a286-00155d82e908</v>
      </c>
      <c r="S1456" s="19" t="s">
        <v>4720</v>
      </c>
      <c r="T1456" s="19" t="s">
        <v>262</v>
      </c>
    </row>
    <row r="1457" spans="1:20" ht="21" customHeight="1" outlineLevel="7" x14ac:dyDescent="0.2">
      <c r="A1457" s="38">
        <v>1125</v>
      </c>
      <c r="B1457" s="19" t="s">
        <v>4742</v>
      </c>
      <c r="C1457" s="19" t="s">
        <v>4743</v>
      </c>
      <c r="D1457" s="20" t="s">
        <v>4744</v>
      </c>
      <c r="E1457" s="21"/>
      <c r="F1457" s="22">
        <v>6</v>
      </c>
      <c r="G1457" s="22">
        <v>150</v>
      </c>
      <c r="H1457" s="18">
        <v>1</v>
      </c>
      <c r="I1457" s="36">
        <v>4150</v>
      </c>
      <c r="J1457" s="8"/>
      <c r="K1457" s="25">
        <f t="shared" si="56"/>
        <v>0</v>
      </c>
      <c r="L1457" s="26">
        <f>2.976*J1457</f>
        <v>0</v>
      </c>
      <c r="M1457" s="27">
        <f>0.04095*J1457</f>
        <v>0</v>
      </c>
      <c r="N1457" s="28" t="s">
        <v>204</v>
      </c>
      <c r="O1457" s="29" t="s">
        <v>4745</v>
      </c>
      <c r="P1457" s="29" t="s">
        <v>106</v>
      </c>
      <c r="Q1457" s="30" t="s">
        <v>37</v>
      </c>
      <c r="R1457" s="19" t="str">
        <f>HYPERLINK("https://redcat-toys.ru/api/getInfo/image/c882c71d-a9a7-11f0-a286-00155d82e908")</f>
        <v>https://redcat-toys.ru/api/getInfo/image/c882c71d-a9a7-11f0-a286-00155d82e908</v>
      </c>
      <c r="S1457" s="19" t="s">
        <v>4720</v>
      </c>
      <c r="T1457" s="19" t="s">
        <v>262</v>
      </c>
    </row>
    <row r="1458" spans="1:20" ht="23.1" customHeight="1" outlineLevel="7" x14ac:dyDescent="0.2">
      <c r="A1458" s="49" t="s">
        <v>4746</v>
      </c>
      <c r="B1458" s="49"/>
      <c r="C1458" s="49"/>
    </row>
    <row r="1459" spans="1:20" ht="21" customHeight="1" outlineLevel="7" x14ac:dyDescent="0.2">
      <c r="A1459" s="37">
        <v>1126</v>
      </c>
      <c r="B1459" s="3" t="s">
        <v>4747</v>
      </c>
      <c r="C1459" s="3" t="s">
        <v>4748</v>
      </c>
      <c r="D1459" s="4" t="s">
        <v>4749</v>
      </c>
      <c r="E1459" s="5"/>
      <c r="F1459" s="6">
        <v>4</v>
      </c>
      <c r="G1459" s="6">
        <v>212</v>
      </c>
      <c r="H1459" s="2">
        <v>1</v>
      </c>
      <c r="I1459" s="33">
        <v>4000</v>
      </c>
      <c r="J1459" s="8"/>
      <c r="K1459" s="9">
        <f t="shared" ref="K1459:K1468" si="57">I1459*J1459</f>
        <v>0</v>
      </c>
      <c r="L1459" s="10">
        <f>3.672*J1459</f>
        <v>0</v>
      </c>
      <c r="M1459" s="15">
        <f>0.03822*J1459</f>
        <v>0</v>
      </c>
      <c r="N1459" s="12"/>
      <c r="O1459" s="13" t="s">
        <v>4750</v>
      </c>
      <c r="P1459" s="13" t="s">
        <v>106</v>
      </c>
      <c r="Q1459" s="14" t="s">
        <v>37</v>
      </c>
      <c r="R1459" s="3" t="str">
        <f>HYPERLINK("https://redcat-toys.ru/api/getInfo/image/29ba6f3b-a9b5-11f0-a286-00155d82e908")</f>
        <v>https://redcat-toys.ru/api/getInfo/image/29ba6f3b-a9b5-11f0-a286-00155d82e908</v>
      </c>
      <c r="S1459" s="3" t="s">
        <v>4751</v>
      </c>
      <c r="T1459" s="3" t="s">
        <v>262</v>
      </c>
    </row>
    <row r="1460" spans="1:20" ht="21" customHeight="1" outlineLevel="7" x14ac:dyDescent="0.2">
      <c r="A1460" s="37">
        <v>1127</v>
      </c>
      <c r="B1460" s="3" t="s">
        <v>4747</v>
      </c>
      <c r="C1460" s="3" t="s">
        <v>4748</v>
      </c>
      <c r="D1460" s="4" t="s">
        <v>4749</v>
      </c>
      <c r="E1460" s="5"/>
      <c r="F1460" s="6">
        <v>6</v>
      </c>
      <c r="G1460" s="6">
        <v>212</v>
      </c>
      <c r="H1460" s="2">
        <v>1</v>
      </c>
      <c r="I1460" s="33">
        <v>4000</v>
      </c>
      <c r="J1460" s="8"/>
      <c r="K1460" s="9">
        <f t="shared" si="57"/>
        <v>0</v>
      </c>
      <c r="L1460" s="10">
        <f>3.672*J1460</f>
        <v>0</v>
      </c>
      <c r="M1460" s="15">
        <f>0.03822*J1460</f>
        <v>0</v>
      </c>
      <c r="N1460" s="12"/>
      <c r="O1460" s="13" t="s">
        <v>4750</v>
      </c>
      <c r="P1460" s="13" t="s">
        <v>106</v>
      </c>
      <c r="Q1460" s="14" t="s">
        <v>37</v>
      </c>
      <c r="R1460" s="3" t="str">
        <f>HYPERLINK("https://redcat-toys.ru/api/getInfo/image/29ba6f3b-a9b5-11f0-a286-00155d82e908")</f>
        <v>https://redcat-toys.ru/api/getInfo/image/29ba6f3b-a9b5-11f0-a286-00155d82e908</v>
      </c>
      <c r="S1460" s="3" t="s">
        <v>4751</v>
      </c>
      <c r="T1460" s="3" t="s">
        <v>262</v>
      </c>
    </row>
    <row r="1461" spans="1:20" ht="21" customHeight="1" outlineLevel="7" x14ac:dyDescent="0.2">
      <c r="A1461" s="37">
        <v>1128</v>
      </c>
      <c r="B1461" s="3" t="s">
        <v>4752</v>
      </c>
      <c r="C1461" s="3" t="s">
        <v>4753</v>
      </c>
      <c r="D1461" s="4" t="s">
        <v>4754</v>
      </c>
      <c r="E1461" s="5"/>
      <c r="F1461" s="6">
        <v>4</v>
      </c>
      <c r="G1461" s="6">
        <v>181</v>
      </c>
      <c r="H1461" s="2">
        <v>1</v>
      </c>
      <c r="I1461" s="33">
        <v>4000</v>
      </c>
      <c r="J1461" s="8"/>
      <c r="K1461" s="9">
        <f t="shared" si="57"/>
        <v>0</v>
      </c>
      <c r="L1461" s="10">
        <f>3.636*J1461</f>
        <v>0</v>
      </c>
      <c r="M1461" s="15">
        <f>0.03835*J1461</f>
        <v>0</v>
      </c>
      <c r="N1461" s="12"/>
      <c r="O1461" s="13" t="s">
        <v>4755</v>
      </c>
      <c r="P1461" s="13" t="s">
        <v>106</v>
      </c>
      <c r="Q1461" s="14" t="s">
        <v>37</v>
      </c>
      <c r="R1461" s="3" t="str">
        <f>HYPERLINK("https://redcat-toys.ru/api/getInfo/image/afc0cfb0-a9b5-11f0-a286-00155d82e908")</f>
        <v>https://redcat-toys.ru/api/getInfo/image/afc0cfb0-a9b5-11f0-a286-00155d82e908</v>
      </c>
      <c r="S1461" s="3" t="s">
        <v>4756</v>
      </c>
      <c r="T1461" s="3" t="s">
        <v>262</v>
      </c>
    </row>
    <row r="1462" spans="1:20" ht="21" customHeight="1" outlineLevel="7" x14ac:dyDescent="0.2">
      <c r="A1462" s="37">
        <v>1129</v>
      </c>
      <c r="B1462" s="3" t="s">
        <v>4752</v>
      </c>
      <c r="C1462" s="3" t="s">
        <v>4753</v>
      </c>
      <c r="D1462" s="4" t="s">
        <v>4754</v>
      </c>
      <c r="E1462" s="5"/>
      <c r="F1462" s="6">
        <v>6</v>
      </c>
      <c r="G1462" s="6">
        <v>181</v>
      </c>
      <c r="H1462" s="2">
        <v>1</v>
      </c>
      <c r="I1462" s="33">
        <v>4000</v>
      </c>
      <c r="J1462" s="8"/>
      <c r="K1462" s="9">
        <f t="shared" si="57"/>
        <v>0</v>
      </c>
      <c r="L1462" s="10">
        <f>3.636*J1462</f>
        <v>0</v>
      </c>
      <c r="M1462" s="15">
        <f>0.03835*J1462</f>
        <v>0</v>
      </c>
      <c r="N1462" s="12"/>
      <c r="O1462" s="13" t="s">
        <v>4755</v>
      </c>
      <c r="P1462" s="13" t="s">
        <v>106</v>
      </c>
      <c r="Q1462" s="14" t="s">
        <v>37</v>
      </c>
      <c r="R1462" s="3" t="str">
        <f>HYPERLINK("https://redcat-toys.ru/api/getInfo/image/afc0cfb0-a9b5-11f0-a286-00155d82e908")</f>
        <v>https://redcat-toys.ru/api/getInfo/image/afc0cfb0-a9b5-11f0-a286-00155d82e908</v>
      </c>
      <c r="S1462" s="3" t="s">
        <v>4756</v>
      </c>
      <c r="T1462" s="3" t="s">
        <v>262</v>
      </c>
    </row>
    <row r="1463" spans="1:20" ht="21" customHeight="1" outlineLevel="7" x14ac:dyDescent="0.2">
      <c r="A1463" s="37">
        <v>1130</v>
      </c>
      <c r="B1463" s="3" t="s">
        <v>4757</v>
      </c>
      <c r="C1463" s="3" t="s">
        <v>4758</v>
      </c>
      <c r="D1463" s="4" t="s">
        <v>4759</v>
      </c>
      <c r="E1463" s="5"/>
      <c r="F1463" s="6">
        <v>4</v>
      </c>
      <c r="G1463" s="6">
        <v>2</v>
      </c>
      <c r="H1463" s="2">
        <v>1</v>
      </c>
      <c r="I1463" s="33">
        <v>4000</v>
      </c>
      <c r="J1463" s="8"/>
      <c r="K1463" s="9">
        <f t="shared" si="57"/>
        <v>0</v>
      </c>
      <c r="L1463" s="10">
        <f>3.599*J1463</f>
        <v>0</v>
      </c>
      <c r="M1463" s="15">
        <f>0.05116*J1463</f>
        <v>0</v>
      </c>
      <c r="N1463" s="12"/>
      <c r="O1463" s="13" t="s">
        <v>4760</v>
      </c>
      <c r="P1463" s="13" t="s">
        <v>106</v>
      </c>
      <c r="Q1463" s="14" t="s">
        <v>37</v>
      </c>
      <c r="R1463" s="3" t="str">
        <f>HYPERLINK("https://redcat-toys.ru/api/getInfo/image/9ea4966d-4bbe-11ee-a244-00155d82e902")</f>
        <v>https://redcat-toys.ru/api/getInfo/image/9ea4966d-4bbe-11ee-a244-00155d82e902</v>
      </c>
      <c r="S1463" s="3" t="s">
        <v>4761</v>
      </c>
      <c r="T1463" s="3" t="s">
        <v>262</v>
      </c>
    </row>
    <row r="1464" spans="1:20" ht="21" customHeight="1" outlineLevel="7" x14ac:dyDescent="0.2">
      <c r="A1464" s="37">
        <v>1131</v>
      </c>
      <c r="B1464" s="3" t="s">
        <v>4757</v>
      </c>
      <c r="C1464" s="3" t="s">
        <v>4758</v>
      </c>
      <c r="D1464" s="4" t="s">
        <v>4759</v>
      </c>
      <c r="E1464" s="5"/>
      <c r="F1464" s="6">
        <v>4</v>
      </c>
      <c r="G1464" s="6">
        <v>2</v>
      </c>
      <c r="H1464" s="2">
        <v>1</v>
      </c>
      <c r="I1464" s="33">
        <v>4000</v>
      </c>
      <c r="J1464" s="8"/>
      <c r="K1464" s="9">
        <f t="shared" si="57"/>
        <v>0</v>
      </c>
      <c r="L1464" s="10">
        <f>3.599*J1464</f>
        <v>0</v>
      </c>
      <c r="M1464" s="15">
        <f>0.05116*J1464</f>
        <v>0</v>
      </c>
      <c r="N1464" s="12"/>
      <c r="O1464" s="13" t="s">
        <v>4760</v>
      </c>
      <c r="P1464" s="13" t="s">
        <v>106</v>
      </c>
      <c r="Q1464" s="14" t="s">
        <v>37</v>
      </c>
      <c r="R1464" s="3" t="str">
        <f>HYPERLINK("https://redcat-toys.ru/api/getInfo/image/9ea4966d-4bbe-11ee-a244-00155d82e902")</f>
        <v>https://redcat-toys.ru/api/getInfo/image/9ea4966d-4bbe-11ee-a244-00155d82e902</v>
      </c>
      <c r="S1464" s="3" t="s">
        <v>4761</v>
      </c>
      <c r="T1464" s="3" t="s">
        <v>262</v>
      </c>
    </row>
    <row r="1465" spans="1:20" ht="21" customHeight="1" outlineLevel="7" x14ac:dyDescent="0.2">
      <c r="A1465" s="37">
        <v>1132</v>
      </c>
      <c r="B1465" s="3" t="s">
        <v>4762</v>
      </c>
      <c r="C1465" s="3" t="s">
        <v>4763</v>
      </c>
      <c r="D1465" s="4" t="s">
        <v>4764</v>
      </c>
      <c r="E1465" s="5"/>
      <c r="F1465" s="6">
        <v>4</v>
      </c>
      <c r="G1465" s="6">
        <v>2</v>
      </c>
      <c r="H1465" s="2">
        <v>1</v>
      </c>
      <c r="I1465" s="33">
        <v>4000</v>
      </c>
      <c r="J1465" s="8"/>
      <c r="K1465" s="9">
        <f t="shared" si="57"/>
        <v>0</v>
      </c>
      <c r="L1465" s="10">
        <f>3.605*J1465</f>
        <v>0</v>
      </c>
      <c r="M1465" s="15">
        <f>0.05518*J1465</f>
        <v>0</v>
      </c>
      <c r="N1465" s="12"/>
      <c r="O1465" s="13" t="s">
        <v>4765</v>
      </c>
      <c r="P1465" s="13" t="s">
        <v>106</v>
      </c>
      <c r="Q1465" s="14" t="s">
        <v>37</v>
      </c>
      <c r="R1465" s="3" t="str">
        <f>HYPERLINK("https://redcat-toys.ru/api/getInfo/image/ac18a994-4bbd-11ee-a244-00155d82e902")</f>
        <v>https://redcat-toys.ru/api/getInfo/image/ac18a994-4bbd-11ee-a244-00155d82e902</v>
      </c>
      <c r="S1465" s="3" t="s">
        <v>4766</v>
      </c>
      <c r="T1465" s="3" t="s">
        <v>262</v>
      </c>
    </row>
    <row r="1466" spans="1:20" ht="21" customHeight="1" outlineLevel="7" x14ac:dyDescent="0.2">
      <c r="A1466" s="37">
        <v>1133</v>
      </c>
      <c r="B1466" s="3" t="s">
        <v>4762</v>
      </c>
      <c r="C1466" s="3" t="s">
        <v>4763</v>
      </c>
      <c r="D1466" s="4" t="s">
        <v>4764</v>
      </c>
      <c r="E1466" s="5"/>
      <c r="F1466" s="6">
        <v>4</v>
      </c>
      <c r="G1466" s="6">
        <v>2</v>
      </c>
      <c r="H1466" s="2">
        <v>1</v>
      </c>
      <c r="I1466" s="33">
        <v>4000</v>
      </c>
      <c r="J1466" s="8"/>
      <c r="K1466" s="9">
        <f t="shared" si="57"/>
        <v>0</v>
      </c>
      <c r="L1466" s="10">
        <f>3.605*J1466</f>
        <v>0</v>
      </c>
      <c r="M1466" s="15">
        <f>0.05518*J1466</f>
        <v>0</v>
      </c>
      <c r="N1466" s="12"/>
      <c r="O1466" s="13" t="s">
        <v>4765</v>
      </c>
      <c r="P1466" s="13" t="s">
        <v>106</v>
      </c>
      <c r="Q1466" s="14" t="s">
        <v>37</v>
      </c>
      <c r="R1466" s="3" t="str">
        <f>HYPERLINK("https://redcat-toys.ru/api/getInfo/image/ac18a994-4bbd-11ee-a244-00155d82e902")</f>
        <v>https://redcat-toys.ru/api/getInfo/image/ac18a994-4bbd-11ee-a244-00155d82e902</v>
      </c>
      <c r="S1466" s="3" t="s">
        <v>4766</v>
      </c>
      <c r="T1466" s="3" t="s">
        <v>262</v>
      </c>
    </row>
    <row r="1467" spans="1:20" ht="21" customHeight="1" outlineLevel="7" x14ac:dyDescent="0.2">
      <c r="A1467" s="37">
        <v>1134</v>
      </c>
      <c r="B1467" s="3" t="s">
        <v>4767</v>
      </c>
      <c r="C1467" s="3" t="s">
        <v>4768</v>
      </c>
      <c r="D1467" s="4" t="s">
        <v>4769</v>
      </c>
      <c r="E1467" s="5"/>
      <c r="F1467" s="6">
        <v>4</v>
      </c>
      <c r="G1467" s="6">
        <v>3</v>
      </c>
      <c r="H1467" s="2">
        <v>1</v>
      </c>
      <c r="I1467" s="33">
        <v>4000</v>
      </c>
      <c r="J1467" s="8"/>
      <c r="K1467" s="9">
        <f t="shared" si="57"/>
        <v>0</v>
      </c>
      <c r="L1467" s="10">
        <f>3.748*J1467</f>
        <v>0</v>
      </c>
      <c r="M1467" s="15">
        <f>0.04931*J1467</f>
        <v>0</v>
      </c>
      <c r="N1467" s="12"/>
      <c r="O1467" s="13" t="s">
        <v>4770</v>
      </c>
      <c r="P1467" s="13" t="s">
        <v>106</v>
      </c>
      <c r="Q1467" s="14" t="s">
        <v>37</v>
      </c>
      <c r="R1467" s="3" t="str">
        <f>HYPERLINK("https://redcat-toys.ru/api/getInfo/image/3a2bcfe7-4bbe-11ee-a244-00155d82e902")</f>
        <v>https://redcat-toys.ru/api/getInfo/image/3a2bcfe7-4bbe-11ee-a244-00155d82e902</v>
      </c>
      <c r="S1467" s="3" t="s">
        <v>4771</v>
      </c>
      <c r="T1467" s="3" t="s">
        <v>262</v>
      </c>
    </row>
    <row r="1468" spans="1:20" ht="21" customHeight="1" outlineLevel="7" x14ac:dyDescent="0.2">
      <c r="A1468" s="37">
        <v>1135</v>
      </c>
      <c r="B1468" s="3" t="s">
        <v>4767</v>
      </c>
      <c r="C1468" s="3" t="s">
        <v>4768</v>
      </c>
      <c r="D1468" s="4" t="s">
        <v>4769</v>
      </c>
      <c r="E1468" s="5"/>
      <c r="F1468" s="6">
        <v>4</v>
      </c>
      <c r="G1468" s="6">
        <v>3</v>
      </c>
      <c r="H1468" s="2">
        <v>1</v>
      </c>
      <c r="I1468" s="33">
        <v>4000</v>
      </c>
      <c r="J1468" s="8"/>
      <c r="K1468" s="9">
        <f t="shared" si="57"/>
        <v>0</v>
      </c>
      <c r="L1468" s="10">
        <f>3.748*J1468</f>
        <v>0</v>
      </c>
      <c r="M1468" s="15">
        <f>0.04931*J1468</f>
        <v>0</v>
      </c>
      <c r="N1468" s="12"/>
      <c r="O1468" s="13" t="s">
        <v>4770</v>
      </c>
      <c r="P1468" s="13" t="s">
        <v>106</v>
      </c>
      <c r="Q1468" s="14" t="s">
        <v>37</v>
      </c>
      <c r="R1468" s="3" t="str">
        <f>HYPERLINK("https://redcat-toys.ru/api/getInfo/image/3a2bcfe7-4bbe-11ee-a244-00155d82e902")</f>
        <v>https://redcat-toys.ru/api/getInfo/image/3a2bcfe7-4bbe-11ee-a244-00155d82e902</v>
      </c>
      <c r="S1468" s="3" t="s">
        <v>4771</v>
      </c>
      <c r="T1468" s="3" t="s">
        <v>262</v>
      </c>
    </row>
    <row r="1469" spans="1:20" ht="23.1" customHeight="1" outlineLevel="7" x14ac:dyDescent="0.2">
      <c r="A1469" s="49" t="s">
        <v>4772</v>
      </c>
      <c r="B1469" s="49"/>
      <c r="C1469" s="49"/>
    </row>
    <row r="1470" spans="1:20" ht="21" customHeight="1" outlineLevel="7" x14ac:dyDescent="0.2">
      <c r="A1470" s="37">
        <v>1136</v>
      </c>
      <c r="B1470" s="3" t="s">
        <v>4773</v>
      </c>
      <c r="C1470" s="3" t="s">
        <v>4774</v>
      </c>
      <c r="D1470" s="4" t="s">
        <v>4775</v>
      </c>
      <c r="E1470" s="5"/>
      <c r="F1470" s="6">
        <v>4</v>
      </c>
      <c r="G1470" s="6">
        <v>4</v>
      </c>
      <c r="H1470" s="2">
        <v>1</v>
      </c>
      <c r="I1470" s="33">
        <v>5700</v>
      </c>
      <c r="J1470" s="8"/>
      <c r="K1470" s="9">
        <f t="shared" ref="K1470:K1475" si="58">I1470*J1470</f>
        <v>0</v>
      </c>
      <c r="L1470" s="10">
        <f>4.047*J1470</f>
        <v>0</v>
      </c>
      <c r="M1470" s="15">
        <f>0.04086*J1470</f>
        <v>0</v>
      </c>
      <c r="N1470" s="12"/>
      <c r="O1470" s="13" t="s">
        <v>4776</v>
      </c>
      <c r="P1470" s="13" t="s">
        <v>106</v>
      </c>
      <c r="Q1470" s="14" t="s">
        <v>37</v>
      </c>
      <c r="R1470" s="3" t="str">
        <f>HYPERLINK("https://redcat-toys.ru/api/getInfo/image/2158d6a1-4bbd-11ee-a244-00155d82e902")</f>
        <v>https://redcat-toys.ru/api/getInfo/image/2158d6a1-4bbd-11ee-a244-00155d82e902</v>
      </c>
      <c r="S1470" s="3" t="s">
        <v>4777</v>
      </c>
      <c r="T1470" s="3" t="s">
        <v>262</v>
      </c>
    </row>
    <row r="1471" spans="1:20" ht="21" customHeight="1" outlineLevel="7" x14ac:dyDescent="0.2">
      <c r="A1471" s="37">
        <v>1137</v>
      </c>
      <c r="B1471" s="3" t="s">
        <v>4773</v>
      </c>
      <c r="C1471" s="3" t="s">
        <v>4774</v>
      </c>
      <c r="D1471" s="4" t="s">
        <v>4775</v>
      </c>
      <c r="E1471" s="5"/>
      <c r="F1471" s="6">
        <v>4</v>
      </c>
      <c r="G1471" s="6">
        <v>4</v>
      </c>
      <c r="H1471" s="2">
        <v>1</v>
      </c>
      <c r="I1471" s="33">
        <v>5700</v>
      </c>
      <c r="J1471" s="8"/>
      <c r="K1471" s="9">
        <f t="shared" si="58"/>
        <v>0</v>
      </c>
      <c r="L1471" s="10">
        <f>4.047*J1471</f>
        <v>0</v>
      </c>
      <c r="M1471" s="15">
        <f>0.04086*J1471</f>
        <v>0</v>
      </c>
      <c r="N1471" s="12"/>
      <c r="O1471" s="13" t="s">
        <v>4776</v>
      </c>
      <c r="P1471" s="13" t="s">
        <v>106</v>
      </c>
      <c r="Q1471" s="14" t="s">
        <v>37</v>
      </c>
      <c r="R1471" s="3" t="str">
        <f>HYPERLINK("https://redcat-toys.ru/api/getInfo/image/2158d6a1-4bbd-11ee-a244-00155d82e902")</f>
        <v>https://redcat-toys.ru/api/getInfo/image/2158d6a1-4bbd-11ee-a244-00155d82e902</v>
      </c>
      <c r="S1471" s="3" t="s">
        <v>4777</v>
      </c>
      <c r="T1471" s="3" t="s">
        <v>262</v>
      </c>
    </row>
    <row r="1472" spans="1:20" ht="21" customHeight="1" outlineLevel="7" x14ac:dyDescent="0.2">
      <c r="A1472" s="37">
        <v>1138</v>
      </c>
      <c r="B1472" s="3" t="s">
        <v>4778</v>
      </c>
      <c r="C1472" s="3" t="s">
        <v>4779</v>
      </c>
      <c r="D1472" s="4" t="s">
        <v>4780</v>
      </c>
      <c r="E1472" s="5"/>
      <c r="F1472" s="6">
        <v>4</v>
      </c>
      <c r="G1472" s="6">
        <v>188</v>
      </c>
      <c r="H1472" s="2">
        <v>1</v>
      </c>
      <c r="I1472" s="33">
        <v>6300</v>
      </c>
      <c r="J1472" s="8"/>
      <c r="K1472" s="9">
        <f t="shared" si="58"/>
        <v>0</v>
      </c>
      <c r="L1472" s="10">
        <f>3.879*J1472</f>
        <v>0</v>
      </c>
      <c r="M1472" s="15">
        <f>0.04173*J1472</f>
        <v>0</v>
      </c>
      <c r="N1472" s="12"/>
      <c r="O1472" s="13" t="s">
        <v>4781</v>
      </c>
      <c r="P1472" s="13" t="s">
        <v>106</v>
      </c>
      <c r="Q1472" s="14" t="s">
        <v>37</v>
      </c>
      <c r="R1472" s="3" t="str">
        <f>HYPERLINK("https://redcat-toys.ru/api/getInfo/image/80170c52-a9a8-11f0-a286-00155d82e908")</f>
        <v>https://redcat-toys.ru/api/getInfo/image/80170c52-a9a8-11f0-a286-00155d82e908</v>
      </c>
      <c r="S1472" s="3" t="s">
        <v>4782</v>
      </c>
      <c r="T1472" s="3" t="s">
        <v>262</v>
      </c>
    </row>
    <row r="1473" spans="1:20" ht="21" customHeight="1" outlineLevel="7" x14ac:dyDescent="0.2">
      <c r="A1473" s="37">
        <v>1139</v>
      </c>
      <c r="B1473" s="3" t="s">
        <v>4778</v>
      </c>
      <c r="C1473" s="3" t="s">
        <v>4779</v>
      </c>
      <c r="D1473" s="4" t="s">
        <v>4780</v>
      </c>
      <c r="E1473" s="5"/>
      <c r="F1473" s="6">
        <v>6</v>
      </c>
      <c r="G1473" s="6">
        <v>188</v>
      </c>
      <c r="H1473" s="2">
        <v>1</v>
      </c>
      <c r="I1473" s="33">
        <v>6300</v>
      </c>
      <c r="J1473" s="8"/>
      <c r="K1473" s="9">
        <f t="shared" si="58"/>
        <v>0</v>
      </c>
      <c r="L1473" s="10">
        <f>3.879*J1473</f>
        <v>0</v>
      </c>
      <c r="M1473" s="15">
        <f>0.04173*J1473</f>
        <v>0</v>
      </c>
      <c r="N1473" s="12"/>
      <c r="O1473" s="13" t="s">
        <v>4781</v>
      </c>
      <c r="P1473" s="13" t="s">
        <v>106</v>
      </c>
      <c r="Q1473" s="14" t="s">
        <v>37</v>
      </c>
      <c r="R1473" s="3" t="str">
        <f>HYPERLINK("https://redcat-toys.ru/api/getInfo/image/80170c52-a9a8-11f0-a286-00155d82e908")</f>
        <v>https://redcat-toys.ru/api/getInfo/image/80170c52-a9a8-11f0-a286-00155d82e908</v>
      </c>
      <c r="S1473" s="3" t="s">
        <v>4782</v>
      </c>
      <c r="T1473" s="3" t="s">
        <v>262</v>
      </c>
    </row>
    <row r="1474" spans="1:20" ht="21" customHeight="1" outlineLevel="7" x14ac:dyDescent="0.2">
      <c r="A1474" s="37">
        <v>1140</v>
      </c>
      <c r="B1474" s="3" t="s">
        <v>4783</v>
      </c>
      <c r="C1474" s="3" t="s">
        <v>4784</v>
      </c>
      <c r="D1474" s="4" t="s">
        <v>4785</v>
      </c>
      <c r="E1474" s="5"/>
      <c r="F1474" s="6">
        <v>4</v>
      </c>
      <c r="G1474" s="6">
        <v>194</v>
      </c>
      <c r="H1474" s="2">
        <v>1</v>
      </c>
      <c r="I1474" s="33">
        <v>5700</v>
      </c>
      <c r="J1474" s="8"/>
      <c r="K1474" s="9">
        <f t="shared" si="58"/>
        <v>0</v>
      </c>
      <c r="L1474" s="10">
        <f>3.907*J1474</f>
        <v>0</v>
      </c>
      <c r="M1474" s="15">
        <f>0.04049*J1474</f>
        <v>0</v>
      </c>
      <c r="N1474" s="12"/>
      <c r="O1474" s="13" t="s">
        <v>4786</v>
      </c>
      <c r="P1474" s="13" t="s">
        <v>106</v>
      </c>
      <c r="Q1474" s="14" t="s">
        <v>37</v>
      </c>
      <c r="R1474" s="3" t="str">
        <f>HYPERLINK("https://redcat-toys.ru/api/getInfo/image/055d763f-a9a9-11f0-a286-00155d82e908")</f>
        <v>https://redcat-toys.ru/api/getInfo/image/055d763f-a9a9-11f0-a286-00155d82e908</v>
      </c>
      <c r="S1474" s="3" t="s">
        <v>4782</v>
      </c>
      <c r="T1474" s="3" t="s">
        <v>262</v>
      </c>
    </row>
    <row r="1475" spans="1:20" ht="21" customHeight="1" outlineLevel="7" x14ac:dyDescent="0.2">
      <c r="A1475" s="37">
        <v>1141</v>
      </c>
      <c r="B1475" s="3" t="s">
        <v>4783</v>
      </c>
      <c r="C1475" s="3" t="s">
        <v>4784</v>
      </c>
      <c r="D1475" s="4" t="s">
        <v>4785</v>
      </c>
      <c r="E1475" s="5"/>
      <c r="F1475" s="6">
        <v>6</v>
      </c>
      <c r="G1475" s="6">
        <v>194</v>
      </c>
      <c r="H1475" s="2">
        <v>1</v>
      </c>
      <c r="I1475" s="33">
        <v>5700</v>
      </c>
      <c r="J1475" s="8"/>
      <c r="K1475" s="9">
        <f t="shared" si="58"/>
        <v>0</v>
      </c>
      <c r="L1475" s="10">
        <f>3.907*J1475</f>
        <v>0</v>
      </c>
      <c r="M1475" s="15">
        <f>0.04049*J1475</f>
        <v>0</v>
      </c>
      <c r="N1475" s="12"/>
      <c r="O1475" s="13" t="s">
        <v>4786</v>
      </c>
      <c r="P1475" s="13" t="s">
        <v>106</v>
      </c>
      <c r="Q1475" s="14" t="s">
        <v>37</v>
      </c>
      <c r="R1475" s="3" t="str">
        <f>HYPERLINK("https://redcat-toys.ru/api/getInfo/image/055d763f-a9a9-11f0-a286-00155d82e908")</f>
        <v>https://redcat-toys.ru/api/getInfo/image/055d763f-a9a9-11f0-a286-00155d82e908</v>
      </c>
      <c r="S1475" s="3" t="s">
        <v>4782</v>
      </c>
      <c r="T1475" s="3" t="s">
        <v>262</v>
      </c>
    </row>
    <row r="1476" spans="1:20" ht="23.1" customHeight="1" outlineLevel="6" x14ac:dyDescent="0.2">
      <c r="A1476" s="48" t="s">
        <v>4787</v>
      </c>
      <c r="B1476" s="48"/>
      <c r="C1476" s="48"/>
    </row>
    <row r="1477" spans="1:20" ht="23.1" customHeight="1" outlineLevel="7" x14ac:dyDescent="0.2">
      <c r="A1477" s="49" t="s">
        <v>4788</v>
      </c>
      <c r="B1477" s="49"/>
      <c r="C1477" s="49"/>
    </row>
    <row r="1478" spans="1:20" ht="21" customHeight="1" outlineLevel="7" x14ac:dyDescent="0.2">
      <c r="A1478" s="37">
        <v>1142</v>
      </c>
      <c r="B1478" s="3" t="s">
        <v>4789</v>
      </c>
      <c r="C1478" s="3" t="s">
        <v>4790</v>
      </c>
      <c r="D1478" s="4" t="s">
        <v>4791</v>
      </c>
      <c r="E1478" s="5"/>
      <c r="F1478" s="6">
        <v>4</v>
      </c>
      <c r="G1478" s="6">
        <v>67</v>
      </c>
      <c r="H1478" s="2">
        <v>1</v>
      </c>
      <c r="I1478" s="33">
        <v>3850</v>
      </c>
      <c r="J1478" s="8"/>
      <c r="K1478" s="9">
        <f t="shared" ref="K1478:K1484" si="59">I1478*J1478</f>
        <v>0</v>
      </c>
      <c r="L1478" s="10">
        <f>3.624*J1478</f>
        <v>0</v>
      </c>
      <c r="M1478" s="15">
        <f>0.03745*J1478</f>
        <v>0</v>
      </c>
      <c r="N1478" s="12"/>
      <c r="O1478" s="13" t="s">
        <v>4792</v>
      </c>
      <c r="P1478" s="13" t="s">
        <v>106</v>
      </c>
      <c r="Q1478" s="14" t="s">
        <v>37</v>
      </c>
      <c r="R1478" s="3" t="str">
        <f>HYPERLINK("https://redcat-toys.ru/api/getInfo/image/2d588c26-bba7-11f0-a288-00155d82e908")</f>
        <v>https://redcat-toys.ru/api/getInfo/image/2d588c26-bba7-11f0-a288-00155d82e908</v>
      </c>
      <c r="S1478" s="3" t="s">
        <v>4793</v>
      </c>
      <c r="T1478" s="3" t="s">
        <v>262</v>
      </c>
    </row>
    <row r="1479" spans="1:20" ht="21" customHeight="1" outlineLevel="7" x14ac:dyDescent="0.2">
      <c r="A1479" s="37">
        <v>1143</v>
      </c>
      <c r="B1479" s="3" t="s">
        <v>4794</v>
      </c>
      <c r="C1479" s="3" t="s">
        <v>4795</v>
      </c>
      <c r="D1479" s="4" t="s">
        <v>4796</v>
      </c>
      <c r="E1479" s="5"/>
      <c r="F1479" s="6">
        <v>4</v>
      </c>
      <c r="G1479" s="6">
        <v>2</v>
      </c>
      <c r="H1479" s="2">
        <v>1</v>
      </c>
      <c r="I1479" s="33">
        <v>3850</v>
      </c>
      <c r="J1479" s="8"/>
      <c r="K1479" s="9">
        <f t="shared" si="59"/>
        <v>0</v>
      </c>
      <c r="L1479" s="10">
        <f>3.605*J1479</f>
        <v>0</v>
      </c>
      <c r="M1479" s="11">
        <f>0.0382*J1479</f>
        <v>0</v>
      </c>
      <c r="N1479" s="12"/>
      <c r="O1479" s="13" t="s">
        <v>4797</v>
      </c>
      <c r="P1479" s="13" t="s">
        <v>106</v>
      </c>
      <c r="Q1479" s="14" t="s">
        <v>37</v>
      </c>
      <c r="R1479" s="3" t="str">
        <f>HYPERLINK("https://redcat-toys.ru/api/getInfo/image/1e75f38c-bba9-11f0-a288-00155d82e908")</f>
        <v>https://redcat-toys.ru/api/getInfo/image/1e75f38c-bba9-11f0-a288-00155d82e908</v>
      </c>
      <c r="S1479" s="3" t="s">
        <v>4798</v>
      </c>
      <c r="T1479" s="3" t="s">
        <v>262</v>
      </c>
    </row>
    <row r="1480" spans="1:20" ht="21" customHeight="1" outlineLevel="7" x14ac:dyDescent="0.2">
      <c r="A1480" s="37">
        <v>1144</v>
      </c>
      <c r="B1480" s="3" t="s">
        <v>4799</v>
      </c>
      <c r="C1480" s="3" t="s">
        <v>4800</v>
      </c>
      <c r="D1480" s="4" t="s">
        <v>4801</v>
      </c>
      <c r="E1480" s="5"/>
      <c r="F1480" s="6">
        <v>4</v>
      </c>
      <c r="G1480" s="6">
        <v>64</v>
      </c>
      <c r="H1480" s="2">
        <v>1</v>
      </c>
      <c r="I1480" s="33">
        <v>3850</v>
      </c>
      <c r="J1480" s="8"/>
      <c r="K1480" s="9">
        <f t="shared" si="59"/>
        <v>0</v>
      </c>
      <c r="L1480" s="10">
        <f>3.605*J1480</f>
        <v>0</v>
      </c>
      <c r="M1480" s="15">
        <f>0.03864*J1480</f>
        <v>0</v>
      </c>
      <c r="N1480" s="12"/>
      <c r="O1480" s="13" t="s">
        <v>4802</v>
      </c>
      <c r="P1480" s="13" t="s">
        <v>106</v>
      </c>
      <c r="Q1480" s="14" t="s">
        <v>37</v>
      </c>
      <c r="R1480" s="3" t="str">
        <f>HYPERLINK("https://redcat-toys.ru/api/getInfo/image/236eb13b-bba8-11f0-a288-00155d82e908")</f>
        <v>https://redcat-toys.ru/api/getInfo/image/236eb13b-bba8-11f0-a288-00155d82e908</v>
      </c>
      <c r="S1480" s="3" t="s">
        <v>4803</v>
      </c>
      <c r="T1480" s="3" t="s">
        <v>262</v>
      </c>
    </row>
    <row r="1481" spans="1:20" ht="21" customHeight="1" outlineLevel="7" x14ac:dyDescent="0.2">
      <c r="A1481" s="37">
        <v>1145</v>
      </c>
      <c r="B1481" s="3" t="s">
        <v>4804</v>
      </c>
      <c r="C1481" s="3" t="s">
        <v>4805</v>
      </c>
      <c r="D1481" s="4" t="s">
        <v>4806</v>
      </c>
      <c r="E1481" s="5"/>
      <c r="F1481" s="6">
        <v>4</v>
      </c>
      <c r="G1481" s="6">
        <v>1</v>
      </c>
      <c r="H1481" s="2">
        <v>1</v>
      </c>
      <c r="I1481" s="33">
        <v>4099</v>
      </c>
      <c r="J1481" s="8"/>
      <c r="K1481" s="9">
        <f t="shared" si="59"/>
        <v>0</v>
      </c>
      <c r="L1481" s="10">
        <f>3.653*J1481</f>
        <v>0</v>
      </c>
      <c r="M1481" s="15">
        <f>0.04868*J1481</f>
        <v>0</v>
      </c>
      <c r="N1481" s="12"/>
      <c r="O1481" s="13" t="s">
        <v>4807</v>
      </c>
      <c r="P1481" s="13" t="s">
        <v>106</v>
      </c>
      <c r="Q1481" s="14" t="s">
        <v>37</v>
      </c>
      <c r="R1481" s="3" t="str">
        <f>HYPERLINK("https://redcat-toys.ru/api/getInfo/image/774cc174-35b4-11ed-a216-ac1f6b442185")</f>
        <v>https://redcat-toys.ru/api/getInfo/image/774cc174-35b4-11ed-a216-ac1f6b442185</v>
      </c>
      <c r="S1481" s="3" t="s">
        <v>4808</v>
      </c>
      <c r="T1481" s="3" t="s">
        <v>262</v>
      </c>
    </row>
    <row r="1482" spans="1:20" ht="21" customHeight="1" outlineLevel="7" x14ac:dyDescent="0.2">
      <c r="A1482" s="37">
        <v>1146</v>
      </c>
      <c r="B1482" s="3" t="s">
        <v>4809</v>
      </c>
      <c r="C1482" s="3" t="s">
        <v>4810</v>
      </c>
      <c r="D1482" s="4" t="s">
        <v>4811</v>
      </c>
      <c r="E1482" s="5"/>
      <c r="F1482" s="6">
        <v>4</v>
      </c>
      <c r="G1482" s="6">
        <v>1</v>
      </c>
      <c r="H1482" s="2">
        <v>1</v>
      </c>
      <c r="I1482" s="33">
        <v>4099</v>
      </c>
      <c r="J1482" s="8"/>
      <c r="K1482" s="9">
        <f t="shared" si="59"/>
        <v>0</v>
      </c>
      <c r="L1482" s="10">
        <f>3.666*J1482</f>
        <v>0</v>
      </c>
      <c r="M1482" s="15">
        <f>0.04974*J1482</f>
        <v>0</v>
      </c>
      <c r="N1482" s="12"/>
      <c r="O1482" s="13" t="s">
        <v>4812</v>
      </c>
      <c r="P1482" s="13" t="s">
        <v>106</v>
      </c>
      <c r="Q1482" s="14" t="s">
        <v>37</v>
      </c>
      <c r="R1482" s="3" t="str">
        <f>HYPERLINK("https://redcat-toys.ru/api/getInfo/image/58084365-35b4-11ed-a216-ac1f6b442185")</f>
        <v>https://redcat-toys.ru/api/getInfo/image/58084365-35b4-11ed-a216-ac1f6b442185</v>
      </c>
      <c r="S1482" s="3" t="s">
        <v>4813</v>
      </c>
      <c r="T1482" s="3" t="s">
        <v>262</v>
      </c>
    </row>
    <row r="1483" spans="1:20" ht="21" customHeight="1" outlineLevel="7" x14ac:dyDescent="0.2">
      <c r="A1483" s="37">
        <v>1147</v>
      </c>
      <c r="B1483" s="3" t="s">
        <v>4814</v>
      </c>
      <c r="C1483" s="3" t="s">
        <v>4815</v>
      </c>
      <c r="D1483" s="4" t="s">
        <v>4816</v>
      </c>
      <c r="E1483" s="5"/>
      <c r="F1483" s="6">
        <v>4</v>
      </c>
      <c r="G1483" s="6">
        <v>1</v>
      </c>
      <c r="H1483" s="2">
        <v>1</v>
      </c>
      <c r="I1483" s="33">
        <v>4099</v>
      </c>
      <c r="J1483" s="8"/>
      <c r="K1483" s="9">
        <f t="shared" si="59"/>
        <v>0</v>
      </c>
      <c r="L1483" s="10">
        <f>3.635*J1483</f>
        <v>0</v>
      </c>
      <c r="M1483" s="15">
        <f>0.04992*J1483</f>
        <v>0</v>
      </c>
      <c r="N1483" s="12"/>
      <c r="O1483" s="13" t="s">
        <v>4817</v>
      </c>
      <c r="P1483" s="13" t="s">
        <v>106</v>
      </c>
      <c r="Q1483" s="14" t="s">
        <v>37</v>
      </c>
      <c r="R1483" s="3" t="str">
        <f>HYPERLINK("https://redcat-toys.ru/api/getInfo/image/5e4988d8-7012-11ef-a265-00155d82e908")</f>
        <v>https://redcat-toys.ru/api/getInfo/image/5e4988d8-7012-11ef-a265-00155d82e908</v>
      </c>
      <c r="S1483" s="3" t="s">
        <v>4818</v>
      </c>
      <c r="T1483" s="3" t="s">
        <v>262</v>
      </c>
    </row>
    <row r="1484" spans="1:20" ht="21" customHeight="1" outlineLevel="7" x14ac:dyDescent="0.2">
      <c r="A1484" s="37">
        <v>1148</v>
      </c>
      <c r="B1484" s="3" t="s">
        <v>4819</v>
      </c>
      <c r="C1484" s="3" t="s">
        <v>4820</v>
      </c>
      <c r="D1484" s="4" t="s">
        <v>4821</v>
      </c>
      <c r="E1484" s="5"/>
      <c r="F1484" s="6">
        <v>4</v>
      </c>
      <c r="G1484" s="6">
        <v>2</v>
      </c>
      <c r="H1484" s="2">
        <v>1</v>
      </c>
      <c r="I1484" s="33">
        <v>4099</v>
      </c>
      <c r="J1484" s="8"/>
      <c r="K1484" s="9">
        <f t="shared" si="59"/>
        <v>0</v>
      </c>
      <c r="L1484" s="10">
        <f>3.644*J1484</f>
        <v>0</v>
      </c>
      <c r="M1484" s="15">
        <f>0.04716*J1484</f>
        <v>0</v>
      </c>
      <c r="N1484" s="12"/>
      <c r="O1484" s="13" t="s">
        <v>4822</v>
      </c>
      <c r="P1484" s="13" t="s">
        <v>106</v>
      </c>
      <c r="Q1484" s="14" t="s">
        <v>37</v>
      </c>
      <c r="R1484" s="3" t="str">
        <f>HYPERLINK("https://redcat-toys.ru/api/getInfo/image/151270bf-7012-11ef-a265-00155d82e908")</f>
        <v>https://redcat-toys.ru/api/getInfo/image/151270bf-7012-11ef-a265-00155d82e908</v>
      </c>
      <c r="S1484" s="3" t="s">
        <v>4823</v>
      </c>
      <c r="T1484" s="3" t="s">
        <v>262</v>
      </c>
    </row>
    <row r="1485" spans="1:20" ht="23.1" customHeight="1" outlineLevel="7" x14ac:dyDescent="0.2">
      <c r="A1485" s="49" t="s">
        <v>4824</v>
      </c>
      <c r="B1485" s="49"/>
      <c r="C1485" s="49"/>
    </row>
    <row r="1486" spans="1:20" ht="21" customHeight="1" outlineLevel="7" x14ac:dyDescent="0.2">
      <c r="A1486" s="37">
        <v>1149</v>
      </c>
      <c r="B1486" s="3" t="s">
        <v>4825</v>
      </c>
      <c r="C1486" s="3" t="s">
        <v>4826</v>
      </c>
      <c r="D1486" s="4" t="s">
        <v>4827</v>
      </c>
      <c r="E1486" s="5" t="s">
        <v>28</v>
      </c>
      <c r="F1486" s="6">
        <v>4</v>
      </c>
      <c r="G1486" s="6">
        <v>183</v>
      </c>
      <c r="H1486" s="2">
        <v>1</v>
      </c>
      <c r="I1486" s="33">
        <v>4152.41</v>
      </c>
      <c r="J1486" s="8"/>
      <c r="K1486" s="9">
        <f>I1486*J1486</f>
        <v>0</v>
      </c>
      <c r="L1486" s="10">
        <f>4.066*J1486</f>
        <v>0</v>
      </c>
      <c r="M1486" s="15">
        <f>0.04232*J1486</f>
        <v>0</v>
      </c>
      <c r="N1486" s="12"/>
      <c r="O1486" s="13" t="s">
        <v>4828</v>
      </c>
      <c r="P1486" s="13" t="s">
        <v>106</v>
      </c>
      <c r="Q1486" s="14" t="s">
        <v>37</v>
      </c>
      <c r="R1486" s="3" t="str">
        <f>HYPERLINK("https://redcat-toys.ru/api/getInfo/image/040d1b46-6d10-11f0-a283-00155d82e908")</f>
        <v>https://redcat-toys.ru/api/getInfo/image/040d1b46-6d10-11f0-a283-00155d82e908</v>
      </c>
      <c r="S1486" s="3" t="s">
        <v>4829</v>
      </c>
      <c r="T1486" s="3" t="s">
        <v>32</v>
      </c>
    </row>
    <row r="1487" spans="1:20" ht="21" customHeight="1" outlineLevel="7" x14ac:dyDescent="0.2">
      <c r="A1487" s="37">
        <v>1150</v>
      </c>
      <c r="B1487" s="3" t="s">
        <v>4830</v>
      </c>
      <c r="C1487" s="3" t="s">
        <v>4831</v>
      </c>
      <c r="D1487" s="4" t="s">
        <v>4832</v>
      </c>
      <c r="E1487" s="5" t="s">
        <v>28</v>
      </c>
      <c r="F1487" s="6">
        <v>4</v>
      </c>
      <c r="G1487" s="6">
        <v>152</v>
      </c>
      <c r="H1487" s="2">
        <v>1</v>
      </c>
      <c r="I1487" s="33">
        <v>4152.41</v>
      </c>
      <c r="J1487" s="8"/>
      <c r="K1487" s="9">
        <f>I1487*J1487</f>
        <v>0</v>
      </c>
      <c r="L1487" s="10">
        <f>4.051*J1487</f>
        <v>0</v>
      </c>
      <c r="M1487" s="15">
        <f>0.03985*J1487</f>
        <v>0</v>
      </c>
      <c r="N1487" s="12"/>
      <c r="O1487" s="13" t="s">
        <v>4833</v>
      </c>
      <c r="P1487" s="13" t="s">
        <v>106</v>
      </c>
      <c r="Q1487" s="14" t="s">
        <v>37</v>
      </c>
      <c r="R1487" s="3" t="str">
        <f>HYPERLINK("https://redcat-toys.ru/api/getInfo/image/625f9dc5-6d0f-11f0-a283-00155d82e908")</f>
        <v>https://redcat-toys.ru/api/getInfo/image/625f9dc5-6d0f-11f0-a283-00155d82e908</v>
      </c>
      <c r="S1487" s="3" t="s">
        <v>4834</v>
      </c>
      <c r="T1487" s="3" t="s">
        <v>32</v>
      </c>
    </row>
    <row r="1488" spans="1:20" ht="23.1" customHeight="1" outlineLevel="7" x14ac:dyDescent="0.2">
      <c r="A1488" s="49" t="s">
        <v>4835</v>
      </c>
      <c r="B1488" s="49"/>
      <c r="C1488" s="49"/>
    </row>
    <row r="1489" spans="1:20" ht="21" customHeight="1" outlineLevel="7" x14ac:dyDescent="0.2">
      <c r="A1489" s="37">
        <v>1151</v>
      </c>
      <c r="B1489" s="3" t="s">
        <v>4836</v>
      </c>
      <c r="C1489" s="3" t="s">
        <v>4837</v>
      </c>
      <c r="D1489" s="4" t="s">
        <v>4838</v>
      </c>
      <c r="E1489" s="5"/>
      <c r="F1489" s="6">
        <v>6</v>
      </c>
      <c r="G1489" s="6">
        <v>3</v>
      </c>
      <c r="H1489" s="2">
        <v>1</v>
      </c>
      <c r="I1489" s="33">
        <v>4900</v>
      </c>
      <c r="J1489" s="8"/>
      <c r="K1489" s="9">
        <f t="shared" ref="K1489:K1497" si="60">I1489*J1489</f>
        <v>0</v>
      </c>
      <c r="L1489" s="16">
        <f>4.05*J1489</f>
        <v>0</v>
      </c>
      <c r="M1489" s="15">
        <f>0.05353*J1489</f>
        <v>0</v>
      </c>
      <c r="N1489" s="12"/>
      <c r="O1489" s="13" t="s">
        <v>4839</v>
      </c>
      <c r="P1489" s="13" t="s">
        <v>106</v>
      </c>
      <c r="Q1489" s="14" t="s">
        <v>37</v>
      </c>
      <c r="R1489" s="3" t="str">
        <f>HYPERLINK("https://redcat-toys.ru/api/getInfo/image/7219dffd-fc01-11eb-a20e-ac1f6b442185")</f>
        <v>https://redcat-toys.ru/api/getInfo/image/7219dffd-fc01-11eb-a20e-ac1f6b442185</v>
      </c>
      <c r="S1489" s="3" t="s">
        <v>4840</v>
      </c>
      <c r="T1489" s="3" t="s">
        <v>262</v>
      </c>
    </row>
    <row r="1490" spans="1:20" ht="21" customHeight="1" outlineLevel="7" x14ac:dyDescent="0.2">
      <c r="A1490" s="37">
        <v>1152</v>
      </c>
      <c r="B1490" s="3" t="s">
        <v>4841</v>
      </c>
      <c r="C1490" s="3" t="s">
        <v>4842</v>
      </c>
      <c r="D1490" s="4" t="s">
        <v>4843</v>
      </c>
      <c r="E1490" s="5"/>
      <c r="F1490" s="6">
        <v>6</v>
      </c>
      <c r="G1490" s="6">
        <v>2</v>
      </c>
      <c r="H1490" s="2">
        <v>1</v>
      </c>
      <c r="I1490" s="33">
        <v>4900</v>
      </c>
      <c r="J1490" s="8"/>
      <c r="K1490" s="9">
        <f t="shared" si="60"/>
        <v>0</v>
      </c>
      <c r="L1490" s="10">
        <f>4.063*J1490</f>
        <v>0</v>
      </c>
      <c r="M1490" s="15">
        <f>0.05994*J1490</f>
        <v>0</v>
      </c>
      <c r="N1490" s="12"/>
      <c r="O1490" s="13" t="s">
        <v>4844</v>
      </c>
      <c r="P1490" s="13" t="s">
        <v>106</v>
      </c>
      <c r="Q1490" s="14" t="s">
        <v>37</v>
      </c>
      <c r="R1490" s="3" t="str">
        <f>HYPERLINK("https://redcat-toys.ru/api/getInfo/image/92f60acf-fc01-11eb-a20e-ac1f6b442185")</f>
        <v>https://redcat-toys.ru/api/getInfo/image/92f60acf-fc01-11eb-a20e-ac1f6b442185</v>
      </c>
      <c r="S1490" s="3" t="s">
        <v>4845</v>
      </c>
      <c r="T1490" s="3" t="s">
        <v>262</v>
      </c>
    </row>
    <row r="1491" spans="1:20" ht="21" customHeight="1" outlineLevel="7" x14ac:dyDescent="0.2">
      <c r="A1491" s="37">
        <v>1153</v>
      </c>
      <c r="B1491" s="3" t="s">
        <v>4846</v>
      </c>
      <c r="C1491" s="3" t="s">
        <v>4847</v>
      </c>
      <c r="D1491" s="4" t="s">
        <v>4848</v>
      </c>
      <c r="E1491" s="5"/>
      <c r="F1491" s="6">
        <v>6</v>
      </c>
      <c r="G1491" s="6">
        <v>38</v>
      </c>
      <c r="H1491" s="2">
        <v>1</v>
      </c>
      <c r="I1491" s="33">
        <v>4900</v>
      </c>
      <c r="J1491" s="8"/>
      <c r="K1491" s="9">
        <f t="shared" si="60"/>
        <v>0</v>
      </c>
      <c r="L1491" s="16">
        <f>4.02*J1491</f>
        <v>0</v>
      </c>
      <c r="M1491" s="15">
        <f>0.05673*J1491</f>
        <v>0</v>
      </c>
      <c r="N1491" s="12"/>
      <c r="O1491" s="13" t="s">
        <v>4849</v>
      </c>
      <c r="P1491" s="13" t="s">
        <v>106</v>
      </c>
      <c r="Q1491" s="14" t="s">
        <v>37</v>
      </c>
      <c r="R1491" s="3" t="str">
        <f>HYPERLINK("https://redcat-toys.ru/api/getInfo/image/b6d91ad4-fc01-11eb-a20e-ac1f6b442185")</f>
        <v>https://redcat-toys.ru/api/getInfo/image/b6d91ad4-fc01-11eb-a20e-ac1f6b442185</v>
      </c>
      <c r="S1491" s="3" t="s">
        <v>4850</v>
      </c>
      <c r="T1491" s="3" t="s">
        <v>262</v>
      </c>
    </row>
    <row r="1492" spans="1:20" ht="21" customHeight="1" outlineLevel="7" x14ac:dyDescent="0.2">
      <c r="A1492" s="37">
        <v>1154</v>
      </c>
      <c r="B1492" s="3" t="s">
        <v>4851</v>
      </c>
      <c r="C1492" s="3" t="s">
        <v>4852</v>
      </c>
      <c r="D1492" s="4" t="s">
        <v>4853</v>
      </c>
      <c r="E1492" s="5"/>
      <c r="F1492" s="6">
        <v>6</v>
      </c>
      <c r="G1492" s="6">
        <v>177</v>
      </c>
      <c r="H1492" s="2">
        <v>1</v>
      </c>
      <c r="I1492" s="33">
        <v>4900</v>
      </c>
      <c r="J1492" s="8"/>
      <c r="K1492" s="9">
        <f t="shared" si="60"/>
        <v>0</v>
      </c>
      <c r="L1492" s="10">
        <f>3.964*J1492</f>
        <v>0</v>
      </c>
      <c r="M1492" s="15">
        <f>0.03684*J1492</f>
        <v>0</v>
      </c>
      <c r="N1492" s="12"/>
      <c r="O1492" s="13" t="s">
        <v>4854</v>
      </c>
      <c r="P1492" s="13" t="s">
        <v>106</v>
      </c>
      <c r="Q1492" s="14" t="s">
        <v>37</v>
      </c>
      <c r="R1492" s="3" t="str">
        <f>HYPERLINK("https://redcat-toys.ru/api/getInfo/image/a24405af-a9b3-11f0-a286-00155d82e908")</f>
        <v>https://redcat-toys.ru/api/getInfo/image/a24405af-a9b3-11f0-a286-00155d82e908</v>
      </c>
      <c r="S1492" s="3" t="s">
        <v>4855</v>
      </c>
      <c r="T1492" s="3" t="s">
        <v>262</v>
      </c>
    </row>
    <row r="1493" spans="1:20" ht="21" customHeight="1" outlineLevel="7" x14ac:dyDescent="0.2">
      <c r="A1493" s="37">
        <v>1155</v>
      </c>
      <c r="B1493" s="3" t="s">
        <v>4856</v>
      </c>
      <c r="C1493" s="3" t="s">
        <v>4857</v>
      </c>
      <c r="D1493" s="4" t="s">
        <v>4858</v>
      </c>
      <c r="E1493" s="5"/>
      <c r="F1493" s="6">
        <v>6</v>
      </c>
      <c r="G1493" s="6">
        <v>223</v>
      </c>
      <c r="H1493" s="2">
        <v>1</v>
      </c>
      <c r="I1493" s="33">
        <v>4900</v>
      </c>
      <c r="J1493" s="8"/>
      <c r="K1493" s="9">
        <f t="shared" si="60"/>
        <v>0</v>
      </c>
      <c r="L1493" s="10">
        <f>3.967*J1493</f>
        <v>0</v>
      </c>
      <c r="M1493" s="15">
        <f>0.03951*J1493</f>
        <v>0</v>
      </c>
      <c r="N1493" s="12"/>
      <c r="O1493" s="13" t="s">
        <v>4859</v>
      </c>
      <c r="P1493" s="13" t="s">
        <v>106</v>
      </c>
      <c r="Q1493" s="14" t="s">
        <v>37</v>
      </c>
      <c r="R1493" s="3" t="str">
        <f>HYPERLINK("https://redcat-toys.ru/api/getInfo/image/f7d9df80-a9b3-11f0-a286-00155d82e908")</f>
        <v>https://redcat-toys.ru/api/getInfo/image/f7d9df80-a9b3-11f0-a286-00155d82e908</v>
      </c>
      <c r="S1493" s="3" t="s">
        <v>4860</v>
      </c>
      <c r="T1493" s="3" t="s">
        <v>262</v>
      </c>
    </row>
    <row r="1494" spans="1:20" ht="21" customHeight="1" outlineLevel="7" x14ac:dyDescent="0.2">
      <c r="A1494" s="38">
        <v>1156</v>
      </c>
      <c r="B1494" s="19" t="s">
        <v>4861</v>
      </c>
      <c r="C1494" s="19" t="s">
        <v>4862</v>
      </c>
      <c r="D1494" s="20" t="s">
        <v>4863</v>
      </c>
      <c r="E1494" s="21"/>
      <c r="F1494" s="22">
        <v>6</v>
      </c>
      <c r="G1494" s="22">
        <v>235</v>
      </c>
      <c r="H1494" s="18">
        <v>1</v>
      </c>
      <c r="I1494" s="36">
        <v>4900</v>
      </c>
      <c r="J1494" s="8"/>
      <c r="K1494" s="25">
        <f t="shared" si="60"/>
        <v>0</v>
      </c>
      <c r="L1494" s="31">
        <f>3.98*J1494</f>
        <v>0</v>
      </c>
      <c r="M1494" s="27">
        <f>0.03607*J1494</f>
        <v>0</v>
      </c>
      <c r="N1494" s="28" t="s">
        <v>204</v>
      </c>
      <c r="O1494" s="29" t="s">
        <v>4864</v>
      </c>
      <c r="P1494" s="29" t="s">
        <v>106</v>
      </c>
      <c r="Q1494" s="30" t="s">
        <v>37</v>
      </c>
      <c r="R1494" s="19" t="str">
        <f>HYPERLINK("https://redcat-toys.ru/api/getInfo/image/7bf85fbb-a9b4-11f0-a286-00155d82e908")</f>
        <v>https://redcat-toys.ru/api/getInfo/image/7bf85fbb-a9b4-11f0-a286-00155d82e908</v>
      </c>
      <c r="S1494" s="19" t="s">
        <v>4865</v>
      </c>
      <c r="T1494" s="19" t="s">
        <v>262</v>
      </c>
    </row>
    <row r="1495" spans="1:20" ht="21" customHeight="1" outlineLevel="7" x14ac:dyDescent="0.2">
      <c r="A1495" s="37">
        <v>1157</v>
      </c>
      <c r="B1495" s="3" t="s">
        <v>4866</v>
      </c>
      <c r="C1495" s="3" t="s">
        <v>4867</v>
      </c>
      <c r="D1495" s="4" t="s">
        <v>4868</v>
      </c>
      <c r="E1495" s="5"/>
      <c r="F1495" s="6">
        <v>6</v>
      </c>
      <c r="G1495" s="6">
        <v>49</v>
      </c>
      <c r="H1495" s="2">
        <v>1</v>
      </c>
      <c r="I1495" s="33">
        <v>4900</v>
      </c>
      <c r="J1495" s="8"/>
      <c r="K1495" s="9">
        <f t="shared" si="60"/>
        <v>0</v>
      </c>
      <c r="L1495" s="10">
        <f>3.988*J1495</f>
        <v>0</v>
      </c>
      <c r="M1495" s="15">
        <f>0.04871*J1495</f>
        <v>0</v>
      </c>
      <c r="N1495" s="12"/>
      <c r="O1495" s="13" t="s">
        <v>4869</v>
      </c>
      <c r="P1495" s="13" t="s">
        <v>106</v>
      </c>
      <c r="Q1495" s="14" t="s">
        <v>37</v>
      </c>
      <c r="R1495" s="3" t="str">
        <f>HYPERLINK("https://redcat-toys.ru/api/getInfo/image/7fd15108-69e1-11ef-a265-00155d82e908")</f>
        <v>https://redcat-toys.ru/api/getInfo/image/7fd15108-69e1-11ef-a265-00155d82e908</v>
      </c>
      <c r="S1495" s="3" t="s">
        <v>4870</v>
      </c>
      <c r="T1495" s="3" t="s">
        <v>262</v>
      </c>
    </row>
    <row r="1496" spans="1:20" ht="21" customHeight="1" outlineLevel="7" x14ac:dyDescent="0.2">
      <c r="A1496" s="37">
        <v>1158</v>
      </c>
      <c r="B1496" s="3" t="s">
        <v>4871</v>
      </c>
      <c r="C1496" s="3" t="s">
        <v>4872</v>
      </c>
      <c r="D1496" s="4" t="s">
        <v>4873</v>
      </c>
      <c r="E1496" s="5"/>
      <c r="F1496" s="6">
        <v>6</v>
      </c>
      <c r="G1496" s="6">
        <v>123</v>
      </c>
      <c r="H1496" s="2">
        <v>1</v>
      </c>
      <c r="I1496" s="33">
        <v>4900</v>
      </c>
      <c r="J1496" s="8"/>
      <c r="K1496" s="9">
        <f t="shared" si="60"/>
        <v>0</v>
      </c>
      <c r="L1496" s="16">
        <f>4.01*J1496</f>
        <v>0</v>
      </c>
      <c r="M1496" s="15">
        <f>0.05131*J1496</f>
        <v>0</v>
      </c>
      <c r="N1496" s="12"/>
      <c r="O1496" s="13" t="s">
        <v>4874</v>
      </c>
      <c r="P1496" s="13" t="s">
        <v>106</v>
      </c>
      <c r="Q1496" s="14" t="s">
        <v>37</v>
      </c>
      <c r="R1496" s="3" t="str">
        <f>HYPERLINK("https://redcat-toys.ru/api/getInfo/image/cc718f34-69e1-11ef-a265-00155d82e908")</f>
        <v>https://redcat-toys.ru/api/getInfo/image/cc718f34-69e1-11ef-a265-00155d82e908</v>
      </c>
      <c r="S1496" s="3" t="s">
        <v>4875</v>
      </c>
      <c r="T1496" s="3" t="s">
        <v>262</v>
      </c>
    </row>
    <row r="1497" spans="1:20" ht="21" customHeight="1" outlineLevel="7" x14ac:dyDescent="0.2">
      <c r="A1497" s="37">
        <v>1159</v>
      </c>
      <c r="B1497" s="3" t="s">
        <v>4876</v>
      </c>
      <c r="C1497" s="3" t="s">
        <v>4877</v>
      </c>
      <c r="D1497" s="4" t="s">
        <v>4878</v>
      </c>
      <c r="E1497" s="5"/>
      <c r="F1497" s="6">
        <v>6</v>
      </c>
      <c r="G1497" s="6">
        <v>141</v>
      </c>
      <c r="H1497" s="2">
        <v>1</v>
      </c>
      <c r="I1497" s="33">
        <v>4900</v>
      </c>
      <c r="J1497" s="8"/>
      <c r="K1497" s="9">
        <f t="shared" si="60"/>
        <v>0</v>
      </c>
      <c r="L1497" s="10">
        <f>4.022*J1497</f>
        <v>0</v>
      </c>
      <c r="M1497" s="15">
        <f>0.04825*J1497</f>
        <v>0</v>
      </c>
      <c r="N1497" s="12"/>
      <c r="O1497" s="13" t="s">
        <v>4879</v>
      </c>
      <c r="P1497" s="13" t="s">
        <v>106</v>
      </c>
      <c r="Q1497" s="14" t="s">
        <v>37</v>
      </c>
      <c r="R1497" s="3" t="str">
        <f>HYPERLINK("https://redcat-toys.ru/api/getInfo/image/15bac937-69e2-11ef-a265-00155d82e908")</f>
        <v>https://redcat-toys.ru/api/getInfo/image/15bac937-69e2-11ef-a265-00155d82e908</v>
      </c>
      <c r="S1497" s="3" t="s">
        <v>4870</v>
      </c>
      <c r="T1497" s="3" t="s">
        <v>262</v>
      </c>
    </row>
    <row r="1498" spans="1:20" ht="23.1" customHeight="1" outlineLevel="3" x14ac:dyDescent="0.2">
      <c r="A1498" s="45" t="s">
        <v>4880</v>
      </c>
      <c r="B1498" s="45"/>
      <c r="C1498" s="45"/>
    </row>
    <row r="1499" spans="1:20" ht="23.1" customHeight="1" outlineLevel="4" x14ac:dyDescent="0.2">
      <c r="A1499" s="46" t="s">
        <v>4881</v>
      </c>
      <c r="B1499" s="46"/>
      <c r="C1499" s="46"/>
    </row>
    <row r="1500" spans="1:20" ht="23.1" customHeight="1" outlineLevel="5" x14ac:dyDescent="0.2">
      <c r="A1500" s="47" t="s">
        <v>4882</v>
      </c>
      <c r="B1500" s="47"/>
      <c r="C1500" s="47"/>
    </row>
    <row r="1501" spans="1:20" ht="21" customHeight="1" outlineLevel="6" x14ac:dyDescent="0.2">
      <c r="A1501" s="37">
        <v>1160</v>
      </c>
      <c r="B1501" s="3" t="s">
        <v>4883</v>
      </c>
      <c r="C1501" s="3" t="s">
        <v>4884</v>
      </c>
      <c r="D1501" s="4" t="s">
        <v>4885</v>
      </c>
      <c r="E1501" s="5"/>
      <c r="F1501" s="6">
        <v>2</v>
      </c>
      <c r="G1501" s="6">
        <v>5</v>
      </c>
      <c r="H1501" s="2">
        <v>1</v>
      </c>
      <c r="I1501" s="33">
        <v>3200</v>
      </c>
      <c r="J1501" s="8"/>
      <c r="K1501" s="9">
        <f>I1501*J1501</f>
        <v>0</v>
      </c>
      <c r="L1501" s="10">
        <f>3.406*J1501</f>
        <v>0</v>
      </c>
      <c r="M1501" s="15">
        <f>0.01893*J1501</f>
        <v>0</v>
      </c>
      <c r="N1501" s="12"/>
      <c r="O1501" s="13" t="s">
        <v>4886</v>
      </c>
      <c r="P1501" s="13" t="s">
        <v>106</v>
      </c>
      <c r="Q1501" s="14"/>
      <c r="R1501" s="3" t="str">
        <f>HYPERLINK("https://redcat-toys.ru/api/getInfo/image/cf90d70f-9ebe-11f0-a285-00155d82e908")</f>
        <v>https://redcat-toys.ru/api/getInfo/image/cf90d70f-9ebe-11f0-a285-00155d82e908</v>
      </c>
      <c r="S1501" s="3" t="s">
        <v>4887</v>
      </c>
      <c r="T1501" s="3" t="s">
        <v>262</v>
      </c>
    </row>
    <row r="1502" spans="1:20" ht="23.1" customHeight="1" outlineLevel="5" x14ac:dyDescent="0.2">
      <c r="A1502" s="47" t="s">
        <v>4888</v>
      </c>
      <c r="B1502" s="47"/>
      <c r="C1502" s="47"/>
    </row>
    <row r="1503" spans="1:20" ht="23.1" customHeight="1" outlineLevel="6" x14ac:dyDescent="0.2">
      <c r="A1503" s="48" t="s">
        <v>4889</v>
      </c>
      <c r="B1503" s="48"/>
      <c r="C1503" s="48"/>
    </row>
    <row r="1504" spans="1:20" ht="21" customHeight="1" outlineLevel="7" x14ac:dyDescent="0.2">
      <c r="A1504" s="37">
        <v>1161</v>
      </c>
      <c r="B1504" s="3" t="s">
        <v>4890</v>
      </c>
      <c r="C1504" s="3" t="s">
        <v>4891</v>
      </c>
      <c r="D1504" s="4" t="s">
        <v>4892</v>
      </c>
      <c r="E1504" s="5"/>
      <c r="F1504" s="6">
        <v>8</v>
      </c>
      <c r="G1504" s="6">
        <v>36</v>
      </c>
      <c r="H1504" s="2">
        <v>1</v>
      </c>
      <c r="I1504" s="33">
        <v>1500</v>
      </c>
      <c r="J1504" s="8"/>
      <c r="K1504" s="9">
        <f t="shared" ref="K1504:K1510" si="61">I1504*J1504</f>
        <v>0</v>
      </c>
      <c r="L1504" s="16">
        <f>1.59*J1504</f>
        <v>0</v>
      </c>
      <c r="M1504" s="15">
        <f>0.01296*J1504</f>
        <v>0</v>
      </c>
      <c r="N1504" s="12"/>
      <c r="O1504" s="13" t="s">
        <v>4893</v>
      </c>
      <c r="P1504" s="13" t="s">
        <v>106</v>
      </c>
      <c r="Q1504" s="14"/>
      <c r="R1504" s="3" t="str">
        <f>HYPERLINK("https://redcat-toys.ru/api/getInfo/image/93320765-9eb5-11f0-a285-00155d82e908")</f>
        <v>https://redcat-toys.ru/api/getInfo/image/93320765-9eb5-11f0-a285-00155d82e908</v>
      </c>
      <c r="S1504" s="3" t="s">
        <v>4894</v>
      </c>
      <c r="T1504" s="3" t="s">
        <v>262</v>
      </c>
    </row>
    <row r="1505" spans="1:20" ht="21" customHeight="1" outlineLevel="7" x14ac:dyDescent="0.2">
      <c r="A1505" s="37">
        <v>1162</v>
      </c>
      <c r="B1505" s="3" t="s">
        <v>4895</v>
      </c>
      <c r="C1505" s="3" t="s">
        <v>4896</v>
      </c>
      <c r="D1505" s="4" t="s">
        <v>4897</v>
      </c>
      <c r="E1505" s="5"/>
      <c r="F1505" s="6">
        <v>8</v>
      </c>
      <c r="G1505" s="6">
        <v>2</v>
      </c>
      <c r="H1505" s="2">
        <v>1</v>
      </c>
      <c r="I1505" s="33">
        <v>1500</v>
      </c>
      <c r="J1505" s="8"/>
      <c r="K1505" s="9">
        <f t="shared" si="61"/>
        <v>0</v>
      </c>
      <c r="L1505" s="10">
        <f>1.586*J1505</f>
        <v>0</v>
      </c>
      <c r="M1505" s="15">
        <f>0.01465*J1505</f>
        <v>0</v>
      </c>
      <c r="N1505" s="12"/>
      <c r="O1505" s="13" t="s">
        <v>4898</v>
      </c>
      <c r="P1505" s="13" t="s">
        <v>106</v>
      </c>
      <c r="Q1505" s="14"/>
      <c r="R1505" s="3" t="str">
        <f>HYPERLINK("https://redcat-toys.ru/api/getInfo/image/dd8db703-9eb6-11f0-a285-00155d82e908")</f>
        <v>https://redcat-toys.ru/api/getInfo/image/dd8db703-9eb6-11f0-a285-00155d82e908</v>
      </c>
      <c r="S1505" s="3" t="s">
        <v>4894</v>
      </c>
      <c r="T1505" s="3" t="s">
        <v>262</v>
      </c>
    </row>
    <row r="1506" spans="1:20" ht="21" customHeight="1" outlineLevel="7" x14ac:dyDescent="0.2">
      <c r="A1506" s="37">
        <v>1163</v>
      </c>
      <c r="B1506" s="3" t="s">
        <v>4899</v>
      </c>
      <c r="C1506" s="3" t="s">
        <v>4900</v>
      </c>
      <c r="D1506" s="4" t="s">
        <v>4901</v>
      </c>
      <c r="E1506" s="5"/>
      <c r="F1506" s="6">
        <v>8</v>
      </c>
      <c r="G1506" s="6">
        <v>190</v>
      </c>
      <c r="H1506" s="2">
        <v>1</v>
      </c>
      <c r="I1506" s="33">
        <v>1350</v>
      </c>
      <c r="J1506" s="8"/>
      <c r="K1506" s="9">
        <f t="shared" si="61"/>
        <v>0</v>
      </c>
      <c r="L1506" s="10">
        <f>1.626*J1506</f>
        <v>0</v>
      </c>
      <c r="M1506" s="15">
        <f>0.01515*J1506</f>
        <v>0</v>
      </c>
      <c r="N1506" s="12"/>
      <c r="O1506" s="13" t="s">
        <v>4902</v>
      </c>
      <c r="P1506" s="13" t="s">
        <v>106</v>
      </c>
      <c r="Q1506" s="14"/>
      <c r="R1506" s="3" t="str">
        <f>HYPERLINK("https://redcat-toys.ru/api/getInfo/image/8ad7a2bd-9ea8-11f0-a285-00155d82e908")</f>
        <v>https://redcat-toys.ru/api/getInfo/image/8ad7a2bd-9ea8-11f0-a285-00155d82e908</v>
      </c>
      <c r="S1506" s="3" t="s">
        <v>4894</v>
      </c>
      <c r="T1506" s="3" t="s">
        <v>262</v>
      </c>
    </row>
    <row r="1507" spans="1:20" ht="21" customHeight="1" outlineLevel="7" x14ac:dyDescent="0.2">
      <c r="A1507" s="37">
        <v>1164</v>
      </c>
      <c r="B1507" s="3" t="s">
        <v>4903</v>
      </c>
      <c r="C1507" s="3" t="s">
        <v>4904</v>
      </c>
      <c r="D1507" s="4" t="s">
        <v>4905</v>
      </c>
      <c r="E1507" s="5"/>
      <c r="F1507" s="6">
        <v>8</v>
      </c>
      <c r="G1507" s="6">
        <v>166</v>
      </c>
      <c r="H1507" s="2">
        <v>1</v>
      </c>
      <c r="I1507" s="33">
        <v>1350</v>
      </c>
      <c r="J1507" s="8"/>
      <c r="K1507" s="9">
        <f t="shared" si="61"/>
        <v>0</v>
      </c>
      <c r="L1507" s="10">
        <f>1.621*J1507</f>
        <v>0</v>
      </c>
      <c r="M1507" s="15">
        <f>0.01551*J1507</f>
        <v>0</v>
      </c>
      <c r="N1507" s="12"/>
      <c r="O1507" s="13" t="s">
        <v>4906</v>
      </c>
      <c r="P1507" s="13" t="s">
        <v>106</v>
      </c>
      <c r="Q1507" s="14"/>
      <c r="R1507" s="3" t="str">
        <f>HYPERLINK("https://redcat-toys.ru/api/getInfo/image/61ca3690-9ea9-11f0-a285-00155d82e908")</f>
        <v>https://redcat-toys.ru/api/getInfo/image/61ca3690-9ea9-11f0-a285-00155d82e908</v>
      </c>
      <c r="S1507" s="3" t="s">
        <v>4894</v>
      </c>
      <c r="T1507" s="3" t="s">
        <v>262</v>
      </c>
    </row>
    <row r="1508" spans="1:20" ht="21" customHeight="1" outlineLevel="7" x14ac:dyDescent="0.2">
      <c r="A1508" s="37">
        <v>1165</v>
      </c>
      <c r="B1508" s="3" t="s">
        <v>4907</v>
      </c>
      <c r="C1508" s="3" t="s">
        <v>4908</v>
      </c>
      <c r="D1508" s="4" t="s">
        <v>4909</v>
      </c>
      <c r="E1508" s="5"/>
      <c r="F1508" s="6">
        <v>8</v>
      </c>
      <c r="G1508" s="6">
        <v>1</v>
      </c>
      <c r="H1508" s="2">
        <v>1</v>
      </c>
      <c r="I1508" s="33">
        <v>1475.21</v>
      </c>
      <c r="J1508" s="8"/>
      <c r="K1508" s="9">
        <f t="shared" si="61"/>
        <v>0</v>
      </c>
      <c r="L1508" s="10">
        <f>1.648*J1508</f>
        <v>0</v>
      </c>
      <c r="M1508" s="15">
        <f>0.00923*J1508</f>
        <v>0</v>
      </c>
      <c r="N1508" s="12"/>
      <c r="O1508" s="13" t="s">
        <v>4910</v>
      </c>
      <c r="P1508" s="13" t="s">
        <v>106</v>
      </c>
      <c r="Q1508" s="14" t="s">
        <v>37</v>
      </c>
      <c r="R1508" s="3" t="str">
        <f>HYPERLINK("https://redcat-toys.ru/api/getInfo/image/6d4aaa70-7183-11ee-a247-00155d82e902")</f>
        <v>https://redcat-toys.ru/api/getInfo/image/6d4aaa70-7183-11ee-a247-00155d82e902</v>
      </c>
      <c r="S1508" s="3" t="s">
        <v>4911</v>
      </c>
      <c r="T1508" s="3" t="s">
        <v>262</v>
      </c>
    </row>
    <row r="1509" spans="1:20" ht="21" customHeight="1" outlineLevel="7" x14ac:dyDescent="0.2">
      <c r="A1509" s="37">
        <v>1166</v>
      </c>
      <c r="B1509" s="3" t="s">
        <v>4912</v>
      </c>
      <c r="C1509" s="3" t="s">
        <v>4913</v>
      </c>
      <c r="D1509" s="4" t="s">
        <v>4914</v>
      </c>
      <c r="E1509" s="5"/>
      <c r="F1509" s="6">
        <v>8</v>
      </c>
      <c r="G1509" s="6">
        <v>2</v>
      </c>
      <c r="H1509" s="2">
        <v>1</v>
      </c>
      <c r="I1509" s="33">
        <v>1475.21</v>
      </c>
      <c r="J1509" s="8"/>
      <c r="K1509" s="9">
        <f t="shared" si="61"/>
        <v>0</v>
      </c>
      <c r="L1509" s="10">
        <f>1.659*J1509</f>
        <v>0</v>
      </c>
      <c r="M1509" s="15">
        <f>0.00929*J1509</f>
        <v>0</v>
      </c>
      <c r="N1509" s="12"/>
      <c r="O1509" s="13" t="s">
        <v>4915</v>
      </c>
      <c r="P1509" s="13" t="s">
        <v>106</v>
      </c>
      <c r="Q1509" s="14" t="s">
        <v>37</v>
      </c>
      <c r="R1509" s="3" t="str">
        <f>HYPERLINK("https://redcat-toys.ru/api/getInfo/image/d14edcc9-7181-11ee-a247-00155d82e902")</f>
        <v>https://redcat-toys.ru/api/getInfo/image/d14edcc9-7181-11ee-a247-00155d82e902</v>
      </c>
      <c r="S1509" s="3" t="s">
        <v>4916</v>
      </c>
      <c r="T1509" s="3" t="s">
        <v>262</v>
      </c>
    </row>
    <row r="1510" spans="1:20" ht="21" customHeight="1" outlineLevel="7" x14ac:dyDescent="0.2">
      <c r="A1510" s="37">
        <v>1167</v>
      </c>
      <c r="B1510" s="3" t="s">
        <v>4917</v>
      </c>
      <c r="C1510" s="3" t="s">
        <v>4918</v>
      </c>
      <c r="D1510" s="4" t="s">
        <v>4919</v>
      </c>
      <c r="E1510" s="5"/>
      <c r="F1510" s="6">
        <v>8</v>
      </c>
      <c r="G1510" s="6">
        <v>135</v>
      </c>
      <c r="H1510" s="2">
        <v>1</v>
      </c>
      <c r="I1510" s="33">
        <v>1350</v>
      </c>
      <c r="J1510" s="8"/>
      <c r="K1510" s="9">
        <f t="shared" si="61"/>
        <v>0</v>
      </c>
      <c r="L1510" s="10">
        <f>1.637*J1510</f>
        <v>0</v>
      </c>
      <c r="M1510" s="15">
        <f>0.01128*J1510</f>
        <v>0</v>
      </c>
      <c r="N1510" s="12"/>
      <c r="O1510" s="13" t="s">
        <v>4920</v>
      </c>
      <c r="P1510" s="13" t="s">
        <v>106</v>
      </c>
      <c r="Q1510" s="14"/>
      <c r="R1510" s="3" t="str">
        <f>HYPERLINK("https://redcat-toys.ru/api/getInfo/image/d80bfdc7-9ea5-11f0-a285-00155d82e908")</f>
        <v>https://redcat-toys.ru/api/getInfo/image/d80bfdc7-9ea5-11f0-a285-00155d82e908</v>
      </c>
      <c r="S1510" s="3" t="s">
        <v>4894</v>
      </c>
      <c r="T1510" s="3" t="s">
        <v>262</v>
      </c>
    </row>
    <row r="1511" spans="1:20" ht="23.1" customHeight="1" outlineLevel="6" x14ac:dyDescent="0.2">
      <c r="A1511" s="48" t="s">
        <v>4921</v>
      </c>
      <c r="B1511" s="48"/>
      <c r="C1511" s="48"/>
    </row>
    <row r="1512" spans="1:20" ht="21" customHeight="1" outlineLevel="7" x14ac:dyDescent="0.2">
      <c r="A1512" s="37">
        <v>1168</v>
      </c>
      <c r="B1512" s="3" t="s">
        <v>4922</v>
      </c>
      <c r="C1512" s="3" t="s">
        <v>4923</v>
      </c>
      <c r="D1512" s="4" t="s">
        <v>4924</v>
      </c>
      <c r="E1512" s="5"/>
      <c r="F1512" s="6">
        <v>8</v>
      </c>
      <c r="G1512" s="6">
        <v>2</v>
      </c>
      <c r="H1512" s="2">
        <v>1</v>
      </c>
      <c r="I1512" s="33">
        <v>1794.39</v>
      </c>
      <c r="J1512" s="8"/>
      <c r="K1512" s="9">
        <f>I1512*J1512</f>
        <v>0</v>
      </c>
      <c r="L1512" s="10">
        <f>1.731*J1512</f>
        <v>0</v>
      </c>
      <c r="M1512" s="15">
        <f>0.01523*J1512</f>
        <v>0</v>
      </c>
      <c r="N1512" s="12"/>
      <c r="O1512" s="13" t="s">
        <v>4925</v>
      </c>
      <c r="P1512" s="13" t="s">
        <v>106</v>
      </c>
      <c r="Q1512" s="14" t="s">
        <v>37</v>
      </c>
      <c r="R1512" s="3" t="str">
        <f>HYPERLINK("https://redcat-toys.ru/api/getInfo/image/575ef9ac-7fef-11ef-a265-00155d82e908")</f>
        <v>https://redcat-toys.ru/api/getInfo/image/575ef9ac-7fef-11ef-a265-00155d82e908</v>
      </c>
      <c r="S1512" s="3" t="s">
        <v>4926</v>
      </c>
      <c r="T1512" s="3" t="s">
        <v>262</v>
      </c>
    </row>
    <row r="1513" spans="1:20" ht="21" customHeight="1" outlineLevel="7" x14ac:dyDescent="0.2">
      <c r="A1513" s="37">
        <v>1169</v>
      </c>
      <c r="B1513" s="3" t="s">
        <v>4927</v>
      </c>
      <c r="C1513" s="3" t="s">
        <v>4928</v>
      </c>
      <c r="D1513" s="4" t="s">
        <v>4929</v>
      </c>
      <c r="E1513" s="5"/>
      <c r="F1513" s="6">
        <v>8</v>
      </c>
      <c r="G1513" s="6">
        <v>1</v>
      </c>
      <c r="H1513" s="2">
        <v>1</v>
      </c>
      <c r="I1513" s="33">
        <v>1300</v>
      </c>
      <c r="J1513" s="8"/>
      <c r="K1513" s="9">
        <f>I1513*J1513</f>
        <v>0</v>
      </c>
      <c r="L1513" s="10">
        <f>1.732*J1513</f>
        <v>0</v>
      </c>
      <c r="M1513" s="15">
        <f>0.01045*J1513</f>
        <v>0</v>
      </c>
      <c r="N1513" s="12"/>
      <c r="O1513" s="13" t="s">
        <v>4930</v>
      </c>
      <c r="P1513" s="13" t="s">
        <v>106</v>
      </c>
      <c r="Q1513" s="14"/>
      <c r="R1513" s="3" t="str">
        <f>HYPERLINK("https://redcat-toys.ru/api/getInfo/image/4149fda3-9eb2-11f0-a285-00155d82e908")</f>
        <v>https://redcat-toys.ru/api/getInfo/image/4149fda3-9eb2-11f0-a285-00155d82e908</v>
      </c>
      <c r="S1513" s="3" t="s">
        <v>4931</v>
      </c>
      <c r="T1513" s="3" t="s">
        <v>262</v>
      </c>
    </row>
    <row r="1514" spans="1:20" ht="21" customHeight="1" outlineLevel="7" x14ac:dyDescent="0.2">
      <c r="A1514" s="37">
        <v>1170</v>
      </c>
      <c r="B1514" s="3" t="s">
        <v>4932</v>
      </c>
      <c r="C1514" s="3" t="s">
        <v>4933</v>
      </c>
      <c r="D1514" s="4" t="s">
        <v>4934</v>
      </c>
      <c r="E1514" s="5"/>
      <c r="F1514" s="6">
        <v>8</v>
      </c>
      <c r="G1514" s="6">
        <v>110</v>
      </c>
      <c r="H1514" s="2">
        <v>1</v>
      </c>
      <c r="I1514" s="33">
        <v>1300</v>
      </c>
      <c r="J1514" s="8"/>
      <c r="K1514" s="9">
        <f>I1514*J1514</f>
        <v>0</v>
      </c>
      <c r="L1514" s="10">
        <f>1.707*J1514</f>
        <v>0</v>
      </c>
      <c r="M1514" s="15">
        <f>0.00956*J1514</f>
        <v>0</v>
      </c>
      <c r="N1514" s="12"/>
      <c r="O1514" s="13" t="s">
        <v>4935</v>
      </c>
      <c r="P1514" s="13" t="s">
        <v>106</v>
      </c>
      <c r="Q1514" s="14"/>
      <c r="R1514" s="3" t="str">
        <f>HYPERLINK("https://redcat-toys.ru/api/getInfo/image/02530ee1-9eb4-11f0-a285-00155d82e908")</f>
        <v>https://redcat-toys.ru/api/getInfo/image/02530ee1-9eb4-11f0-a285-00155d82e908</v>
      </c>
      <c r="S1514" s="3" t="s">
        <v>4931</v>
      </c>
      <c r="T1514" s="3" t="s">
        <v>262</v>
      </c>
    </row>
    <row r="1515" spans="1:20" ht="21" customHeight="1" outlineLevel="7" x14ac:dyDescent="0.2">
      <c r="A1515" s="37">
        <v>1171</v>
      </c>
      <c r="B1515" s="3" t="s">
        <v>4936</v>
      </c>
      <c r="C1515" s="3" t="s">
        <v>4937</v>
      </c>
      <c r="D1515" s="4" t="s">
        <v>4938</v>
      </c>
      <c r="E1515" s="5"/>
      <c r="F1515" s="6">
        <v>8</v>
      </c>
      <c r="G1515" s="6">
        <v>1</v>
      </c>
      <c r="H1515" s="2">
        <v>1</v>
      </c>
      <c r="I1515" s="33">
        <v>1300</v>
      </c>
      <c r="J1515" s="8"/>
      <c r="K1515" s="9">
        <f>I1515*J1515</f>
        <v>0</v>
      </c>
      <c r="L1515" s="10">
        <f>1.718*J1515</f>
        <v>0</v>
      </c>
      <c r="M1515" s="15">
        <f>0.04204*J1515</f>
        <v>0</v>
      </c>
      <c r="N1515" s="12"/>
      <c r="O1515" s="13" t="s">
        <v>4939</v>
      </c>
      <c r="P1515" s="13" t="s">
        <v>106</v>
      </c>
      <c r="Q1515" s="14"/>
      <c r="R1515" s="3" t="str">
        <f>HYPERLINK("https://redcat-toys.ru/api/getInfo/image/a6b85d5b-717f-11ee-a247-00155d82e902")</f>
        <v>https://redcat-toys.ru/api/getInfo/image/a6b85d5b-717f-11ee-a247-00155d82e902</v>
      </c>
      <c r="S1515" s="3" t="s">
        <v>4940</v>
      </c>
      <c r="T1515" s="3" t="s">
        <v>262</v>
      </c>
    </row>
    <row r="1516" spans="1:20" ht="23.1" customHeight="1" outlineLevel="5" x14ac:dyDescent="0.2">
      <c r="A1516" s="47" t="s">
        <v>4941</v>
      </c>
      <c r="B1516" s="47"/>
      <c r="C1516" s="47"/>
    </row>
    <row r="1517" spans="1:20" ht="23.1" customHeight="1" outlineLevel="6" x14ac:dyDescent="0.2">
      <c r="A1517" s="48" t="s">
        <v>4942</v>
      </c>
      <c r="B1517" s="48"/>
      <c r="C1517" s="48"/>
    </row>
    <row r="1518" spans="1:20" ht="21" customHeight="1" outlineLevel="7" x14ac:dyDescent="0.2">
      <c r="A1518" s="37">
        <v>1172</v>
      </c>
      <c r="B1518" s="3" t="s">
        <v>4943</v>
      </c>
      <c r="C1518" s="3" t="s">
        <v>4944</v>
      </c>
      <c r="D1518" s="4" t="s">
        <v>4945</v>
      </c>
      <c r="E1518" s="5"/>
      <c r="F1518" s="6">
        <v>6</v>
      </c>
      <c r="G1518" s="6">
        <v>1</v>
      </c>
      <c r="H1518" s="2">
        <v>1</v>
      </c>
      <c r="I1518" s="33">
        <v>1200</v>
      </c>
      <c r="J1518" s="8"/>
      <c r="K1518" s="9">
        <f>I1518*J1518</f>
        <v>0</v>
      </c>
      <c r="L1518" s="10">
        <f>2.193*J1518</f>
        <v>0</v>
      </c>
      <c r="M1518" s="15">
        <f>0.01795*J1518</f>
        <v>0</v>
      </c>
      <c r="N1518" s="12"/>
      <c r="O1518" s="13" t="s">
        <v>4946</v>
      </c>
      <c r="P1518" s="13" t="s">
        <v>106</v>
      </c>
      <c r="Q1518" s="14"/>
      <c r="R1518" s="3" t="str">
        <f>HYPERLINK("https://redcat-toys.ru/api/getInfo/image/45d9e1f5-9ebc-11f0-a285-00155d82e908")</f>
        <v>https://redcat-toys.ru/api/getInfo/image/45d9e1f5-9ebc-11f0-a285-00155d82e908</v>
      </c>
      <c r="S1518" s="3" t="s">
        <v>4947</v>
      </c>
      <c r="T1518" s="3" t="s">
        <v>262</v>
      </c>
    </row>
    <row r="1519" spans="1:20" ht="23.1" customHeight="1" outlineLevel="6" x14ac:dyDescent="0.2">
      <c r="A1519" s="48" t="s">
        <v>4948</v>
      </c>
      <c r="B1519" s="48"/>
      <c r="C1519" s="48"/>
    </row>
    <row r="1520" spans="1:20" ht="23.1" customHeight="1" outlineLevel="7" x14ac:dyDescent="0.2">
      <c r="A1520" s="49" t="s">
        <v>4949</v>
      </c>
      <c r="B1520" s="49"/>
      <c r="C1520" s="49"/>
    </row>
    <row r="1521" spans="1:20" ht="21" customHeight="1" outlineLevel="7" x14ac:dyDescent="0.2">
      <c r="A1521" s="37">
        <v>1173</v>
      </c>
      <c r="B1521" s="3" t="s">
        <v>4950</v>
      </c>
      <c r="C1521" s="3" t="s">
        <v>4951</v>
      </c>
      <c r="D1521" s="4" t="s">
        <v>4952</v>
      </c>
      <c r="E1521" s="5"/>
      <c r="F1521" s="6">
        <v>6</v>
      </c>
      <c r="G1521" s="6">
        <v>1</v>
      </c>
      <c r="H1521" s="2">
        <v>1</v>
      </c>
      <c r="I1521" s="33">
        <v>1442.53</v>
      </c>
      <c r="J1521" s="8"/>
      <c r="K1521" s="9">
        <f>I1521*J1521</f>
        <v>0</v>
      </c>
      <c r="L1521" s="10">
        <f>2.263*J1521</f>
        <v>0</v>
      </c>
      <c r="M1521" s="15">
        <f>0.02331*J1521</f>
        <v>0</v>
      </c>
      <c r="N1521" s="12"/>
      <c r="O1521" s="13" t="s">
        <v>4953</v>
      </c>
      <c r="P1521" s="13" t="s">
        <v>106</v>
      </c>
      <c r="Q1521" s="14"/>
      <c r="R1521" s="3" t="str">
        <f>HYPERLINK("https://redcat-toys.ru/api/getInfo/image/c4227898-7fed-11ef-a265-00155d82e908")</f>
        <v>https://redcat-toys.ru/api/getInfo/image/c4227898-7fed-11ef-a265-00155d82e908</v>
      </c>
      <c r="S1521" s="3" t="s">
        <v>4954</v>
      </c>
      <c r="T1521" s="3" t="s">
        <v>262</v>
      </c>
    </row>
    <row r="1522" spans="1:20" ht="23.1" customHeight="1" outlineLevel="7" x14ac:dyDescent="0.2">
      <c r="A1522" s="49" t="s">
        <v>4955</v>
      </c>
      <c r="B1522" s="49"/>
      <c r="C1522" s="49"/>
    </row>
    <row r="1523" spans="1:20" ht="21" customHeight="1" outlineLevel="7" x14ac:dyDescent="0.2">
      <c r="A1523" s="37">
        <v>1174</v>
      </c>
      <c r="B1523" s="3" t="s">
        <v>4956</v>
      </c>
      <c r="C1523" s="3" t="s">
        <v>4957</v>
      </c>
      <c r="D1523" s="4" t="s">
        <v>4958</v>
      </c>
      <c r="E1523" s="5"/>
      <c r="F1523" s="6">
        <v>6</v>
      </c>
      <c r="G1523" s="6">
        <v>1</v>
      </c>
      <c r="H1523" s="2">
        <v>1</v>
      </c>
      <c r="I1523" s="33">
        <v>1453.15</v>
      </c>
      <c r="J1523" s="8"/>
      <c r="K1523" s="9">
        <f>I1523*J1523</f>
        <v>0</v>
      </c>
      <c r="L1523" s="16">
        <f>2.16*J1523</f>
        <v>0</v>
      </c>
      <c r="M1523" s="15">
        <f>0.00272*J1523</f>
        <v>0</v>
      </c>
      <c r="N1523" s="12"/>
      <c r="O1523" s="13" t="s">
        <v>4959</v>
      </c>
      <c r="P1523" s="13" t="s">
        <v>106</v>
      </c>
      <c r="Q1523" s="14"/>
      <c r="R1523" s="3" t="str">
        <f>HYPERLINK("https://redcat-toys.ru/api/getInfo/image/b0f5f6d8-9eb9-11f0-a285-00155d82e908")</f>
        <v>https://redcat-toys.ru/api/getInfo/image/b0f5f6d8-9eb9-11f0-a285-00155d82e908</v>
      </c>
      <c r="S1523" s="3" t="s">
        <v>4960</v>
      </c>
      <c r="T1523" s="3" t="s">
        <v>262</v>
      </c>
    </row>
    <row r="1524" spans="1:20" ht="23.1" customHeight="1" outlineLevel="6" x14ac:dyDescent="0.2">
      <c r="A1524" s="48" t="s">
        <v>4961</v>
      </c>
      <c r="B1524" s="48"/>
      <c r="C1524" s="48"/>
    </row>
    <row r="1525" spans="1:20" ht="21" customHeight="1" outlineLevel="7" x14ac:dyDescent="0.2">
      <c r="A1525" s="37">
        <v>1175</v>
      </c>
      <c r="B1525" s="3" t="s">
        <v>4962</v>
      </c>
      <c r="C1525" s="3" t="s">
        <v>4963</v>
      </c>
      <c r="D1525" s="4" t="s">
        <v>4964</v>
      </c>
      <c r="E1525" s="5"/>
      <c r="F1525" s="6">
        <v>6</v>
      </c>
      <c r="G1525" s="6">
        <v>1</v>
      </c>
      <c r="H1525" s="2">
        <v>1</v>
      </c>
      <c r="I1525" s="33">
        <v>1237.3499999999999</v>
      </c>
      <c r="J1525" s="8"/>
      <c r="K1525" s="9">
        <f>I1525*J1525</f>
        <v>0</v>
      </c>
      <c r="L1525" s="10">
        <f>1.867*J1525</f>
        <v>0</v>
      </c>
      <c r="M1525" s="15">
        <f>0.01769*J1525</f>
        <v>0</v>
      </c>
      <c r="N1525" s="12"/>
      <c r="O1525" s="13" t="s">
        <v>4965</v>
      </c>
      <c r="P1525" s="13" t="s">
        <v>106</v>
      </c>
      <c r="Q1525" s="14" t="s">
        <v>37</v>
      </c>
      <c r="R1525" s="3" t="str">
        <f>HYPERLINK("https://redcat-toys.ru/api/getInfo/image/e19aab6b-7177-11ee-a247-00155d82e902")</f>
        <v>https://redcat-toys.ru/api/getInfo/image/e19aab6b-7177-11ee-a247-00155d82e902</v>
      </c>
      <c r="S1525" s="3" t="s">
        <v>4966</v>
      </c>
      <c r="T1525" s="3" t="s">
        <v>262</v>
      </c>
    </row>
    <row r="1526" spans="1:20" ht="21" customHeight="1" outlineLevel="7" x14ac:dyDescent="0.2">
      <c r="A1526" s="37">
        <v>1176</v>
      </c>
      <c r="B1526" s="3" t="s">
        <v>4967</v>
      </c>
      <c r="C1526" s="3" t="s">
        <v>4968</v>
      </c>
      <c r="D1526" s="4" t="s">
        <v>4969</v>
      </c>
      <c r="E1526" s="5"/>
      <c r="F1526" s="6">
        <v>6</v>
      </c>
      <c r="G1526" s="6">
        <v>2</v>
      </c>
      <c r="H1526" s="2">
        <v>1</v>
      </c>
      <c r="I1526" s="33">
        <v>1237.3499999999999</v>
      </c>
      <c r="J1526" s="8"/>
      <c r="K1526" s="9">
        <f>I1526*J1526</f>
        <v>0</v>
      </c>
      <c r="L1526" s="10">
        <f>1.893*J1526</f>
        <v>0</v>
      </c>
      <c r="M1526" s="15">
        <f>0.01874*J1526</f>
        <v>0</v>
      </c>
      <c r="N1526" s="12"/>
      <c r="O1526" s="13" t="s">
        <v>4970</v>
      </c>
      <c r="P1526" s="13" t="s">
        <v>106</v>
      </c>
      <c r="Q1526" s="14" t="s">
        <v>37</v>
      </c>
      <c r="R1526" s="3" t="str">
        <f>HYPERLINK("https://redcat-toys.ru/api/getInfo/image/8bfc4169-7179-11ee-a247-00155d82e902")</f>
        <v>https://redcat-toys.ru/api/getInfo/image/8bfc4169-7179-11ee-a247-00155d82e902</v>
      </c>
      <c r="S1526" s="3" t="s">
        <v>4966</v>
      </c>
      <c r="T1526" s="3" t="s">
        <v>262</v>
      </c>
    </row>
    <row r="1527" spans="1:20" ht="23.1" customHeight="1" outlineLevel="4" x14ac:dyDescent="0.2">
      <c r="A1527" s="46" t="s">
        <v>4971</v>
      </c>
      <c r="B1527" s="46"/>
      <c r="C1527" s="46"/>
    </row>
    <row r="1528" spans="1:20" ht="21" customHeight="1" outlineLevel="5" x14ac:dyDescent="0.2">
      <c r="A1528" s="37">
        <v>1177</v>
      </c>
      <c r="B1528" s="3" t="s">
        <v>4972</v>
      </c>
      <c r="C1528" s="3" t="s">
        <v>4973</v>
      </c>
      <c r="D1528" s="4" t="s">
        <v>4974</v>
      </c>
      <c r="E1528" s="5"/>
      <c r="F1528" s="6">
        <v>8</v>
      </c>
      <c r="G1528" s="6">
        <v>12</v>
      </c>
      <c r="H1528" s="2">
        <v>1</v>
      </c>
      <c r="I1528" s="33">
        <v>1685.52</v>
      </c>
      <c r="J1528" s="8"/>
      <c r="K1528" s="9">
        <f>I1528*J1528</f>
        <v>0</v>
      </c>
      <c r="L1528" s="16">
        <f>1.48*J1528</f>
        <v>0</v>
      </c>
      <c r="M1528" s="15">
        <f>0.00876*J1528</f>
        <v>0</v>
      </c>
      <c r="N1528" s="12"/>
      <c r="O1528" s="13" t="s">
        <v>4975</v>
      </c>
      <c r="P1528" s="13" t="s">
        <v>106</v>
      </c>
      <c r="Q1528" s="14" t="s">
        <v>37</v>
      </c>
      <c r="R1528" s="3" t="str">
        <f>HYPERLINK("https://redcat-toys.ru/api/getInfo/image/c93e2e55-04ad-11eb-a255-ac1f6b442184")</f>
        <v>https://redcat-toys.ru/api/getInfo/image/c93e2e55-04ad-11eb-a255-ac1f6b442184</v>
      </c>
      <c r="S1528" s="3" t="s">
        <v>4976</v>
      </c>
      <c r="T1528" s="3" t="s">
        <v>262</v>
      </c>
    </row>
    <row r="1529" spans="1:20" ht="23.1" customHeight="1" outlineLevel="3" x14ac:dyDescent="0.2">
      <c r="A1529" s="45" t="s">
        <v>4977</v>
      </c>
      <c r="B1529" s="45"/>
      <c r="C1529" s="45"/>
    </row>
    <row r="1530" spans="1:20" ht="23.1" customHeight="1" outlineLevel="4" x14ac:dyDescent="0.2">
      <c r="A1530" s="46" t="s">
        <v>4978</v>
      </c>
      <c r="B1530" s="46"/>
      <c r="C1530" s="46"/>
    </row>
    <row r="1531" spans="1:20" ht="23.1" customHeight="1" outlineLevel="5" x14ac:dyDescent="0.2">
      <c r="A1531" s="47" t="s">
        <v>4979</v>
      </c>
      <c r="B1531" s="47"/>
      <c r="C1531" s="47"/>
    </row>
    <row r="1532" spans="1:20" ht="23.1" customHeight="1" outlineLevel="6" x14ac:dyDescent="0.2">
      <c r="A1532" s="48" t="s">
        <v>4980</v>
      </c>
      <c r="B1532" s="48"/>
      <c r="C1532" s="48"/>
    </row>
    <row r="1533" spans="1:20" ht="21" customHeight="1" outlineLevel="7" x14ac:dyDescent="0.2">
      <c r="A1533" s="37">
        <v>1178</v>
      </c>
      <c r="B1533" s="3" t="s">
        <v>4981</v>
      </c>
      <c r="C1533" s="3" t="s">
        <v>4982</v>
      </c>
      <c r="D1533" s="4" t="s">
        <v>4983</v>
      </c>
      <c r="E1533" s="5"/>
      <c r="F1533" s="6">
        <v>6</v>
      </c>
      <c r="G1533" s="6">
        <v>6</v>
      </c>
      <c r="H1533" s="2">
        <v>1</v>
      </c>
      <c r="I1533" s="33">
        <v>2712.88</v>
      </c>
      <c r="J1533" s="8"/>
      <c r="K1533" s="9">
        <f t="shared" ref="K1533:K1538" si="62">I1533*J1533</f>
        <v>0</v>
      </c>
      <c r="L1533" s="10">
        <f>1.593*J1533</f>
        <v>0</v>
      </c>
      <c r="M1533" s="15">
        <f>0.01398*J1533</f>
        <v>0</v>
      </c>
      <c r="N1533" s="12"/>
      <c r="O1533" s="13" t="s">
        <v>4984</v>
      </c>
      <c r="P1533" s="13" t="s">
        <v>106</v>
      </c>
      <c r="Q1533" s="14"/>
      <c r="R1533" s="3" t="str">
        <f>HYPERLINK("https://redcat-toys.ru/api/getInfo/image/22ebc064-1afe-11ee-a23b-00155d82e902")</f>
        <v>https://redcat-toys.ru/api/getInfo/image/22ebc064-1afe-11ee-a23b-00155d82e902</v>
      </c>
      <c r="S1533" s="3" t="s">
        <v>4985</v>
      </c>
      <c r="T1533" s="3" t="s">
        <v>262</v>
      </c>
    </row>
    <row r="1534" spans="1:20" ht="21" customHeight="1" outlineLevel="7" x14ac:dyDescent="0.2">
      <c r="A1534" s="37">
        <v>1179</v>
      </c>
      <c r="B1534" s="3" t="s">
        <v>4986</v>
      </c>
      <c r="C1534" s="3" t="s">
        <v>4987</v>
      </c>
      <c r="D1534" s="4" t="s">
        <v>4988</v>
      </c>
      <c r="E1534" s="5"/>
      <c r="F1534" s="6">
        <v>6</v>
      </c>
      <c r="G1534" s="6">
        <v>33</v>
      </c>
      <c r="H1534" s="2">
        <v>1</v>
      </c>
      <c r="I1534" s="33">
        <v>2712.88</v>
      </c>
      <c r="J1534" s="8"/>
      <c r="K1534" s="9">
        <f t="shared" si="62"/>
        <v>0</v>
      </c>
      <c r="L1534" s="10">
        <f>1.613*J1534</f>
        <v>0</v>
      </c>
      <c r="M1534" s="11">
        <f>0.0143*J1534</f>
        <v>0</v>
      </c>
      <c r="N1534" s="12"/>
      <c r="O1534" s="13" t="s">
        <v>4989</v>
      </c>
      <c r="P1534" s="13" t="s">
        <v>106</v>
      </c>
      <c r="Q1534" s="14"/>
      <c r="R1534" s="3" t="str">
        <f>HYPERLINK("https://redcat-toys.ru/api/getInfo/image/521c93c4-1afe-11ee-a23b-00155d82e902")</f>
        <v>https://redcat-toys.ru/api/getInfo/image/521c93c4-1afe-11ee-a23b-00155d82e902</v>
      </c>
      <c r="S1534" s="3" t="s">
        <v>4990</v>
      </c>
      <c r="T1534" s="3" t="s">
        <v>262</v>
      </c>
    </row>
    <row r="1535" spans="1:20" ht="21" customHeight="1" outlineLevel="7" x14ac:dyDescent="0.2">
      <c r="A1535" s="37">
        <v>1180</v>
      </c>
      <c r="B1535" s="3" t="s">
        <v>4991</v>
      </c>
      <c r="C1535" s="3" t="s">
        <v>4992</v>
      </c>
      <c r="D1535" s="4" t="s">
        <v>4993</v>
      </c>
      <c r="E1535" s="5"/>
      <c r="F1535" s="6">
        <v>6</v>
      </c>
      <c r="G1535" s="6">
        <v>1</v>
      </c>
      <c r="H1535" s="2">
        <v>1</v>
      </c>
      <c r="I1535" s="33">
        <v>2712.88</v>
      </c>
      <c r="J1535" s="8"/>
      <c r="K1535" s="9">
        <f t="shared" si="62"/>
        <v>0</v>
      </c>
      <c r="L1535" s="10">
        <f>1.756*J1535</f>
        <v>0</v>
      </c>
      <c r="M1535" s="15">
        <f>0.01352*J1535</f>
        <v>0</v>
      </c>
      <c r="N1535" s="12"/>
      <c r="O1535" s="13" t="s">
        <v>4994</v>
      </c>
      <c r="P1535" s="13" t="s">
        <v>106</v>
      </c>
      <c r="Q1535" s="14"/>
      <c r="R1535" s="3" t="str">
        <f>HYPERLINK("https://redcat-toys.ru/api/getInfo/image/acc6eccc-1afe-11ee-a23b-00155d82e902")</f>
        <v>https://redcat-toys.ru/api/getInfo/image/acc6eccc-1afe-11ee-a23b-00155d82e902</v>
      </c>
      <c r="S1535" s="3" t="s">
        <v>4995</v>
      </c>
      <c r="T1535" s="3" t="s">
        <v>262</v>
      </c>
    </row>
    <row r="1536" spans="1:20" ht="21" customHeight="1" outlineLevel="7" x14ac:dyDescent="0.2">
      <c r="A1536" s="37">
        <v>1181</v>
      </c>
      <c r="B1536" s="3" t="s">
        <v>4996</v>
      </c>
      <c r="C1536" s="3" t="s">
        <v>4997</v>
      </c>
      <c r="D1536" s="4" t="s">
        <v>4998</v>
      </c>
      <c r="E1536" s="5"/>
      <c r="F1536" s="6">
        <v>6</v>
      </c>
      <c r="G1536" s="6">
        <v>2</v>
      </c>
      <c r="H1536" s="2">
        <v>1</v>
      </c>
      <c r="I1536" s="33">
        <v>2712.88</v>
      </c>
      <c r="J1536" s="8"/>
      <c r="K1536" s="9">
        <f t="shared" si="62"/>
        <v>0</v>
      </c>
      <c r="L1536" s="10">
        <f>1.836*J1536</f>
        <v>0</v>
      </c>
      <c r="M1536" s="15">
        <f>0.01428*J1536</f>
        <v>0</v>
      </c>
      <c r="N1536" s="12"/>
      <c r="O1536" s="13" t="s">
        <v>4999</v>
      </c>
      <c r="P1536" s="13" t="s">
        <v>106</v>
      </c>
      <c r="Q1536" s="14"/>
      <c r="R1536" s="3" t="str">
        <f>HYPERLINK("https://redcat-toys.ru/api/getInfo/image/d28d500c-1afe-11ee-a23b-00155d82e902")</f>
        <v>https://redcat-toys.ru/api/getInfo/image/d28d500c-1afe-11ee-a23b-00155d82e902</v>
      </c>
      <c r="S1536" s="3" t="s">
        <v>5000</v>
      </c>
      <c r="T1536" s="3" t="s">
        <v>262</v>
      </c>
    </row>
    <row r="1537" spans="1:20" ht="21" customHeight="1" outlineLevel="7" x14ac:dyDescent="0.2">
      <c r="A1537" s="37">
        <v>1182</v>
      </c>
      <c r="B1537" s="3" t="s">
        <v>5001</v>
      </c>
      <c r="C1537" s="3" t="s">
        <v>5002</v>
      </c>
      <c r="D1537" s="4" t="s">
        <v>5003</v>
      </c>
      <c r="E1537" s="5"/>
      <c r="F1537" s="6">
        <v>6</v>
      </c>
      <c r="G1537" s="6">
        <v>7</v>
      </c>
      <c r="H1537" s="2">
        <v>1</v>
      </c>
      <c r="I1537" s="33">
        <v>2712.88</v>
      </c>
      <c r="J1537" s="8"/>
      <c r="K1537" s="9">
        <f t="shared" si="62"/>
        <v>0</v>
      </c>
      <c r="L1537" s="10">
        <f>1.894*J1537</f>
        <v>0</v>
      </c>
      <c r="M1537" s="15">
        <f>0.01372*J1537</f>
        <v>0</v>
      </c>
      <c r="N1537" s="12"/>
      <c r="O1537" s="13" t="s">
        <v>5004</v>
      </c>
      <c r="P1537" s="13" t="s">
        <v>106</v>
      </c>
      <c r="Q1537" s="14"/>
      <c r="R1537" s="3" t="str">
        <f>HYPERLINK("https://redcat-toys.ru/api/getInfo/image/fe09360f-1afe-11ee-a23b-00155d82e902")</f>
        <v>https://redcat-toys.ru/api/getInfo/image/fe09360f-1afe-11ee-a23b-00155d82e902</v>
      </c>
      <c r="S1537" s="3" t="s">
        <v>5005</v>
      </c>
      <c r="T1537" s="3" t="s">
        <v>262</v>
      </c>
    </row>
    <row r="1538" spans="1:20" ht="21" customHeight="1" outlineLevel="7" x14ac:dyDescent="0.2">
      <c r="A1538" s="37">
        <v>1183</v>
      </c>
      <c r="B1538" s="3" t="s">
        <v>5006</v>
      </c>
      <c r="C1538" s="3" t="s">
        <v>5007</v>
      </c>
      <c r="D1538" s="4" t="s">
        <v>5008</v>
      </c>
      <c r="E1538" s="5"/>
      <c r="F1538" s="6">
        <v>6</v>
      </c>
      <c r="G1538" s="6">
        <v>4</v>
      </c>
      <c r="H1538" s="2">
        <v>1</v>
      </c>
      <c r="I1538" s="33">
        <v>2712.88</v>
      </c>
      <c r="J1538" s="8"/>
      <c r="K1538" s="9">
        <f t="shared" si="62"/>
        <v>0</v>
      </c>
      <c r="L1538" s="10">
        <f>1.906*J1538</f>
        <v>0</v>
      </c>
      <c r="M1538" s="15">
        <f>0.01455*J1538</f>
        <v>0</v>
      </c>
      <c r="N1538" s="12"/>
      <c r="O1538" s="13" t="s">
        <v>5009</v>
      </c>
      <c r="P1538" s="13" t="s">
        <v>106</v>
      </c>
      <c r="Q1538" s="14"/>
      <c r="R1538" s="3" t="str">
        <f>HYPERLINK("https://redcat-toys.ru/api/getInfo/image/24ceb42e-1aff-11ee-a23b-00155d82e902")</f>
        <v>https://redcat-toys.ru/api/getInfo/image/24ceb42e-1aff-11ee-a23b-00155d82e902</v>
      </c>
      <c r="S1538" s="3" t="s">
        <v>5010</v>
      </c>
      <c r="T1538" s="3" t="s">
        <v>262</v>
      </c>
    </row>
    <row r="1539" spans="1:20" ht="23.1" customHeight="1" outlineLevel="6" x14ac:dyDescent="0.2">
      <c r="A1539" s="48" t="s">
        <v>5011</v>
      </c>
      <c r="B1539" s="48"/>
      <c r="C1539" s="48"/>
    </row>
    <row r="1540" spans="1:20" ht="21" customHeight="1" outlineLevel="7" x14ac:dyDescent="0.2">
      <c r="A1540" s="37">
        <v>1184</v>
      </c>
      <c r="B1540" s="3" t="s">
        <v>5012</v>
      </c>
      <c r="C1540" s="3" t="s">
        <v>5013</v>
      </c>
      <c r="D1540" s="4" t="s">
        <v>5014</v>
      </c>
      <c r="E1540" s="5"/>
      <c r="F1540" s="6">
        <v>6</v>
      </c>
      <c r="G1540" s="6">
        <v>1</v>
      </c>
      <c r="H1540" s="2">
        <v>1</v>
      </c>
      <c r="I1540" s="33">
        <v>2882.43</v>
      </c>
      <c r="J1540" s="8"/>
      <c r="K1540" s="9">
        <f>I1540*J1540</f>
        <v>0</v>
      </c>
      <c r="L1540" s="16">
        <f>2.07*J1540</f>
        <v>0</v>
      </c>
      <c r="M1540" s="15">
        <f>0.01395*J1540</f>
        <v>0</v>
      </c>
      <c r="N1540" s="12"/>
      <c r="O1540" s="13" t="s">
        <v>5015</v>
      </c>
      <c r="P1540" s="13" t="s">
        <v>106</v>
      </c>
      <c r="Q1540" s="14"/>
      <c r="R1540" s="3" t="str">
        <f>HYPERLINK("https://redcat-toys.ru/api/getInfo/image/b66f8bba-0564-11f0-a277-00155d82e908")</f>
        <v>https://redcat-toys.ru/api/getInfo/image/b66f8bba-0564-11f0-a277-00155d82e908</v>
      </c>
      <c r="S1540" s="3" t="s">
        <v>5016</v>
      </c>
      <c r="T1540" s="3" t="s">
        <v>262</v>
      </c>
    </row>
    <row r="1541" spans="1:20" ht="21" customHeight="1" outlineLevel="7" x14ac:dyDescent="0.2">
      <c r="A1541" s="37">
        <v>1185</v>
      </c>
      <c r="B1541" s="3" t="s">
        <v>5017</v>
      </c>
      <c r="C1541" s="3" t="s">
        <v>5018</v>
      </c>
      <c r="D1541" s="4" t="s">
        <v>5019</v>
      </c>
      <c r="E1541" s="5"/>
      <c r="F1541" s="6">
        <v>6</v>
      </c>
      <c r="G1541" s="6">
        <v>1</v>
      </c>
      <c r="H1541" s="2">
        <v>1</v>
      </c>
      <c r="I1541" s="33">
        <v>2882.43</v>
      </c>
      <c r="J1541" s="8"/>
      <c r="K1541" s="9">
        <f>I1541*J1541</f>
        <v>0</v>
      </c>
      <c r="L1541" s="16">
        <f>2.09*J1541</f>
        <v>0</v>
      </c>
      <c r="M1541" s="15">
        <f>0.01386*J1541</f>
        <v>0</v>
      </c>
      <c r="N1541" s="12"/>
      <c r="O1541" s="13" t="s">
        <v>5020</v>
      </c>
      <c r="P1541" s="13" t="s">
        <v>106</v>
      </c>
      <c r="Q1541" s="14"/>
      <c r="R1541" s="3" t="str">
        <f>HYPERLINK("https://redcat-toys.ru/api/getInfo/image/a237255c-0564-11f0-a277-00155d82e908")</f>
        <v>https://redcat-toys.ru/api/getInfo/image/a237255c-0564-11f0-a277-00155d82e908</v>
      </c>
      <c r="S1541" s="3" t="s">
        <v>5016</v>
      </c>
      <c r="T1541" s="3" t="s">
        <v>262</v>
      </c>
    </row>
    <row r="1542" spans="1:20" ht="21" customHeight="1" outlineLevel="7" x14ac:dyDescent="0.2">
      <c r="A1542" s="37">
        <v>1186</v>
      </c>
      <c r="B1542" s="3" t="s">
        <v>5021</v>
      </c>
      <c r="C1542" s="3" t="s">
        <v>5022</v>
      </c>
      <c r="D1542" s="4" t="s">
        <v>5023</v>
      </c>
      <c r="E1542" s="5"/>
      <c r="F1542" s="6">
        <v>6</v>
      </c>
      <c r="G1542" s="6">
        <v>1</v>
      </c>
      <c r="H1542" s="2">
        <v>1</v>
      </c>
      <c r="I1542" s="33">
        <v>2712.88</v>
      </c>
      <c r="J1542" s="8"/>
      <c r="K1542" s="9">
        <f>I1542*J1542</f>
        <v>0</v>
      </c>
      <c r="L1542" s="16">
        <f>2.09*J1542</f>
        <v>0</v>
      </c>
      <c r="M1542" s="15">
        <f>0.01386*J1542</f>
        <v>0</v>
      </c>
      <c r="N1542" s="12"/>
      <c r="O1542" s="13" t="s">
        <v>5024</v>
      </c>
      <c r="P1542" s="13" t="s">
        <v>106</v>
      </c>
      <c r="Q1542" s="14"/>
      <c r="R1542" s="3" t="str">
        <f>HYPERLINK("https://redcat-toys.ru/api/getInfo/image/c52c002d-0564-11f0-a277-00155d82e908")</f>
        <v>https://redcat-toys.ru/api/getInfo/image/c52c002d-0564-11f0-a277-00155d82e908</v>
      </c>
      <c r="S1542" s="3" t="s">
        <v>5016</v>
      </c>
      <c r="T1542" s="3" t="s">
        <v>262</v>
      </c>
    </row>
    <row r="1543" spans="1:20" ht="23.1" customHeight="1" outlineLevel="7" x14ac:dyDescent="0.2">
      <c r="A1543" s="49" t="s">
        <v>5025</v>
      </c>
      <c r="B1543" s="49"/>
      <c r="C1543" s="49"/>
    </row>
    <row r="1544" spans="1:20" ht="21" customHeight="1" outlineLevel="7" x14ac:dyDescent="0.2">
      <c r="A1544" s="37">
        <v>1187</v>
      </c>
      <c r="B1544" s="3" t="s">
        <v>5026</v>
      </c>
      <c r="C1544" s="3" t="s">
        <v>5027</v>
      </c>
      <c r="D1544" s="4" t="s">
        <v>5028</v>
      </c>
      <c r="E1544" s="5"/>
      <c r="F1544" s="6">
        <v>6</v>
      </c>
      <c r="G1544" s="6">
        <v>7</v>
      </c>
      <c r="H1544" s="2">
        <v>1</v>
      </c>
      <c r="I1544" s="33">
        <v>2712.88</v>
      </c>
      <c r="J1544" s="8"/>
      <c r="K1544" s="9">
        <f>I1544*J1544</f>
        <v>0</v>
      </c>
      <c r="L1544" s="34">
        <f>1.6*J1544</f>
        <v>0</v>
      </c>
      <c r="M1544" s="15">
        <f>0.01347*J1544</f>
        <v>0</v>
      </c>
      <c r="N1544" s="12"/>
      <c r="O1544" s="13" t="s">
        <v>5029</v>
      </c>
      <c r="P1544" s="13" t="s">
        <v>106</v>
      </c>
      <c r="Q1544" s="14"/>
      <c r="R1544" s="3" t="str">
        <f>HYPERLINK("https://redcat-toys.ru/api/getInfo/image/a2db5f6a-183f-11ef-a25d-00155d82e908")</f>
        <v>https://redcat-toys.ru/api/getInfo/image/a2db5f6a-183f-11ef-a25d-00155d82e908</v>
      </c>
      <c r="S1544" s="3" t="s">
        <v>5030</v>
      </c>
      <c r="T1544" s="3" t="s">
        <v>262</v>
      </c>
    </row>
    <row r="1545" spans="1:20" ht="21" customHeight="1" outlineLevel="7" x14ac:dyDescent="0.2">
      <c r="A1545" s="37">
        <v>1188</v>
      </c>
      <c r="B1545" s="3" t="s">
        <v>5031</v>
      </c>
      <c r="C1545" s="3" t="s">
        <v>5032</v>
      </c>
      <c r="D1545" s="4" t="s">
        <v>5033</v>
      </c>
      <c r="E1545" s="5"/>
      <c r="F1545" s="6">
        <v>6</v>
      </c>
      <c r="G1545" s="6">
        <v>5</v>
      </c>
      <c r="H1545" s="2">
        <v>1</v>
      </c>
      <c r="I1545" s="33">
        <v>2712.88</v>
      </c>
      <c r="J1545" s="8"/>
      <c r="K1545" s="9">
        <f>I1545*J1545</f>
        <v>0</v>
      </c>
      <c r="L1545" s="10">
        <f>1.759*J1545</f>
        <v>0</v>
      </c>
      <c r="M1545" s="15">
        <f>0.01403*J1545</f>
        <v>0</v>
      </c>
      <c r="N1545" s="12"/>
      <c r="O1545" s="13" t="s">
        <v>5034</v>
      </c>
      <c r="P1545" s="13" t="s">
        <v>106</v>
      </c>
      <c r="Q1545" s="14"/>
      <c r="R1545" s="3" t="str">
        <f>HYPERLINK("https://redcat-toys.ru/api/getInfo/image/fe4912f1-183f-11ef-a25d-00155d82e908")</f>
        <v>https://redcat-toys.ru/api/getInfo/image/fe4912f1-183f-11ef-a25d-00155d82e908</v>
      </c>
      <c r="S1545" s="3" t="s">
        <v>5035</v>
      </c>
      <c r="T1545" s="3" t="s">
        <v>262</v>
      </c>
    </row>
    <row r="1546" spans="1:20" ht="21" customHeight="1" outlineLevel="7" x14ac:dyDescent="0.2">
      <c r="A1546" s="37">
        <v>1189</v>
      </c>
      <c r="B1546" s="3" t="s">
        <v>5036</v>
      </c>
      <c r="C1546" s="3" t="s">
        <v>5037</v>
      </c>
      <c r="D1546" s="4" t="s">
        <v>5038</v>
      </c>
      <c r="E1546" s="5"/>
      <c r="F1546" s="6">
        <v>6</v>
      </c>
      <c r="G1546" s="6">
        <v>1</v>
      </c>
      <c r="H1546" s="2">
        <v>1</v>
      </c>
      <c r="I1546" s="33">
        <v>2712.88</v>
      </c>
      <c r="J1546" s="8"/>
      <c r="K1546" s="9">
        <f>I1546*J1546</f>
        <v>0</v>
      </c>
      <c r="L1546" s="10">
        <f>1.824*J1546</f>
        <v>0</v>
      </c>
      <c r="M1546" s="15">
        <f>0.01476*J1546</f>
        <v>0</v>
      </c>
      <c r="N1546" s="12"/>
      <c r="O1546" s="13" t="s">
        <v>5039</v>
      </c>
      <c r="P1546" s="13" t="s">
        <v>106</v>
      </c>
      <c r="Q1546" s="14"/>
      <c r="R1546" s="3" t="str">
        <f>HYPERLINK("https://redcat-toys.ru/api/getInfo/image/2b3675b0-1840-11ef-a25d-00155d82e908")</f>
        <v>https://redcat-toys.ru/api/getInfo/image/2b3675b0-1840-11ef-a25d-00155d82e908</v>
      </c>
      <c r="S1546" s="3" t="s">
        <v>5040</v>
      </c>
      <c r="T1546" s="3" t="s">
        <v>262</v>
      </c>
    </row>
    <row r="1547" spans="1:20" ht="21" customHeight="1" outlineLevel="7" x14ac:dyDescent="0.2">
      <c r="A1547" s="37">
        <v>1190</v>
      </c>
      <c r="B1547" s="3" t="s">
        <v>5041</v>
      </c>
      <c r="C1547" s="3" t="s">
        <v>5042</v>
      </c>
      <c r="D1547" s="4" t="s">
        <v>5043</v>
      </c>
      <c r="E1547" s="5"/>
      <c r="F1547" s="6">
        <v>6</v>
      </c>
      <c r="G1547" s="6">
        <v>3</v>
      </c>
      <c r="H1547" s="2">
        <v>1</v>
      </c>
      <c r="I1547" s="33">
        <v>2712.88</v>
      </c>
      <c r="J1547" s="8"/>
      <c r="K1547" s="9">
        <f>I1547*J1547</f>
        <v>0</v>
      </c>
      <c r="L1547" s="10">
        <f>1.885*J1547</f>
        <v>0</v>
      </c>
      <c r="M1547" s="15">
        <f>0.01423*J1547</f>
        <v>0</v>
      </c>
      <c r="N1547" s="12"/>
      <c r="O1547" s="13" t="s">
        <v>5044</v>
      </c>
      <c r="P1547" s="13" t="s">
        <v>106</v>
      </c>
      <c r="Q1547" s="14"/>
      <c r="R1547" s="3" t="str">
        <f>HYPERLINK("https://redcat-toys.ru/api/getInfo/image/6270ce8a-1840-11ef-a25d-00155d82e908")</f>
        <v>https://redcat-toys.ru/api/getInfo/image/6270ce8a-1840-11ef-a25d-00155d82e908</v>
      </c>
      <c r="S1547" s="3" t="s">
        <v>5045</v>
      </c>
      <c r="T1547" s="3" t="s">
        <v>262</v>
      </c>
    </row>
    <row r="1548" spans="1:20" ht="21" customHeight="1" outlineLevel="7" x14ac:dyDescent="0.2">
      <c r="A1548" s="37">
        <v>1191</v>
      </c>
      <c r="B1548" s="3" t="s">
        <v>5046</v>
      </c>
      <c r="C1548" s="3" t="s">
        <v>5047</v>
      </c>
      <c r="D1548" s="4" t="s">
        <v>5048</v>
      </c>
      <c r="E1548" s="5"/>
      <c r="F1548" s="6">
        <v>6</v>
      </c>
      <c r="G1548" s="6">
        <v>7</v>
      </c>
      <c r="H1548" s="2">
        <v>1</v>
      </c>
      <c r="I1548" s="33">
        <v>2712.88</v>
      </c>
      <c r="J1548" s="8"/>
      <c r="K1548" s="9">
        <f>I1548*J1548</f>
        <v>0</v>
      </c>
      <c r="L1548" s="10">
        <f>1.933*J1548</f>
        <v>0</v>
      </c>
      <c r="M1548" s="15">
        <f>0.01424*J1548</f>
        <v>0</v>
      </c>
      <c r="N1548" s="12"/>
      <c r="O1548" s="13" t="s">
        <v>5049</v>
      </c>
      <c r="P1548" s="13" t="s">
        <v>106</v>
      </c>
      <c r="Q1548" s="14"/>
      <c r="R1548" s="3" t="str">
        <f>HYPERLINK("https://redcat-toys.ru/api/getInfo/image/922987fc-1840-11ef-a25d-00155d82e908")</f>
        <v>https://redcat-toys.ru/api/getInfo/image/922987fc-1840-11ef-a25d-00155d82e908</v>
      </c>
      <c r="S1548" s="3" t="s">
        <v>5050</v>
      </c>
      <c r="T1548" s="3" t="s">
        <v>262</v>
      </c>
    </row>
    <row r="1549" spans="1:20" ht="23.1" customHeight="1" outlineLevel="7" x14ac:dyDescent="0.2">
      <c r="A1549" s="49" t="s">
        <v>5051</v>
      </c>
      <c r="B1549" s="49"/>
      <c r="C1549" s="49"/>
    </row>
    <row r="1550" spans="1:20" ht="21" customHeight="1" outlineLevel="7" x14ac:dyDescent="0.2">
      <c r="A1550" s="37">
        <v>1192</v>
      </c>
      <c r="B1550" s="3" t="s">
        <v>5052</v>
      </c>
      <c r="C1550" s="3" t="s">
        <v>5053</v>
      </c>
      <c r="D1550" s="4" t="s">
        <v>5054</v>
      </c>
      <c r="E1550" s="5"/>
      <c r="F1550" s="6">
        <v>6</v>
      </c>
      <c r="G1550" s="6">
        <v>7</v>
      </c>
      <c r="H1550" s="2">
        <v>1</v>
      </c>
      <c r="I1550" s="33">
        <v>2882.43</v>
      </c>
      <c r="J1550" s="8"/>
      <c r="K1550" s="9">
        <f>I1550*J1550</f>
        <v>0</v>
      </c>
      <c r="L1550" s="10">
        <f>1.649*J1550</f>
        <v>0</v>
      </c>
      <c r="M1550" s="15">
        <f>0.01349*J1550</f>
        <v>0</v>
      </c>
      <c r="N1550" s="12"/>
      <c r="O1550" s="13" t="s">
        <v>5055</v>
      </c>
      <c r="P1550" s="13" t="s">
        <v>106</v>
      </c>
      <c r="Q1550" s="14"/>
      <c r="R1550" s="3" t="str">
        <f>HYPERLINK("https://redcat-toys.ru/api/getInfo/image/84340c28-183e-11ef-a25d-00155d82e908")</f>
        <v>https://redcat-toys.ru/api/getInfo/image/84340c28-183e-11ef-a25d-00155d82e908</v>
      </c>
      <c r="S1550" s="3" t="s">
        <v>5030</v>
      </c>
      <c r="T1550" s="3" t="s">
        <v>262</v>
      </c>
    </row>
    <row r="1551" spans="1:20" ht="21" customHeight="1" outlineLevel="7" x14ac:dyDescent="0.2">
      <c r="A1551" s="37">
        <v>1193</v>
      </c>
      <c r="B1551" s="3" t="s">
        <v>5056</v>
      </c>
      <c r="C1551" s="3" t="s">
        <v>5057</v>
      </c>
      <c r="D1551" s="4" t="s">
        <v>5058</v>
      </c>
      <c r="E1551" s="5"/>
      <c r="F1551" s="6">
        <v>6</v>
      </c>
      <c r="G1551" s="6">
        <v>1</v>
      </c>
      <c r="H1551" s="2">
        <v>1</v>
      </c>
      <c r="I1551" s="33">
        <v>2882.43</v>
      </c>
      <c r="J1551" s="8"/>
      <c r="K1551" s="9">
        <f>I1551*J1551</f>
        <v>0</v>
      </c>
      <c r="L1551" s="10">
        <f>1.729*J1551</f>
        <v>0</v>
      </c>
      <c r="M1551" s="15">
        <f>0.01404*J1551</f>
        <v>0</v>
      </c>
      <c r="N1551" s="12"/>
      <c r="O1551" s="13" t="s">
        <v>5059</v>
      </c>
      <c r="P1551" s="13" t="s">
        <v>106</v>
      </c>
      <c r="Q1551" s="14"/>
      <c r="R1551" s="3" t="str">
        <f>HYPERLINK("https://redcat-toys.ru/api/getInfo/image/b0487878-183e-11ef-a25d-00155d82e908")</f>
        <v>https://redcat-toys.ru/api/getInfo/image/b0487878-183e-11ef-a25d-00155d82e908</v>
      </c>
      <c r="S1551" s="3" t="s">
        <v>5060</v>
      </c>
      <c r="T1551" s="3" t="s">
        <v>262</v>
      </c>
    </row>
    <row r="1552" spans="1:20" ht="21" customHeight="1" outlineLevel="7" x14ac:dyDescent="0.2">
      <c r="A1552" s="37">
        <v>1194</v>
      </c>
      <c r="B1552" s="3" t="s">
        <v>5061</v>
      </c>
      <c r="C1552" s="3" t="s">
        <v>5062</v>
      </c>
      <c r="D1552" s="4" t="s">
        <v>5063</v>
      </c>
      <c r="E1552" s="5"/>
      <c r="F1552" s="6">
        <v>6</v>
      </c>
      <c r="G1552" s="6">
        <v>1</v>
      </c>
      <c r="H1552" s="2">
        <v>1</v>
      </c>
      <c r="I1552" s="33">
        <v>2882.43</v>
      </c>
      <c r="J1552" s="8"/>
      <c r="K1552" s="9">
        <f>I1552*J1552</f>
        <v>0</v>
      </c>
      <c r="L1552" s="10">
        <f>1.858*J1552</f>
        <v>0</v>
      </c>
      <c r="M1552" s="15">
        <f>0.01328*J1552</f>
        <v>0</v>
      </c>
      <c r="N1552" s="12"/>
      <c r="O1552" s="13" t="s">
        <v>5064</v>
      </c>
      <c r="P1552" s="13" t="s">
        <v>106</v>
      </c>
      <c r="Q1552" s="14"/>
      <c r="R1552" s="3" t="str">
        <f>HYPERLINK("https://redcat-toys.ru/api/getInfo/image/0829cb08-183f-11ef-a25d-00155d82e908")</f>
        <v>https://redcat-toys.ru/api/getInfo/image/0829cb08-183f-11ef-a25d-00155d82e908</v>
      </c>
      <c r="S1552" s="3" t="s">
        <v>5040</v>
      </c>
      <c r="T1552" s="3" t="s">
        <v>262</v>
      </c>
    </row>
    <row r="1553" spans="1:20" ht="21" customHeight="1" outlineLevel="7" x14ac:dyDescent="0.2">
      <c r="A1553" s="37">
        <v>1195</v>
      </c>
      <c r="B1553" s="3" t="s">
        <v>5065</v>
      </c>
      <c r="C1553" s="3" t="s">
        <v>5066</v>
      </c>
      <c r="D1553" s="4" t="s">
        <v>5067</v>
      </c>
      <c r="E1553" s="5"/>
      <c r="F1553" s="6">
        <v>6</v>
      </c>
      <c r="G1553" s="6">
        <v>3</v>
      </c>
      <c r="H1553" s="2">
        <v>1</v>
      </c>
      <c r="I1553" s="33">
        <v>2882.43</v>
      </c>
      <c r="J1553" s="8"/>
      <c r="K1553" s="9">
        <f>I1553*J1553</f>
        <v>0</v>
      </c>
      <c r="L1553" s="10">
        <f>1.915*J1553</f>
        <v>0</v>
      </c>
      <c r="M1553" s="11">
        <f>0.0131*J1553</f>
        <v>0</v>
      </c>
      <c r="N1553" s="12"/>
      <c r="O1553" s="13" t="s">
        <v>5068</v>
      </c>
      <c r="P1553" s="13" t="s">
        <v>106</v>
      </c>
      <c r="Q1553" s="14"/>
      <c r="R1553" s="3" t="str">
        <f>HYPERLINK("https://redcat-toys.ru/api/getInfo/image/3ddab625-183f-11ef-a25d-00155d82e908")</f>
        <v>https://redcat-toys.ru/api/getInfo/image/3ddab625-183f-11ef-a25d-00155d82e908</v>
      </c>
      <c r="S1553" s="3" t="s">
        <v>5045</v>
      </c>
      <c r="T1553" s="3" t="s">
        <v>262</v>
      </c>
    </row>
    <row r="1554" spans="1:20" ht="23.1" customHeight="1" outlineLevel="7" x14ac:dyDescent="0.2">
      <c r="A1554" s="49" t="s">
        <v>5069</v>
      </c>
      <c r="B1554" s="49"/>
      <c r="C1554" s="49"/>
    </row>
    <row r="1555" spans="1:20" ht="21" customHeight="1" outlineLevel="7" x14ac:dyDescent="0.2">
      <c r="A1555" s="37">
        <v>1196</v>
      </c>
      <c r="B1555" s="3" t="s">
        <v>5070</v>
      </c>
      <c r="C1555" s="3" t="s">
        <v>5071</v>
      </c>
      <c r="D1555" s="4" t="s">
        <v>5072</v>
      </c>
      <c r="E1555" s="5"/>
      <c r="F1555" s="6">
        <v>6</v>
      </c>
      <c r="G1555" s="6">
        <v>12</v>
      </c>
      <c r="H1555" s="2">
        <v>1</v>
      </c>
      <c r="I1555" s="33">
        <v>2882.43</v>
      </c>
      <c r="J1555" s="8"/>
      <c r="K1555" s="9">
        <f>I1555*J1555</f>
        <v>0</v>
      </c>
      <c r="L1555" s="10">
        <f>1.654*J1555</f>
        <v>0</v>
      </c>
      <c r="M1555" s="15">
        <f>0.01437*J1555</f>
        <v>0</v>
      </c>
      <c r="N1555" s="12"/>
      <c r="O1555" s="13" t="s">
        <v>5073</v>
      </c>
      <c r="P1555" s="13" t="s">
        <v>106</v>
      </c>
      <c r="Q1555" s="14"/>
      <c r="R1555" s="3" t="str">
        <f>HYPERLINK("https://redcat-toys.ru/api/getInfo/image/bebd5655-1839-11ef-a25d-00155d82e908")</f>
        <v>https://redcat-toys.ru/api/getInfo/image/bebd5655-1839-11ef-a25d-00155d82e908</v>
      </c>
      <c r="S1555" s="3" t="s">
        <v>5030</v>
      </c>
      <c r="T1555" s="3" t="s">
        <v>262</v>
      </c>
    </row>
    <row r="1556" spans="1:20" ht="21" customHeight="1" outlineLevel="7" x14ac:dyDescent="0.2">
      <c r="A1556" s="37">
        <v>1197</v>
      </c>
      <c r="B1556" s="3" t="s">
        <v>5074</v>
      </c>
      <c r="C1556" s="3" t="s">
        <v>5075</v>
      </c>
      <c r="D1556" s="4" t="s">
        <v>5076</v>
      </c>
      <c r="E1556" s="5"/>
      <c r="F1556" s="6">
        <v>6</v>
      </c>
      <c r="G1556" s="6">
        <v>1</v>
      </c>
      <c r="H1556" s="2">
        <v>1</v>
      </c>
      <c r="I1556" s="33">
        <v>2882.43</v>
      </c>
      <c r="J1556" s="8"/>
      <c r="K1556" s="9">
        <f>I1556*J1556</f>
        <v>0</v>
      </c>
      <c r="L1556" s="10">
        <f>1.727*J1556</f>
        <v>0</v>
      </c>
      <c r="M1556" s="15">
        <f>0.01372*J1556</f>
        <v>0</v>
      </c>
      <c r="N1556" s="12"/>
      <c r="O1556" s="13" t="s">
        <v>5077</v>
      </c>
      <c r="P1556" s="13" t="s">
        <v>106</v>
      </c>
      <c r="Q1556" s="14"/>
      <c r="R1556" s="3" t="str">
        <f>HYPERLINK("https://redcat-toys.ru/api/getInfo/image/1d9f93b2-183a-11ef-a25d-00155d82e908")</f>
        <v>https://redcat-toys.ru/api/getInfo/image/1d9f93b2-183a-11ef-a25d-00155d82e908</v>
      </c>
      <c r="S1556" s="3" t="s">
        <v>5060</v>
      </c>
      <c r="T1556" s="3" t="s">
        <v>262</v>
      </c>
    </row>
    <row r="1557" spans="1:20" ht="21" customHeight="1" outlineLevel="7" x14ac:dyDescent="0.2">
      <c r="A1557" s="37">
        <v>1198</v>
      </c>
      <c r="B1557" s="3" t="s">
        <v>5078</v>
      </c>
      <c r="C1557" s="3" t="s">
        <v>5079</v>
      </c>
      <c r="D1557" s="4" t="s">
        <v>5080</v>
      </c>
      <c r="E1557" s="5"/>
      <c r="F1557" s="6">
        <v>6</v>
      </c>
      <c r="G1557" s="6">
        <v>5</v>
      </c>
      <c r="H1557" s="2">
        <v>1</v>
      </c>
      <c r="I1557" s="33">
        <v>2882.43</v>
      </c>
      <c r="J1557" s="8"/>
      <c r="K1557" s="9">
        <f>I1557*J1557</f>
        <v>0</v>
      </c>
      <c r="L1557" s="10">
        <f>1.846*J1557</f>
        <v>0</v>
      </c>
      <c r="M1557" s="11">
        <f>0.0134*J1557</f>
        <v>0</v>
      </c>
      <c r="N1557" s="12"/>
      <c r="O1557" s="13" t="s">
        <v>5081</v>
      </c>
      <c r="P1557" s="13" t="s">
        <v>106</v>
      </c>
      <c r="Q1557" s="14"/>
      <c r="R1557" s="3" t="str">
        <f>HYPERLINK("https://redcat-toys.ru/api/getInfo/image/9dec54b2-183a-11ef-a25d-00155d82e908")</f>
        <v>https://redcat-toys.ru/api/getInfo/image/9dec54b2-183a-11ef-a25d-00155d82e908</v>
      </c>
      <c r="S1557" s="3" t="s">
        <v>5040</v>
      </c>
      <c r="T1557" s="3" t="s">
        <v>262</v>
      </c>
    </row>
    <row r="1558" spans="1:20" ht="21" customHeight="1" outlineLevel="7" x14ac:dyDescent="0.2">
      <c r="A1558" s="37">
        <v>1199</v>
      </c>
      <c r="B1558" s="3" t="s">
        <v>5082</v>
      </c>
      <c r="C1558" s="3" t="s">
        <v>5083</v>
      </c>
      <c r="D1558" s="4" t="s">
        <v>5084</v>
      </c>
      <c r="E1558" s="5"/>
      <c r="F1558" s="6">
        <v>6</v>
      </c>
      <c r="G1558" s="6">
        <v>2</v>
      </c>
      <c r="H1558" s="2">
        <v>1</v>
      </c>
      <c r="I1558" s="33">
        <v>2882.43</v>
      </c>
      <c r="J1558" s="8"/>
      <c r="K1558" s="9">
        <f>I1558*J1558</f>
        <v>0</v>
      </c>
      <c r="L1558" s="10">
        <f>1.948*J1558</f>
        <v>0</v>
      </c>
      <c r="M1558" s="15">
        <f>0.01374*J1558</f>
        <v>0</v>
      </c>
      <c r="N1558" s="12"/>
      <c r="O1558" s="13" t="s">
        <v>5085</v>
      </c>
      <c r="P1558" s="13" t="s">
        <v>106</v>
      </c>
      <c r="Q1558" s="14"/>
      <c r="R1558" s="3" t="str">
        <f>HYPERLINK("https://redcat-toys.ru/api/getInfo/image/2daedbcc-183b-11ef-a25d-00155d82e908")</f>
        <v>https://redcat-toys.ru/api/getInfo/image/2daedbcc-183b-11ef-a25d-00155d82e908</v>
      </c>
      <c r="S1558" s="3" t="s">
        <v>5050</v>
      </c>
      <c r="T1558" s="3" t="s">
        <v>262</v>
      </c>
    </row>
    <row r="1559" spans="1:20" ht="23.1" customHeight="1" outlineLevel="6" x14ac:dyDescent="0.2">
      <c r="A1559" s="48" t="s">
        <v>5086</v>
      </c>
      <c r="B1559" s="48"/>
      <c r="C1559" s="48"/>
    </row>
    <row r="1560" spans="1:20" ht="23.1" customHeight="1" outlineLevel="7" x14ac:dyDescent="0.2">
      <c r="A1560" s="49" t="s">
        <v>5087</v>
      </c>
      <c r="B1560" s="49"/>
      <c r="C1560" s="49"/>
    </row>
    <row r="1561" spans="1:20" ht="21" customHeight="1" outlineLevel="7" x14ac:dyDescent="0.2">
      <c r="A1561" s="37">
        <v>1200</v>
      </c>
      <c r="B1561" s="3" t="s">
        <v>5088</v>
      </c>
      <c r="C1561" s="3" t="s">
        <v>5089</v>
      </c>
      <c r="D1561" s="4" t="s">
        <v>5090</v>
      </c>
      <c r="E1561" s="5"/>
      <c r="F1561" s="6">
        <v>6</v>
      </c>
      <c r="G1561" s="6">
        <v>2</v>
      </c>
      <c r="H1561" s="2">
        <v>1</v>
      </c>
      <c r="I1561" s="33">
        <v>2882.43</v>
      </c>
      <c r="J1561" s="8"/>
      <c r="K1561" s="9">
        <f>I1561*J1561</f>
        <v>0</v>
      </c>
      <c r="L1561" s="16">
        <f>1.74*J1561</f>
        <v>0</v>
      </c>
      <c r="M1561" s="15">
        <f>0.01257*J1561</f>
        <v>0</v>
      </c>
      <c r="N1561" s="12"/>
      <c r="O1561" s="13" t="s">
        <v>5091</v>
      </c>
      <c r="P1561" s="13" t="s">
        <v>106</v>
      </c>
      <c r="Q1561" s="14"/>
      <c r="R1561" s="3" t="str">
        <f>HYPERLINK("https://redcat-toys.ru/api/getInfo/image/91f7fabc-183c-11ef-a25d-00155d82e908")</f>
        <v>https://redcat-toys.ru/api/getInfo/image/91f7fabc-183c-11ef-a25d-00155d82e908</v>
      </c>
      <c r="S1561" s="3" t="s">
        <v>5060</v>
      </c>
      <c r="T1561" s="3" t="s">
        <v>262</v>
      </c>
    </row>
    <row r="1562" spans="1:20" ht="21" customHeight="1" outlineLevel="7" x14ac:dyDescent="0.2">
      <c r="A1562" s="37">
        <v>1201</v>
      </c>
      <c r="B1562" s="3" t="s">
        <v>5092</v>
      </c>
      <c r="C1562" s="3" t="s">
        <v>5093</v>
      </c>
      <c r="D1562" s="4" t="s">
        <v>5094</v>
      </c>
      <c r="E1562" s="5"/>
      <c r="F1562" s="6">
        <v>6</v>
      </c>
      <c r="G1562" s="6">
        <v>2</v>
      </c>
      <c r="H1562" s="2">
        <v>1</v>
      </c>
      <c r="I1562" s="33">
        <v>2882.43</v>
      </c>
      <c r="J1562" s="8"/>
      <c r="K1562" s="9">
        <f>I1562*J1562</f>
        <v>0</v>
      </c>
      <c r="L1562" s="10">
        <f>1.759*J1562</f>
        <v>0</v>
      </c>
      <c r="M1562" s="15">
        <f>0.01334*J1562</f>
        <v>0</v>
      </c>
      <c r="N1562" s="12"/>
      <c r="O1562" s="13" t="s">
        <v>5095</v>
      </c>
      <c r="P1562" s="13" t="s">
        <v>106</v>
      </c>
      <c r="Q1562" s="14"/>
      <c r="R1562" s="3" t="str">
        <f>HYPERLINK("https://redcat-toys.ru/api/getInfo/image/c3c4627a-183c-11ef-a25d-00155d82e908")</f>
        <v>https://redcat-toys.ru/api/getInfo/image/c3c4627a-183c-11ef-a25d-00155d82e908</v>
      </c>
      <c r="S1562" s="3" t="s">
        <v>5035</v>
      </c>
      <c r="T1562" s="3" t="s">
        <v>262</v>
      </c>
    </row>
    <row r="1563" spans="1:20" ht="21" customHeight="1" outlineLevel="7" x14ac:dyDescent="0.2">
      <c r="A1563" s="37">
        <v>1202</v>
      </c>
      <c r="B1563" s="3" t="s">
        <v>5096</v>
      </c>
      <c r="C1563" s="3" t="s">
        <v>5097</v>
      </c>
      <c r="D1563" s="4" t="s">
        <v>5098</v>
      </c>
      <c r="E1563" s="5"/>
      <c r="F1563" s="6">
        <v>6</v>
      </c>
      <c r="G1563" s="6">
        <v>4</v>
      </c>
      <c r="H1563" s="2">
        <v>1</v>
      </c>
      <c r="I1563" s="33">
        <v>2882.43</v>
      </c>
      <c r="J1563" s="8"/>
      <c r="K1563" s="9">
        <f>I1563*J1563</f>
        <v>0</v>
      </c>
      <c r="L1563" s="10">
        <f>1.955*J1563</f>
        <v>0</v>
      </c>
      <c r="M1563" s="15">
        <f>0.01393*J1563</f>
        <v>0</v>
      </c>
      <c r="N1563" s="12"/>
      <c r="O1563" s="13" t="s">
        <v>5099</v>
      </c>
      <c r="P1563" s="13" t="s">
        <v>106</v>
      </c>
      <c r="Q1563" s="14"/>
      <c r="R1563" s="3" t="str">
        <f>HYPERLINK("https://redcat-toys.ru/api/getInfo/image/202347b5-183d-11ef-a25d-00155d82e908")</f>
        <v>https://redcat-toys.ru/api/getInfo/image/202347b5-183d-11ef-a25d-00155d82e908</v>
      </c>
      <c r="S1563" s="3" t="s">
        <v>5045</v>
      </c>
      <c r="T1563" s="3" t="s">
        <v>262</v>
      </c>
    </row>
    <row r="1564" spans="1:20" ht="23.1" customHeight="1" outlineLevel="7" x14ac:dyDescent="0.2">
      <c r="A1564" s="49" t="s">
        <v>5100</v>
      </c>
      <c r="B1564" s="49"/>
      <c r="C1564" s="49"/>
    </row>
    <row r="1565" spans="1:20" ht="21" customHeight="1" outlineLevel="7" x14ac:dyDescent="0.2">
      <c r="A1565" s="37">
        <v>1203</v>
      </c>
      <c r="B1565" s="3" t="s">
        <v>5101</v>
      </c>
      <c r="C1565" s="3" t="s">
        <v>5102</v>
      </c>
      <c r="D1565" s="4" t="s">
        <v>5103</v>
      </c>
      <c r="E1565" s="5"/>
      <c r="F1565" s="6">
        <v>6</v>
      </c>
      <c r="G1565" s="6">
        <v>15</v>
      </c>
      <c r="H1565" s="2">
        <v>1</v>
      </c>
      <c r="I1565" s="33">
        <v>2882.43</v>
      </c>
      <c r="J1565" s="8"/>
      <c r="K1565" s="9">
        <f>I1565*J1565</f>
        <v>0</v>
      </c>
      <c r="L1565" s="10">
        <f>1.647*J1565</f>
        <v>0</v>
      </c>
      <c r="M1565" s="11">
        <f>0.0142*J1565</f>
        <v>0</v>
      </c>
      <c r="N1565" s="12"/>
      <c r="O1565" s="13" t="s">
        <v>5104</v>
      </c>
      <c r="P1565" s="13" t="s">
        <v>106</v>
      </c>
      <c r="Q1565" s="14"/>
      <c r="R1565" s="3" t="str">
        <f>HYPERLINK("https://redcat-toys.ru/api/getInfo/image/7d13376d-183d-11ef-a25d-00155d82e908")</f>
        <v>https://redcat-toys.ru/api/getInfo/image/7d13376d-183d-11ef-a25d-00155d82e908</v>
      </c>
      <c r="S1565" s="3" t="s">
        <v>5030</v>
      </c>
      <c r="T1565" s="3" t="s">
        <v>262</v>
      </c>
    </row>
    <row r="1566" spans="1:20" ht="21" customHeight="1" outlineLevel="7" x14ac:dyDescent="0.2">
      <c r="A1566" s="37">
        <v>1204</v>
      </c>
      <c r="B1566" s="3" t="s">
        <v>5105</v>
      </c>
      <c r="C1566" s="3" t="s">
        <v>5106</v>
      </c>
      <c r="D1566" s="4" t="s">
        <v>5107</v>
      </c>
      <c r="E1566" s="5"/>
      <c r="F1566" s="6">
        <v>6</v>
      </c>
      <c r="G1566" s="6">
        <v>3</v>
      </c>
      <c r="H1566" s="2">
        <v>1</v>
      </c>
      <c r="I1566" s="33">
        <v>2882.43</v>
      </c>
      <c r="J1566" s="8"/>
      <c r="K1566" s="9">
        <f>I1566*J1566</f>
        <v>0</v>
      </c>
      <c r="L1566" s="10">
        <f>1.778*J1566</f>
        <v>0</v>
      </c>
      <c r="M1566" s="15">
        <f>0.01459*J1566</f>
        <v>0</v>
      </c>
      <c r="N1566" s="12"/>
      <c r="O1566" s="13" t="s">
        <v>5108</v>
      </c>
      <c r="P1566" s="13" t="s">
        <v>106</v>
      </c>
      <c r="Q1566" s="14"/>
      <c r="R1566" s="3" t="str">
        <f>HYPERLINK("https://redcat-toys.ru/api/getInfo/image/a5240d50-183d-11ef-a25d-00155d82e908")</f>
        <v>https://redcat-toys.ru/api/getInfo/image/a5240d50-183d-11ef-a25d-00155d82e908</v>
      </c>
      <c r="S1566" s="3" t="s">
        <v>5060</v>
      </c>
      <c r="T1566" s="3" t="s">
        <v>262</v>
      </c>
    </row>
    <row r="1567" spans="1:20" ht="21" customHeight="1" outlineLevel="7" x14ac:dyDescent="0.2">
      <c r="A1567" s="37">
        <v>1205</v>
      </c>
      <c r="B1567" s="3" t="s">
        <v>5109</v>
      </c>
      <c r="C1567" s="3" t="s">
        <v>5110</v>
      </c>
      <c r="D1567" s="4" t="s">
        <v>5111</v>
      </c>
      <c r="E1567" s="5"/>
      <c r="F1567" s="6">
        <v>6</v>
      </c>
      <c r="G1567" s="6">
        <v>1</v>
      </c>
      <c r="H1567" s="2">
        <v>1</v>
      </c>
      <c r="I1567" s="33">
        <v>2882.43</v>
      </c>
      <c r="J1567" s="8"/>
      <c r="K1567" s="9">
        <f>I1567*J1567</f>
        <v>0</v>
      </c>
      <c r="L1567" s="10">
        <f>1.751*J1567</f>
        <v>0</v>
      </c>
      <c r="M1567" s="15">
        <f>0.01352*J1567</f>
        <v>0</v>
      </c>
      <c r="N1567" s="12"/>
      <c r="O1567" s="13" t="s">
        <v>5112</v>
      </c>
      <c r="P1567" s="13" t="s">
        <v>106</v>
      </c>
      <c r="Q1567" s="14"/>
      <c r="R1567" s="3" t="str">
        <f>HYPERLINK("https://redcat-toys.ru/api/getInfo/image/ce44aefb-183d-11ef-a25d-00155d82e908")</f>
        <v>https://redcat-toys.ru/api/getInfo/image/ce44aefb-183d-11ef-a25d-00155d82e908</v>
      </c>
      <c r="S1567" s="3" t="s">
        <v>5035</v>
      </c>
      <c r="T1567" s="3" t="s">
        <v>262</v>
      </c>
    </row>
    <row r="1568" spans="1:20" ht="21" customHeight="1" outlineLevel="7" x14ac:dyDescent="0.2">
      <c r="A1568" s="37">
        <v>1206</v>
      </c>
      <c r="B1568" s="3" t="s">
        <v>5113</v>
      </c>
      <c r="C1568" s="3" t="s">
        <v>5114</v>
      </c>
      <c r="D1568" s="4" t="s">
        <v>5115</v>
      </c>
      <c r="E1568" s="5"/>
      <c r="F1568" s="6">
        <v>6</v>
      </c>
      <c r="G1568" s="6">
        <v>1</v>
      </c>
      <c r="H1568" s="2">
        <v>1</v>
      </c>
      <c r="I1568" s="33">
        <v>2882.43</v>
      </c>
      <c r="J1568" s="8"/>
      <c r="K1568" s="9">
        <f>I1568*J1568</f>
        <v>0</v>
      </c>
      <c r="L1568" s="10">
        <f>1.996*J1568</f>
        <v>0</v>
      </c>
      <c r="M1568" s="15">
        <f>0.01407*J1568</f>
        <v>0</v>
      </c>
      <c r="N1568" s="12"/>
      <c r="O1568" s="13" t="s">
        <v>5116</v>
      </c>
      <c r="P1568" s="13" t="s">
        <v>106</v>
      </c>
      <c r="Q1568" s="14"/>
      <c r="R1568" s="3" t="str">
        <f>HYPERLINK("https://redcat-toys.ru/api/getInfo/image/569d6293-183e-11ef-a25d-00155d82e908")</f>
        <v>https://redcat-toys.ru/api/getInfo/image/569d6293-183e-11ef-a25d-00155d82e908</v>
      </c>
      <c r="S1568" s="3" t="s">
        <v>5050</v>
      </c>
      <c r="T1568" s="3" t="s">
        <v>262</v>
      </c>
    </row>
    <row r="1569" spans="1:20" ht="23.1" customHeight="1" outlineLevel="6" x14ac:dyDescent="0.2">
      <c r="A1569" s="48" t="s">
        <v>5117</v>
      </c>
      <c r="B1569" s="48"/>
      <c r="C1569" s="48"/>
    </row>
    <row r="1570" spans="1:20" ht="23.1" customHeight="1" outlineLevel="7" x14ac:dyDescent="0.2">
      <c r="A1570" s="49" t="s">
        <v>5118</v>
      </c>
      <c r="B1570" s="49"/>
      <c r="C1570" s="49"/>
    </row>
    <row r="1571" spans="1:20" ht="21" customHeight="1" outlineLevel="7" x14ac:dyDescent="0.2">
      <c r="A1571" s="37">
        <v>1207</v>
      </c>
      <c r="B1571" s="3" t="s">
        <v>5119</v>
      </c>
      <c r="C1571" s="3" t="s">
        <v>5120</v>
      </c>
      <c r="D1571" s="4" t="s">
        <v>5121</v>
      </c>
      <c r="E1571" s="5"/>
      <c r="F1571" s="6">
        <v>6</v>
      </c>
      <c r="G1571" s="6">
        <v>62</v>
      </c>
      <c r="H1571" s="2">
        <v>1</v>
      </c>
      <c r="I1571" s="33">
        <v>3594.56</v>
      </c>
      <c r="J1571" s="8"/>
      <c r="K1571" s="9">
        <f t="shared" ref="K1571:K1576" si="63">I1571*J1571</f>
        <v>0</v>
      </c>
      <c r="L1571" s="10">
        <f>1.663*J1571</f>
        <v>0</v>
      </c>
      <c r="M1571" s="15">
        <f>0.01464*J1571</f>
        <v>0</v>
      </c>
      <c r="N1571" s="12"/>
      <c r="O1571" s="13" t="s">
        <v>5122</v>
      </c>
      <c r="P1571" s="13" t="s">
        <v>106</v>
      </c>
      <c r="Q1571" s="14"/>
      <c r="R1571" s="3" t="str">
        <f>HYPERLINK("https://redcat-toys.ru/api/getInfo/image/fe920dba-1f2a-11ef-a25f-00155d82e908")</f>
        <v>https://redcat-toys.ru/api/getInfo/image/fe920dba-1f2a-11ef-a25f-00155d82e908</v>
      </c>
      <c r="S1571" s="3" t="s">
        <v>5123</v>
      </c>
      <c r="T1571" s="3" t="s">
        <v>262</v>
      </c>
    </row>
    <row r="1572" spans="1:20" ht="21" customHeight="1" outlineLevel="7" x14ac:dyDescent="0.2">
      <c r="A1572" s="37">
        <v>1208</v>
      </c>
      <c r="B1572" s="3" t="s">
        <v>5124</v>
      </c>
      <c r="C1572" s="3" t="s">
        <v>5125</v>
      </c>
      <c r="D1572" s="4" t="s">
        <v>5126</v>
      </c>
      <c r="E1572" s="5"/>
      <c r="F1572" s="6">
        <v>6</v>
      </c>
      <c r="G1572" s="6">
        <v>5</v>
      </c>
      <c r="H1572" s="2">
        <v>1</v>
      </c>
      <c r="I1572" s="33">
        <v>3594.56</v>
      </c>
      <c r="J1572" s="8"/>
      <c r="K1572" s="9">
        <f t="shared" si="63"/>
        <v>0</v>
      </c>
      <c r="L1572" s="10">
        <f>1.753*J1572</f>
        <v>0</v>
      </c>
      <c r="M1572" s="15">
        <f>0.01355*J1572</f>
        <v>0</v>
      </c>
      <c r="N1572" s="12"/>
      <c r="O1572" s="13" t="s">
        <v>5127</v>
      </c>
      <c r="P1572" s="13" t="s">
        <v>106</v>
      </c>
      <c r="Q1572" s="14"/>
      <c r="R1572" s="3" t="str">
        <f>HYPERLINK("https://redcat-toys.ru/api/getInfo/image/68fe1167-1f2b-11ef-a25f-00155d82e908")</f>
        <v>https://redcat-toys.ru/api/getInfo/image/68fe1167-1f2b-11ef-a25f-00155d82e908</v>
      </c>
      <c r="S1572" s="3" t="s">
        <v>5060</v>
      </c>
      <c r="T1572" s="3" t="s">
        <v>262</v>
      </c>
    </row>
    <row r="1573" spans="1:20" ht="21" customHeight="1" outlineLevel="7" x14ac:dyDescent="0.2">
      <c r="A1573" s="37">
        <v>1209</v>
      </c>
      <c r="B1573" s="3" t="s">
        <v>5128</v>
      </c>
      <c r="C1573" s="3" t="s">
        <v>5129</v>
      </c>
      <c r="D1573" s="4" t="s">
        <v>5130</v>
      </c>
      <c r="E1573" s="5"/>
      <c r="F1573" s="6">
        <v>6</v>
      </c>
      <c r="G1573" s="6">
        <v>5</v>
      </c>
      <c r="H1573" s="2">
        <v>1</v>
      </c>
      <c r="I1573" s="33">
        <v>3594.56</v>
      </c>
      <c r="J1573" s="8"/>
      <c r="K1573" s="9">
        <f t="shared" si="63"/>
        <v>0</v>
      </c>
      <c r="L1573" s="10">
        <f>1.782*J1573</f>
        <v>0</v>
      </c>
      <c r="M1573" s="15">
        <f>0.01385*J1573</f>
        <v>0</v>
      </c>
      <c r="N1573" s="12"/>
      <c r="O1573" s="13" t="s">
        <v>5131</v>
      </c>
      <c r="P1573" s="13" t="s">
        <v>106</v>
      </c>
      <c r="Q1573" s="14"/>
      <c r="R1573" s="3" t="str">
        <f>HYPERLINK("https://redcat-toys.ru/api/getInfo/image/bf64282e-1f2b-11ef-a25f-00155d82e908")</f>
        <v>https://redcat-toys.ru/api/getInfo/image/bf64282e-1f2b-11ef-a25f-00155d82e908</v>
      </c>
      <c r="S1573" s="3" t="s">
        <v>5035</v>
      </c>
      <c r="T1573" s="3" t="s">
        <v>262</v>
      </c>
    </row>
    <row r="1574" spans="1:20" ht="21" customHeight="1" outlineLevel="7" x14ac:dyDescent="0.2">
      <c r="A1574" s="37">
        <v>1210</v>
      </c>
      <c r="B1574" s="3" t="s">
        <v>5132</v>
      </c>
      <c r="C1574" s="3" t="s">
        <v>5133</v>
      </c>
      <c r="D1574" s="4" t="s">
        <v>5134</v>
      </c>
      <c r="E1574" s="5"/>
      <c r="F1574" s="6">
        <v>6</v>
      </c>
      <c r="G1574" s="6">
        <v>3</v>
      </c>
      <c r="H1574" s="2">
        <v>1</v>
      </c>
      <c r="I1574" s="33">
        <v>3594.56</v>
      </c>
      <c r="J1574" s="8"/>
      <c r="K1574" s="9">
        <f t="shared" si="63"/>
        <v>0</v>
      </c>
      <c r="L1574" s="10">
        <f>1.874*J1574</f>
        <v>0</v>
      </c>
      <c r="M1574" s="15">
        <f>0.01367*J1574</f>
        <v>0</v>
      </c>
      <c r="N1574" s="12"/>
      <c r="O1574" s="13" t="s">
        <v>5135</v>
      </c>
      <c r="P1574" s="13" t="s">
        <v>106</v>
      </c>
      <c r="Q1574" s="14"/>
      <c r="R1574" s="3" t="str">
        <f>HYPERLINK("https://redcat-toys.ru/api/getInfo/image/d7b543dd-1f2b-11ef-a25f-00155d82e908")</f>
        <v>https://redcat-toys.ru/api/getInfo/image/d7b543dd-1f2b-11ef-a25f-00155d82e908</v>
      </c>
      <c r="S1574" s="3" t="s">
        <v>5040</v>
      </c>
      <c r="T1574" s="3" t="s">
        <v>262</v>
      </c>
    </row>
    <row r="1575" spans="1:20" ht="21" customHeight="1" outlineLevel="7" x14ac:dyDescent="0.2">
      <c r="A1575" s="37">
        <v>1211</v>
      </c>
      <c r="B1575" s="3" t="s">
        <v>5136</v>
      </c>
      <c r="C1575" s="3" t="s">
        <v>5137</v>
      </c>
      <c r="D1575" s="4" t="s">
        <v>5138</v>
      </c>
      <c r="E1575" s="5"/>
      <c r="F1575" s="6">
        <v>6</v>
      </c>
      <c r="G1575" s="6">
        <v>6</v>
      </c>
      <c r="H1575" s="2">
        <v>1</v>
      </c>
      <c r="I1575" s="33">
        <v>3594.56</v>
      </c>
      <c r="J1575" s="8"/>
      <c r="K1575" s="9">
        <f t="shared" si="63"/>
        <v>0</v>
      </c>
      <c r="L1575" s="10">
        <f>1.938*J1575</f>
        <v>0</v>
      </c>
      <c r="M1575" s="15">
        <f>0.01361*J1575</f>
        <v>0</v>
      </c>
      <c r="N1575" s="12"/>
      <c r="O1575" s="13" t="s">
        <v>5139</v>
      </c>
      <c r="P1575" s="13" t="s">
        <v>106</v>
      </c>
      <c r="Q1575" s="14"/>
      <c r="R1575" s="3" t="str">
        <f>HYPERLINK("https://redcat-toys.ru/api/getInfo/image/e61ffc8c-1f2b-11ef-a25f-00155d82e908")</f>
        <v>https://redcat-toys.ru/api/getInfo/image/e61ffc8c-1f2b-11ef-a25f-00155d82e908</v>
      </c>
      <c r="S1575" s="3" t="s">
        <v>5045</v>
      </c>
      <c r="T1575" s="3" t="s">
        <v>262</v>
      </c>
    </row>
    <row r="1576" spans="1:20" ht="21" customHeight="1" outlineLevel="7" x14ac:dyDescent="0.2">
      <c r="A1576" s="37">
        <v>1212</v>
      </c>
      <c r="B1576" s="3" t="s">
        <v>5140</v>
      </c>
      <c r="C1576" s="3" t="s">
        <v>5141</v>
      </c>
      <c r="D1576" s="4" t="s">
        <v>5142</v>
      </c>
      <c r="E1576" s="5"/>
      <c r="F1576" s="6">
        <v>6</v>
      </c>
      <c r="G1576" s="6">
        <v>4</v>
      </c>
      <c r="H1576" s="2">
        <v>1</v>
      </c>
      <c r="I1576" s="33">
        <v>3594.56</v>
      </c>
      <c r="J1576" s="8"/>
      <c r="K1576" s="9">
        <f t="shared" si="63"/>
        <v>0</v>
      </c>
      <c r="L1576" s="10">
        <f>1.951*J1576</f>
        <v>0</v>
      </c>
      <c r="M1576" s="15">
        <f>0.01289*J1576</f>
        <v>0</v>
      </c>
      <c r="N1576" s="12"/>
      <c r="O1576" s="13" t="s">
        <v>5143</v>
      </c>
      <c r="P1576" s="13" t="s">
        <v>106</v>
      </c>
      <c r="Q1576" s="14"/>
      <c r="R1576" s="3" t="str">
        <f>HYPERLINK("https://redcat-toys.ru/api/getInfo/image/008726ae-1f2c-11ef-a25f-00155d82e908")</f>
        <v>https://redcat-toys.ru/api/getInfo/image/008726ae-1f2c-11ef-a25f-00155d82e908</v>
      </c>
      <c r="S1576" s="3" t="s">
        <v>5144</v>
      </c>
      <c r="T1576" s="3" t="s">
        <v>262</v>
      </c>
    </row>
    <row r="1577" spans="1:20" ht="23.1" customHeight="1" outlineLevel="7" x14ac:dyDescent="0.2">
      <c r="A1577" s="49" t="s">
        <v>5145</v>
      </c>
      <c r="B1577" s="49"/>
      <c r="C1577" s="49"/>
    </row>
    <row r="1578" spans="1:20" ht="21" customHeight="1" outlineLevel="7" x14ac:dyDescent="0.2">
      <c r="A1578" s="37">
        <v>1213</v>
      </c>
      <c r="B1578" s="3" t="s">
        <v>5146</v>
      </c>
      <c r="C1578" s="3" t="s">
        <v>5147</v>
      </c>
      <c r="D1578" s="4" t="s">
        <v>5148</v>
      </c>
      <c r="E1578" s="5"/>
      <c r="F1578" s="6">
        <v>6</v>
      </c>
      <c r="G1578" s="6">
        <v>23</v>
      </c>
      <c r="H1578" s="2">
        <v>1</v>
      </c>
      <c r="I1578" s="33">
        <v>3594.56</v>
      </c>
      <c r="J1578" s="8"/>
      <c r="K1578" s="9">
        <f t="shared" ref="K1578:K1583" si="64">I1578*J1578</f>
        <v>0</v>
      </c>
      <c r="L1578" s="10">
        <f>1.647*J1578</f>
        <v>0</v>
      </c>
      <c r="M1578" s="15">
        <f>0.01224*J1578</f>
        <v>0</v>
      </c>
      <c r="N1578" s="12"/>
      <c r="O1578" s="13" t="s">
        <v>5149</v>
      </c>
      <c r="P1578" s="13" t="s">
        <v>106</v>
      </c>
      <c r="Q1578" s="14"/>
      <c r="R1578" s="3" t="str">
        <f>HYPERLINK("https://redcat-toys.ru/api/getInfo/image/40b1b586-0b95-11f0-a279-00155d82e908")</f>
        <v>https://redcat-toys.ru/api/getInfo/image/40b1b586-0b95-11f0-a279-00155d82e908</v>
      </c>
      <c r="S1578" s="3" t="s">
        <v>5150</v>
      </c>
      <c r="T1578" s="3" t="s">
        <v>262</v>
      </c>
    </row>
    <row r="1579" spans="1:20" ht="21" customHeight="1" outlineLevel="7" x14ac:dyDescent="0.2">
      <c r="A1579" s="37">
        <v>1214</v>
      </c>
      <c r="B1579" s="3" t="s">
        <v>5151</v>
      </c>
      <c r="C1579" s="3" t="s">
        <v>5152</v>
      </c>
      <c r="D1579" s="4" t="s">
        <v>5153</v>
      </c>
      <c r="E1579" s="5"/>
      <c r="F1579" s="6">
        <v>6</v>
      </c>
      <c r="G1579" s="6">
        <v>2</v>
      </c>
      <c r="H1579" s="2">
        <v>1</v>
      </c>
      <c r="I1579" s="33">
        <v>3594.56</v>
      </c>
      <c r="J1579" s="8"/>
      <c r="K1579" s="9">
        <f t="shared" si="64"/>
        <v>0</v>
      </c>
      <c r="L1579" s="10">
        <f>1.713*J1579</f>
        <v>0</v>
      </c>
      <c r="M1579" s="15">
        <f>0.01253*J1579</f>
        <v>0</v>
      </c>
      <c r="N1579" s="12"/>
      <c r="O1579" s="13" t="s">
        <v>5154</v>
      </c>
      <c r="P1579" s="13" t="s">
        <v>106</v>
      </c>
      <c r="Q1579" s="14"/>
      <c r="R1579" s="3" t="str">
        <f>HYPERLINK("https://redcat-toys.ru/api/getInfo/image/831e4336-0b96-11f0-a279-00155d82e908")</f>
        <v>https://redcat-toys.ru/api/getInfo/image/831e4336-0b96-11f0-a279-00155d82e908</v>
      </c>
      <c r="S1579" s="3" t="s">
        <v>5155</v>
      </c>
      <c r="T1579" s="3" t="s">
        <v>262</v>
      </c>
    </row>
    <row r="1580" spans="1:20" ht="21" customHeight="1" outlineLevel="7" x14ac:dyDescent="0.2">
      <c r="A1580" s="37">
        <v>1215</v>
      </c>
      <c r="B1580" s="3" t="s">
        <v>5156</v>
      </c>
      <c r="C1580" s="3" t="s">
        <v>5157</v>
      </c>
      <c r="D1580" s="4" t="s">
        <v>5158</v>
      </c>
      <c r="E1580" s="5"/>
      <c r="F1580" s="6">
        <v>6</v>
      </c>
      <c r="G1580" s="6">
        <v>2</v>
      </c>
      <c r="H1580" s="2">
        <v>1</v>
      </c>
      <c r="I1580" s="33">
        <v>3594.56</v>
      </c>
      <c r="J1580" s="8"/>
      <c r="K1580" s="9">
        <f t="shared" si="64"/>
        <v>0</v>
      </c>
      <c r="L1580" s="10">
        <f>1.743*J1580</f>
        <v>0</v>
      </c>
      <c r="M1580" s="15">
        <f>0.01244*J1580</f>
        <v>0</v>
      </c>
      <c r="N1580" s="12"/>
      <c r="O1580" s="13" t="s">
        <v>5159</v>
      </c>
      <c r="P1580" s="13" t="s">
        <v>106</v>
      </c>
      <c r="Q1580" s="14"/>
      <c r="R1580" s="3" t="str">
        <f>HYPERLINK("https://redcat-toys.ru/api/getInfo/image/a79de41f-0b96-11f0-a279-00155d82e908")</f>
        <v>https://redcat-toys.ru/api/getInfo/image/a79de41f-0b96-11f0-a279-00155d82e908</v>
      </c>
      <c r="S1580" s="3" t="s">
        <v>5160</v>
      </c>
      <c r="T1580" s="3" t="s">
        <v>262</v>
      </c>
    </row>
    <row r="1581" spans="1:20" ht="21" customHeight="1" outlineLevel="7" x14ac:dyDescent="0.2">
      <c r="A1581" s="37">
        <v>1216</v>
      </c>
      <c r="B1581" s="3" t="s">
        <v>5161</v>
      </c>
      <c r="C1581" s="3" t="s">
        <v>5162</v>
      </c>
      <c r="D1581" s="4" t="s">
        <v>5163</v>
      </c>
      <c r="E1581" s="5"/>
      <c r="F1581" s="6">
        <v>6</v>
      </c>
      <c r="G1581" s="6">
        <v>3</v>
      </c>
      <c r="H1581" s="2">
        <v>1</v>
      </c>
      <c r="I1581" s="33">
        <v>3594.56</v>
      </c>
      <c r="J1581" s="8"/>
      <c r="K1581" s="9">
        <f t="shared" si="64"/>
        <v>0</v>
      </c>
      <c r="L1581" s="10">
        <f>1.856*J1581</f>
        <v>0</v>
      </c>
      <c r="M1581" s="15">
        <f>0.01365*J1581</f>
        <v>0</v>
      </c>
      <c r="N1581" s="12"/>
      <c r="O1581" s="13" t="s">
        <v>5164</v>
      </c>
      <c r="P1581" s="13" t="s">
        <v>106</v>
      </c>
      <c r="Q1581" s="14"/>
      <c r="R1581" s="3" t="str">
        <f>HYPERLINK("https://redcat-toys.ru/api/getInfo/image/c6904e71-0b96-11f0-a279-00155d82e908")</f>
        <v>https://redcat-toys.ru/api/getInfo/image/c6904e71-0b96-11f0-a279-00155d82e908</v>
      </c>
      <c r="S1581" s="3" t="s">
        <v>5165</v>
      </c>
      <c r="T1581" s="3" t="s">
        <v>262</v>
      </c>
    </row>
    <row r="1582" spans="1:20" ht="21" customHeight="1" outlineLevel="7" x14ac:dyDescent="0.2">
      <c r="A1582" s="37">
        <v>1217</v>
      </c>
      <c r="B1582" s="3" t="s">
        <v>5166</v>
      </c>
      <c r="C1582" s="3" t="s">
        <v>5167</v>
      </c>
      <c r="D1582" s="4" t="s">
        <v>5168</v>
      </c>
      <c r="E1582" s="5"/>
      <c r="F1582" s="6">
        <v>6</v>
      </c>
      <c r="G1582" s="6">
        <v>1</v>
      </c>
      <c r="H1582" s="2">
        <v>1</v>
      </c>
      <c r="I1582" s="33">
        <v>3594.56</v>
      </c>
      <c r="J1582" s="8"/>
      <c r="K1582" s="9">
        <f t="shared" si="64"/>
        <v>0</v>
      </c>
      <c r="L1582" s="10">
        <f>1.932*J1582</f>
        <v>0</v>
      </c>
      <c r="M1582" s="15">
        <f>0.01409*J1582</f>
        <v>0</v>
      </c>
      <c r="N1582" s="12"/>
      <c r="O1582" s="13" t="s">
        <v>5169</v>
      </c>
      <c r="P1582" s="13" t="s">
        <v>106</v>
      </c>
      <c r="Q1582" s="14"/>
      <c r="R1582" s="3" t="str">
        <f>HYPERLINK("https://redcat-toys.ru/api/getInfo/image/fe1f6ba3-0b96-11f0-a279-00155d82e908")</f>
        <v>https://redcat-toys.ru/api/getInfo/image/fe1f6ba3-0b96-11f0-a279-00155d82e908</v>
      </c>
      <c r="S1582" s="3" t="s">
        <v>5170</v>
      </c>
      <c r="T1582" s="3" t="s">
        <v>262</v>
      </c>
    </row>
    <row r="1583" spans="1:20" ht="21" customHeight="1" outlineLevel="7" x14ac:dyDescent="0.2">
      <c r="A1583" s="37">
        <v>1218</v>
      </c>
      <c r="B1583" s="3" t="s">
        <v>5171</v>
      </c>
      <c r="C1583" s="3" t="s">
        <v>5172</v>
      </c>
      <c r="D1583" s="4" t="s">
        <v>5173</v>
      </c>
      <c r="E1583" s="5"/>
      <c r="F1583" s="6">
        <v>6</v>
      </c>
      <c r="G1583" s="6">
        <v>3</v>
      </c>
      <c r="H1583" s="2">
        <v>1</v>
      </c>
      <c r="I1583" s="33">
        <v>3594.56</v>
      </c>
      <c r="J1583" s="8"/>
      <c r="K1583" s="9">
        <f t="shared" si="64"/>
        <v>0</v>
      </c>
      <c r="L1583" s="10">
        <f>1.954*J1583</f>
        <v>0</v>
      </c>
      <c r="M1583" s="15">
        <f>0.01365*J1583</f>
        <v>0</v>
      </c>
      <c r="N1583" s="12"/>
      <c r="O1583" s="13" t="s">
        <v>5174</v>
      </c>
      <c r="P1583" s="13" t="s">
        <v>106</v>
      </c>
      <c r="Q1583" s="14"/>
      <c r="R1583" s="3" t="str">
        <f>HYPERLINK("https://redcat-toys.ru/api/getInfo/image/19cb5c05-0b97-11f0-a279-00155d82e908")</f>
        <v>https://redcat-toys.ru/api/getInfo/image/19cb5c05-0b97-11f0-a279-00155d82e908</v>
      </c>
      <c r="S1583" s="3" t="s">
        <v>5175</v>
      </c>
      <c r="T1583" s="3" t="s">
        <v>262</v>
      </c>
    </row>
    <row r="1584" spans="1:20" ht="23.1" customHeight="1" outlineLevel="6" x14ac:dyDescent="0.2">
      <c r="A1584" s="48" t="s">
        <v>5176</v>
      </c>
      <c r="B1584" s="48"/>
      <c r="C1584" s="48"/>
    </row>
    <row r="1585" spans="1:20" ht="23.1" customHeight="1" outlineLevel="7" x14ac:dyDescent="0.2">
      <c r="A1585" s="49" t="s">
        <v>5177</v>
      </c>
      <c r="B1585" s="49"/>
      <c r="C1585" s="49"/>
    </row>
    <row r="1586" spans="1:20" ht="21" customHeight="1" outlineLevel="7" x14ac:dyDescent="0.2">
      <c r="A1586" s="37">
        <v>1219</v>
      </c>
      <c r="B1586" s="3" t="s">
        <v>5178</v>
      </c>
      <c r="C1586" s="3" t="s">
        <v>5179</v>
      </c>
      <c r="D1586" s="4" t="s">
        <v>5180</v>
      </c>
      <c r="E1586" s="5"/>
      <c r="F1586" s="6">
        <v>6</v>
      </c>
      <c r="G1586" s="6">
        <v>5</v>
      </c>
      <c r="H1586" s="2">
        <v>1</v>
      </c>
      <c r="I1586" s="33">
        <v>4212.3900000000003</v>
      </c>
      <c r="J1586" s="8"/>
      <c r="K1586" s="9">
        <f>I1586*J1586</f>
        <v>0</v>
      </c>
      <c r="L1586" s="10">
        <f>1.664*J1586</f>
        <v>0</v>
      </c>
      <c r="M1586" s="15">
        <f>0.01411*J1586</f>
        <v>0</v>
      </c>
      <c r="N1586" s="12"/>
      <c r="O1586" s="13" t="s">
        <v>5181</v>
      </c>
      <c r="P1586" s="13" t="s">
        <v>106</v>
      </c>
      <c r="Q1586" s="14" t="s">
        <v>37</v>
      </c>
      <c r="R1586" s="3" t="str">
        <f>HYPERLINK("https://redcat-toys.ru/api/getInfo/image/1bd7f813-1f2c-11ef-a25f-00155d82e908")</f>
        <v>https://redcat-toys.ru/api/getInfo/image/1bd7f813-1f2c-11ef-a25f-00155d82e908</v>
      </c>
      <c r="S1586" s="3" t="s">
        <v>5030</v>
      </c>
      <c r="T1586" s="3" t="s">
        <v>262</v>
      </c>
    </row>
    <row r="1587" spans="1:20" ht="21" customHeight="1" outlineLevel="7" x14ac:dyDescent="0.2">
      <c r="A1587" s="37">
        <v>1220</v>
      </c>
      <c r="B1587" s="3" t="s">
        <v>5182</v>
      </c>
      <c r="C1587" s="3" t="s">
        <v>5183</v>
      </c>
      <c r="D1587" s="4" t="s">
        <v>5184</v>
      </c>
      <c r="E1587" s="5"/>
      <c r="F1587" s="6">
        <v>6</v>
      </c>
      <c r="G1587" s="6">
        <v>1</v>
      </c>
      <c r="H1587" s="2">
        <v>1</v>
      </c>
      <c r="I1587" s="33">
        <v>4212.3900000000003</v>
      </c>
      <c r="J1587" s="8"/>
      <c r="K1587" s="9">
        <f>I1587*J1587</f>
        <v>0</v>
      </c>
      <c r="L1587" s="10">
        <f>1.962*J1587</f>
        <v>0</v>
      </c>
      <c r="M1587" s="15">
        <f>0.01405*J1587</f>
        <v>0</v>
      </c>
      <c r="N1587" s="12"/>
      <c r="O1587" s="13" t="s">
        <v>5185</v>
      </c>
      <c r="P1587" s="13" t="s">
        <v>106</v>
      </c>
      <c r="Q1587" s="14" t="s">
        <v>37</v>
      </c>
      <c r="R1587" s="3" t="str">
        <f>HYPERLINK("https://redcat-toys.ru/api/getInfo/image/c1797160-1f2d-11ef-a25f-00155d82e908")</f>
        <v>https://redcat-toys.ru/api/getInfo/image/c1797160-1f2d-11ef-a25f-00155d82e908</v>
      </c>
      <c r="S1587" s="3" t="s">
        <v>5045</v>
      </c>
      <c r="T1587" s="3" t="s">
        <v>262</v>
      </c>
    </row>
    <row r="1588" spans="1:20" ht="23.1" customHeight="1" outlineLevel="6" x14ac:dyDescent="0.2">
      <c r="A1588" s="48" t="s">
        <v>5186</v>
      </c>
      <c r="B1588" s="48"/>
      <c r="C1588" s="48"/>
    </row>
    <row r="1589" spans="1:20" ht="23.1" customHeight="1" outlineLevel="7" x14ac:dyDescent="0.2">
      <c r="A1589" s="49" t="s">
        <v>5187</v>
      </c>
      <c r="B1589" s="49"/>
      <c r="C1589" s="49"/>
    </row>
    <row r="1590" spans="1:20" ht="21" customHeight="1" outlineLevel="7" x14ac:dyDescent="0.2">
      <c r="A1590" s="37">
        <v>1221</v>
      </c>
      <c r="B1590" s="3" t="s">
        <v>5188</v>
      </c>
      <c r="C1590" s="3" t="s">
        <v>5189</v>
      </c>
      <c r="D1590" s="4" t="s">
        <v>5190</v>
      </c>
      <c r="E1590" s="5"/>
      <c r="F1590" s="6">
        <v>6</v>
      </c>
      <c r="G1590" s="6">
        <v>13</v>
      </c>
      <c r="H1590" s="2">
        <v>1</v>
      </c>
      <c r="I1590" s="33">
        <v>5081.6099999999997</v>
      </c>
      <c r="J1590" s="8"/>
      <c r="K1590" s="9">
        <f>I1590*J1590</f>
        <v>0</v>
      </c>
      <c r="L1590" s="10">
        <f>1.875*J1590</f>
        <v>0</v>
      </c>
      <c r="M1590" s="15">
        <f>0.01434*J1590</f>
        <v>0</v>
      </c>
      <c r="N1590" s="12"/>
      <c r="O1590" s="13" t="s">
        <v>5191</v>
      </c>
      <c r="P1590" s="13" t="s">
        <v>106</v>
      </c>
      <c r="Q1590" s="14" t="s">
        <v>37</v>
      </c>
      <c r="R1590" s="3" t="str">
        <f>HYPERLINK("https://redcat-toys.ru/api/getInfo/image/950245fa-1f2e-11ef-a25f-00155d82e908")</f>
        <v>https://redcat-toys.ru/api/getInfo/image/950245fa-1f2e-11ef-a25f-00155d82e908</v>
      </c>
      <c r="S1590" s="3" t="s">
        <v>5192</v>
      </c>
      <c r="T1590" s="3" t="s">
        <v>262</v>
      </c>
    </row>
    <row r="1591" spans="1:20" ht="21" customHeight="1" outlineLevel="7" x14ac:dyDescent="0.2">
      <c r="A1591" s="37">
        <v>1222</v>
      </c>
      <c r="B1591" s="3" t="s">
        <v>5193</v>
      </c>
      <c r="C1591" s="3" t="s">
        <v>5194</v>
      </c>
      <c r="D1591" s="4" t="s">
        <v>5195</v>
      </c>
      <c r="E1591" s="5"/>
      <c r="F1591" s="6">
        <v>6</v>
      </c>
      <c r="G1591" s="6">
        <v>7</v>
      </c>
      <c r="H1591" s="2">
        <v>1</v>
      </c>
      <c r="I1591" s="33">
        <v>5081.6099999999997</v>
      </c>
      <c r="J1591" s="8"/>
      <c r="K1591" s="9">
        <f>I1591*J1591</f>
        <v>0</v>
      </c>
      <c r="L1591" s="10">
        <f>1.718*J1591</f>
        <v>0</v>
      </c>
      <c r="M1591" s="15">
        <f>0.01376*J1591</f>
        <v>0</v>
      </c>
      <c r="N1591" s="12"/>
      <c r="O1591" s="13" t="s">
        <v>5196</v>
      </c>
      <c r="P1591" s="13" t="s">
        <v>106</v>
      </c>
      <c r="Q1591" s="14" t="s">
        <v>37</v>
      </c>
      <c r="R1591" s="3" t="str">
        <f>HYPERLINK("https://redcat-toys.ru/api/getInfo/image/23b4fe7f-1f2f-11ef-a25f-00155d82e908")</f>
        <v>https://redcat-toys.ru/api/getInfo/image/23b4fe7f-1f2f-11ef-a25f-00155d82e908</v>
      </c>
      <c r="S1591" s="3" t="s">
        <v>5197</v>
      </c>
      <c r="T1591" s="3" t="s">
        <v>262</v>
      </c>
    </row>
    <row r="1592" spans="1:20" ht="21" customHeight="1" outlineLevel="7" x14ac:dyDescent="0.2">
      <c r="A1592" s="37">
        <v>1223</v>
      </c>
      <c r="B1592" s="3" t="s">
        <v>5198</v>
      </c>
      <c r="C1592" s="3" t="s">
        <v>5199</v>
      </c>
      <c r="D1592" s="4" t="s">
        <v>5200</v>
      </c>
      <c r="E1592" s="5"/>
      <c r="F1592" s="6">
        <v>6</v>
      </c>
      <c r="G1592" s="6">
        <v>9</v>
      </c>
      <c r="H1592" s="2">
        <v>1</v>
      </c>
      <c r="I1592" s="33">
        <v>5081.6099999999997</v>
      </c>
      <c r="J1592" s="8"/>
      <c r="K1592" s="9">
        <f>I1592*J1592</f>
        <v>0</v>
      </c>
      <c r="L1592" s="10">
        <f>1.794*J1592</f>
        <v>0</v>
      </c>
      <c r="M1592" s="15">
        <f>0.01418*J1592</f>
        <v>0</v>
      </c>
      <c r="N1592" s="12"/>
      <c r="O1592" s="13" t="s">
        <v>5201</v>
      </c>
      <c r="P1592" s="13" t="s">
        <v>106</v>
      </c>
      <c r="Q1592" s="14" t="s">
        <v>37</v>
      </c>
      <c r="R1592" s="3" t="str">
        <f>HYPERLINK("https://redcat-toys.ru/api/getInfo/image/3213d19a-1f2f-11ef-a25f-00155d82e908")</f>
        <v>https://redcat-toys.ru/api/getInfo/image/3213d19a-1f2f-11ef-a25f-00155d82e908</v>
      </c>
      <c r="S1592" s="3" t="s">
        <v>5202</v>
      </c>
      <c r="T1592" s="3" t="s">
        <v>262</v>
      </c>
    </row>
    <row r="1593" spans="1:20" ht="21" customHeight="1" outlineLevel="7" x14ac:dyDescent="0.2">
      <c r="A1593" s="37">
        <v>1224</v>
      </c>
      <c r="B1593" s="3" t="s">
        <v>5203</v>
      </c>
      <c r="C1593" s="3" t="s">
        <v>5204</v>
      </c>
      <c r="D1593" s="4" t="s">
        <v>5205</v>
      </c>
      <c r="E1593" s="5"/>
      <c r="F1593" s="6">
        <v>6</v>
      </c>
      <c r="G1593" s="6">
        <v>32</v>
      </c>
      <c r="H1593" s="2">
        <v>1</v>
      </c>
      <c r="I1593" s="33">
        <v>5081.6099999999997</v>
      </c>
      <c r="J1593" s="8"/>
      <c r="K1593" s="9">
        <f>I1593*J1593</f>
        <v>0</v>
      </c>
      <c r="L1593" s="10">
        <f>1.839*J1593</f>
        <v>0</v>
      </c>
      <c r="M1593" s="15">
        <f>0.01397*J1593</f>
        <v>0</v>
      </c>
      <c r="N1593" s="12"/>
      <c r="O1593" s="13" t="s">
        <v>5206</v>
      </c>
      <c r="P1593" s="13" t="s">
        <v>106</v>
      </c>
      <c r="Q1593" s="14" t="s">
        <v>37</v>
      </c>
      <c r="R1593" s="3" t="str">
        <f>HYPERLINK("https://redcat-toys.ru/api/getInfo/image/46688705-1f2f-11ef-a25f-00155d82e908")</f>
        <v>https://redcat-toys.ru/api/getInfo/image/46688705-1f2f-11ef-a25f-00155d82e908</v>
      </c>
      <c r="S1593" s="3" t="s">
        <v>5207</v>
      </c>
      <c r="T1593" s="3" t="s">
        <v>262</v>
      </c>
    </row>
    <row r="1594" spans="1:20" ht="21" customHeight="1" outlineLevel="7" x14ac:dyDescent="0.2">
      <c r="A1594" s="37">
        <v>1225</v>
      </c>
      <c r="B1594" s="3" t="s">
        <v>5208</v>
      </c>
      <c r="C1594" s="3" t="s">
        <v>5209</v>
      </c>
      <c r="D1594" s="4" t="s">
        <v>5210</v>
      </c>
      <c r="E1594" s="5"/>
      <c r="F1594" s="6">
        <v>6</v>
      </c>
      <c r="G1594" s="6">
        <v>10</v>
      </c>
      <c r="H1594" s="2">
        <v>1</v>
      </c>
      <c r="I1594" s="33">
        <v>5081.6099999999997</v>
      </c>
      <c r="J1594" s="8"/>
      <c r="K1594" s="9">
        <f>I1594*J1594</f>
        <v>0</v>
      </c>
      <c r="L1594" s="10">
        <f>1.865*J1594</f>
        <v>0</v>
      </c>
      <c r="M1594" s="15">
        <f>0.01382*J1594</f>
        <v>0</v>
      </c>
      <c r="N1594" s="12"/>
      <c r="O1594" s="13" t="s">
        <v>5211</v>
      </c>
      <c r="P1594" s="13" t="s">
        <v>106</v>
      </c>
      <c r="Q1594" s="14" t="s">
        <v>37</v>
      </c>
      <c r="R1594" s="3" t="str">
        <f>HYPERLINK("https://redcat-toys.ru/api/getInfo/image/53667cab-1f2f-11ef-a25f-00155d82e908")</f>
        <v>https://redcat-toys.ru/api/getInfo/image/53667cab-1f2f-11ef-a25f-00155d82e908</v>
      </c>
      <c r="S1594" s="3" t="s">
        <v>5212</v>
      </c>
      <c r="T1594" s="3" t="s">
        <v>262</v>
      </c>
    </row>
    <row r="1595" spans="1:20" ht="23.1" customHeight="1" outlineLevel="6" x14ac:dyDescent="0.2">
      <c r="A1595" s="48" t="s">
        <v>5213</v>
      </c>
      <c r="B1595" s="48"/>
      <c r="C1595" s="48"/>
    </row>
    <row r="1596" spans="1:20" ht="21" customHeight="1" outlineLevel="7" x14ac:dyDescent="0.2">
      <c r="A1596" s="37">
        <v>1226</v>
      </c>
      <c r="B1596" s="3" t="s">
        <v>5214</v>
      </c>
      <c r="C1596" s="3" t="s">
        <v>5215</v>
      </c>
      <c r="D1596" s="4" t="s">
        <v>5216</v>
      </c>
      <c r="E1596" s="5"/>
      <c r="F1596" s="6">
        <v>5</v>
      </c>
      <c r="G1596" s="6">
        <v>3</v>
      </c>
      <c r="H1596" s="2">
        <v>1</v>
      </c>
      <c r="I1596" s="33">
        <v>3149</v>
      </c>
      <c r="J1596" s="8"/>
      <c r="K1596" s="9">
        <f>I1596*J1596</f>
        <v>0</v>
      </c>
      <c r="L1596" s="10">
        <f>1.779*J1596</f>
        <v>0</v>
      </c>
      <c r="M1596" s="15">
        <f>0.01612*J1596</f>
        <v>0</v>
      </c>
      <c r="N1596" s="12"/>
      <c r="O1596" s="13" t="s">
        <v>5217</v>
      </c>
      <c r="P1596" s="13" t="s">
        <v>106</v>
      </c>
      <c r="Q1596" s="14"/>
      <c r="R1596" s="3"/>
      <c r="S1596" s="3" t="s">
        <v>5218</v>
      </c>
      <c r="T1596" s="3" t="s">
        <v>262</v>
      </c>
    </row>
    <row r="1597" spans="1:20" ht="21" customHeight="1" outlineLevel="7" x14ac:dyDescent="0.2">
      <c r="A1597" s="37">
        <v>1227</v>
      </c>
      <c r="B1597" s="3" t="s">
        <v>5219</v>
      </c>
      <c r="C1597" s="3" t="s">
        <v>5220</v>
      </c>
      <c r="D1597" s="4" t="s">
        <v>5221</v>
      </c>
      <c r="E1597" s="5"/>
      <c r="F1597" s="6">
        <v>5</v>
      </c>
      <c r="G1597" s="6">
        <v>1</v>
      </c>
      <c r="H1597" s="2">
        <v>1</v>
      </c>
      <c r="I1597" s="33">
        <v>3149</v>
      </c>
      <c r="J1597" s="8"/>
      <c r="K1597" s="9">
        <f>I1597*J1597</f>
        <v>0</v>
      </c>
      <c r="L1597" s="10">
        <f>1.793*J1597</f>
        <v>0</v>
      </c>
      <c r="M1597" s="15">
        <f>0.01643*J1597</f>
        <v>0</v>
      </c>
      <c r="N1597" s="12"/>
      <c r="O1597" s="13" t="s">
        <v>5222</v>
      </c>
      <c r="P1597" s="13" t="s">
        <v>106</v>
      </c>
      <c r="Q1597" s="14"/>
      <c r="R1597" s="3" t="str">
        <f>HYPERLINK("https://redcat-toys.ru/api/getInfo/image/d7098b91-0bb7-11f0-a279-00155d82e908")</f>
        <v>https://redcat-toys.ru/api/getInfo/image/d7098b91-0bb7-11f0-a279-00155d82e908</v>
      </c>
      <c r="S1597" s="3" t="s">
        <v>5223</v>
      </c>
      <c r="T1597" s="3" t="s">
        <v>262</v>
      </c>
    </row>
    <row r="1598" spans="1:20" ht="21" customHeight="1" outlineLevel="7" x14ac:dyDescent="0.2">
      <c r="A1598" s="37">
        <v>1228</v>
      </c>
      <c r="B1598" s="3" t="s">
        <v>5224</v>
      </c>
      <c r="C1598" s="3" t="s">
        <v>5225</v>
      </c>
      <c r="D1598" s="4" t="s">
        <v>5226</v>
      </c>
      <c r="E1598" s="5"/>
      <c r="F1598" s="6">
        <v>5</v>
      </c>
      <c r="G1598" s="6">
        <v>3</v>
      </c>
      <c r="H1598" s="2">
        <v>1</v>
      </c>
      <c r="I1598" s="33">
        <v>3149</v>
      </c>
      <c r="J1598" s="8"/>
      <c r="K1598" s="9">
        <f>I1598*J1598</f>
        <v>0</v>
      </c>
      <c r="L1598" s="10">
        <f>1.877*J1598</f>
        <v>0</v>
      </c>
      <c r="M1598" s="15">
        <f>0.01612*J1598</f>
        <v>0</v>
      </c>
      <c r="N1598" s="12"/>
      <c r="O1598" s="13" t="s">
        <v>5227</v>
      </c>
      <c r="P1598" s="13" t="s">
        <v>106</v>
      </c>
      <c r="Q1598" s="14"/>
      <c r="R1598" s="3" t="str">
        <f>HYPERLINK("https://redcat-toys.ru/api/getInfo/image/ed25d3de-0bb7-11f0-a279-00155d82e908")</f>
        <v>https://redcat-toys.ru/api/getInfo/image/ed25d3de-0bb7-11f0-a279-00155d82e908</v>
      </c>
      <c r="S1598" s="3" t="s">
        <v>5228</v>
      </c>
      <c r="T1598" s="3" t="s">
        <v>262</v>
      </c>
    </row>
    <row r="1599" spans="1:20" ht="21" customHeight="1" outlineLevel="7" x14ac:dyDescent="0.2">
      <c r="A1599" s="37">
        <v>1229</v>
      </c>
      <c r="B1599" s="3" t="s">
        <v>5229</v>
      </c>
      <c r="C1599" s="3" t="s">
        <v>5230</v>
      </c>
      <c r="D1599" s="4" t="s">
        <v>5231</v>
      </c>
      <c r="E1599" s="5"/>
      <c r="F1599" s="6">
        <v>5</v>
      </c>
      <c r="G1599" s="6">
        <v>1</v>
      </c>
      <c r="H1599" s="2">
        <v>1</v>
      </c>
      <c r="I1599" s="33">
        <v>3149</v>
      </c>
      <c r="J1599" s="8"/>
      <c r="K1599" s="9">
        <f>I1599*J1599</f>
        <v>0</v>
      </c>
      <c r="L1599" s="16">
        <f>1.98*J1599</f>
        <v>0</v>
      </c>
      <c r="M1599" s="15">
        <f>0.01778*J1599</f>
        <v>0</v>
      </c>
      <c r="N1599" s="12"/>
      <c r="O1599" s="13" t="s">
        <v>5232</v>
      </c>
      <c r="P1599" s="13" t="s">
        <v>106</v>
      </c>
      <c r="Q1599" s="14"/>
      <c r="R1599" s="3" t="str">
        <f>HYPERLINK("https://redcat-toys.ru/api/getInfo/image/1a3d2c5e-0bb8-11f0-a279-00155d82e908")</f>
        <v>https://redcat-toys.ru/api/getInfo/image/1a3d2c5e-0bb8-11f0-a279-00155d82e908</v>
      </c>
      <c r="S1599" s="3" t="s">
        <v>5233</v>
      </c>
      <c r="T1599" s="3" t="s">
        <v>262</v>
      </c>
    </row>
    <row r="1600" spans="1:20" ht="21" customHeight="1" outlineLevel="7" x14ac:dyDescent="0.2">
      <c r="A1600" s="37">
        <v>1230</v>
      </c>
      <c r="B1600" s="3" t="s">
        <v>5234</v>
      </c>
      <c r="C1600" s="3" t="s">
        <v>5235</v>
      </c>
      <c r="D1600" s="4" t="s">
        <v>5236</v>
      </c>
      <c r="E1600" s="5"/>
      <c r="F1600" s="6">
        <v>5</v>
      </c>
      <c r="G1600" s="6">
        <v>1</v>
      </c>
      <c r="H1600" s="2">
        <v>1</v>
      </c>
      <c r="I1600" s="33">
        <v>3149</v>
      </c>
      <c r="J1600" s="8"/>
      <c r="K1600" s="9">
        <f>I1600*J1600</f>
        <v>0</v>
      </c>
      <c r="L1600" s="10">
        <f>2.014*J1600</f>
        <v>0</v>
      </c>
      <c r="M1600" s="15">
        <f>0.01611*J1600</f>
        <v>0</v>
      </c>
      <c r="N1600" s="12"/>
      <c r="O1600" s="13" t="s">
        <v>5237</v>
      </c>
      <c r="P1600" s="13" t="s">
        <v>106</v>
      </c>
      <c r="Q1600" s="14"/>
      <c r="R1600" s="3" t="str">
        <f>HYPERLINK("https://redcat-toys.ru/api/getInfo/image/2ce470eb-0bb8-11f0-a279-00155d82e908")</f>
        <v>https://redcat-toys.ru/api/getInfo/image/2ce470eb-0bb8-11f0-a279-00155d82e908</v>
      </c>
      <c r="S1600" s="3" t="s">
        <v>5238</v>
      </c>
      <c r="T1600" s="3" t="s">
        <v>262</v>
      </c>
    </row>
    <row r="1601" spans="1:20" ht="23.1" customHeight="1" outlineLevel="6" x14ac:dyDescent="0.2">
      <c r="A1601" s="48" t="s">
        <v>5239</v>
      </c>
      <c r="B1601" s="48"/>
      <c r="C1601" s="48"/>
    </row>
    <row r="1602" spans="1:20" ht="23.1" customHeight="1" outlineLevel="7" x14ac:dyDescent="0.2">
      <c r="A1602" s="49" t="s">
        <v>5240</v>
      </c>
      <c r="B1602" s="49"/>
      <c r="C1602" s="49"/>
    </row>
    <row r="1603" spans="1:20" ht="21" customHeight="1" outlineLevel="7" x14ac:dyDescent="0.2">
      <c r="A1603" s="37">
        <v>1231</v>
      </c>
      <c r="B1603" s="3" t="s">
        <v>5241</v>
      </c>
      <c r="C1603" s="3" t="s">
        <v>5242</v>
      </c>
      <c r="D1603" s="4" t="s">
        <v>5243</v>
      </c>
      <c r="E1603" s="5"/>
      <c r="F1603" s="6">
        <v>5</v>
      </c>
      <c r="G1603" s="6">
        <v>9</v>
      </c>
      <c r="H1603" s="2">
        <v>1</v>
      </c>
      <c r="I1603" s="33">
        <v>2815.39</v>
      </c>
      <c r="J1603" s="8"/>
      <c r="K1603" s="9">
        <f>I1603*J1603</f>
        <v>0</v>
      </c>
      <c r="L1603" s="10">
        <f>1.922*J1603</f>
        <v>0</v>
      </c>
      <c r="M1603" s="15">
        <f>0.01609*J1603</f>
        <v>0</v>
      </c>
      <c r="N1603" s="12"/>
      <c r="O1603" s="13" t="s">
        <v>5244</v>
      </c>
      <c r="P1603" s="13" t="s">
        <v>106</v>
      </c>
      <c r="Q1603" s="14"/>
      <c r="R1603" s="3" t="str">
        <f>HYPERLINK("https://redcat-toys.ru/api/getInfo/image/3f54c717-0bb8-11f0-a279-00155d82e908")</f>
        <v>https://redcat-toys.ru/api/getInfo/image/3f54c717-0bb8-11f0-a279-00155d82e908</v>
      </c>
      <c r="S1603" s="3" t="s">
        <v>5245</v>
      </c>
      <c r="T1603" s="3" t="s">
        <v>262</v>
      </c>
    </row>
    <row r="1604" spans="1:20" ht="21" customHeight="1" outlineLevel="7" x14ac:dyDescent="0.2">
      <c r="A1604" s="37">
        <v>1232</v>
      </c>
      <c r="B1604" s="3" t="s">
        <v>5246</v>
      </c>
      <c r="C1604" s="3" t="s">
        <v>5247</v>
      </c>
      <c r="D1604" s="4" t="s">
        <v>5248</v>
      </c>
      <c r="E1604" s="5"/>
      <c r="F1604" s="6">
        <v>5</v>
      </c>
      <c r="G1604" s="6">
        <v>2</v>
      </c>
      <c r="H1604" s="2">
        <v>1</v>
      </c>
      <c r="I1604" s="33">
        <v>2815.39</v>
      </c>
      <c r="J1604" s="8"/>
      <c r="K1604" s="9">
        <f>I1604*J1604</f>
        <v>0</v>
      </c>
      <c r="L1604" s="10">
        <f>2.018*J1604</f>
        <v>0</v>
      </c>
      <c r="M1604" s="15">
        <f>0.01579*J1604</f>
        <v>0</v>
      </c>
      <c r="N1604" s="12"/>
      <c r="O1604" s="13" t="s">
        <v>5249</v>
      </c>
      <c r="P1604" s="13" t="s">
        <v>106</v>
      </c>
      <c r="Q1604" s="14"/>
      <c r="R1604" s="3" t="str">
        <f>HYPERLINK("https://redcat-toys.ru/api/getInfo/image/29998ed9-0bbf-11f0-a279-00155d82e908")</f>
        <v>https://redcat-toys.ru/api/getInfo/image/29998ed9-0bbf-11f0-a279-00155d82e908</v>
      </c>
      <c r="S1604" s="3" t="s">
        <v>5250</v>
      </c>
      <c r="T1604" s="3" t="s">
        <v>262</v>
      </c>
    </row>
    <row r="1605" spans="1:20" ht="23.1" customHeight="1" outlineLevel="7" x14ac:dyDescent="0.2">
      <c r="A1605" s="49" t="s">
        <v>5251</v>
      </c>
      <c r="B1605" s="49"/>
      <c r="C1605" s="49"/>
    </row>
    <row r="1606" spans="1:20" ht="21" customHeight="1" outlineLevel="7" x14ac:dyDescent="0.2">
      <c r="A1606" s="37">
        <v>1233</v>
      </c>
      <c r="B1606" s="3" t="s">
        <v>5252</v>
      </c>
      <c r="C1606" s="3" t="s">
        <v>5253</v>
      </c>
      <c r="D1606" s="4" t="s">
        <v>5254</v>
      </c>
      <c r="E1606" s="5"/>
      <c r="F1606" s="6">
        <v>5</v>
      </c>
      <c r="G1606" s="6">
        <v>2</v>
      </c>
      <c r="H1606" s="2">
        <v>1</v>
      </c>
      <c r="I1606" s="33">
        <v>2633.21</v>
      </c>
      <c r="J1606" s="8"/>
      <c r="K1606" s="9">
        <f t="shared" ref="K1606:K1611" si="65">I1606*J1606</f>
        <v>0</v>
      </c>
      <c r="L1606" s="10">
        <f>1.882*J1606</f>
        <v>0</v>
      </c>
      <c r="M1606" s="15">
        <f>0.01621*J1606</f>
        <v>0</v>
      </c>
      <c r="N1606" s="12"/>
      <c r="O1606" s="13" t="s">
        <v>5255</v>
      </c>
      <c r="P1606" s="13" t="s">
        <v>106</v>
      </c>
      <c r="Q1606" s="14"/>
      <c r="R1606" s="3" t="str">
        <f>HYPERLINK("https://redcat-toys.ru/api/getInfo/image/74864993-0bbf-11f0-a279-00155d82e908")</f>
        <v>https://redcat-toys.ru/api/getInfo/image/74864993-0bbf-11f0-a279-00155d82e908</v>
      </c>
      <c r="S1606" s="3" t="s">
        <v>5256</v>
      </c>
      <c r="T1606" s="3" t="s">
        <v>262</v>
      </c>
    </row>
    <row r="1607" spans="1:20" ht="21" customHeight="1" outlineLevel="7" x14ac:dyDescent="0.2">
      <c r="A1607" s="37">
        <v>1234</v>
      </c>
      <c r="B1607" s="3" t="s">
        <v>5257</v>
      </c>
      <c r="C1607" s="3" t="s">
        <v>5258</v>
      </c>
      <c r="D1607" s="4" t="s">
        <v>5259</v>
      </c>
      <c r="E1607" s="5"/>
      <c r="F1607" s="6">
        <v>5</v>
      </c>
      <c r="G1607" s="6">
        <v>3</v>
      </c>
      <c r="H1607" s="2">
        <v>1</v>
      </c>
      <c r="I1607" s="33">
        <v>2864.78</v>
      </c>
      <c r="J1607" s="8"/>
      <c r="K1607" s="9">
        <f t="shared" si="65"/>
        <v>0</v>
      </c>
      <c r="L1607" s="10">
        <f>1.973*J1607</f>
        <v>0</v>
      </c>
      <c r="M1607" s="15">
        <f>0.01656*J1607</f>
        <v>0</v>
      </c>
      <c r="N1607" s="12"/>
      <c r="O1607" s="13" t="s">
        <v>5260</v>
      </c>
      <c r="P1607" s="13" t="s">
        <v>106</v>
      </c>
      <c r="Q1607" s="14"/>
      <c r="R1607" s="3" t="str">
        <f>HYPERLINK("https://redcat-toys.ru/api/getInfo/image/8a96366f-0bbf-11f0-a279-00155d82e908")</f>
        <v>https://redcat-toys.ru/api/getInfo/image/8a96366f-0bbf-11f0-a279-00155d82e908</v>
      </c>
      <c r="S1607" s="3" t="s">
        <v>5261</v>
      </c>
      <c r="T1607" s="3" t="s">
        <v>262</v>
      </c>
    </row>
    <row r="1608" spans="1:20" ht="21" customHeight="1" outlineLevel="7" x14ac:dyDescent="0.2">
      <c r="A1608" s="37">
        <v>1235</v>
      </c>
      <c r="B1608" s="3" t="s">
        <v>5262</v>
      </c>
      <c r="C1608" s="3" t="s">
        <v>5263</v>
      </c>
      <c r="D1608" s="4" t="s">
        <v>5264</v>
      </c>
      <c r="E1608" s="5"/>
      <c r="F1608" s="6">
        <v>5</v>
      </c>
      <c r="G1608" s="6">
        <v>6</v>
      </c>
      <c r="H1608" s="2">
        <v>1</v>
      </c>
      <c r="I1608" s="33">
        <v>2864.78</v>
      </c>
      <c r="J1608" s="8"/>
      <c r="K1608" s="9">
        <f t="shared" si="65"/>
        <v>0</v>
      </c>
      <c r="L1608" s="10">
        <f>1.938*J1608</f>
        <v>0</v>
      </c>
      <c r="M1608" s="15">
        <f>0.01537*J1608</f>
        <v>0</v>
      </c>
      <c r="N1608" s="12"/>
      <c r="O1608" s="13" t="s">
        <v>5265</v>
      </c>
      <c r="P1608" s="13" t="s">
        <v>106</v>
      </c>
      <c r="Q1608" s="14"/>
      <c r="R1608" s="3" t="str">
        <f>HYPERLINK("https://redcat-toys.ru/api/getInfo/image/9e7a1a91-0bbf-11f0-a279-00155d82e908")</f>
        <v>https://redcat-toys.ru/api/getInfo/image/9e7a1a91-0bbf-11f0-a279-00155d82e908</v>
      </c>
      <c r="S1608" s="3" t="s">
        <v>5266</v>
      </c>
      <c r="T1608" s="3" t="s">
        <v>262</v>
      </c>
    </row>
    <row r="1609" spans="1:20" ht="21" customHeight="1" outlineLevel="7" x14ac:dyDescent="0.2">
      <c r="A1609" s="37">
        <v>1236</v>
      </c>
      <c r="B1609" s="3" t="s">
        <v>5267</v>
      </c>
      <c r="C1609" s="3" t="s">
        <v>5268</v>
      </c>
      <c r="D1609" s="4" t="s">
        <v>5269</v>
      </c>
      <c r="E1609" s="5"/>
      <c r="F1609" s="6">
        <v>5</v>
      </c>
      <c r="G1609" s="6">
        <v>3</v>
      </c>
      <c r="H1609" s="2">
        <v>1</v>
      </c>
      <c r="I1609" s="33">
        <v>2864.78</v>
      </c>
      <c r="J1609" s="8"/>
      <c r="K1609" s="9">
        <f t="shared" si="65"/>
        <v>0</v>
      </c>
      <c r="L1609" s="10">
        <f>1.973*J1609</f>
        <v>0</v>
      </c>
      <c r="M1609" s="15">
        <f>0.01656*J1609</f>
        <v>0</v>
      </c>
      <c r="N1609" s="12"/>
      <c r="O1609" s="13" t="s">
        <v>5270</v>
      </c>
      <c r="P1609" s="13" t="s">
        <v>106</v>
      </c>
      <c r="Q1609" s="14"/>
      <c r="R1609" s="3"/>
      <c r="S1609" s="3" t="s">
        <v>5271</v>
      </c>
      <c r="T1609" s="3" t="s">
        <v>262</v>
      </c>
    </row>
    <row r="1610" spans="1:20" ht="21" customHeight="1" outlineLevel="7" x14ac:dyDescent="0.2">
      <c r="A1610" s="37">
        <v>1237</v>
      </c>
      <c r="B1610" s="3" t="s">
        <v>5272</v>
      </c>
      <c r="C1610" s="3" t="s">
        <v>5273</v>
      </c>
      <c r="D1610" s="4" t="s">
        <v>5274</v>
      </c>
      <c r="E1610" s="5"/>
      <c r="F1610" s="6">
        <v>5</v>
      </c>
      <c r="G1610" s="6">
        <v>3</v>
      </c>
      <c r="H1610" s="2">
        <v>1</v>
      </c>
      <c r="I1610" s="33">
        <v>2864.78</v>
      </c>
      <c r="J1610" s="8"/>
      <c r="K1610" s="9">
        <f t="shared" si="65"/>
        <v>0</v>
      </c>
      <c r="L1610" s="10">
        <f>2.151*J1610</f>
        <v>0</v>
      </c>
      <c r="M1610" s="15">
        <f>0.01588*J1610</f>
        <v>0</v>
      </c>
      <c r="N1610" s="12"/>
      <c r="O1610" s="13" t="s">
        <v>5275</v>
      </c>
      <c r="P1610" s="13" t="s">
        <v>106</v>
      </c>
      <c r="Q1610" s="14"/>
      <c r="R1610" s="3" t="str">
        <f>HYPERLINK("https://redcat-toys.ru/api/getInfo/image/cf2b8bc3-0bbf-11f0-a279-00155d82e908")</f>
        <v>https://redcat-toys.ru/api/getInfo/image/cf2b8bc3-0bbf-11f0-a279-00155d82e908</v>
      </c>
      <c r="S1610" s="3" t="s">
        <v>5276</v>
      </c>
      <c r="T1610" s="3" t="s">
        <v>262</v>
      </c>
    </row>
    <row r="1611" spans="1:20" ht="21" customHeight="1" outlineLevel="7" x14ac:dyDescent="0.2">
      <c r="A1611" s="37">
        <v>1238</v>
      </c>
      <c r="B1611" s="3" t="s">
        <v>5277</v>
      </c>
      <c r="C1611" s="3" t="s">
        <v>5278</v>
      </c>
      <c r="D1611" s="4" t="s">
        <v>5279</v>
      </c>
      <c r="E1611" s="5"/>
      <c r="F1611" s="6">
        <v>5</v>
      </c>
      <c r="G1611" s="6">
        <v>2</v>
      </c>
      <c r="H1611" s="2">
        <v>1</v>
      </c>
      <c r="I1611" s="33">
        <v>2864.78</v>
      </c>
      <c r="J1611" s="8"/>
      <c r="K1611" s="9">
        <f t="shared" si="65"/>
        <v>0</v>
      </c>
      <c r="L1611" s="10">
        <f>1.973*J1611</f>
        <v>0</v>
      </c>
      <c r="M1611" s="15">
        <f>0.01656*J1611</f>
        <v>0</v>
      </c>
      <c r="N1611" s="12"/>
      <c r="O1611" s="13" t="s">
        <v>5280</v>
      </c>
      <c r="P1611" s="13" t="s">
        <v>106</v>
      </c>
      <c r="Q1611" s="14"/>
      <c r="R1611" s="3" t="str">
        <f>HYPERLINK("https://redcat-toys.ru/api/getInfo/image/e41d84cd-0bbf-11f0-a279-00155d82e908")</f>
        <v>https://redcat-toys.ru/api/getInfo/image/e41d84cd-0bbf-11f0-a279-00155d82e908</v>
      </c>
      <c r="S1611" s="3" t="s">
        <v>5281</v>
      </c>
      <c r="T1611" s="3" t="s">
        <v>262</v>
      </c>
    </row>
    <row r="1612" spans="1:20" ht="23.1" customHeight="1" outlineLevel="6" x14ac:dyDescent="0.2">
      <c r="A1612" s="48" t="s">
        <v>5282</v>
      </c>
      <c r="B1612" s="48"/>
      <c r="C1612" s="48"/>
    </row>
    <row r="1613" spans="1:20" ht="21" customHeight="1" outlineLevel="7" x14ac:dyDescent="0.2">
      <c r="A1613" s="37">
        <v>1239</v>
      </c>
      <c r="B1613" s="3" t="s">
        <v>5283</v>
      </c>
      <c r="C1613" s="3" t="s">
        <v>5284</v>
      </c>
      <c r="D1613" s="4" t="s">
        <v>5285</v>
      </c>
      <c r="E1613" s="5"/>
      <c r="F1613" s="6">
        <v>5</v>
      </c>
      <c r="G1613" s="6">
        <v>6</v>
      </c>
      <c r="H1613" s="2">
        <v>1</v>
      </c>
      <c r="I1613" s="33">
        <v>2846.77</v>
      </c>
      <c r="J1613" s="8"/>
      <c r="K1613" s="9">
        <f>I1613*J1613</f>
        <v>0</v>
      </c>
      <c r="L1613" s="10">
        <f>1.973*J1613</f>
        <v>0</v>
      </c>
      <c r="M1613" s="15">
        <f>0.01656*J1613</f>
        <v>0</v>
      </c>
      <c r="N1613" s="12"/>
      <c r="O1613" s="13" t="s">
        <v>5286</v>
      </c>
      <c r="P1613" s="13" t="s">
        <v>106</v>
      </c>
      <c r="Q1613" s="14"/>
      <c r="R1613" s="3" t="str">
        <f>HYPERLINK("https://redcat-toys.ru/api/getInfo/image/226a334e-3bc0-11f0-a27c-00155d82e908")</f>
        <v>https://redcat-toys.ru/api/getInfo/image/226a334e-3bc0-11f0-a27c-00155d82e908</v>
      </c>
      <c r="S1613" s="3" t="s">
        <v>5287</v>
      </c>
      <c r="T1613" s="3" t="s">
        <v>262</v>
      </c>
    </row>
    <row r="1614" spans="1:20" ht="23.1" customHeight="1" outlineLevel="5" x14ac:dyDescent="0.2">
      <c r="A1614" s="47" t="s">
        <v>5288</v>
      </c>
      <c r="B1614" s="47"/>
      <c r="C1614" s="47"/>
    </row>
    <row r="1615" spans="1:20" ht="23.1" customHeight="1" outlineLevel="6" x14ac:dyDescent="0.2">
      <c r="A1615" s="48" t="s">
        <v>5289</v>
      </c>
      <c r="B1615" s="48"/>
      <c r="C1615" s="48"/>
    </row>
    <row r="1616" spans="1:20" ht="23.1" customHeight="1" outlineLevel="7" x14ac:dyDescent="0.2">
      <c r="A1616" s="49" t="s">
        <v>5290</v>
      </c>
      <c r="B1616" s="49"/>
      <c r="C1616" s="49"/>
    </row>
    <row r="1617" spans="1:20" ht="21" customHeight="1" outlineLevel="7" x14ac:dyDescent="0.2">
      <c r="A1617" s="37">
        <v>1240</v>
      </c>
      <c r="B1617" s="3" t="s">
        <v>5291</v>
      </c>
      <c r="C1617" s="3" t="s">
        <v>5292</v>
      </c>
      <c r="D1617" s="4" t="s">
        <v>5293</v>
      </c>
      <c r="E1617" s="5"/>
      <c r="F1617" s="6">
        <v>6</v>
      </c>
      <c r="G1617" s="6">
        <v>16</v>
      </c>
      <c r="H1617" s="2">
        <v>1</v>
      </c>
      <c r="I1617" s="33">
        <v>2950.26</v>
      </c>
      <c r="J1617" s="8"/>
      <c r="K1617" s="9">
        <f t="shared" ref="K1617:K1622" si="66">I1617*J1617</f>
        <v>0</v>
      </c>
      <c r="L1617" s="10">
        <f>1.868*J1617</f>
        <v>0</v>
      </c>
      <c r="M1617" s="15">
        <f>0.01636*J1617</f>
        <v>0</v>
      </c>
      <c r="N1617" s="12"/>
      <c r="O1617" s="13" t="s">
        <v>5294</v>
      </c>
      <c r="P1617" s="13" t="s">
        <v>106</v>
      </c>
      <c r="Q1617" s="14"/>
      <c r="R1617" s="3" t="str">
        <f>HYPERLINK("https://redcat-toys.ru/api/getInfo/image/9f07ab62-0c35-11ee-a23b-00155d82e902")</f>
        <v>https://redcat-toys.ru/api/getInfo/image/9f07ab62-0c35-11ee-a23b-00155d82e902</v>
      </c>
      <c r="S1617" s="3" t="s">
        <v>5295</v>
      </c>
      <c r="T1617" s="3" t="s">
        <v>262</v>
      </c>
    </row>
    <row r="1618" spans="1:20" ht="21" customHeight="1" outlineLevel="7" x14ac:dyDescent="0.2">
      <c r="A1618" s="37">
        <v>1241</v>
      </c>
      <c r="B1618" s="3" t="s">
        <v>5296</v>
      </c>
      <c r="C1618" s="3" t="s">
        <v>5297</v>
      </c>
      <c r="D1618" s="4" t="s">
        <v>5298</v>
      </c>
      <c r="E1618" s="5"/>
      <c r="F1618" s="6">
        <v>6</v>
      </c>
      <c r="G1618" s="6">
        <v>54</v>
      </c>
      <c r="H1618" s="2">
        <v>1</v>
      </c>
      <c r="I1618" s="33">
        <v>2950.26</v>
      </c>
      <c r="J1618" s="8"/>
      <c r="K1618" s="9">
        <f t="shared" si="66"/>
        <v>0</v>
      </c>
      <c r="L1618" s="10">
        <f>1.979*J1618</f>
        <v>0</v>
      </c>
      <c r="M1618" s="15">
        <f>0.01537*J1618</f>
        <v>0</v>
      </c>
      <c r="N1618" s="12"/>
      <c r="O1618" s="13" t="s">
        <v>5299</v>
      </c>
      <c r="P1618" s="13" t="s">
        <v>106</v>
      </c>
      <c r="Q1618" s="14"/>
      <c r="R1618" s="3" t="str">
        <f>HYPERLINK("https://redcat-toys.ru/api/getInfo/image/747c6f72-0c37-11ee-a23b-00155d82e902")</f>
        <v>https://redcat-toys.ru/api/getInfo/image/747c6f72-0c37-11ee-a23b-00155d82e902</v>
      </c>
      <c r="S1618" s="3" t="s">
        <v>5300</v>
      </c>
      <c r="T1618" s="3" t="s">
        <v>262</v>
      </c>
    </row>
    <row r="1619" spans="1:20" ht="21" customHeight="1" outlineLevel="7" x14ac:dyDescent="0.2">
      <c r="A1619" s="37">
        <v>1242</v>
      </c>
      <c r="B1619" s="3" t="s">
        <v>5301</v>
      </c>
      <c r="C1619" s="3" t="s">
        <v>5302</v>
      </c>
      <c r="D1619" s="4" t="s">
        <v>5303</v>
      </c>
      <c r="E1619" s="5"/>
      <c r="F1619" s="6">
        <v>6</v>
      </c>
      <c r="G1619" s="6">
        <v>1</v>
      </c>
      <c r="H1619" s="2">
        <v>1</v>
      </c>
      <c r="I1619" s="33">
        <v>2950.26</v>
      </c>
      <c r="J1619" s="8"/>
      <c r="K1619" s="9">
        <f t="shared" si="66"/>
        <v>0</v>
      </c>
      <c r="L1619" s="10">
        <f>2.103*J1619</f>
        <v>0</v>
      </c>
      <c r="M1619" s="15">
        <f>0.01527*J1619</f>
        <v>0</v>
      </c>
      <c r="N1619" s="12"/>
      <c r="O1619" s="13" t="s">
        <v>5304</v>
      </c>
      <c r="P1619" s="13" t="s">
        <v>106</v>
      </c>
      <c r="Q1619" s="14"/>
      <c r="R1619" s="3" t="str">
        <f>HYPERLINK("https://redcat-toys.ru/api/getInfo/image/79fa33d7-0c38-11ee-a23b-00155d82e902")</f>
        <v>https://redcat-toys.ru/api/getInfo/image/79fa33d7-0c38-11ee-a23b-00155d82e902</v>
      </c>
      <c r="S1619" s="3" t="s">
        <v>5305</v>
      </c>
      <c r="T1619" s="3" t="s">
        <v>262</v>
      </c>
    </row>
    <row r="1620" spans="1:20" ht="21" customHeight="1" outlineLevel="7" x14ac:dyDescent="0.2">
      <c r="A1620" s="37">
        <v>1243</v>
      </c>
      <c r="B1620" s="3" t="s">
        <v>5306</v>
      </c>
      <c r="C1620" s="3" t="s">
        <v>5307</v>
      </c>
      <c r="D1620" s="4" t="s">
        <v>5308</v>
      </c>
      <c r="E1620" s="5"/>
      <c r="F1620" s="6">
        <v>6</v>
      </c>
      <c r="G1620" s="6">
        <v>9</v>
      </c>
      <c r="H1620" s="2">
        <v>1</v>
      </c>
      <c r="I1620" s="33">
        <v>2950.26</v>
      </c>
      <c r="J1620" s="8"/>
      <c r="K1620" s="9">
        <f t="shared" si="66"/>
        <v>0</v>
      </c>
      <c r="L1620" s="10">
        <f>2.257*J1620</f>
        <v>0</v>
      </c>
      <c r="M1620" s="15">
        <f>0.01789*J1620</f>
        <v>0</v>
      </c>
      <c r="N1620" s="12"/>
      <c r="O1620" s="13" t="s">
        <v>5309</v>
      </c>
      <c r="P1620" s="13" t="s">
        <v>106</v>
      </c>
      <c r="Q1620" s="14"/>
      <c r="R1620" s="3" t="str">
        <f>HYPERLINK("https://redcat-toys.ru/api/getInfo/image/364ab9cd-0c39-11ee-a23b-00155d82e902")</f>
        <v>https://redcat-toys.ru/api/getInfo/image/364ab9cd-0c39-11ee-a23b-00155d82e902</v>
      </c>
      <c r="S1620" s="3" t="s">
        <v>5310</v>
      </c>
      <c r="T1620" s="3" t="s">
        <v>262</v>
      </c>
    </row>
    <row r="1621" spans="1:20" ht="21" customHeight="1" outlineLevel="7" x14ac:dyDescent="0.2">
      <c r="A1621" s="37">
        <v>1244</v>
      </c>
      <c r="B1621" s="3" t="s">
        <v>5311</v>
      </c>
      <c r="C1621" s="3" t="s">
        <v>5312</v>
      </c>
      <c r="D1621" s="4" t="s">
        <v>5313</v>
      </c>
      <c r="E1621" s="5"/>
      <c r="F1621" s="6">
        <v>6</v>
      </c>
      <c r="G1621" s="6">
        <v>1</v>
      </c>
      <c r="H1621" s="2">
        <v>1</v>
      </c>
      <c r="I1621" s="33">
        <v>2950.26</v>
      </c>
      <c r="J1621" s="8"/>
      <c r="K1621" s="9">
        <f t="shared" si="66"/>
        <v>0</v>
      </c>
      <c r="L1621" s="10">
        <f>2.233*J1621</f>
        <v>0</v>
      </c>
      <c r="M1621" s="15">
        <f>0.01814*J1621</f>
        <v>0</v>
      </c>
      <c r="N1621" s="12"/>
      <c r="O1621" s="13" t="s">
        <v>5314</v>
      </c>
      <c r="P1621" s="13" t="s">
        <v>106</v>
      </c>
      <c r="Q1621" s="14"/>
      <c r="R1621" s="3" t="str">
        <f>HYPERLINK("https://redcat-toys.ru/api/getInfo/image/6b969979-0c3a-11ee-a23b-00155d82e902")</f>
        <v>https://redcat-toys.ru/api/getInfo/image/6b969979-0c3a-11ee-a23b-00155d82e902</v>
      </c>
      <c r="S1621" s="3" t="s">
        <v>5315</v>
      </c>
      <c r="T1621" s="3" t="s">
        <v>262</v>
      </c>
    </row>
    <row r="1622" spans="1:20" ht="21" customHeight="1" outlineLevel="7" x14ac:dyDescent="0.2">
      <c r="A1622" s="37">
        <v>1245</v>
      </c>
      <c r="B1622" s="3" t="s">
        <v>5316</v>
      </c>
      <c r="C1622" s="3" t="s">
        <v>5317</v>
      </c>
      <c r="D1622" s="4" t="s">
        <v>5318</v>
      </c>
      <c r="E1622" s="5"/>
      <c r="F1622" s="6">
        <v>6</v>
      </c>
      <c r="G1622" s="6">
        <v>4</v>
      </c>
      <c r="H1622" s="2">
        <v>1</v>
      </c>
      <c r="I1622" s="33">
        <v>2950.26</v>
      </c>
      <c r="J1622" s="8"/>
      <c r="K1622" s="9">
        <f t="shared" si="66"/>
        <v>0</v>
      </c>
      <c r="L1622" s="10">
        <f>2.468*J1622</f>
        <v>0</v>
      </c>
      <c r="M1622" s="15">
        <f>0.01835*J1622</f>
        <v>0</v>
      </c>
      <c r="N1622" s="12"/>
      <c r="O1622" s="13" t="s">
        <v>5319</v>
      </c>
      <c r="P1622" s="13" t="s">
        <v>106</v>
      </c>
      <c r="Q1622" s="14"/>
      <c r="R1622" s="3" t="str">
        <f>HYPERLINK("https://redcat-toys.ru/api/getInfo/image/1f9d328b-0c3b-11ee-a23b-00155d82e902")</f>
        <v>https://redcat-toys.ru/api/getInfo/image/1f9d328b-0c3b-11ee-a23b-00155d82e902</v>
      </c>
      <c r="S1622" s="3" t="s">
        <v>5320</v>
      </c>
      <c r="T1622" s="3" t="s">
        <v>262</v>
      </c>
    </row>
    <row r="1623" spans="1:20" ht="23.1" customHeight="1" outlineLevel="7" x14ac:dyDescent="0.2">
      <c r="A1623" s="49" t="s">
        <v>5321</v>
      </c>
      <c r="B1623" s="49"/>
      <c r="C1623" s="49"/>
    </row>
    <row r="1624" spans="1:20" ht="21" customHeight="1" outlineLevel="7" x14ac:dyDescent="0.2">
      <c r="A1624" s="37">
        <v>1246</v>
      </c>
      <c r="B1624" s="3" t="s">
        <v>5322</v>
      </c>
      <c r="C1624" s="3" t="s">
        <v>5323</v>
      </c>
      <c r="D1624" s="4" t="s">
        <v>5324</v>
      </c>
      <c r="E1624" s="5"/>
      <c r="F1624" s="6">
        <v>6</v>
      </c>
      <c r="G1624" s="6">
        <v>14</v>
      </c>
      <c r="H1624" s="2">
        <v>1</v>
      </c>
      <c r="I1624" s="33">
        <v>2950.26</v>
      </c>
      <c r="J1624" s="8"/>
      <c r="K1624" s="9">
        <f t="shared" ref="K1624:K1630" si="67">I1624*J1624</f>
        <v>0</v>
      </c>
      <c r="L1624" s="10">
        <f>1.898*J1624</f>
        <v>0</v>
      </c>
      <c r="M1624" s="15">
        <f>0.01507*J1624</f>
        <v>0</v>
      </c>
      <c r="N1624" s="12"/>
      <c r="O1624" s="13" t="s">
        <v>5325</v>
      </c>
      <c r="P1624" s="13" t="s">
        <v>106</v>
      </c>
      <c r="Q1624" s="14"/>
      <c r="R1624" s="3" t="str">
        <f>HYPERLINK("https://redcat-toys.ru/api/getInfo/image/3128e190-fca4-11ee-a25d-00155d82e908")</f>
        <v>https://redcat-toys.ru/api/getInfo/image/3128e190-fca4-11ee-a25d-00155d82e908</v>
      </c>
      <c r="S1624" s="3" t="s">
        <v>5326</v>
      </c>
      <c r="T1624" s="3" t="s">
        <v>262</v>
      </c>
    </row>
    <row r="1625" spans="1:20" ht="21" customHeight="1" outlineLevel="7" x14ac:dyDescent="0.2">
      <c r="A1625" s="37">
        <v>1247</v>
      </c>
      <c r="B1625" s="3" t="s">
        <v>5327</v>
      </c>
      <c r="C1625" s="3" t="s">
        <v>5328</v>
      </c>
      <c r="D1625" s="4" t="s">
        <v>5329</v>
      </c>
      <c r="E1625" s="5"/>
      <c r="F1625" s="6">
        <v>6</v>
      </c>
      <c r="G1625" s="6">
        <v>2</v>
      </c>
      <c r="H1625" s="2">
        <v>1</v>
      </c>
      <c r="I1625" s="33">
        <v>2950.26</v>
      </c>
      <c r="J1625" s="8"/>
      <c r="K1625" s="9">
        <f t="shared" si="67"/>
        <v>0</v>
      </c>
      <c r="L1625" s="10">
        <f>1.963*J1625</f>
        <v>0</v>
      </c>
      <c r="M1625" s="15">
        <f>0.01427*J1625</f>
        <v>0</v>
      </c>
      <c r="N1625" s="12"/>
      <c r="O1625" s="13" t="s">
        <v>5330</v>
      </c>
      <c r="P1625" s="13" t="s">
        <v>106</v>
      </c>
      <c r="Q1625" s="14"/>
      <c r="R1625" s="3" t="str">
        <f>HYPERLINK("https://redcat-toys.ru/api/getInfo/image/b7682675-fca5-11ee-a25d-00155d82e908")</f>
        <v>https://redcat-toys.ru/api/getInfo/image/b7682675-fca5-11ee-a25d-00155d82e908</v>
      </c>
      <c r="S1625" s="3" t="s">
        <v>5331</v>
      </c>
      <c r="T1625" s="3" t="s">
        <v>262</v>
      </c>
    </row>
    <row r="1626" spans="1:20" ht="21" customHeight="1" outlineLevel="7" x14ac:dyDescent="0.2">
      <c r="A1626" s="37">
        <v>1248</v>
      </c>
      <c r="B1626" s="3" t="s">
        <v>5332</v>
      </c>
      <c r="C1626" s="3" t="s">
        <v>5333</v>
      </c>
      <c r="D1626" s="4" t="s">
        <v>5334</v>
      </c>
      <c r="E1626" s="5"/>
      <c r="F1626" s="6">
        <v>6</v>
      </c>
      <c r="G1626" s="6">
        <v>1</v>
      </c>
      <c r="H1626" s="2">
        <v>1</v>
      </c>
      <c r="I1626" s="33">
        <v>2950.26</v>
      </c>
      <c r="J1626" s="8"/>
      <c r="K1626" s="9">
        <f t="shared" si="67"/>
        <v>0</v>
      </c>
      <c r="L1626" s="10">
        <f>1.972*J1626</f>
        <v>0</v>
      </c>
      <c r="M1626" s="11">
        <f>0.0158*J1626</f>
        <v>0</v>
      </c>
      <c r="N1626" s="12"/>
      <c r="O1626" s="13" t="s">
        <v>5335</v>
      </c>
      <c r="P1626" s="13" t="s">
        <v>106</v>
      </c>
      <c r="Q1626" s="14"/>
      <c r="R1626" s="3" t="str">
        <f>HYPERLINK("https://redcat-toys.ru/api/getInfo/image/027d9451-fca6-11ee-a25d-00155d82e908")</f>
        <v>https://redcat-toys.ru/api/getInfo/image/027d9451-fca6-11ee-a25d-00155d82e908</v>
      </c>
      <c r="S1626" s="3" t="s">
        <v>5336</v>
      </c>
      <c r="T1626" s="3" t="s">
        <v>262</v>
      </c>
    </row>
    <row r="1627" spans="1:20" ht="21" customHeight="1" outlineLevel="7" x14ac:dyDescent="0.2">
      <c r="A1627" s="37">
        <v>1249</v>
      </c>
      <c r="B1627" s="3" t="s">
        <v>5337</v>
      </c>
      <c r="C1627" s="3" t="s">
        <v>5338</v>
      </c>
      <c r="D1627" s="4" t="s">
        <v>5339</v>
      </c>
      <c r="E1627" s="5"/>
      <c r="F1627" s="6">
        <v>6</v>
      </c>
      <c r="G1627" s="6">
        <v>6</v>
      </c>
      <c r="H1627" s="2">
        <v>1</v>
      </c>
      <c r="I1627" s="33">
        <v>2950.26</v>
      </c>
      <c r="J1627" s="8"/>
      <c r="K1627" s="9">
        <f t="shared" si="67"/>
        <v>0</v>
      </c>
      <c r="L1627" s="10">
        <f>2.088*J1627</f>
        <v>0</v>
      </c>
      <c r="M1627" s="15">
        <f>0.01584*J1627</f>
        <v>0</v>
      </c>
      <c r="N1627" s="12"/>
      <c r="O1627" s="13" t="s">
        <v>5340</v>
      </c>
      <c r="P1627" s="13" t="s">
        <v>106</v>
      </c>
      <c r="Q1627" s="14"/>
      <c r="R1627" s="3" t="str">
        <f>HYPERLINK("https://redcat-toys.ru/api/getInfo/image/59432e86-fca6-11ee-a25d-00155d82e908")</f>
        <v>https://redcat-toys.ru/api/getInfo/image/59432e86-fca6-11ee-a25d-00155d82e908</v>
      </c>
      <c r="S1627" s="3" t="s">
        <v>5341</v>
      </c>
      <c r="T1627" s="3" t="s">
        <v>262</v>
      </c>
    </row>
    <row r="1628" spans="1:20" ht="21" customHeight="1" outlineLevel="7" x14ac:dyDescent="0.2">
      <c r="A1628" s="37">
        <v>1250</v>
      </c>
      <c r="B1628" s="3" t="s">
        <v>5342</v>
      </c>
      <c r="C1628" s="3" t="s">
        <v>5343</v>
      </c>
      <c r="D1628" s="4" t="s">
        <v>5344</v>
      </c>
      <c r="E1628" s="5"/>
      <c r="F1628" s="6">
        <v>6</v>
      </c>
      <c r="G1628" s="6">
        <v>3</v>
      </c>
      <c r="H1628" s="2">
        <v>1</v>
      </c>
      <c r="I1628" s="33">
        <v>2950.26</v>
      </c>
      <c r="J1628" s="8"/>
      <c r="K1628" s="9">
        <f t="shared" si="67"/>
        <v>0</v>
      </c>
      <c r="L1628" s="10">
        <f>2.233*J1628</f>
        <v>0</v>
      </c>
      <c r="M1628" s="16">
        <f>0.02*J1628</f>
        <v>0</v>
      </c>
      <c r="N1628" s="12"/>
      <c r="O1628" s="13" t="s">
        <v>5345</v>
      </c>
      <c r="P1628" s="13" t="s">
        <v>106</v>
      </c>
      <c r="Q1628" s="14"/>
      <c r="R1628" s="3" t="str">
        <f>HYPERLINK("https://redcat-toys.ru/api/getInfo/image/bebb708f-fca6-11ee-a25d-00155d82e908")</f>
        <v>https://redcat-toys.ru/api/getInfo/image/bebb708f-fca6-11ee-a25d-00155d82e908</v>
      </c>
      <c r="S1628" s="3" t="s">
        <v>5346</v>
      </c>
      <c r="T1628" s="3" t="s">
        <v>262</v>
      </c>
    </row>
    <row r="1629" spans="1:20" ht="21" customHeight="1" outlineLevel="7" x14ac:dyDescent="0.2">
      <c r="A1629" s="37">
        <v>1251</v>
      </c>
      <c r="B1629" s="3" t="s">
        <v>5347</v>
      </c>
      <c r="C1629" s="3" t="s">
        <v>5348</v>
      </c>
      <c r="D1629" s="4" t="s">
        <v>5349</v>
      </c>
      <c r="E1629" s="5"/>
      <c r="F1629" s="6">
        <v>6</v>
      </c>
      <c r="G1629" s="6">
        <v>1</v>
      </c>
      <c r="H1629" s="2">
        <v>1</v>
      </c>
      <c r="I1629" s="33">
        <v>2950.26</v>
      </c>
      <c r="J1629" s="8"/>
      <c r="K1629" s="9">
        <f t="shared" si="67"/>
        <v>0</v>
      </c>
      <c r="L1629" s="16">
        <f>2.24*J1629</f>
        <v>0</v>
      </c>
      <c r="M1629" s="15">
        <f>0.01878*J1629</f>
        <v>0</v>
      </c>
      <c r="N1629" s="12"/>
      <c r="O1629" s="13" t="s">
        <v>5350</v>
      </c>
      <c r="P1629" s="13" t="s">
        <v>106</v>
      </c>
      <c r="Q1629" s="14"/>
      <c r="R1629" s="3" t="str">
        <f>HYPERLINK("https://redcat-toys.ru/api/getInfo/image/ff7a8305-fca6-11ee-a25d-00155d82e908")</f>
        <v>https://redcat-toys.ru/api/getInfo/image/ff7a8305-fca6-11ee-a25d-00155d82e908</v>
      </c>
      <c r="S1629" s="3" t="s">
        <v>5351</v>
      </c>
      <c r="T1629" s="3" t="s">
        <v>262</v>
      </c>
    </row>
    <row r="1630" spans="1:20" ht="21" customHeight="1" outlineLevel="7" x14ac:dyDescent="0.2">
      <c r="A1630" s="37">
        <v>1252</v>
      </c>
      <c r="B1630" s="3" t="s">
        <v>5352</v>
      </c>
      <c r="C1630" s="3" t="s">
        <v>5353</v>
      </c>
      <c r="D1630" s="4" t="s">
        <v>5354</v>
      </c>
      <c r="E1630" s="5"/>
      <c r="F1630" s="6">
        <v>6</v>
      </c>
      <c r="G1630" s="6">
        <v>4</v>
      </c>
      <c r="H1630" s="2">
        <v>1</v>
      </c>
      <c r="I1630" s="33">
        <v>2950.26</v>
      </c>
      <c r="J1630" s="8"/>
      <c r="K1630" s="9">
        <f t="shared" si="67"/>
        <v>0</v>
      </c>
      <c r="L1630" s="10">
        <f>2.451*J1630</f>
        <v>0</v>
      </c>
      <c r="M1630" s="15">
        <f>0.01908*J1630</f>
        <v>0</v>
      </c>
      <c r="N1630" s="12"/>
      <c r="O1630" s="13" t="s">
        <v>5355</v>
      </c>
      <c r="P1630" s="13" t="s">
        <v>106</v>
      </c>
      <c r="Q1630" s="14"/>
      <c r="R1630" s="3" t="str">
        <f>HYPERLINK("https://redcat-toys.ru/api/getInfo/image/4dc43c29-fca7-11ee-a25d-00155d82e908")</f>
        <v>https://redcat-toys.ru/api/getInfo/image/4dc43c29-fca7-11ee-a25d-00155d82e908</v>
      </c>
      <c r="S1630" s="3" t="s">
        <v>5356</v>
      </c>
      <c r="T1630" s="3" t="s">
        <v>262</v>
      </c>
    </row>
    <row r="1631" spans="1:20" ht="23.1" customHeight="1" outlineLevel="6" x14ac:dyDescent="0.2">
      <c r="A1631" s="48" t="s">
        <v>5357</v>
      </c>
      <c r="B1631" s="48"/>
      <c r="C1631" s="48"/>
    </row>
    <row r="1632" spans="1:20" ht="21" customHeight="1" outlineLevel="7" x14ac:dyDescent="0.2">
      <c r="A1632" s="37">
        <v>1253</v>
      </c>
      <c r="B1632" s="3" t="s">
        <v>5358</v>
      </c>
      <c r="C1632" s="3" t="s">
        <v>5359</v>
      </c>
      <c r="D1632" s="4" t="s">
        <v>5360</v>
      </c>
      <c r="E1632" s="5"/>
      <c r="F1632" s="6">
        <v>6</v>
      </c>
      <c r="G1632" s="6">
        <v>50</v>
      </c>
      <c r="H1632" s="2">
        <v>1</v>
      </c>
      <c r="I1632" s="33">
        <v>3255.45</v>
      </c>
      <c r="J1632" s="8"/>
      <c r="K1632" s="9">
        <f t="shared" ref="K1632:K1638" si="68">I1632*J1632</f>
        <v>0</v>
      </c>
      <c r="L1632" s="10">
        <f>1.763*J1632</f>
        <v>0</v>
      </c>
      <c r="M1632" s="15">
        <f>0.01749*J1632</f>
        <v>0</v>
      </c>
      <c r="N1632" s="12"/>
      <c r="O1632" s="13" t="s">
        <v>5361</v>
      </c>
      <c r="P1632" s="13" t="s">
        <v>106</v>
      </c>
      <c r="Q1632" s="14"/>
      <c r="R1632" s="3" t="str">
        <f>HYPERLINK("https://redcat-toys.ru/api/getInfo/image/9bfca50a-fcab-11ee-a25d-00155d82e908")</f>
        <v>https://redcat-toys.ru/api/getInfo/image/9bfca50a-fcab-11ee-a25d-00155d82e908</v>
      </c>
      <c r="S1632" s="3" t="s">
        <v>5362</v>
      </c>
      <c r="T1632" s="3" t="s">
        <v>262</v>
      </c>
    </row>
    <row r="1633" spans="1:20" ht="21" customHeight="1" outlineLevel="7" x14ac:dyDescent="0.2">
      <c r="A1633" s="37">
        <v>1254</v>
      </c>
      <c r="B1633" s="3" t="s">
        <v>5363</v>
      </c>
      <c r="C1633" s="3" t="s">
        <v>5364</v>
      </c>
      <c r="D1633" s="4" t="s">
        <v>5365</v>
      </c>
      <c r="E1633" s="5"/>
      <c r="F1633" s="6">
        <v>6</v>
      </c>
      <c r="G1633" s="6">
        <v>29</v>
      </c>
      <c r="H1633" s="2">
        <v>1</v>
      </c>
      <c r="I1633" s="33">
        <v>3255.45</v>
      </c>
      <c r="J1633" s="8"/>
      <c r="K1633" s="9">
        <f t="shared" si="68"/>
        <v>0</v>
      </c>
      <c r="L1633" s="10">
        <f>1.856*J1633</f>
        <v>0</v>
      </c>
      <c r="M1633" s="15">
        <f>0.01649*J1633</f>
        <v>0</v>
      </c>
      <c r="N1633" s="12"/>
      <c r="O1633" s="13" t="s">
        <v>5366</v>
      </c>
      <c r="P1633" s="13" t="s">
        <v>106</v>
      </c>
      <c r="Q1633" s="14"/>
      <c r="R1633" s="3" t="str">
        <f>HYPERLINK("https://redcat-toys.ru/api/getInfo/image/eaa57a0f-fcab-11ee-a25d-00155d82e908")</f>
        <v>https://redcat-toys.ru/api/getInfo/image/eaa57a0f-fcab-11ee-a25d-00155d82e908</v>
      </c>
      <c r="S1633" s="3" t="s">
        <v>5367</v>
      </c>
      <c r="T1633" s="3" t="s">
        <v>262</v>
      </c>
    </row>
    <row r="1634" spans="1:20" ht="21" customHeight="1" outlineLevel="7" x14ac:dyDescent="0.2">
      <c r="A1634" s="37">
        <v>1255</v>
      </c>
      <c r="B1634" s="3" t="s">
        <v>5368</v>
      </c>
      <c r="C1634" s="3" t="s">
        <v>5369</v>
      </c>
      <c r="D1634" s="4" t="s">
        <v>5370</v>
      </c>
      <c r="E1634" s="5"/>
      <c r="F1634" s="6">
        <v>6</v>
      </c>
      <c r="G1634" s="6">
        <v>11</v>
      </c>
      <c r="H1634" s="2">
        <v>1</v>
      </c>
      <c r="I1634" s="33">
        <v>3255.45</v>
      </c>
      <c r="J1634" s="8"/>
      <c r="K1634" s="9">
        <f t="shared" si="68"/>
        <v>0</v>
      </c>
      <c r="L1634" s="10">
        <f>1.875*J1634</f>
        <v>0</v>
      </c>
      <c r="M1634" s="15">
        <f>0.01652*J1634</f>
        <v>0</v>
      </c>
      <c r="N1634" s="12"/>
      <c r="O1634" s="13" t="s">
        <v>5371</v>
      </c>
      <c r="P1634" s="13" t="s">
        <v>106</v>
      </c>
      <c r="Q1634" s="14"/>
      <c r="R1634" s="3" t="str">
        <f>HYPERLINK("https://redcat-toys.ru/api/getInfo/image/380a0fad-fcac-11ee-a25d-00155d82e908")</f>
        <v>https://redcat-toys.ru/api/getInfo/image/380a0fad-fcac-11ee-a25d-00155d82e908</v>
      </c>
      <c r="S1634" s="3" t="s">
        <v>5372</v>
      </c>
      <c r="T1634" s="3" t="s">
        <v>262</v>
      </c>
    </row>
    <row r="1635" spans="1:20" ht="21" customHeight="1" outlineLevel="7" x14ac:dyDescent="0.2">
      <c r="A1635" s="37">
        <v>1256</v>
      </c>
      <c r="B1635" s="3" t="s">
        <v>5373</v>
      </c>
      <c r="C1635" s="3" t="s">
        <v>5374</v>
      </c>
      <c r="D1635" s="4" t="s">
        <v>5375</v>
      </c>
      <c r="E1635" s="5"/>
      <c r="F1635" s="6">
        <v>6</v>
      </c>
      <c r="G1635" s="6">
        <v>2</v>
      </c>
      <c r="H1635" s="2">
        <v>1</v>
      </c>
      <c r="I1635" s="33">
        <v>3255.45</v>
      </c>
      <c r="J1635" s="8"/>
      <c r="K1635" s="9">
        <f t="shared" si="68"/>
        <v>0</v>
      </c>
      <c r="L1635" s="10">
        <f>2.081*J1635</f>
        <v>0</v>
      </c>
      <c r="M1635" s="15">
        <f>0.02032*J1635</f>
        <v>0</v>
      </c>
      <c r="N1635" s="12"/>
      <c r="O1635" s="13" t="s">
        <v>5376</v>
      </c>
      <c r="P1635" s="13" t="s">
        <v>106</v>
      </c>
      <c r="Q1635" s="14"/>
      <c r="R1635" s="3" t="str">
        <f>HYPERLINK("https://redcat-toys.ru/api/getInfo/image/48bb3eb6-fcad-11ee-a25d-00155d82e908")</f>
        <v>https://redcat-toys.ru/api/getInfo/image/48bb3eb6-fcad-11ee-a25d-00155d82e908</v>
      </c>
      <c r="S1635" s="3" t="s">
        <v>5377</v>
      </c>
      <c r="T1635" s="3" t="s">
        <v>262</v>
      </c>
    </row>
    <row r="1636" spans="1:20" ht="21" customHeight="1" outlineLevel="7" x14ac:dyDescent="0.2">
      <c r="A1636" s="37">
        <v>1257</v>
      </c>
      <c r="B1636" s="3" t="s">
        <v>5378</v>
      </c>
      <c r="C1636" s="3" t="s">
        <v>5379</v>
      </c>
      <c r="D1636" s="4" t="s">
        <v>5380</v>
      </c>
      <c r="E1636" s="5"/>
      <c r="F1636" s="6">
        <v>6</v>
      </c>
      <c r="G1636" s="6">
        <v>1</v>
      </c>
      <c r="H1636" s="2">
        <v>1</v>
      </c>
      <c r="I1636" s="33">
        <v>3255.45</v>
      </c>
      <c r="J1636" s="8"/>
      <c r="K1636" s="9">
        <f t="shared" si="68"/>
        <v>0</v>
      </c>
      <c r="L1636" s="10">
        <f>2.147*J1636</f>
        <v>0</v>
      </c>
      <c r="M1636" s="15">
        <f>0.01766*J1636</f>
        <v>0</v>
      </c>
      <c r="N1636" s="12"/>
      <c r="O1636" s="13" t="s">
        <v>5381</v>
      </c>
      <c r="P1636" s="13" t="s">
        <v>106</v>
      </c>
      <c r="Q1636" s="14"/>
      <c r="R1636" s="3" t="str">
        <f>HYPERLINK("https://redcat-toys.ru/api/getInfo/image/9c8f709d-fcad-11ee-a25d-00155d82e908")</f>
        <v>https://redcat-toys.ru/api/getInfo/image/9c8f709d-fcad-11ee-a25d-00155d82e908</v>
      </c>
      <c r="S1636" s="3" t="s">
        <v>5382</v>
      </c>
      <c r="T1636" s="3" t="s">
        <v>262</v>
      </c>
    </row>
    <row r="1637" spans="1:20" ht="21" customHeight="1" outlineLevel="7" x14ac:dyDescent="0.2">
      <c r="A1637" s="37">
        <v>1258</v>
      </c>
      <c r="B1637" s="3" t="s">
        <v>5383</v>
      </c>
      <c r="C1637" s="3" t="s">
        <v>5384</v>
      </c>
      <c r="D1637" s="4" t="s">
        <v>5385</v>
      </c>
      <c r="E1637" s="5"/>
      <c r="F1637" s="6">
        <v>6</v>
      </c>
      <c r="G1637" s="6">
        <v>3</v>
      </c>
      <c r="H1637" s="2">
        <v>1</v>
      </c>
      <c r="I1637" s="33">
        <v>3255.45</v>
      </c>
      <c r="J1637" s="8"/>
      <c r="K1637" s="9">
        <f t="shared" si="68"/>
        <v>0</v>
      </c>
      <c r="L1637" s="16">
        <f>2.18*J1637</f>
        <v>0</v>
      </c>
      <c r="M1637" s="15">
        <f>0.01844*J1637</f>
        <v>0</v>
      </c>
      <c r="N1637" s="12"/>
      <c r="O1637" s="13" t="s">
        <v>5386</v>
      </c>
      <c r="P1637" s="13" t="s">
        <v>106</v>
      </c>
      <c r="Q1637" s="14"/>
      <c r="R1637" s="3" t="str">
        <f>HYPERLINK("https://redcat-toys.ru/api/getInfo/image/f215ada5-fcad-11ee-a25d-00155d82e908")</f>
        <v>https://redcat-toys.ru/api/getInfo/image/f215ada5-fcad-11ee-a25d-00155d82e908</v>
      </c>
      <c r="S1637" s="3" t="s">
        <v>5387</v>
      </c>
      <c r="T1637" s="3" t="s">
        <v>262</v>
      </c>
    </row>
    <row r="1638" spans="1:20" ht="21" customHeight="1" outlineLevel="7" x14ac:dyDescent="0.2">
      <c r="A1638" s="37">
        <v>1259</v>
      </c>
      <c r="B1638" s="3" t="s">
        <v>5388</v>
      </c>
      <c r="C1638" s="3" t="s">
        <v>5389</v>
      </c>
      <c r="D1638" s="4" t="s">
        <v>5390</v>
      </c>
      <c r="E1638" s="5"/>
      <c r="F1638" s="6">
        <v>6</v>
      </c>
      <c r="G1638" s="6">
        <v>1</v>
      </c>
      <c r="H1638" s="2">
        <v>1</v>
      </c>
      <c r="I1638" s="33">
        <v>3255.45</v>
      </c>
      <c r="J1638" s="8"/>
      <c r="K1638" s="9">
        <f t="shared" si="68"/>
        <v>0</v>
      </c>
      <c r="L1638" s="10">
        <f>2.358*J1638</f>
        <v>0</v>
      </c>
      <c r="M1638" s="15">
        <f>0.01905*J1638</f>
        <v>0</v>
      </c>
      <c r="N1638" s="12"/>
      <c r="O1638" s="13" t="s">
        <v>5391</v>
      </c>
      <c r="P1638" s="13" t="s">
        <v>106</v>
      </c>
      <c r="Q1638" s="14"/>
      <c r="R1638" s="3" t="str">
        <f>HYPERLINK("https://redcat-toys.ru/api/getInfo/image/48b564b3-fcae-11ee-a25d-00155d82e908")</f>
        <v>https://redcat-toys.ru/api/getInfo/image/48b564b3-fcae-11ee-a25d-00155d82e908</v>
      </c>
      <c r="S1638" s="3" t="s">
        <v>5392</v>
      </c>
      <c r="T1638" s="3" t="s">
        <v>262</v>
      </c>
    </row>
    <row r="1639" spans="1:20" ht="23.1" customHeight="1" outlineLevel="6" x14ac:dyDescent="0.2">
      <c r="A1639" s="48" t="s">
        <v>5393</v>
      </c>
      <c r="B1639" s="48"/>
      <c r="C1639" s="48"/>
    </row>
    <row r="1640" spans="1:20" ht="21" customHeight="1" outlineLevel="7" x14ac:dyDescent="0.2">
      <c r="A1640" s="37">
        <v>1260</v>
      </c>
      <c r="B1640" s="3" t="s">
        <v>5394</v>
      </c>
      <c r="C1640" s="3" t="s">
        <v>5395</v>
      </c>
      <c r="D1640" s="4" t="s">
        <v>5396</v>
      </c>
      <c r="E1640" s="5"/>
      <c r="F1640" s="6">
        <v>6</v>
      </c>
      <c r="G1640" s="6">
        <v>1</v>
      </c>
      <c r="H1640" s="2">
        <v>1</v>
      </c>
      <c r="I1640" s="33">
        <v>3153.72</v>
      </c>
      <c r="J1640" s="8"/>
      <c r="K1640" s="9">
        <f>I1640*J1640</f>
        <v>0</v>
      </c>
      <c r="L1640" s="10">
        <f>2.042*J1640</f>
        <v>0</v>
      </c>
      <c r="M1640" s="15">
        <f>0.01826*J1640</f>
        <v>0</v>
      </c>
      <c r="N1640" s="12"/>
      <c r="O1640" s="13" t="s">
        <v>5397</v>
      </c>
      <c r="P1640" s="13" t="s">
        <v>106</v>
      </c>
      <c r="Q1640" s="14"/>
      <c r="R1640" s="3" t="str">
        <f>HYPERLINK("https://redcat-toys.ru/api/getInfo/image/6ba5ee56-0b97-11f0-a279-00155d82e908")</f>
        <v>https://redcat-toys.ru/api/getInfo/image/6ba5ee56-0b97-11f0-a279-00155d82e908</v>
      </c>
      <c r="S1640" s="3" t="s">
        <v>5398</v>
      </c>
      <c r="T1640" s="3" t="s">
        <v>262</v>
      </c>
    </row>
    <row r="1641" spans="1:20" ht="21" customHeight="1" outlineLevel="7" x14ac:dyDescent="0.2">
      <c r="A1641" s="37">
        <v>1261</v>
      </c>
      <c r="B1641" s="3" t="s">
        <v>5399</v>
      </c>
      <c r="C1641" s="3" t="s">
        <v>5400</v>
      </c>
      <c r="D1641" s="4" t="s">
        <v>5401</v>
      </c>
      <c r="E1641" s="5"/>
      <c r="F1641" s="6">
        <v>6</v>
      </c>
      <c r="G1641" s="6">
        <v>3</v>
      </c>
      <c r="H1641" s="2">
        <v>1</v>
      </c>
      <c r="I1641" s="33">
        <v>3153.72</v>
      </c>
      <c r="J1641" s="8"/>
      <c r="K1641" s="9">
        <f>I1641*J1641</f>
        <v>0</v>
      </c>
      <c r="L1641" s="10">
        <f>2.044*J1641</f>
        <v>0</v>
      </c>
      <c r="M1641" s="15">
        <f>0.01779*J1641</f>
        <v>0</v>
      </c>
      <c r="N1641" s="12"/>
      <c r="O1641" s="13" t="s">
        <v>5402</v>
      </c>
      <c r="P1641" s="13" t="s">
        <v>106</v>
      </c>
      <c r="Q1641" s="14"/>
      <c r="R1641" s="3" t="str">
        <f>HYPERLINK("https://redcat-toys.ru/api/getInfo/image/7dfa7f0d-0b97-11f0-a279-00155d82e908")</f>
        <v>https://redcat-toys.ru/api/getInfo/image/7dfa7f0d-0b97-11f0-a279-00155d82e908</v>
      </c>
      <c r="S1641" s="3" t="s">
        <v>5403</v>
      </c>
      <c r="T1641" s="3" t="s">
        <v>262</v>
      </c>
    </row>
    <row r="1642" spans="1:20" ht="21" customHeight="1" outlineLevel="7" x14ac:dyDescent="0.2">
      <c r="A1642" s="37">
        <v>1262</v>
      </c>
      <c r="B1642" s="3" t="s">
        <v>5404</v>
      </c>
      <c r="C1642" s="3" t="s">
        <v>5405</v>
      </c>
      <c r="D1642" s="4" t="s">
        <v>5406</v>
      </c>
      <c r="E1642" s="5"/>
      <c r="F1642" s="6">
        <v>6</v>
      </c>
      <c r="G1642" s="6">
        <v>4</v>
      </c>
      <c r="H1642" s="2">
        <v>1</v>
      </c>
      <c r="I1642" s="33">
        <v>3153.72</v>
      </c>
      <c r="J1642" s="8"/>
      <c r="K1642" s="9">
        <f>I1642*J1642</f>
        <v>0</v>
      </c>
      <c r="L1642" s="10">
        <f>2.176*J1642</f>
        <v>0</v>
      </c>
      <c r="M1642" s="15">
        <f>0.03032*J1642</f>
        <v>0</v>
      </c>
      <c r="N1642" s="12"/>
      <c r="O1642" s="13" t="s">
        <v>5407</v>
      </c>
      <c r="P1642" s="13" t="s">
        <v>106</v>
      </c>
      <c r="Q1642" s="14"/>
      <c r="R1642" s="3" t="str">
        <f>HYPERLINK("https://redcat-toys.ru/api/getInfo/image/ce6d0f9d-0b97-11f0-a279-00155d82e908")</f>
        <v>https://redcat-toys.ru/api/getInfo/image/ce6d0f9d-0b97-11f0-a279-00155d82e908</v>
      </c>
      <c r="S1642" s="3" t="s">
        <v>5408</v>
      </c>
      <c r="T1642" s="3" t="s">
        <v>262</v>
      </c>
    </row>
    <row r="1643" spans="1:20" ht="21" customHeight="1" outlineLevel="7" x14ac:dyDescent="0.2">
      <c r="A1643" s="37">
        <v>1263</v>
      </c>
      <c r="B1643" s="3" t="s">
        <v>5409</v>
      </c>
      <c r="C1643" s="3" t="s">
        <v>5410</v>
      </c>
      <c r="D1643" s="4" t="s">
        <v>5411</v>
      </c>
      <c r="E1643" s="5"/>
      <c r="F1643" s="6">
        <v>6</v>
      </c>
      <c r="G1643" s="6">
        <v>1</v>
      </c>
      <c r="H1643" s="2">
        <v>1</v>
      </c>
      <c r="I1643" s="33">
        <v>3153.72</v>
      </c>
      <c r="J1643" s="8"/>
      <c r="K1643" s="9">
        <f>I1643*J1643</f>
        <v>0</v>
      </c>
      <c r="L1643" s="10">
        <f>2.317*J1643</f>
        <v>0</v>
      </c>
      <c r="M1643" s="15">
        <f>0.01874*J1643</f>
        <v>0</v>
      </c>
      <c r="N1643" s="12"/>
      <c r="O1643" s="13" t="s">
        <v>5412</v>
      </c>
      <c r="P1643" s="13" t="s">
        <v>106</v>
      </c>
      <c r="Q1643" s="14"/>
      <c r="R1643" s="3" t="str">
        <f>HYPERLINK("https://redcat-toys.ru/api/getInfo/image/edbf74b2-0b97-11f0-a279-00155d82e908")</f>
        <v>https://redcat-toys.ru/api/getInfo/image/edbf74b2-0b97-11f0-a279-00155d82e908</v>
      </c>
      <c r="S1643" s="3" t="s">
        <v>5413</v>
      </c>
      <c r="T1643" s="3" t="s">
        <v>262</v>
      </c>
    </row>
    <row r="1644" spans="1:20" ht="23.1" customHeight="1" outlineLevel="6" x14ac:dyDescent="0.2">
      <c r="A1644" s="48" t="s">
        <v>5414</v>
      </c>
      <c r="B1644" s="48"/>
      <c r="C1644" s="48"/>
    </row>
    <row r="1645" spans="1:20" ht="21" customHeight="1" outlineLevel="7" x14ac:dyDescent="0.2">
      <c r="A1645" s="37">
        <v>1264</v>
      </c>
      <c r="B1645" s="3" t="s">
        <v>5415</v>
      </c>
      <c r="C1645" s="3" t="s">
        <v>5416</v>
      </c>
      <c r="D1645" s="4" t="s">
        <v>5417</v>
      </c>
      <c r="E1645" s="5"/>
      <c r="F1645" s="6">
        <v>6</v>
      </c>
      <c r="G1645" s="6">
        <v>8</v>
      </c>
      <c r="H1645" s="2">
        <v>1</v>
      </c>
      <c r="I1645" s="33">
        <v>3425.01</v>
      </c>
      <c r="J1645" s="8"/>
      <c r="K1645" s="9">
        <f t="shared" ref="K1645:K1651" si="69">I1645*J1645</f>
        <v>0</v>
      </c>
      <c r="L1645" s="34">
        <f>2.1*J1645</f>
        <v>0</v>
      </c>
      <c r="M1645" s="15">
        <f>0.01869*J1645</f>
        <v>0</v>
      </c>
      <c r="N1645" s="12"/>
      <c r="O1645" s="13" t="s">
        <v>5418</v>
      </c>
      <c r="P1645" s="13" t="s">
        <v>106</v>
      </c>
      <c r="Q1645" s="14"/>
      <c r="R1645" s="3" t="str">
        <f>HYPERLINK("https://redcat-toys.ru/api/getInfo/image/06bb5f62-0b98-11f0-a279-00155d82e908")</f>
        <v>https://redcat-toys.ru/api/getInfo/image/06bb5f62-0b98-11f0-a279-00155d82e908</v>
      </c>
      <c r="S1645" s="3" t="s">
        <v>5419</v>
      </c>
      <c r="T1645" s="3" t="s">
        <v>262</v>
      </c>
    </row>
    <row r="1646" spans="1:20" ht="21" customHeight="1" outlineLevel="7" x14ac:dyDescent="0.2">
      <c r="A1646" s="37">
        <v>1265</v>
      </c>
      <c r="B1646" s="3" t="s">
        <v>5420</v>
      </c>
      <c r="C1646" s="3" t="s">
        <v>5421</v>
      </c>
      <c r="D1646" s="4" t="s">
        <v>5422</v>
      </c>
      <c r="E1646" s="5"/>
      <c r="F1646" s="6">
        <v>6</v>
      </c>
      <c r="G1646" s="6">
        <v>12</v>
      </c>
      <c r="H1646" s="2">
        <v>1</v>
      </c>
      <c r="I1646" s="33">
        <v>3425.01</v>
      </c>
      <c r="J1646" s="8"/>
      <c r="K1646" s="9">
        <f t="shared" si="69"/>
        <v>0</v>
      </c>
      <c r="L1646" s="10">
        <f>2.103*J1646</f>
        <v>0</v>
      </c>
      <c r="M1646" s="15">
        <f>0.01774*J1646</f>
        <v>0</v>
      </c>
      <c r="N1646" s="12"/>
      <c r="O1646" s="13" t="s">
        <v>5423</v>
      </c>
      <c r="P1646" s="13" t="s">
        <v>106</v>
      </c>
      <c r="Q1646" s="14"/>
      <c r="R1646" s="3" t="str">
        <f>HYPERLINK("https://redcat-toys.ru/api/getInfo/image/2037c4b5-0b98-11f0-a279-00155d82e908")</f>
        <v>https://redcat-toys.ru/api/getInfo/image/2037c4b5-0b98-11f0-a279-00155d82e908</v>
      </c>
      <c r="S1646" s="3" t="s">
        <v>5424</v>
      </c>
      <c r="T1646" s="3" t="s">
        <v>262</v>
      </c>
    </row>
    <row r="1647" spans="1:20" ht="21" customHeight="1" outlineLevel="7" x14ac:dyDescent="0.2">
      <c r="A1647" s="37">
        <v>1266</v>
      </c>
      <c r="B1647" s="3" t="s">
        <v>5425</v>
      </c>
      <c r="C1647" s="3" t="s">
        <v>5426</v>
      </c>
      <c r="D1647" s="4" t="s">
        <v>5427</v>
      </c>
      <c r="E1647" s="5"/>
      <c r="F1647" s="6">
        <v>6</v>
      </c>
      <c r="G1647" s="6">
        <v>4</v>
      </c>
      <c r="H1647" s="2">
        <v>1</v>
      </c>
      <c r="I1647" s="33">
        <v>3425.01</v>
      </c>
      <c r="J1647" s="8"/>
      <c r="K1647" s="9">
        <f t="shared" si="69"/>
        <v>0</v>
      </c>
      <c r="L1647" s="10">
        <f>2.392*J1647</f>
        <v>0</v>
      </c>
      <c r="M1647" s="15">
        <f>0.01783*J1647</f>
        <v>0</v>
      </c>
      <c r="N1647" s="12"/>
      <c r="O1647" s="13" t="s">
        <v>5428</v>
      </c>
      <c r="P1647" s="13" t="s">
        <v>106</v>
      </c>
      <c r="Q1647" s="14"/>
      <c r="R1647" s="3" t="str">
        <f>HYPERLINK("https://redcat-toys.ru/api/getInfo/image/34fb81f8-0b98-11f0-a279-00155d82e908")</f>
        <v>https://redcat-toys.ru/api/getInfo/image/34fb81f8-0b98-11f0-a279-00155d82e908</v>
      </c>
      <c r="S1647" s="3" t="s">
        <v>5429</v>
      </c>
      <c r="T1647" s="3" t="s">
        <v>262</v>
      </c>
    </row>
    <row r="1648" spans="1:20" ht="21" customHeight="1" outlineLevel="7" x14ac:dyDescent="0.2">
      <c r="A1648" s="37">
        <v>1267</v>
      </c>
      <c r="B1648" s="3" t="s">
        <v>5430</v>
      </c>
      <c r="C1648" s="3" t="s">
        <v>5431</v>
      </c>
      <c r="D1648" s="4" t="s">
        <v>5432</v>
      </c>
      <c r="E1648" s="5"/>
      <c r="F1648" s="6">
        <v>6</v>
      </c>
      <c r="G1648" s="6">
        <v>8</v>
      </c>
      <c r="H1648" s="2">
        <v>1</v>
      </c>
      <c r="I1648" s="33">
        <v>3425.01</v>
      </c>
      <c r="J1648" s="8"/>
      <c r="K1648" s="9">
        <f t="shared" si="69"/>
        <v>0</v>
      </c>
      <c r="L1648" s="10">
        <f>2.232*J1648</f>
        <v>0</v>
      </c>
      <c r="M1648" s="15">
        <f>0.01887*J1648</f>
        <v>0</v>
      </c>
      <c r="N1648" s="12"/>
      <c r="O1648" s="13" t="s">
        <v>5433</v>
      </c>
      <c r="P1648" s="13" t="s">
        <v>106</v>
      </c>
      <c r="Q1648" s="14"/>
      <c r="R1648" s="3" t="str">
        <f>HYPERLINK("https://redcat-toys.ru/api/getInfo/image/488deab9-0b98-11f0-a279-00155d82e908")</f>
        <v>https://redcat-toys.ru/api/getInfo/image/488deab9-0b98-11f0-a279-00155d82e908</v>
      </c>
      <c r="S1648" s="3" t="s">
        <v>5398</v>
      </c>
      <c r="T1648" s="3" t="s">
        <v>262</v>
      </c>
    </row>
    <row r="1649" spans="1:20" ht="21" customHeight="1" outlineLevel="7" x14ac:dyDescent="0.2">
      <c r="A1649" s="37">
        <v>1268</v>
      </c>
      <c r="B1649" s="3" t="s">
        <v>5434</v>
      </c>
      <c r="C1649" s="3" t="s">
        <v>5435</v>
      </c>
      <c r="D1649" s="4" t="s">
        <v>5436</v>
      </c>
      <c r="E1649" s="5"/>
      <c r="F1649" s="6">
        <v>6</v>
      </c>
      <c r="G1649" s="6">
        <v>9</v>
      </c>
      <c r="H1649" s="2">
        <v>1</v>
      </c>
      <c r="I1649" s="33">
        <v>3425.01</v>
      </c>
      <c r="J1649" s="8"/>
      <c r="K1649" s="9">
        <f t="shared" si="69"/>
        <v>0</v>
      </c>
      <c r="L1649" s="10">
        <f>2.392*J1649</f>
        <v>0</v>
      </c>
      <c r="M1649" s="15">
        <f>0.01783*J1649</f>
        <v>0</v>
      </c>
      <c r="N1649" s="12"/>
      <c r="O1649" s="13" t="s">
        <v>5437</v>
      </c>
      <c r="P1649" s="13" t="s">
        <v>106</v>
      </c>
      <c r="Q1649" s="14"/>
      <c r="R1649" s="3" t="str">
        <f>HYPERLINK("https://redcat-toys.ru/api/getInfo/image/5d37421c-0b98-11f0-a279-00155d82e908")</f>
        <v>https://redcat-toys.ru/api/getInfo/image/5d37421c-0b98-11f0-a279-00155d82e908</v>
      </c>
      <c r="S1649" s="3" t="s">
        <v>5403</v>
      </c>
      <c r="T1649" s="3" t="s">
        <v>262</v>
      </c>
    </row>
    <row r="1650" spans="1:20" ht="21" customHeight="1" outlineLevel="7" x14ac:dyDescent="0.2">
      <c r="A1650" s="37">
        <v>1269</v>
      </c>
      <c r="B1650" s="3" t="s">
        <v>5438</v>
      </c>
      <c r="C1650" s="3" t="s">
        <v>5439</v>
      </c>
      <c r="D1650" s="4" t="s">
        <v>5440</v>
      </c>
      <c r="E1650" s="5"/>
      <c r="F1650" s="6">
        <v>6</v>
      </c>
      <c r="G1650" s="6">
        <v>6</v>
      </c>
      <c r="H1650" s="2">
        <v>1</v>
      </c>
      <c r="I1650" s="33">
        <v>3425.01</v>
      </c>
      <c r="J1650" s="8"/>
      <c r="K1650" s="9">
        <f t="shared" si="69"/>
        <v>0</v>
      </c>
      <c r="L1650" s="10">
        <f>2.232*J1650</f>
        <v>0</v>
      </c>
      <c r="M1650" s="15">
        <f>0.01887*J1650</f>
        <v>0</v>
      </c>
      <c r="N1650" s="12"/>
      <c r="O1650" s="13" t="s">
        <v>5441</v>
      </c>
      <c r="P1650" s="13" t="s">
        <v>106</v>
      </c>
      <c r="Q1650" s="14"/>
      <c r="R1650" s="3" t="str">
        <f>HYPERLINK("https://redcat-toys.ru/api/getInfo/image/7929b197-0b98-11f0-a279-00155d82e908")</f>
        <v>https://redcat-toys.ru/api/getInfo/image/7929b197-0b98-11f0-a279-00155d82e908</v>
      </c>
      <c r="S1650" s="3" t="s">
        <v>5442</v>
      </c>
      <c r="T1650" s="3" t="s">
        <v>262</v>
      </c>
    </row>
    <row r="1651" spans="1:20" ht="21" customHeight="1" outlineLevel="7" x14ac:dyDescent="0.2">
      <c r="A1651" s="37">
        <v>1270</v>
      </c>
      <c r="B1651" s="3" t="s">
        <v>5443</v>
      </c>
      <c r="C1651" s="3" t="s">
        <v>5444</v>
      </c>
      <c r="D1651" s="4" t="s">
        <v>5445</v>
      </c>
      <c r="E1651" s="5"/>
      <c r="F1651" s="6">
        <v>6</v>
      </c>
      <c r="G1651" s="6">
        <v>4</v>
      </c>
      <c r="H1651" s="2">
        <v>1</v>
      </c>
      <c r="I1651" s="33">
        <v>3425.01</v>
      </c>
      <c r="J1651" s="8"/>
      <c r="K1651" s="9">
        <f t="shared" si="69"/>
        <v>0</v>
      </c>
      <c r="L1651" s="10">
        <f>2.392*J1651</f>
        <v>0</v>
      </c>
      <c r="M1651" s="15">
        <f>0.01783*J1651</f>
        <v>0</v>
      </c>
      <c r="N1651" s="12"/>
      <c r="O1651" s="13" t="s">
        <v>5446</v>
      </c>
      <c r="P1651" s="13" t="s">
        <v>106</v>
      </c>
      <c r="Q1651" s="14"/>
      <c r="R1651" s="3" t="str">
        <f>HYPERLINK("https://redcat-toys.ru/api/getInfo/image/aba5f84a-0b98-11f0-a279-00155d82e908")</f>
        <v>https://redcat-toys.ru/api/getInfo/image/aba5f84a-0b98-11f0-a279-00155d82e908</v>
      </c>
      <c r="S1651" s="3" t="s">
        <v>5413</v>
      </c>
      <c r="T1651" s="3" t="s">
        <v>262</v>
      </c>
    </row>
    <row r="1652" spans="1:20" ht="23.1" customHeight="1" outlineLevel="6" x14ac:dyDescent="0.2">
      <c r="A1652" s="48" t="s">
        <v>5447</v>
      </c>
      <c r="B1652" s="48"/>
      <c r="C1652" s="48"/>
    </row>
    <row r="1653" spans="1:20" ht="21" customHeight="1" outlineLevel="7" x14ac:dyDescent="0.2">
      <c r="A1653" s="37">
        <v>1271</v>
      </c>
      <c r="B1653" s="3" t="s">
        <v>5448</v>
      </c>
      <c r="C1653" s="3" t="s">
        <v>5449</v>
      </c>
      <c r="D1653" s="4" t="s">
        <v>5450</v>
      </c>
      <c r="E1653" s="5"/>
      <c r="F1653" s="6">
        <v>6</v>
      </c>
      <c r="G1653" s="6">
        <v>2</v>
      </c>
      <c r="H1653" s="2">
        <v>1</v>
      </c>
      <c r="I1653" s="33">
        <v>3051.99</v>
      </c>
      <c r="J1653" s="8"/>
      <c r="K1653" s="9">
        <f t="shared" ref="K1653:K1660" si="70">I1653*J1653</f>
        <v>0</v>
      </c>
      <c r="L1653" s="10">
        <f>2.392*J1653</f>
        <v>0</v>
      </c>
      <c r="M1653" s="15">
        <f>0.01783*J1653</f>
        <v>0</v>
      </c>
      <c r="N1653" s="12"/>
      <c r="O1653" s="13" t="s">
        <v>5451</v>
      </c>
      <c r="P1653" s="13" t="s">
        <v>106</v>
      </c>
      <c r="Q1653" s="14"/>
      <c r="R1653" s="3" t="str">
        <f>HYPERLINK("https://redcat-toys.ru/api/getInfo/image/c12a6d8a-0b98-11f0-a279-00155d82e908")</f>
        <v>https://redcat-toys.ru/api/getInfo/image/c12a6d8a-0b98-11f0-a279-00155d82e908</v>
      </c>
      <c r="S1653" s="3" t="s">
        <v>5419</v>
      </c>
      <c r="T1653" s="3" t="s">
        <v>262</v>
      </c>
    </row>
    <row r="1654" spans="1:20" ht="21" customHeight="1" outlineLevel="7" x14ac:dyDescent="0.2">
      <c r="A1654" s="37">
        <v>1272</v>
      </c>
      <c r="B1654" s="3" t="s">
        <v>5452</v>
      </c>
      <c r="C1654" s="3" t="s">
        <v>5453</v>
      </c>
      <c r="D1654" s="4" t="s">
        <v>5454</v>
      </c>
      <c r="E1654" s="5"/>
      <c r="F1654" s="6">
        <v>6</v>
      </c>
      <c r="G1654" s="6">
        <v>3</v>
      </c>
      <c r="H1654" s="2">
        <v>1</v>
      </c>
      <c r="I1654" s="33">
        <v>3051.99</v>
      </c>
      <c r="J1654" s="8"/>
      <c r="K1654" s="9">
        <f t="shared" si="70"/>
        <v>0</v>
      </c>
      <c r="L1654" s="10">
        <f>2.392*J1654</f>
        <v>0</v>
      </c>
      <c r="M1654" s="15">
        <f>0.01783*J1654</f>
        <v>0</v>
      </c>
      <c r="N1654" s="12"/>
      <c r="O1654" s="13" t="s">
        <v>5455</v>
      </c>
      <c r="P1654" s="13" t="s">
        <v>106</v>
      </c>
      <c r="Q1654" s="14"/>
      <c r="R1654" s="3" t="str">
        <f>HYPERLINK("https://redcat-toys.ru/api/getInfo/image/d7c9a1c2-0b98-11f0-a279-00155d82e908")</f>
        <v>https://redcat-toys.ru/api/getInfo/image/d7c9a1c2-0b98-11f0-a279-00155d82e908</v>
      </c>
      <c r="S1654" s="3" t="s">
        <v>5424</v>
      </c>
      <c r="T1654" s="3" t="s">
        <v>262</v>
      </c>
    </row>
    <row r="1655" spans="1:20" ht="21" customHeight="1" outlineLevel="7" x14ac:dyDescent="0.2">
      <c r="A1655" s="37">
        <v>1273</v>
      </c>
      <c r="B1655" s="3" t="s">
        <v>5456</v>
      </c>
      <c r="C1655" s="3" t="s">
        <v>5457</v>
      </c>
      <c r="D1655" s="4" t="s">
        <v>5458</v>
      </c>
      <c r="E1655" s="5"/>
      <c r="F1655" s="6">
        <v>6</v>
      </c>
      <c r="G1655" s="6">
        <v>2</v>
      </c>
      <c r="H1655" s="2">
        <v>1</v>
      </c>
      <c r="I1655" s="33">
        <v>3051.99</v>
      </c>
      <c r="J1655" s="8"/>
      <c r="K1655" s="9">
        <f t="shared" si="70"/>
        <v>0</v>
      </c>
      <c r="L1655" s="10">
        <f>1.893*J1655</f>
        <v>0</v>
      </c>
      <c r="M1655" s="15">
        <f>0.01785*J1655</f>
        <v>0</v>
      </c>
      <c r="N1655" s="12"/>
      <c r="O1655" s="13" t="s">
        <v>5459</v>
      </c>
      <c r="P1655" s="13" t="s">
        <v>106</v>
      </c>
      <c r="Q1655" s="14"/>
      <c r="R1655" s="3" t="str">
        <f>HYPERLINK("https://redcat-toys.ru/api/getInfo/image/f02e2e62-0b98-11f0-a279-00155d82e908")</f>
        <v>https://redcat-toys.ru/api/getInfo/image/f02e2e62-0b98-11f0-a279-00155d82e908</v>
      </c>
      <c r="S1655" s="3" t="s">
        <v>5429</v>
      </c>
      <c r="T1655" s="3" t="s">
        <v>262</v>
      </c>
    </row>
    <row r="1656" spans="1:20" ht="21" customHeight="1" outlineLevel="7" x14ac:dyDescent="0.2">
      <c r="A1656" s="37">
        <v>1274</v>
      </c>
      <c r="B1656" s="3" t="s">
        <v>5460</v>
      </c>
      <c r="C1656" s="3" t="s">
        <v>5461</v>
      </c>
      <c r="D1656" s="4" t="s">
        <v>5462</v>
      </c>
      <c r="E1656" s="5"/>
      <c r="F1656" s="6">
        <v>6</v>
      </c>
      <c r="G1656" s="6">
        <v>5</v>
      </c>
      <c r="H1656" s="2">
        <v>1</v>
      </c>
      <c r="I1656" s="33">
        <v>3051.99</v>
      </c>
      <c r="J1656" s="8"/>
      <c r="K1656" s="9">
        <f t="shared" si="70"/>
        <v>0</v>
      </c>
      <c r="L1656" s="16">
        <f>2.18*J1656</f>
        <v>0</v>
      </c>
      <c r="M1656" s="15">
        <f>0.01849*J1656</f>
        <v>0</v>
      </c>
      <c r="N1656" s="12"/>
      <c r="O1656" s="13" t="s">
        <v>5463</v>
      </c>
      <c r="P1656" s="13" t="s">
        <v>106</v>
      </c>
      <c r="Q1656" s="14"/>
      <c r="R1656" s="3" t="str">
        <f>HYPERLINK("https://redcat-toys.ru/api/getInfo/image/1886c440-0b99-11f0-a279-00155d82e908")</f>
        <v>https://redcat-toys.ru/api/getInfo/image/1886c440-0b99-11f0-a279-00155d82e908</v>
      </c>
      <c r="S1656" s="3" t="s">
        <v>5398</v>
      </c>
      <c r="T1656" s="3" t="s">
        <v>262</v>
      </c>
    </row>
    <row r="1657" spans="1:20" ht="21" customHeight="1" outlineLevel="7" x14ac:dyDescent="0.2">
      <c r="A1657" s="37">
        <v>1275</v>
      </c>
      <c r="B1657" s="3" t="s">
        <v>5464</v>
      </c>
      <c r="C1657" s="3" t="s">
        <v>5465</v>
      </c>
      <c r="D1657" s="4" t="s">
        <v>5466</v>
      </c>
      <c r="E1657" s="5"/>
      <c r="F1657" s="6">
        <v>6</v>
      </c>
      <c r="G1657" s="6">
        <v>3</v>
      </c>
      <c r="H1657" s="2">
        <v>1</v>
      </c>
      <c r="I1657" s="33">
        <v>3051.99</v>
      </c>
      <c r="J1657" s="8"/>
      <c r="K1657" s="9">
        <f t="shared" si="70"/>
        <v>0</v>
      </c>
      <c r="L1657" s="10">
        <f>2.392*J1657</f>
        <v>0</v>
      </c>
      <c r="M1657" s="15">
        <f>0.01783*J1657</f>
        <v>0</v>
      </c>
      <c r="N1657" s="12"/>
      <c r="O1657" s="13" t="s">
        <v>5467</v>
      </c>
      <c r="P1657" s="13" t="s">
        <v>106</v>
      </c>
      <c r="Q1657" s="14"/>
      <c r="R1657" s="3" t="str">
        <f>HYPERLINK("https://redcat-toys.ru/api/getInfo/image/3fccd8b1-0b99-11f0-a279-00155d82e908")</f>
        <v>https://redcat-toys.ru/api/getInfo/image/3fccd8b1-0b99-11f0-a279-00155d82e908</v>
      </c>
      <c r="S1657" s="3" t="s">
        <v>5403</v>
      </c>
      <c r="T1657" s="3" t="s">
        <v>262</v>
      </c>
    </row>
    <row r="1658" spans="1:20" ht="21" customHeight="1" outlineLevel="7" x14ac:dyDescent="0.2">
      <c r="A1658" s="37">
        <v>1276</v>
      </c>
      <c r="B1658" s="3" t="s">
        <v>5468</v>
      </c>
      <c r="C1658" s="3" t="s">
        <v>5469</v>
      </c>
      <c r="D1658" s="4" t="s">
        <v>5470</v>
      </c>
      <c r="E1658" s="5"/>
      <c r="F1658" s="6">
        <v>6</v>
      </c>
      <c r="G1658" s="6">
        <v>2</v>
      </c>
      <c r="H1658" s="2">
        <v>1</v>
      </c>
      <c r="I1658" s="33">
        <v>3051.99</v>
      </c>
      <c r="J1658" s="8"/>
      <c r="K1658" s="9">
        <f t="shared" si="70"/>
        <v>0</v>
      </c>
      <c r="L1658" s="10">
        <f>2.182*J1658</f>
        <v>0</v>
      </c>
      <c r="M1658" s="15">
        <f>0.01813*J1658</f>
        <v>0</v>
      </c>
      <c r="N1658" s="12"/>
      <c r="O1658" s="13" t="s">
        <v>5471</v>
      </c>
      <c r="P1658" s="13" t="s">
        <v>106</v>
      </c>
      <c r="Q1658" s="14"/>
      <c r="R1658" s="3" t="str">
        <f>HYPERLINK("https://redcat-toys.ru/api/getInfo/image/74b9f97e-0b99-11f0-a279-00155d82e908")</f>
        <v>https://redcat-toys.ru/api/getInfo/image/74b9f97e-0b99-11f0-a279-00155d82e908</v>
      </c>
      <c r="S1658" s="3" t="s">
        <v>5442</v>
      </c>
      <c r="T1658" s="3" t="s">
        <v>262</v>
      </c>
    </row>
    <row r="1659" spans="1:20" ht="21" customHeight="1" outlineLevel="7" x14ac:dyDescent="0.2">
      <c r="A1659" s="37">
        <v>1277</v>
      </c>
      <c r="B1659" s="3" t="s">
        <v>5472</v>
      </c>
      <c r="C1659" s="3" t="s">
        <v>5473</v>
      </c>
      <c r="D1659" s="4" t="s">
        <v>5474</v>
      </c>
      <c r="E1659" s="5"/>
      <c r="F1659" s="6">
        <v>6</v>
      </c>
      <c r="G1659" s="6">
        <v>5</v>
      </c>
      <c r="H1659" s="2">
        <v>1</v>
      </c>
      <c r="I1659" s="33">
        <v>3051.99</v>
      </c>
      <c r="J1659" s="8"/>
      <c r="K1659" s="9">
        <f t="shared" si="70"/>
        <v>0</v>
      </c>
      <c r="L1659" s="10">
        <f>2.292*J1659</f>
        <v>0</v>
      </c>
      <c r="M1659" s="15">
        <f>0.01839*J1659</f>
        <v>0</v>
      </c>
      <c r="N1659" s="12"/>
      <c r="O1659" s="13" t="s">
        <v>5475</v>
      </c>
      <c r="P1659" s="13" t="s">
        <v>106</v>
      </c>
      <c r="Q1659" s="14"/>
      <c r="R1659" s="3" t="str">
        <f>HYPERLINK("https://redcat-toys.ru/api/getInfo/image/9eeb4855-0b99-11f0-a279-00155d82e908")</f>
        <v>https://redcat-toys.ru/api/getInfo/image/9eeb4855-0b99-11f0-a279-00155d82e908</v>
      </c>
      <c r="S1659" s="3" t="s">
        <v>5408</v>
      </c>
      <c r="T1659" s="3" t="s">
        <v>262</v>
      </c>
    </row>
    <row r="1660" spans="1:20" ht="21" customHeight="1" outlineLevel="7" x14ac:dyDescent="0.2">
      <c r="A1660" s="37">
        <v>1278</v>
      </c>
      <c r="B1660" s="3" t="s">
        <v>5476</v>
      </c>
      <c r="C1660" s="3" t="s">
        <v>5477</v>
      </c>
      <c r="D1660" s="4" t="s">
        <v>5478</v>
      </c>
      <c r="E1660" s="5"/>
      <c r="F1660" s="6">
        <v>6</v>
      </c>
      <c r="G1660" s="6">
        <v>4</v>
      </c>
      <c r="H1660" s="2">
        <v>1</v>
      </c>
      <c r="I1660" s="33">
        <v>3051.99</v>
      </c>
      <c r="J1660" s="8"/>
      <c r="K1660" s="9">
        <f t="shared" si="70"/>
        <v>0</v>
      </c>
      <c r="L1660" s="10">
        <f>2.297*J1660</f>
        <v>0</v>
      </c>
      <c r="M1660" s="15">
        <f>0.01813*J1660</f>
        <v>0</v>
      </c>
      <c r="N1660" s="12"/>
      <c r="O1660" s="13" t="s">
        <v>5479</v>
      </c>
      <c r="P1660" s="13" t="s">
        <v>106</v>
      </c>
      <c r="Q1660" s="14"/>
      <c r="R1660" s="3" t="str">
        <f>HYPERLINK("https://redcat-toys.ru/api/getInfo/image/c12ae2e3-0b99-11f0-a279-00155d82e908")</f>
        <v>https://redcat-toys.ru/api/getInfo/image/c12ae2e3-0b99-11f0-a279-00155d82e908</v>
      </c>
      <c r="S1660" s="3" t="s">
        <v>5413</v>
      </c>
      <c r="T1660" s="3" t="s">
        <v>262</v>
      </c>
    </row>
    <row r="1661" spans="1:20" ht="23.1" customHeight="1" outlineLevel="6" x14ac:dyDescent="0.2">
      <c r="A1661" s="48" t="s">
        <v>5480</v>
      </c>
      <c r="B1661" s="48"/>
      <c r="C1661" s="48"/>
    </row>
    <row r="1662" spans="1:20" ht="21" customHeight="1" outlineLevel="7" x14ac:dyDescent="0.2">
      <c r="A1662" s="37">
        <v>1279</v>
      </c>
      <c r="B1662" s="3" t="s">
        <v>5481</v>
      </c>
      <c r="C1662" s="3" t="s">
        <v>5482</v>
      </c>
      <c r="D1662" s="4" t="s">
        <v>5483</v>
      </c>
      <c r="E1662" s="5"/>
      <c r="F1662" s="6">
        <v>6</v>
      </c>
      <c r="G1662" s="6">
        <v>3</v>
      </c>
      <c r="H1662" s="2">
        <v>1</v>
      </c>
      <c r="I1662" s="33">
        <v>3153.72</v>
      </c>
      <c r="J1662" s="8"/>
      <c r="K1662" s="9">
        <f t="shared" ref="K1662:K1668" si="71">I1662*J1662</f>
        <v>0</v>
      </c>
      <c r="L1662" s="10">
        <f>2.103*J1662</f>
        <v>0</v>
      </c>
      <c r="M1662" s="15">
        <f>0.01834*J1662</f>
        <v>0</v>
      </c>
      <c r="N1662" s="12"/>
      <c r="O1662" s="13" t="s">
        <v>5484</v>
      </c>
      <c r="P1662" s="13" t="s">
        <v>106</v>
      </c>
      <c r="Q1662" s="14"/>
      <c r="R1662" s="3" t="str">
        <f>HYPERLINK("https://redcat-toys.ru/api/getInfo/image/da0dede2-0b99-11f0-a279-00155d82e908")</f>
        <v>https://redcat-toys.ru/api/getInfo/image/da0dede2-0b99-11f0-a279-00155d82e908</v>
      </c>
      <c r="S1662" s="3" t="s">
        <v>5419</v>
      </c>
      <c r="T1662" s="3" t="s">
        <v>262</v>
      </c>
    </row>
    <row r="1663" spans="1:20" ht="21" customHeight="1" outlineLevel="7" x14ac:dyDescent="0.2">
      <c r="A1663" s="37">
        <v>1280</v>
      </c>
      <c r="B1663" s="3" t="s">
        <v>5485</v>
      </c>
      <c r="C1663" s="3" t="s">
        <v>5486</v>
      </c>
      <c r="D1663" s="4" t="s">
        <v>5487</v>
      </c>
      <c r="E1663" s="5"/>
      <c r="F1663" s="6">
        <v>6</v>
      </c>
      <c r="G1663" s="6">
        <v>1</v>
      </c>
      <c r="H1663" s="2">
        <v>1</v>
      </c>
      <c r="I1663" s="33">
        <v>3153.72</v>
      </c>
      <c r="J1663" s="8"/>
      <c r="K1663" s="9">
        <f t="shared" si="71"/>
        <v>0</v>
      </c>
      <c r="L1663" s="10">
        <f>2.099*J1663</f>
        <v>0</v>
      </c>
      <c r="M1663" s="15">
        <f>0.01842*J1663</f>
        <v>0</v>
      </c>
      <c r="N1663" s="12"/>
      <c r="O1663" s="13" t="s">
        <v>5488</v>
      </c>
      <c r="P1663" s="13" t="s">
        <v>106</v>
      </c>
      <c r="Q1663" s="14"/>
      <c r="R1663" s="3" t="str">
        <f>HYPERLINK("https://redcat-toys.ru/api/getInfo/image/fb06fe26-0b99-11f0-a279-00155d82e908")</f>
        <v>https://redcat-toys.ru/api/getInfo/image/fb06fe26-0b99-11f0-a279-00155d82e908</v>
      </c>
      <c r="S1663" s="3" t="s">
        <v>5424</v>
      </c>
      <c r="T1663" s="3" t="s">
        <v>262</v>
      </c>
    </row>
    <row r="1664" spans="1:20" ht="21" customHeight="1" outlineLevel="7" x14ac:dyDescent="0.2">
      <c r="A1664" s="37">
        <v>1281</v>
      </c>
      <c r="B1664" s="3" t="s">
        <v>5489</v>
      </c>
      <c r="C1664" s="3" t="s">
        <v>5490</v>
      </c>
      <c r="D1664" s="4" t="s">
        <v>5491</v>
      </c>
      <c r="E1664" s="5"/>
      <c r="F1664" s="6">
        <v>6</v>
      </c>
      <c r="G1664" s="6">
        <v>1</v>
      </c>
      <c r="H1664" s="2">
        <v>1</v>
      </c>
      <c r="I1664" s="33">
        <v>3153.72</v>
      </c>
      <c r="J1664" s="8"/>
      <c r="K1664" s="9">
        <f t="shared" si="71"/>
        <v>0</v>
      </c>
      <c r="L1664" s="10">
        <f>2.097*J1664</f>
        <v>0</v>
      </c>
      <c r="M1664" s="11">
        <f>0.0183*J1664</f>
        <v>0</v>
      </c>
      <c r="N1664" s="12"/>
      <c r="O1664" s="13" t="s">
        <v>5492</v>
      </c>
      <c r="P1664" s="13" t="s">
        <v>106</v>
      </c>
      <c r="Q1664" s="14"/>
      <c r="R1664" s="3" t="str">
        <f>HYPERLINK("https://redcat-toys.ru/api/getInfo/image/2e07ac72-0b9a-11f0-a279-00155d82e908")</f>
        <v>https://redcat-toys.ru/api/getInfo/image/2e07ac72-0b9a-11f0-a279-00155d82e908</v>
      </c>
      <c r="S1664" s="3" t="s">
        <v>5429</v>
      </c>
      <c r="T1664" s="3" t="s">
        <v>262</v>
      </c>
    </row>
    <row r="1665" spans="1:20" ht="21" customHeight="1" outlineLevel="7" x14ac:dyDescent="0.2">
      <c r="A1665" s="37">
        <v>1282</v>
      </c>
      <c r="B1665" s="3" t="s">
        <v>5493</v>
      </c>
      <c r="C1665" s="3" t="s">
        <v>5494</v>
      </c>
      <c r="D1665" s="4" t="s">
        <v>5495</v>
      </c>
      <c r="E1665" s="5"/>
      <c r="F1665" s="6">
        <v>6</v>
      </c>
      <c r="G1665" s="6">
        <v>1</v>
      </c>
      <c r="H1665" s="2">
        <v>1</v>
      </c>
      <c r="I1665" s="33">
        <v>3153.72</v>
      </c>
      <c r="J1665" s="8"/>
      <c r="K1665" s="9">
        <f t="shared" si="71"/>
        <v>0</v>
      </c>
      <c r="L1665" s="10">
        <f>2.291*J1665</f>
        <v>0</v>
      </c>
      <c r="M1665" s="15">
        <f>0.01834*J1665</f>
        <v>0</v>
      </c>
      <c r="N1665" s="12"/>
      <c r="O1665" s="13" t="s">
        <v>5496</v>
      </c>
      <c r="P1665" s="13" t="s">
        <v>106</v>
      </c>
      <c r="Q1665" s="14"/>
      <c r="R1665" s="3" t="str">
        <f>HYPERLINK("https://redcat-toys.ru/api/getInfo/image/8aab7cda-0b9a-11f0-a279-00155d82e908")</f>
        <v>https://redcat-toys.ru/api/getInfo/image/8aab7cda-0b9a-11f0-a279-00155d82e908</v>
      </c>
      <c r="S1665" s="3" t="s">
        <v>5398</v>
      </c>
      <c r="T1665" s="3" t="s">
        <v>262</v>
      </c>
    </row>
    <row r="1666" spans="1:20" ht="21" customHeight="1" outlineLevel="7" x14ac:dyDescent="0.2">
      <c r="A1666" s="37">
        <v>1283</v>
      </c>
      <c r="B1666" s="3" t="s">
        <v>5497</v>
      </c>
      <c r="C1666" s="3" t="s">
        <v>5498</v>
      </c>
      <c r="D1666" s="4" t="s">
        <v>5499</v>
      </c>
      <c r="E1666" s="5"/>
      <c r="F1666" s="6">
        <v>6</v>
      </c>
      <c r="G1666" s="6">
        <v>3</v>
      </c>
      <c r="H1666" s="2">
        <v>1</v>
      </c>
      <c r="I1666" s="33">
        <v>3153.72</v>
      </c>
      <c r="J1666" s="8"/>
      <c r="K1666" s="9">
        <f t="shared" si="71"/>
        <v>0</v>
      </c>
      <c r="L1666" s="10">
        <f>2.289*J1666</f>
        <v>0</v>
      </c>
      <c r="M1666" s="15">
        <f>0.01857*J1666</f>
        <v>0</v>
      </c>
      <c r="N1666" s="12"/>
      <c r="O1666" s="13" t="s">
        <v>5500</v>
      </c>
      <c r="P1666" s="13" t="s">
        <v>106</v>
      </c>
      <c r="Q1666" s="14"/>
      <c r="R1666" s="3" t="str">
        <f>HYPERLINK("https://redcat-toys.ru/api/getInfo/image/aec6197d-0b9a-11f0-a279-00155d82e908")</f>
        <v>https://redcat-toys.ru/api/getInfo/image/aec6197d-0b9a-11f0-a279-00155d82e908</v>
      </c>
      <c r="S1666" s="3" t="s">
        <v>5403</v>
      </c>
      <c r="T1666" s="3" t="s">
        <v>262</v>
      </c>
    </row>
    <row r="1667" spans="1:20" ht="21" customHeight="1" outlineLevel="7" x14ac:dyDescent="0.2">
      <c r="A1667" s="37">
        <v>1284</v>
      </c>
      <c r="B1667" s="3" t="s">
        <v>5501</v>
      </c>
      <c r="C1667" s="3" t="s">
        <v>5502</v>
      </c>
      <c r="D1667" s="4" t="s">
        <v>5503</v>
      </c>
      <c r="E1667" s="5"/>
      <c r="F1667" s="6">
        <v>6</v>
      </c>
      <c r="G1667" s="6">
        <v>8</v>
      </c>
      <c r="H1667" s="2">
        <v>1</v>
      </c>
      <c r="I1667" s="33">
        <v>3153.72</v>
      </c>
      <c r="J1667" s="8"/>
      <c r="K1667" s="9">
        <f t="shared" si="71"/>
        <v>0</v>
      </c>
      <c r="L1667" s="16">
        <f>2.29*J1667</f>
        <v>0</v>
      </c>
      <c r="M1667" s="15">
        <f>0.01842*J1667</f>
        <v>0</v>
      </c>
      <c r="N1667" s="12"/>
      <c r="O1667" s="13" t="s">
        <v>5504</v>
      </c>
      <c r="P1667" s="13" t="s">
        <v>106</v>
      </c>
      <c r="Q1667" s="14"/>
      <c r="R1667" s="3" t="str">
        <f>HYPERLINK("https://redcat-toys.ru/api/getInfo/image/ccf951d7-0b9a-11f0-a279-00155d82e908")</f>
        <v>https://redcat-toys.ru/api/getInfo/image/ccf951d7-0b9a-11f0-a279-00155d82e908</v>
      </c>
      <c r="S1667" s="3" t="s">
        <v>5442</v>
      </c>
      <c r="T1667" s="3" t="s">
        <v>262</v>
      </c>
    </row>
    <row r="1668" spans="1:20" ht="21" customHeight="1" outlineLevel="7" x14ac:dyDescent="0.2">
      <c r="A1668" s="37">
        <v>1285</v>
      </c>
      <c r="B1668" s="3" t="s">
        <v>5505</v>
      </c>
      <c r="C1668" s="3" t="s">
        <v>5506</v>
      </c>
      <c r="D1668" s="4" t="s">
        <v>5507</v>
      </c>
      <c r="E1668" s="5"/>
      <c r="F1668" s="6">
        <v>6</v>
      </c>
      <c r="G1668" s="6">
        <v>7</v>
      </c>
      <c r="H1668" s="2">
        <v>1</v>
      </c>
      <c r="I1668" s="33">
        <v>3153.72</v>
      </c>
      <c r="J1668" s="8"/>
      <c r="K1668" s="9">
        <f t="shared" si="71"/>
        <v>0</v>
      </c>
      <c r="L1668" s="10">
        <f>2.292*J1668</f>
        <v>0</v>
      </c>
      <c r="M1668" s="15">
        <f>0.01839*J1668</f>
        <v>0</v>
      </c>
      <c r="N1668" s="12"/>
      <c r="O1668" s="13" t="s">
        <v>5508</v>
      </c>
      <c r="P1668" s="13" t="s">
        <v>106</v>
      </c>
      <c r="Q1668" s="14"/>
      <c r="R1668" s="3" t="str">
        <f>HYPERLINK("https://redcat-toys.ru/api/getInfo/image/11ed1aec-0b9b-11f0-a279-00155d82e908")</f>
        <v>https://redcat-toys.ru/api/getInfo/image/11ed1aec-0b9b-11f0-a279-00155d82e908</v>
      </c>
      <c r="S1668" s="3" t="s">
        <v>5413</v>
      </c>
      <c r="T1668" s="3" t="s">
        <v>262</v>
      </c>
    </row>
    <row r="1669" spans="1:20" ht="23.1" customHeight="1" outlineLevel="6" x14ac:dyDescent="0.2">
      <c r="A1669" s="48" t="s">
        <v>5509</v>
      </c>
      <c r="B1669" s="48"/>
      <c r="C1669" s="48"/>
    </row>
    <row r="1670" spans="1:20" ht="21" customHeight="1" outlineLevel="7" x14ac:dyDescent="0.2">
      <c r="A1670" s="37">
        <v>1286</v>
      </c>
      <c r="B1670" s="3" t="s">
        <v>5510</v>
      </c>
      <c r="C1670" s="3" t="s">
        <v>5511</v>
      </c>
      <c r="D1670" s="4" t="s">
        <v>5512</v>
      </c>
      <c r="E1670" s="5"/>
      <c r="F1670" s="6">
        <v>6</v>
      </c>
      <c r="G1670" s="6">
        <v>12</v>
      </c>
      <c r="H1670" s="2">
        <v>1</v>
      </c>
      <c r="I1670" s="33">
        <v>3350.41</v>
      </c>
      <c r="J1670" s="8"/>
      <c r="K1670" s="9">
        <f t="shared" ref="K1670:K1677" si="72">I1670*J1670</f>
        <v>0</v>
      </c>
      <c r="L1670" s="34">
        <f>2.1*J1670</f>
        <v>0</v>
      </c>
      <c r="M1670" s="15">
        <f>0.01869*J1670</f>
        <v>0</v>
      </c>
      <c r="N1670" s="12"/>
      <c r="O1670" s="13" t="s">
        <v>5513</v>
      </c>
      <c r="P1670" s="13" t="s">
        <v>106</v>
      </c>
      <c r="Q1670" s="14"/>
      <c r="R1670" s="3" t="str">
        <f>HYPERLINK("https://redcat-toys.ru/api/getInfo/image/36da7171-0b9b-11f0-a279-00155d82e908")</f>
        <v>https://redcat-toys.ru/api/getInfo/image/36da7171-0b9b-11f0-a279-00155d82e908</v>
      </c>
      <c r="S1670" s="3" t="s">
        <v>5419</v>
      </c>
      <c r="T1670" s="3" t="s">
        <v>262</v>
      </c>
    </row>
    <row r="1671" spans="1:20" ht="21" customHeight="1" outlineLevel="7" x14ac:dyDescent="0.2">
      <c r="A1671" s="37">
        <v>1287</v>
      </c>
      <c r="B1671" s="3" t="s">
        <v>5514</v>
      </c>
      <c r="C1671" s="3" t="s">
        <v>5515</v>
      </c>
      <c r="D1671" s="4" t="s">
        <v>5516</v>
      </c>
      <c r="E1671" s="5"/>
      <c r="F1671" s="6">
        <v>6</v>
      </c>
      <c r="G1671" s="6">
        <v>14</v>
      </c>
      <c r="H1671" s="2">
        <v>1</v>
      </c>
      <c r="I1671" s="33">
        <v>3350.41</v>
      </c>
      <c r="J1671" s="8"/>
      <c r="K1671" s="9">
        <f t="shared" si="72"/>
        <v>0</v>
      </c>
      <c r="L1671" s="10">
        <f>2.392*J1671</f>
        <v>0</v>
      </c>
      <c r="M1671" s="15">
        <f>0.01783*J1671</f>
        <v>0</v>
      </c>
      <c r="N1671" s="12"/>
      <c r="O1671" s="13" t="s">
        <v>5517</v>
      </c>
      <c r="P1671" s="13" t="s">
        <v>106</v>
      </c>
      <c r="Q1671" s="14"/>
      <c r="R1671" s="3" t="str">
        <f>HYPERLINK("https://redcat-toys.ru/api/getInfo/image/53c6f879-0b9b-11f0-a279-00155d82e908")</f>
        <v>https://redcat-toys.ru/api/getInfo/image/53c6f879-0b9b-11f0-a279-00155d82e908</v>
      </c>
      <c r="S1671" s="3" t="s">
        <v>5424</v>
      </c>
      <c r="T1671" s="3" t="s">
        <v>262</v>
      </c>
    </row>
    <row r="1672" spans="1:20" ht="21" customHeight="1" outlineLevel="7" x14ac:dyDescent="0.2">
      <c r="A1672" s="37">
        <v>1288</v>
      </c>
      <c r="B1672" s="3" t="s">
        <v>5518</v>
      </c>
      <c r="C1672" s="3" t="s">
        <v>5519</v>
      </c>
      <c r="D1672" s="4" t="s">
        <v>5520</v>
      </c>
      <c r="E1672" s="5"/>
      <c r="F1672" s="6">
        <v>6</v>
      </c>
      <c r="G1672" s="6">
        <v>5</v>
      </c>
      <c r="H1672" s="2">
        <v>1</v>
      </c>
      <c r="I1672" s="33">
        <v>3350.41</v>
      </c>
      <c r="J1672" s="8"/>
      <c r="K1672" s="9">
        <f t="shared" si="72"/>
        <v>0</v>
      </c>
      <c r="L1672" s="10">
        <f>2.362*J1672</f>
        <v>0</v>
      </c>
      <c r="M1672" s="15">
        <f>0.01824*J1672</f>
        <v>0</v>
      </c>
      <c r="N1672" s="12"/>
      <c r="O1672" s="13" t="s">
        <v>5521</v>
      </c>
      <c r="P1672" s="13" t="s">
        <v>106</v>
      </c>
      <c r="Q1672" s="14"/>
      <c r="R1672" s="3" t="str">
        <f>HYPERLINK("https://redcat-toys.ru/api/getInfo/image/6e82e2ea-0b9b-11f0-a279-00155d82e908")</f>
        <v>https://redcat-toys.ru/api/getInfo/image/6e82e2ea-0b9b-11f0-a279-00155d82e908</v>
      </c>
      <c r="S1672" s="3" t="s">
        <v>5429</v>
      </c>
      <c r="T1672" s="3" t="s">
        <v>262</v>
      </c>
    </row>
    <row r="1673" spans="1:20" ht="21" customHeight="1" outlineLevel="7" x14ac:dyDescent="0.2">
      <c r="A1673" s="37">
        <v>1289</v>
      </c>
      <c r="B1673" s="3" t="s">
        <v>5522</v>
      </c>
      <c r="C1673" s="3" t="s">
        <v>5523</v>
      </c>
      <c r="D1673" s="4" t="s">
        <v>5524</v>
      </c>
      <c r="E1673" s="5"/>
      <c r="F1673" s="6">
        <v>6</v>
      </c>
      <c r="G1673" s="6">
        <v>18</v>
      </c>
      <c r="H1673" s="2">
        <v>1</v>
      </c>
      <c r="I1673" s="33">
        <v>3350.41</v>
      </c>
      <c r="J1673" s="8"/>
      <c r="K1673" s="9">
        <f t="shared" si="72"/>
        <v>0</v>
      </c>
      <c r="L1673" s="10">
        <f>2.392*J1673</f>
        <v>0</v>
      </c>
      <c r="M1673" s="15">
        <f>0.01783*J1673</f>
        <v>0</v>
      </c>
      <c r="N1673" s="12"/>
      <c r="O1673" s="13" t="s">
        <v>5525</v>
      </c>
      <c r="P1673" s="13" t="s">
        <v>106</v>
      </c>
      <c r="Q1673" s="14"/>
      <c r="R1673" s="3" t="str">
        <f>HYPERLINK("https://redcat-toys.ru/api/getInfo/image/870de2b3-0b9b-11f0-a279-00155d82e908")</f>
        <v>https://redcat-toys.ru/api/getInfo/image/870de2b3-0b9b-11f0-a279-00155d82e908</v>
      </c>
      <c r="S1673" s="3" t="s">
        <v>5398</v>
      </c>
      <c r="T1673" s="3" t="s">
        <v>262</v>
      </c>
    </row>
    <row r="1674" spans="1:20" ht="21" customHeight="1" outlineLevel="7" x14ac:dyDescent="0.2">
      <c r="A1674" s="37">
        <v>1290</v>
      </c>
      <c r="B1674" s="3" t="s">
        <v>5526</v>
      </c>
      <c r="C1674" s="3" t="s">
        <v>5527</v>
      </c>
      <c r="D1674" s="4" t="s">
        <v>5528</v>
      </c>
      <c r="E1674" s="5"/>
      <c r="F1674" s="6">
        <v>6</v>
      </c>
      <c r="G1674" s="6">
        <v>5</v>
      </c>
      <c r="H1674" s="2">
        <v>1</v>
      </c>
      <c r="I1674" s="33">
        <v>3350.41</v>
      </c>
      <c r="J1674" s="8"/>
      <c r="K1674" s="9">
        <f t="shared" si="72"/>
        <v>0</v>
      </c>
      <c r="L1674" s="10">
        <f>2.392*J1674</f>
        <v>0</v>
      </c>
      <c r="M1674" s="15">
        <f>0.01783*J1674</f>
        <v>0</v>
      </c>
      <c r="N1674" s="12"/>
      <c r="O1674" s="13" t="s">
        <v>5529</v>
      </c>
      <c r="P1674" s="13" t="s">
        <v>106</v>
      </c>
      <c r="Q1674" s="14"/>
      <c r="R1674" s="3" t="str">
        <f>HYPERLINK("https://redcat-toys.ru/api/getInfo/image/9fce9922-0b9b-11f0-a279-00155d82e908")</f>
        <v>https://redcat-toys.ru/api/getInfo/image/9fce9922-0b9b-11f0-a279-00155d82e908</v>
      </c>
      <c r="S1674" s="3" t="s">
        <v>5403</v>
      </c>
      <c r="T1674" s="3" t="s">
        <v>262</v>
      </c>
    </row>
    <row r="1675" spans="1:20" ht="21" customHeight="1" outlineLevel="7" x14ac:dyDescent="0.2">
      <c r="A1675" s="37">
        <v>1291</v>
      </c>
      <c r="B1675" s="3" t="s">
        <v>5530</v>
      </c>
      <c r="C1675" s="3" t="s">
        <v>5531</v>
      </c>
      <c r="D1675" s="4" t="s">
        <v>5532</v>
      </c>
      <c r="E1675" s="5"/>
      <c r="F1675" s="6">
        <v>6</v>
      </c>
      <c r="G1675" s="6">
        <v>56</v>
      </c>
      <c r="H1675" s="2">
        <v>1</v>
      </c>
      <c r="I1675" s="33">
        <v>3350.41</v>
      </c>
      <c r="J1675" s="8"/>
      <c r="K1675" s="9">
        <f t="shared" si="72"/>
        <v>0</v>
      </c>
      <c r="L1675" s="10">
        <f>2.392*J1675</f>
        <v>0</v>
      </c>
      <c r="M1675" s="15">
        <f>0.01783*J1675</f>
        <v>0</v>
      </c>
      <c r="N1675" s="12"/>
      <c r="O1675" s="13" t="s">
        <v>5533</v>
      </c>
      <c r="P1675" s="13" t="s">
        <v>106</v>
      </c>
      <c r="Q1675" s="14"/>
      <c r="R1675" s="3" t="str">
        <f>HYPERLINK("https://redcat-toys.ru/api/getInfo/image/b89198c3-0b9b-11f0-a279-00155d82e908")</f>
        <v>https://redcat-toys.ru/api/getInfo/image/b89198c3-0b9b-11f0-a279-00155d82e908</v>
      </c>
      <c r="S1675" s="3" t="s">
        <v>5442</v>
      </c>
      <c r="T1675" s="3" t="s">
        <v>262</v>
      </c>
    </row>
    <row r="1676" spans="1:20" ht="21" customHeight="1" outlineLevel="7" x14ac:dyDescent="0.2">
      <c r="A1676" s="37">
        <v>1292</v>
      </c>
      <c r="B1676" s="3" t="s">
        <v>5534</v>
      </c>
      <c r="C1676" s="3" t="s">
        <v>5535</v>
      </c>
      <c r="D1676" s="4" t="s">
        <v>5536</v>
      </c>
      <c r="E1676" s="5"/>
      <c r="F1676" s="6">
        <v>6</v>
      </c>
      <c r="G1676" s="6">
        <v>9</v>
      </c>
      <c r="H1676" s="2">
        <v>1</v>
      </c>
      <c r="I1676" s="33">
        <v>3350.41</v>
      </c>
      <c r="J1676" s="8"/>
      <c r="K1676" s="9">
        <f t="shared" si="72"/>
        <v>0</v>
      </c>
      <c r="L1676" s="10">
        <f>2.392*J1676</f>
        <v>0</v>
      </c>
      <c r="M1676" s="15">
        <f>0.01783*J1676</f>
        <v>0</v>
      </c>
      <c r="N1676" s="12"/>
      <c r="O1676" s="13" t="s">
        <v>5537</v>
      </c>
      <c r="P1676" s="13" t="s">
        <v>106</v>
      </c>
      <c r="Q1676" s="14"/>
      <c r="R1676" s="3" t="str">
        <f>HYPERLINK("https://redcat-toys.ru/api/getInfo/image/d2754bc5-0b9b-11f0-a279-00155d82e908")</f>
        <v>https://redcat-toys.ru/api/getInfo/image/d2754bc5-0b9b-11f0-a279-00155d82e908</v>
      </c>
      <c r="S1676" s="3" t="s">
        <v>5408</v>
      </c>
      <c r="T1676" s="3" t="s">
        <v>262</v>
      </c>
    </row>
    <row r="1677" spans="1:20" ht="21" customHeight="1" outlineLevel="7" x14ac:dyDescent="0.2">
      <c r="A1677" s="37">
        <v>1293</v>
      </c>
      <c r="B1677" s="3" t="s">
        <v>5538</v>
      </c>
      <c r="C1677" s="3" t="s">
        <v>5539</v>
      </c>
      <c r="D1677" s="4" t="s">
        <v>5540</v>
      </c>
      <c r="E1677" s="5"/>
      <c r="F1677" s="6">
        <v>6</v>
      </c>
      <c r="G1677" s="6">
        <v>7</v>
      </c>
      <c r="H1677" s="2">
        <v>1</v>
      </c>
      <c r="I1677" s="33">
        <v>3350.41</v>
      </c>
      <c r="J1677" s="8"/>
      <c r="K1677" s="9">
        <f t="shared" si="72"/>
        <v>0</v>
      </c>
      <c r="L1677" s="10">
        <f>2.392*J1677</f>
        <v>0</v>
      </c>
      <c r="M1677" s="15">
        <f>0.01783*J1677</f>
        <v>0</v>
      </c>
      <c r="N1677" s="12"/>
      <c r="O1677" s="13" t="s">
        <v>5541</v>
      </c>
      <c r="P1677" s="13" t="s">
        <v>106</v>
      </c>
      <c r="Q1677" s="14"/>
      <c r="R1677" s="3" t="str">
        <f>HYPERLINK("https://redcat-toys.ru/api/getInfo/image/eaa7a388-0b9b-11f0-a279-00155d82e908")</f>
        <v>https://redcat-toys.ru/api/getInfo/image/eaa7a388-0b9b-11f0-a279-00155d82e908</v>
      </c>
      <c r="S1677" s="3" t="s">
        <v>5413</v>
      </c>
      <c r="T1677" s="3" t="s">
        <v>262</v>
      </c>
    </row>
    <row r="1678" spans="1:20" ht="23.1" customHeight="1" outlineLevel="6" x14ac:dyDescent="0.2">
      <c r="A1678" s="48" t="s">
        <v>5542</v>
      </c>
      <c r="B1678" s="48"/>
      <c r="C1678" s="48"/>
    </row>
    <row r="1679" spans="1:20" ht="21" customHeight="1" outlineLevel="7" x14ac:dyDescent="0.2">
      <c r="A1679" s="37">
        <v>1294</v>
      </c>
      <c r="B1679" s="3" t="s">
        <v>5543</v>
      </c>
      <c r="C1679" s="3" t="s">
        <v>5544</v>
      </c>
      <c r="D1679" s="4" t="s">
        <v>5545</v>
      </c>
      <c r="E1679" s="5"/>
      <c r="F1679" s="6">
        <v>5</v>
      </c>
      <c r="G1679" s="6">
        <v>1</v>
      </c>
      <c r="H1679" s="2">
        <v>1</v>
      </c>
      <c r="I1679" s="33">
        <v>3192.21</v>
      </c>
      <c r="J1679" s="8"/>
      <c r="K1679" s="9">
        <f>I1679*J1679</f>
        <v>0</v>
      </c>
      <c r="L1679" s="10">
        <f>1.902*J1679</f>
        <v>0</v>
      </c>
      <c r="M1679" s="15">
        <f>0.01933*J1679</f>
        <v>0</v>
      </c>
      <c r="N1679" s="12"/>
      <c r="O1679" s="13" t="s">
        <v>5546</v>
      </c>
      <c r="P1679" s="13" t="s">
        <v>106</v>
      </c>
      <c r="Q1679" s="14"/>
      <c r="R1679" s="3" t="str">
        <f>HYPERLINK("https://redcat-toys.ru/api/getInfo/image/fba481a7-0bbf-11f0-a279-00155d82e908")</f>
        <v>https://redcat-toys.ru/api/getInfo/image/fba481a7-0bbf-11f0-a279-00155d82e908</v>
      </c>
      <c r="S1679" s="3" t="s">
        <v>5547</v>
      </c>
      <c r="T1679" s="3" t="s">
        <v>262</v>
      </c>
    </row>
    <row r="1680" spans="1:20" ht="21" customHeight="1" outlineLevel="7" x14ac:dyDescent="0.2">
      <c r="A1680" s="37">
        <v>1295</v>
      </c>
      <c r="B1680" s="3" t="s">
        <v>5548</v>
      </c>
      <c r="C1680" s="3" t="s">
        <v>5549</v>
      </c>
      <c r="D1680" s="4" t="s">
        <v>5550</v>
      </c>
      <c r="E1680" s="5"/>
      <c r="F1680" s="6">
        <v>5</v>
      </c>
      <c r="G1680" s="6">
        <v>1</v>
      </c>
      <c r="H1680" s="2">
        <v>1</v>
      </c>
      <c r="I1680" s="33">
        <v>3192.21</v>
      </c>
      <c r="J1680" s="8"/>
      <c r="K1680" s="9">
        <f>I1680*J1680</f>
        <v>0</v>
      </c>
      <c r="L1680" s="10">
        <f>2.172*J1680</f>
        <v>0</v>
      </c>
      <c r="M1680" s="15">
        <f>0.01897*J1680</f>
        <v>0</v>
      </c>
      <c r="N1680" s="12"/>
      <c r="O1680" s="13" t="s">
        <v>5551</v>
      </c>
      <c r="P1680" s="13" t="s">
        <v>106</v>
      </c>
      <c r="Q1680" s="14"/>
      <c r="R1680" s="3" t="str">
        <f>HYPERLINK("https://redcat-toys.ru/api/getInfo/image/5996a711-0bc0-11f0-a279-00155d82e908")</f>
        <v>https://redcat-toys.ru/api/getInfo/image/5996a711-0bc0-11f0-a279-00155d82e908</v>
      </c>
      <c r="S1680" s="3" t="s">
        <v>5552</v>
      </c>
      <c r="T1680" s="3" t="s">
        <v>262</v>
      </c>
    </row>
    <row r="1681" spans="1:20" ht="23.1" customHeight="1" outlineLevel="5" x14ac:dyDescent="0.2">
      <c r="A1681" s="47" t="s">
        <v>5553</v>
      </c>
      <c r="B1681" s="47"/>
      <c r="C1681" s="47"/>
    </row>
    <row r="1682" spans="1:20" ht="23.1" customHeight="1" outlineLevel="6" x14ac:dyDescent="0.2">
      <c r="A1682" s="48" t="s">
        <v>5554</v>
      </c>
      <c r="B1682" s="48"/>
      <c r="C1682" s="48"/>
    </row>
    <row r="1683" spans="1:20" ht="23.1" customHeight="1" outlineLevel="7" x14ac:dyDescent="0.2">
      <c r="A1683" s="49" t="s">
        <v>5555</v>
      </c>
      <c r="B1683" s="49"/>
      <c r="C1683" s="49"/>
    </row>
    <row r="1684" spans="1:20" ht="21" customHeight="1" outlineLevel="7" x14ac:dyDescent="0.2">
      <c r="A1684" s="37">
        <v>1296</v>
      </c>
      <c r="B1684" s="3" t="s">
        <v>5556</v>
      </c>
      <c r="C1684" s="3" t="s">
        <v>5557</v>
      </c>
      <c r="D1684" s="4" t="s">
        <v>5558</v>
      </c>
      <c r="E1684" s="5"/>
      <c r="F1684" s="6">
        <v>6</v>
      </c>
      <c r="G1684" s="6">
        <v>3</v>
      </c>
      <c r="H1684" s="2">
        <v>1</v>
      </c>
      <c r="I1684" s="33">
        <v>2373.77</v>
      </c>
      <c r="J1684" s="8"/>
      <c r="K1684" s="9">
        <f>I1684*J1684</f>
        <v>0</v>
      </c>
      <c r="L1684" s="10">
        <f>1.358*J1684</f>
        <v>0</v>
      </c>
      <c r="M1684" s="11">
        <f>0.0165*J1684</f>
        <v>0</v>
      </c>
      <c r="N1684" s="12"/>
      <c r="O1684" s="13" t="s">
        <v>5559</v>
      </c>
      <c r="P1684" s="13" t="s">
        <v>106</v>
      </c>
      <c r="Q1684" s="14"/>
      <c r="R1684" s="3" t="str">
        <f>HYPERLINK("https://redcat-toys.ru/api/getInfo/image/1bd328f9-fcb1-11ee-a25d-00155d82e908")</f>
        <v>https://redcat-toys.ru/api/getInfo/image/1bd328f9-fcb1-11ee-a25d-00155d82e908</v>
      </c>
      <c r="S1684" s="3" t="s">
        <v>5560</v>
      </c>
      <c r="T1684" s="3" t="s">
        <v>262</v>
      </c>
    </row>
    <row r="1685" spans="1:20" ht="21" customHeight="1" outlineLevel="7" x14ac:dyDescent="0.2">
      <c r="A1685" s="37">
        <v>1297</v>
      </c>
      <c r="B1685" s="3" t="s">
        <v>5561</v>
      </c>
      <c r="C1685" s="3" t="s">
        <v>5562</v>
      </c>
      <c r="D1685" s="4" t="s">
        <v>5563</v>
      </c>
      <c r="E1685" s="5"/>
      <c r="F1685" s="6">
        <v>6</v>
      </c>
      <c r="G1685" s="6">
        <v>6</v>
      </c>
      <c r="H1685" s="2">
        <v>1</v>
      </c>
      <c r="I1685" s="33">
        <v>2373.77</v>
      </c>
      <c r="J1685" s="8"/>
      <c r="K1685" s="9">
        <f>I1685*J1685</f>
        <v>0</v>
      </c>
      <c r="L1685" s="10">
        <f>1.537*J1685</f>
        <v>0</v>
      </c>
      <c r="M1685" s="15">
        <f>0.01577*J1685</f>
        <v>0</v>
      </c>
      <c r="N1685" s="12"/>
      <c r="O1685" s="13" t="s">
        <v>5564</v>
      </c>
      <c r="P1685" s="13" t="s">
        <v>106</v>
      </c>
      <c r="Q1685" s="14"/>
      <c r="R1685" s="3" t="str">
        <f>HYPERLINK("https://redcat-toys.ru/api/getInfo/image/6e22b925-fcb1-11ee-a25d-00155d82e908")</f>
        <v>https://redcat-toys.ru/api/getInfo/image/6e22b925-fcb1-11ee-a25d-00155d82e908</v>
      </c>
      <c r="S1685" s="3" t="s">
        <v>5565</v>
      </c>
      <c r="T1685" s="3" t="s">
        <v>262</v>
      </c>
    </row>
    <row r="1686" spans="1:20" ht="21" customHeight="1" outlineLevel="7" x14ac:dyDescent="0.2">
      <c r="A1686" s="37">
        <v>1298</v>
      </c>
      <c r="B1686" s="3" t="s">
        <v>5566</v>
      </c>
      <c r="C1686" s="3" t="s">
        <v>5567</v>
      </c>
      <c r="D1686" s="4" t="s">
        <v>5568</v>
      </c>
      <c r="E1686" s="5"/>
      <c r="F1686" s="6">
        <v>6</v>
      </c>
      <c r="G1686" s="6">
        <v>61</v>
      </c>
      <c r="H1686" s="2">
        <v>1</v>
      </c>
      <c r="I1686" s="33">
        <v>2373.77</v>
      </c>
      <c r="J1686" s="8"/>
      <c r="K1686" s="9">
        <f>I1686*J1686</f>
        <v>0</v>
      </c>
      <c r="L1686" s="10">
        <f>1.736*J1686</f>
        <v>0</v>
      </c>
      <c r="M1686" s="15">
        <f>0.01493*J1686</f>
        <v>0</v>
      </c>
      <c r="N1686" s="12"/>
      <c r="O1686" s="13" t="s">
        <v>5569</v>
      </c>
      <c r="P1686" s="13" t="s">
        <v>106</v>
      </c>
      <c r="Q1686" s="14"/>
      <c r="R1686" s="3" t="str">
        <f>HYPERLINK("https://redcat-toys.ru/api/getInfo/image/b6f72b98-fcb1-11ee-a25d-00155d82e908")</f>
        <v>https://redcat-toys.ru/api/getInfo/image/b6f72b98-fcb1-11ee-a25d-00155d82e908</v>
      </c>
      <c r="S1686" s="3" t="s">
        <v>5570</v>
      </c>
      <c r="T1686" s="3" t="s">
        <v>262</v>
      </c>
    </row>
    <row r="1687" spans="1:20" ht="23.1" customHeight="1" outlineLevel="7" x14ac:dyDescent="0.2">
      <c r="A1687" s="49" t="s">
        <v>5571</v>
      </c>
      <c r="B1687" s="49"/>
      <c r="C1687" s="49"/>
    </row>
    <row r="1688" spans="1:20" ht="21" customHeight="1" outlineLevel="7" x14ac:dyDescent="0.2">
      <c r="A1688" s="37">
        <v>1299</v>
      </c>
      <c r="B1688" s="3" t="s">
        <v>5572</v>
      </c>
      <c r="C1688" s="3" t="s">
        <v>5573</v>
      </c>
      <c r="D1688" s="4" t="s">
        <v>5574</v>
      </c>
      <c r="E1688" s="5"/>
      <c r="F1688" s="6">
        <v>6</v>
      </c>
      <c r="G1688" s="6">
        <v>39</v>
      </c>
      <c r="H1688" s="2">
        <v>1</v>
      </c>
      <c r="I1688" s="33">
        <v>2373.77</v>
      </c>
      <c r="J1688" s="8"/>
      <c r="K1688" s="9">
        <f>I1688*J1688</f>
        <v>0</v>
      </c>
      <c r="L1688" s="10">
        <f>1.331*J1688</f>
        <v>0</v>
      </c>
      <c r="M1688" s="15">
        <f>0.01191*J1688</f>
        <v>0</v>
      </c>
      <c r="N1688" s="12"/>
      <c r="O1688" s="13" t="s">
        <v>5575</v>
      </c>
      <c r="P1688" s="13" t="s">
        <v>106</v>
      </c>
      <c r="Q1688" s="14"/>
      <c r="R1688" s="3" t="str">
        <f>HYPERLINK("https://redcat-toys.ru/api/getInfo/image/3a1af9f8-fcb0-11ee-a25d-00155d82e908")</f>
        <v>https://redcat-toys.ru/api/getInfo/image/3a1af9f8-fcb0-11ee-a25d-00155d82e908</v>
      </c>
      <c r="S1688" s="3" t="s">
        <v>5576</v>
      </c>
      <c r="T1688" s="3" t="s">
        <v>262</v>
      </c>
    </row>
    <row r="1689" spans="1:20" ht="21" customHeight="1" outlineLevel="7" x14ac:dyDescent="0.2">
      <c r="A1689" s="37">
        <v>1300</v>
      </c>
      <c r="B1689" s="3" t="s">
        <v>5577</v>
      </c>
      <c r="C1689" s="3" t="s">
        <v>5578</v>
      </c>
      <c r="D1689" s="4" t="s">
        <v>5579</v>
      </c>
      <c r="E1689" s="5"/>
      <c r="F1689" s="6">
        <v>6</v>
      </c>
      <c r="G1689" s="6">
        <v>126</v>
      </c>
      <c r="H1689" s="2">
        <v>1</v>
      </c>
      <c r="I1689" s="33">
        <v>2373.77</v>
      </c>
      <c r="J1689" s="8"/>
      <c r="K1689" s="9">
        <f>I1689*J1689</f>
        <v>0</v>
      </c>
      <c r="L1689" s="10">
        <f>1.527*J1689</f>
        <v>0</v>
      </c>
      <c r="M1689" s="15">
        <f>0.01188*J1689</f>
        <v>0</v>
      </c>
      <c r="N1689" s="12"/>
      <c r="O1689" s="13" t="s">
        <v>5580</v>
      </c>
      <c r="P1689" s="13" t="s">
        <v>106</v>
      </c>
      <c r="Q1689" s="14"/>
      <c r="R1689" s="3" t="str">
        <f>HYPERLINK("https://redcat-toys.ru/api/getInfo/image/80887e38-fcb0-11ee-a25d-00155d82e908")</f>
        <v>https://redcat-toys.ru/api/getInfo/image/80887e38-fcb0-11ee-a25d-00155d82e908</v>
      </c>
      <c r="S1689" s="3" t="s">
        <v>5581</v>
      </c>
      <c r="T1689" s="3" t="s">
        <v>262</v>
      </c>
    </row>
    <row r="1690" spans="1:20" ht="21" customHeight="1" outlineLevel="7" x14ac:dyDescent="0.2">
      <c r="A1690" s="37">
        <v>1301</v>
      </c>
      <c r="B1690" s="3" t="s">
        <v>5582</v>
      </c>
      <c r="C1690" s="3" t="s">
        <v>5583</v>
      </c>
      <c r="D1690" s="4" t="s">
        <v>5584</v>
      </c>
      <c r="E1690" s="5"/>
      <c r="F1690" s="6">
        <v>6</v>
      </c>
      <c r="G1690" s="6">
        <v>1</v>
      </c>
      <c r="H1690" s="2">
        <v>1</v>
      </c>
      <c r="I1690" s="33">
        <v>2373.77</v>
      </c>
      <c r="J1690" s="8"/>
      <c r="K1690" s="9">
        <f>I1690*J1690</f>
        <v>0</v>
      </c>
      <c r="L1690" s="10">
        <f>1.785*J1690</f>
        <v>0</v>
      </c>
      <c r="M1690" s="15">
        <f>0.01827*J1690</f>
        <v>0</v>
      </c>
      <c r="N1690" s="12"/>
      <c r="O1690" s="13" t="s">
        <v>5585</v>
      </c>
      <c r="P1690" s="13" t="s">
        <v>106</v>
      </c>
      <c r="Q1690" s="14"/>
      <c r="R1690" s="3" t="str">
        <f>HYPERLINK("https://redcat-toys.ru/api/getInfo/image/d4239a03-fcb0-11ee-a25d-00155d82e908")</f>
        <v>https://redcat-toys.ru/api/getInfo/image/d4239a03-fcb0-11ee-a25d-00155d82e908</v>
      </c>
      <c r="S1690" s="3" t="s">
        <v>5586</v>
      </c>
      <c r="T1690" s="3" t="s">
        <v>262</v>
      </c>
    </row>
    <row r="1691" spans="1:20" ht="23.1" customHeight="1" outlineLevel="7" x14ac:dyDescent="0.2">
      <c r="A1691" s="49" t="s">
        <v>5587</v>
      </c>
      <c r="B1691" s="49"/>
      <c r="C1691" s="49"/>
    </row>
    <row r="1692" spans="1:20" ht="21" customHeight="1" outlineLevel="7" x14ac:dyDescent="0.2">
      <c r="A1692" s="37">
        <v>1302</v>
      </c>
      <c r="B1692" s="3" t="s">
        <v>5588</v>
      </c>
      <c r="C1692" s="3" t="s">
        <v>5589</v>
      </c>
      <c r="D1692" s="4" t="s">
        <v>5590</v>
      </c>
      <c r="E1692" s="5"/>
      <c r="F1692" s="6">
        <v>6</v>
      </c>
      <c r="G1692" s="6">
        <v>5</v>
      </c>
      <c r="H1692" s="2">
        <v>1</v>
      </c>
      <c r="I1692" s="33">
        <v>2373.77</v>
      </c>
      <c r="J1692" s="8"/>
      <c r="K1692" s="9">
        <f>I1692*J1692</f>
        <v>0</v>
      </c>
      <c r="L1692" s="10">
        <f>1.357*J1692</f>
        <v>0</v>
      </c>
      <c r="M1692" s="15">
        <f>0.01476*J1692</f>
        <v>0</v>
      </c>
      <c r="N1692" s="12"/>
      <c r="O1692" s="13" t="s">
        <v>5591</v>
      </c>
      <c r="P1692" s="13" t="s">
        <v>106</v>
      </c>
      <c r="Q1692" s="14"/>
      <c r="R1692" s="3" t="str">
        <f>HYPERLINK("https://redcat-toys.ru/api/getInfo/image/dd2507e8-fcae-11ee-a25d-00155d82e908")</f>
        <v>https://redcat-toys.ru/api/getInfo/image/dd2507e8-fcae-11ee-a25d-00155d82e908</v>
      </c>
      <c r="S1692" s="3" t="s">
        <v>5576</v>
      </c>
      <c r="T1692" s="3" t="s">
        <v>262</v>
      </c>
    </row>
    <row r="1693" spans="1:20" ht="21" customHeight="1" outlineLevel="7" x14ac:dyDescent="0.2">
      <c r="A1693" s="37">
        <v>1303</v>
      </c>
      <c r="B1693" s="3" t="s">
        <v>5592</v>
      </c>
      <c r="C1693" s="3" t="s">
        <v>5593</v>
      </c>
      <c r="D1693" s="4" t="s">
        <v>5594</v>
      </c>
      <c r="E1693" s="5"/>
      <c r="F1693" s="6">
        <v>6</v>
      </c>
      <c r="G1693" s="6">
        <v>94</v>
      </c>
      <c r="H1693" s="2">
        <v>1</v>
      </c>
      <c r="I1693" s="33">
        <v>2373.77</v>
      </c>
      <c r="J1693" s="8"/>
      <c r="K1693" s="9">
        <f>I1693*J1693</f>
        <v>0</v>
      </c>
      <c r="L1693" s="10">
        <f>1.541*J1693</f>
        <v>0</v>
      </c>
      <c r="M1693" s="15">
        <f>0.01522*J1693</f>
        <v>0</v>
      </c>
      <c r="N1693" s="12"/>
      <c r="O1693" s="13" t="s">
        <v>5595</v>
      </c>
      <c r="P1693" s="13" t="s">
        <v>106</v>
      </c>
      <c r="Q1693" s="14"/>
      <c r="R1693" s="3" t="str">
        <f>HYPERLINK("https://redcat-toys.ru/api/getInfo/image/974cb267-fcaf-11ee-a25d-00155d82e908")</f>
        <v>https://redcat-toys.ru/api/getInfo/image/974cb267-fcaf-11ee-a25d-00155d82e908</v>
      </c>
      <c r="S1693" s="3" t="s">
        <v>5581</v>
      </c>
      <c r="T1693" s="3" t="s">
        <v>262</v>
      </c>
    </row>
    <row r="1694" spans="1:20" ht="21" customHeight="1" outlineLevel="7" x14ac:dyDescent="0.2">
      <c r="A1694" s="37">
        <v>1304</v>
      </c>
      <c r="B1694" s="3" t="s">
        <v>5596</v>
      </c>
      <c r="C1694" s="3" t="s">
        <v>5597</v>
      </c>
      <c r="D1694" s="4" t="s">
        <v>5598</v>
      </c>
      <c r="E1694" s="5"/>
      <c r="F1694" s="6">
        <v>6</v>
      </c>
      <c r="G1694" s="6">
        <v>2</v>
      </c>
      <c r="H1694" s="2">
        <v>1</v>
      </c>
      <c r="I1694" s="33">
        <v>2373.77</v>
      </c>
      <c r="J1694" s="8"/>
      <c r="K1694" s="9">
        <f>I1694*J1694</f>
        <v>0</v>
      </c>
      <c r="L1694" s="10">
        <f>1.777*J1694</f>
        <v>0</v>
      </c>
      <c r="M1694" s="15">
        <f>0.01806*J1694</f>
        <v>0</v>
      </c>
      <c r="N1694" s="12"/>
      <c r="O1694" s="13" t="s">
        <v>5599</v>
      </c>
      <c r="P1694" s="13" t="s">
        <v>106</v>
      </c>
      <c r="Q1694" s="14"/>
      <c r="R1694" s="3" t="str">
        <f>HYPERLINK("https://redcat-toys.ru/api/getInfo/image/f51342d8-fcaf-11ee-a25d-00155d82e908")</f>
        <v>https://redcat-toys.ru/api/getInfo/image/f51342d8-fcaf-11ee-a25d-00155d82e908</v>
      </c>
      <c r="S1694" s="3" t="s">
        <v>5586</v>
      </c>
      <c r="T1694" s="3" t="s">
        <v>262</v>
      </c>
    </row>
    <row r="1695" spans="1:20" ht="23.1" customHeight="1" outlineLevel="7" x14ac:dyDescent="0.2">
      <c r="A1695" s="49" t="s">
        <v>5600</v>
      </c>
      <c r="B1695" s="49"/>
      <c r="C1695" s="49"/>
    </row>
    <row r="1696" spans="1:20" ht="21" customHeight="1" outlineLevel="7" x14ac:dyDescent="0.2">
      <c r="A1696" s="37">
        <v>1305</v>
      </c>
      <c r="B1696" s="3" t="s">
        <v>5601</v>
      </c>
      <c r="C1696" s="3" t="s">
        <v>5602</v>
      </c>
      <c r="D1696" s="4" t="s">
        <v>5603</v>
      </c>
      <c r="E1696" s="5"/>
      <c r="F1696" s="6">
        <v>6</v>
      </c>
      <c r="G1696" s="6">
        <v>47</v>
      </c>
      <c r="H1696" s="2">
        <v>1</v>
      </c>
      <c r="I1696" s="33">
        <v>2441.59</v>
      </c>
      <c r="J1696" s="8"/>
      <c r="K1696" s="9">
        <f>I1696*J1696</f>
        <v>0</v>
      </c>
      <c r="L1696" s="10">
        <f>1.329*J1696</f>
        <v>0</v>
      </c>
      <c r="M1696" s="11">
        <f>0.0122*J1696</f>
        <v>0</v>
      </c>
      <c r="N1696" s="12"/>
      <c r="O1696" s="13" t="s">
        <v>5604</v>
      </c>
      <c r="P1696" s="13" t="s">
        <v>106</v>
      </c>
      <c r="Q1696" s="14"/>
      <c r="R1696" s="3" t="str">
        <f>HYPERLINK("https://redcat-toys.ru/api/getInfo/image/044b8dd7-0b9c-11f0-a279-00155d82e908")</f>
        <v>https://redcat-toys.ru/api/getInfo/image/044b8dd7-0b9c-11f0-a279-00155d82e908</v>
      </c>
      <c r="S1696" s="3" t="s">
        <v>5605</v>
      </c>
      <c r="T1696" s="3" t="s">
        <v>262</v>
      </c>
    </row>
    <row r="1697" spans="1:20" ht="21" customHeight="1" outlineLevel="7" x14ac:dyDescent="0.2">
      <c r="A1697" s="37">
        <v>1306</v>
      </c>
      <c r="B1697" s="3" t="s">
        <v>5606</v>
      </c>
      <c r="C1697" s="3" t="s">
        <v>5607</v>
      </c>
      <c r="D1697" s="4" t="s">
        <v>5608</v>
      </c>
      <c r="E1697" s="5"/>
      <c r="F1697" s="6">
        <v>6</v>
      </c>
      <c r="G1697" s="6">
        <v>145</v>
      </c>
      <c r="H1697" s="2">
        <v>1</v>
      </c>
      <c r="I1697" s="33">
        <v>2441.59</v>
      </c>
      <c r="J1697" s="8"/>
      <c r="K1697" s="9">
        <f>I1697*J1697</f>
        <v>0</v>
      </c>
      <c r="L1697" s="10">
        <f>1.507*J1697</f>
        <v>0</v>
      </c>
      <c r="M1697" s="15">
        <f>0.01153*J1697</f>
        <v>0</v>
      </c>
      <c r="N1697" s="12"/>
      <c r="O1697" s="13" t="s">
        <v>5609</v>
      </c>
      <c r="P1697" s="13" t="s">
        <v>106</v>
      </c>
      <c r="Q1697" s="14"/>
      <c r="R1697" s="3" t="str">
        <f>HYPERLINK("https://redcat-toys.ru/api/getInfo/image/23bf35f6-0b9c-11f0-a279-00155d82e908")</f>
        <v>https://redcat-toys.ru/api/getInfo/image/23bf35f6-0b9c-11f0-a279-00155d82e908</v>
      </c>
      <c r="S1697" s="3" t="s">
        <v>5610</v>
      </c>
      <c r="T1697" s="3" t="s">
        <v>262</v>
      </c>
    </row>
    <row r="1698" spans="1:20" ht="21" customHeight="1" outlineLevel="7" x14ac:dyDescent="0.2">
      <c r="A1698" s="37">
        <v>1307</v>
      </c>
      <c r="B1698" s="3" t="s">
        <v>5611</v>
      </c>
      <c r="C1698" s="3" t="s">
        <v>5612</v>
      </c>
      <c r="D1698" s="4" t="s">
        <v>5613</v>
      </c>
      <c r="E1698" s="5"/>
      <c r="F1698" s="6">
        <v>6</v>
      </c>
      <c r="G1698" s="6">
        <v>2</v>
      </c>
      <c r="H1698" s="2">
        <v>1</v>
      </c>
      <c r="I1698" s="33">
        <v>2441.59</v>
      </c>
      <c r="J1698" s="8"/>
      <c r="K1698" s="9">
        <f>I1698*J1698</f>
        <v>0</v>
      </c>
      <c r="L1698" s="10">
        <f>1.753*J1698</f>
        <v>0</v>
      </c>
      <c r="M1698" s="15">
        <f>0.01678*J1698</f>
        <v>0</v>
      </c>
      <c r="N1698" s="12"/>
      <c r="O1698" s="13" t="s">
        <v>5614</v>
      </c>
      <c r="P1698" s="13" t="s">
        <v>106</v>
      </c>
      <c r="Q1698" s="14"/>
      <c r="R1698" s="3" t="str">
        <f>HYPERLINK("https://redcat-toys.ru/api/getInfo/image/3e78fe48-0b9c-11f0-a279-00155d82e908")</f>
        <v>https://redcat-toys.ru/api/getInfo/image/3e78fe48-0b9c-11f0-a279-00155d82e908</v>
      </c>
      <c r="S1698" s="3" t="s">
        <v>5615</v>
      </c>
      <c r="T1698" s="3" t="s">
        <v>262</v>
      </c>
    </row>
    <row r="1699" spans="1:20" ht="23.1" customHeight="1" outlineLevel="7" x14ac:dyDescent="0.2">
      <c r="A1699" s="49" t="s">
        <v>5616</v>
      </c>
      <c r="B1699" s="49"/>
      <c r="C1699" s="49"/>
    </row>
    <row r="1700" spans="1:20" ht="21" customHeight="1" outlineLevel="7" x14ac:dyDescent="0.2">
      <c r="A1700" s="37">
        <v>1308</v>
      </c>
      <c r="B1700" s="3" t="s">
        <v>5617</v>
      </c>
      <c r="C1700" s="3" t="s">
        <v>5618</v>
      </c>
      <c r="D1700" s="4" t="s">
        <v>5619</v>
      </c>
      <c r="E1700" s="5"/>
      <c r="F1700" s="6">
        <v>6</v>
      </c>
      <c r="G1700" s="6">
        <v>26</v>
      </c>
      <c r="H1700" s="2">
        <v>1</v>
      </c>
      <c r="I1700" s="33">
        <v>2441.59</v>
      </c>
      <c r="J1700" s="8"/>
      <c r="K1700" s="9">
        <f>I1700*J1700</f>
        <v>0</v>
      </c>
      <c r="L1700" s="10">
        <f>1.329*J1700</f>
        <v>0</v>
      </c>
      <c r="M1700" s="15">
        <f>0.01211*J1700</f>
        <v>0</v>
      </c>
      <c r="N1700" s="12"/>
      <c r="O1700" s="13" t="s">
        <v>5620</v>
      </c>
      <c r="P1700" s="13" t="s">
        <v>106</v>
      </c>
      <c r="Q1700" s="14"/>
      <c r="R1700" s="3" t="str">
        <f>HYPERLINK("https://redcat-toys.ru/api/getInfo/image/700b80ac-0b9c-11f0-a279-00155d82e908")</f>
        <v>https://redcat-toys.ru/api/getInfo/image/700b80ac-0b9c-11f0-a279-00155d82e908</v>
      </c>
      <c r="S1700" s="3" t="s">
        <v>5605</v>
      </c>
      <c r="T1700" s="3" t="s">
        <v>262</v>
      </c>
    </row>
    <row r="1701" spans="1:20" ht="21" customHeight="1" outlineLevel="7" x14ac:dyDescent="0.2">
      <c r="A1701" s="37">
        <v>1309</v>
      </c>
      <c r="B1701" s="3" t="s">
        <v>5621</v>
      </c>
      <c r="C1701" s="3" t="s">
        <v>5622</v>
      </c>
      <c r="D1701" s="4" t="s">
        <v>5623</v>
      </c>
      <c r="E1701" s="5"/>
      <c r="F1701" s="6">
        <v>6</v>
      </c>
      <c r="G1701" s="6">
        <v>95</v>
      </c>
      <c r="H1701" s="2">
        <v>1</v>
      </c>
      <c r="I1701" s="33">
        <v>2441.59</v>
      </c>
      <c r="J1701" s="8"/>
      <c r="K1701" s="9">
        <f>I1701*J1701</f>
        <v>0</v>
      </c>
      <c r="L1701" s="10">
        <f>1.508*J1701</f>
        <v>0</v>
      </c>
      <c r="M1701" s="15">
        <f>0.01206*J1701</f>
        <v>0</v>
      </c>
      <c r="N1701" s="12"/>
      <c r="O1701" s="13" t="s">
        <v>5624</v>
      </c>
      <c r="P1701" s="13" t="s">
        <v>106</v>
      </c>
      <c r="Q1701" s="14"/>
      <c r="R1701" s="3" t="str">
        <f>HYPERLINK("https://redcat-toys.ru/api/getInfo/image/a686684e-0b9c-11f0-a279-00155d82e908")</f>
        <v>https://redcat-toys.ru/api/getInfo/image/a686684e-0b9c-11f0-a279-00155d82e908</v>
      </c>
      <c r="S1701" s="3" t="s">
        <v>5610</v>
      </c>
      <c r="T1701" s="3" t="s">
        <v>262</v>
      </c>
    </row>
    <row r="1702" spans="1:20" ht="21" customHeight="1" outlineLevel="7" x14ac:dyDescent="0.2">
      <c r="A1702" s="37">
        <v>1310</v>
      </c>
      <c r="B1702" s="3" t="s">
        <v>5625</v>
      </c>
      <c r="C1702" s="3" t="s">
        <v>5626</v>
      </c>
      <c r="D1702" s="4" t="s">
        <v>5627</v>
      </c>
      <c r="E1702" s="5"/>
      <c r="F1702" s="6">
        <v>6</v>
      </c>
      <c r="G1702" s="6">
        <v>6</v>
      </c>
      <c r="H1702" s="2">
        <v>1</v>
      </c>
      <c r="I1702" s="33">
        <v>2441.59</v>
      </c>
      <c r="J1702" s="8"/>
      <c r="K1702" s="9">
        <f>I1702*J1702</f>
        <v>0</v>
      </c>
      <c r="L1702" s="34">
        <f>2.1*J1702</f>
        <v>0</v>
      </c>
      <c r="M1702" s="15">
        <f>0.01804*J1702</f>
        <v>0</v>
      </c>
      <c r="N1702" s="12"/>
      <c r="O1702" s="13" t="s">
        <v>5628</v>
      </c>
      <c r="P1702" s="13" t="s">
        <v>106</v>
      </c>
      <c r="Q1702" s="14"/>
      <c r="R1702" s="3" t="str">
        <f>HYPERLINK("https://redcat-toys.ru/api/getInfo/image/c468d140-0b9c-11f0-a279-00155d82e908")</f>
        <v>https://redcat-toys.ru/api/getInfo/image/c468d140-0b9c-11f0-a279-00155d82e908</v>
      </c>
      <c r="S1702" s="3" t="s">
        <v>5615</v>
      </c>
      <c r="T1702" s="3" t="s">
        <v>262</v>
      </c>
    </row>
    <row r="1703" spans="1:20" ht="23.1" customHeight="1" outlineLevel="7" x14ac:dyDescent="0.2">
      <c r="A1703" s="49" t="s">
        <v>5629</v>
      </c>
      <c r="B1703" s="49"/>
      <c r="C1703" s="49"/>
    </row>
    <row r="1704" spans="1:20" ht="21" customHeight="1" outlineLevel="7" x14ac:dyDescent="0.2">
      <c r="A1704" s="37">
        <v>1311</v>
      </c>
      <c r="B1704" s="3" t="s">
        <v>5630</v>
      </c>
      <c r="C1704" s="3" t="s">
        <v>5631</v>
      </c>
      <c r="D1704" s="4" t="s">
        <v>5632</v>
      </c>
      <c r="E1704" s="5"/>
      <c r="F1704" s="6">
        <v>6</v>
      </c>
      <c r="G1704" s="6">
        <v>70</v>
      </c>
      <c r="H1704" s="2">
        <v>1</v>
      </c>
      <c r="I1704" s="33">
        <v>2441.59</v>
      </c>
      <c r="J1704" s="8"/>
      <c r="K1704" s="9">
        <f>I1704*J1704</f>
        <v>0</v>
      </c>
      <c r="L1704" s="10">
        <f>1.329*J1704</f>
        <v>0</v>
      </c>
      <c r="M1704" s="15">
        <f>0.01178*J1704</f>
        <v>0</v>
      </c>
      <c r="N1704" s="12"/>
      <c r="O1704" s="13" t="s">
        <v>5633</v>
      </c>
      <c r="P1704" s="13" t="s">
        <v>106</v>
      </c>
      <c r="Q1704" s="14"/>
      <c r="R1704" s="3" t="str">
        <f>HYPERLINK("https://redcat-toys.ru/api/getInfo/image/e226bc98-0b9c-11f0-a279-00155d82e908")</f>
        <v>https://redcat-toys.ru/api/getInfo/image/e226bc98-0b9c-11f0-a279-00155d82e908</v>
      </c>
      <c r="S1704" s="3" t="s">
        <v>5605</v>
      </c>
      <c r="T1704" s="3" t="s">
        <v>262</v>
      </c>
    </row>
    <row r="1705" spans="1:20" ht="21" customHeight="1" outlineLevel="7" x14ac:dyDescent="0.2">
      <c r="A1705" s="37">
        <v>1312</v>
      </c>
      <c r="B1705" s="3" t="s">
        <v>5634</v>
      </c>
      <c r="C1705" s="3" t="s">
        <v>5635</v>
      </c>
      <c r="D1705" s="4" t="s">
        <v>5636</v>
      </c>
      <c r="E1705" s="5"/>
      <c r="F1705" s="6">
        <v>6</v>
      </c>
      <c r="G1705" s="6">
        <v>128</v>
      </c>
      <c r="H1705" s="2">
        <v>1</v>
      </c>
      <c r="I1705" s="33">
        <v>2441.59</v>
      </c>
      <c r="J1705" s="8"/>
      <c r="K1705" s="9">
        <f>I1705*J1705</f>
        <v>0</v>
      </c>
      <c r="L1705" s="10">
        <f>1.509*J1705</f>
        <v>0</v>
      </c>
      <c r="M1705" s="15">
        <f>0.01237*J1705</f>
        <v>0</v>
      </c>
      <c r="N1705" s="12"/>
      <c r="O1705" s="13" t="s">
        <v>5637</v>
      </c>
      <c r="P1705" s="13" t="s">
        <v>106</v>
      </c>
      <c r="Q1705" s="14"/>
      <c r="R1705" s="3" t="str">
        <f>HYPERLINK("https://redcat-toys.ru/api/getInfo/image/fcebc972-0b9c-11f0-a279-00155d82e908")</f>
        <v>https://redcat-toys.ru/api/getInfo/image/fcebc972-0b9c-11f0-a279-00155d82e908</v>
      </c>
      <c r="S1705" s="3" t="s">
        <v>5610</v>
      </c>
      <c r="T1705" s="3" t="s">
        <v>262</v>
      </c>
    </row>
    <row r="1706" spans="1:20" ht="23.1" customHeight="1" outlineLevel="6" x14ac:dyDescent="0.2">
      <c r="A1706" s="48" t="s">
        <v>5638</v>
      </c>
      <c r="B1706" s="48"/>
      <c r="C1706" s="48"/>
    </row>
    <row r="1707" spans="1:20" ht="21" customHeight="1" outlineLevel="7" x14ac:dyDescent="0.2">
      <c r="A1707" s="37">
        <v>1313</v>
      </c>
      <c r="B1707" s="3" t="s">
        <v>5639</v>
      </c>
      <c r="C1707" s="3" t="s">
        <v>5640</v>
      </c>
      <c r="D1707" s="4" t="s">
        <v>5641</v>
      </c>
      <c r="E1707" s="5"/>
      <c r="F1707" s="6">
        <v>5</v>
      </c>
      <c r="G1707" s="6">
        <v>49</v>
      </c>
      <c r="H1707" s="2">
        <v>1</v>
      </c>
      <c r="I1707" s="33">
        <v>2846.77</v>
      </c>
      <c r="J1707" s="8"/>
      <c r="K1707" s="9">
        <f>I1707*J1707</f>
        <v>0</v>
      </c>
      <c r="L1707" s="10">
        <f>1.973*J1707</f>
        <v>0</v>
      </c>
      <c r="M1707" s="15">
        <f>0.01656*J1707</f>
        <v>0</v>
      </c>
      <c r="N1707" s="12"/>
      <c r="O1707" s="13" t="s">
        <v>5642</v>
      </c>
      <c r="P1707" s="13" t="s">
        <v>106</v>
      </c>
      <c r="Q1707" s="14"/>
      <c r="R1707" s="3" t="str">
        <f>HYPERLINK("https://redcat-toys.ru/api/getInfo/image/c9e22b66-3bc6-11f0-a27c-00155d82e908")</f>
        <v>https://redcat-toys.ru/api/getInfo/image/c9e22b66-3bc6-11f0-a27c-00155d82e908</v>
      </c>
      <c r="S1707" s="3" t="s">
        <v>5643</v>
      </c>
      <c r="T1707" s="3" t="s">
        <v>262</v>
      </c>
    </row>
    <row r="1708" spans="1:20" ht="21" customHeight="1" outlineLevel="7" x14ac:dyDescent="0.2">
      <c r="A1708" s="37">
        <v>1314</v>
      </c>
      <c r="B1708" s="3" t="s">
        <v>5644</v>
      </c>
      <c r="C1708" s="3" t="s">
        <v>5645</v>
      </c>
      <c r="D1708" s="4" t="s">
        <v>5646</v>
      </c>
      <c r="E1708" s="5"/>
      <c r="F1708" s="6">
        <v>5</v>
      </c>
      <c r="G1708" s="6">
        <v>51</v>
      </c>
      <c r="H1708" s="2">
        <v>1</v>
      </c>
      <c r="I1708" s="33">
        <v>2846.77</v>
      </c>
      <c r="J1708" s="8"/>
      <c r="K1708" s="9">
        <f>I1708*J1708</f>
        <v>0</v>
      </c>
      <c r="L1708" s="10">
        <f>1.973*J1708</f>
        <v>0</v>
      </c>
      <c r="M1708" s="15">
        <f>0.01656*J1708</f>
        <v>0</v>
      </c>
      <c r="N1708" s="12"/>
      <c r="O1708" s="13" t="s">
        <v>5647</v>
      </c>
      <c r="P1708" s="13" t="s">
        <v>106</v>
      </c>
      <c r="Q1708" s="14"/>
      <c r="R1708" s="3" t="str">
        <f>HYPERLINK("https://redcat-toys.ru/api/getInfo/image/ee2deabc-3bc7-11f0-a27c-00155d82e908")</f>
        <v>https://redcat-toys.ru/api/getInfo/image/ee2deabc-3bc7-11f0-a27c-00155d82e908</v>
      </c>
      <c r="S1708" s="3" t="s">
        <v>5648</v>
      </c>
      <c r="T1708" s="3" t="s">
        <v>262</v>
      </c>
    </row>
    <row r="1709" spans="1:20" ht="23.1" customHeight="1" outlineLevel="6" x14ac:dyDescent="0.2">
      <c r="A1709" s="48" t="s">
        <v>5649</v>
      </c>
      <c r="B1709" s="48"/>
      <c r="C1709" s="48"/>
    </row>
    <row r="1710" spans="1:20" ht="21" customHeight="1" outlineLevel="7" x14ac:dyDescent="0.2">
      <c r="A1710" s="37">
        <v>1315</v>
      </c>
      <c r="B1710" s="3" t="s">
        <v>5650</v>
      </c>
      <c r="C1710" s="3" t="s">
        <v>5651</v>
      </c>
      <c r="D1710" s="4" t="s">
        <v>5652</v>
      </c>
      <c r="E1710" s="5"/>
      <c r="F1710" s="6">
        <v>5</v>
      </c>
      <c r="G1710" s="6">
        <v>56</v>
      </c>
      <c r="H1710" s="2">
        <v>1</v>
      </c>
      <c r="I1710" s="33">
        <v>3423.33</v>
      </c>
      <c r="J1710" s="8"/>
      <c r="K1710" s="9">
        <f>I1710*J1710</f>
        <v>0</v>
      </c>
      <c r="L1710" s="10">
        <f>1.973*J1710</f>
        <v>0</v>
      </c>
      <c r="M1710" s="15">
        <f>0.01656*J1710</f>
        <v>0</v>
      </c>
      <c r="N1710" s="12"/>
      <c r="O1710" s="13" t="s">
        <v>5653</v>
      </c>
      <c r="P1710" s="13" t="s">
        <v>106</v>
      </c>
      <c r="Q1710" s="14"/>
      <c r="R1710" s="3" t="str">
        <f>HYPERLINK("https://redcat-toys.ru/api/getInfo/image/28cc3c03-3bcb-11f0-a27c-00155d82e908")</f>
        <v>https://redcat-toys.ru/api/getInfo/image/28cc3c03-3bcb-11f0-a27c-00155d82e908</v>
      </c>
      <c r="S1710" s="3" t="s">
        <v>5654</v>
      </c>
      <c r="T1710" s="3" t="s">
        <v>262</v>
      </c>
    </row>
    <row r="1711" spans="1:20" ht="23.1" customHeight="1" outlineLevel="5" x14ac:dyDescent="0.2">
      <c r="A1711" s="47" t="s">
        <v>5655</v>
      </c>
      <c r="B1711" s="47"/>
      <c r="C1711" s="47"/>
    </row>
    <row r="1712" spans="1:20" ht="23.1" customHeight="1" outlineLevel="6" x14ac:dyDescent="0.2">
      <c r="A1712" s="48" t="s">
        <v>5656</v>
      </c>
      <c r="B1712" s="48"/>
      <c r="C1712" s="48"/>
    </row>
    <row r="1713" spans="1:20" ht="23.1" customHeight="1" outlineLevel="7" x14ac:dyDescent="0.2">
      <c r="A1713" s="49" t="s">
        <v>5657</v>
      </c>
      <c r="B1713" s="49"/>
      <c r="C1713" s="49"/>
    </row>
    <row r="1714" spans="1:20" ht="21" customHeight="1" outlineLevel="7" x14ac:dyDescent="0.2">
      <c r="A1714" s="37">
        <v>1316</v>
      </c>
      <c r="B1714" s="3" t="s">
        <v>5658</v>
      </c>
      <c r="C1714" s="3" t="s">
        <v>5659</v>
      </c>
      <c r="D1714" s="4" t="s">
        <v>5660</v>
      </c>
      <c r="E1714" s="5"/>
      <c r="F1714" s="6">
        <v>6</v>
      </c>
      <c r="G1714" s="6">
        <v>1</v>
      </c>
      <c r="H1714" s="2">
        <v>1</v>
      </c>
      <c r="I1714" s="33">
        <v>2353.35</v>
      </c>
      <c r="J1714" s="8"/>
      <c r="K1714" s="9">
        <f>I1714*J1714</f>
        <v>0</v>
      </c>
      <c r="L1714" s="10">
        <f>1.659*J1714</f>
        <v>0</v>
      </c>
      <c r="M1714" s="15">
        <f>0.01355*J1714</f>
        <v>0</v>
      </c>
      <c r="N1714" s="12"/>
      <c r="O1714" s="13" t="s">
        <v>5661</v>
      </c>
      <c r="P1714" s="13" t="s">
        <v>106</v>
      </c>
      <c r="Q1714" s="14"/>
      <c r="R1714" s="3" t="str">
        <f>HYPERLINK("https://redcat-toys.ru/api/getInfo/image/eb8a4d44-58b5-11f0-a27f-00155d82e908")</f>
        <v>https://redcat-toys.ru/api/getInfo/image/eb8a4d44-58b5-11f0-a27f-00155d82e908</v>
      </c>
      <c r="S1714" s="3" t="s">
        <v>5662</v>
      </c>
      <c r="T1714" s="3" t="s">
        <v>262</v>
      </c>
    </row>
    <row r="1715" spans="1:20" ht="21" customHeight="1" outlineLevel="7" x14ac:dyDescent="0.2">
      <c r="A1715" s="37">
        <v>1317</v>
      </c>
      <c r="B1715" s="3" t="s">
        <v>5663</v>
      </c>
      <c r="C1715" s="3" t="s">
        <v>5664</v>
      </c>
      <c r="D1715" s="4" t="s">
        <v>5665</v>
      </c>
      <c r="E1715" s="5"/>
      <c r="F1715" s="6">
        <v>6</v>
      </c>
      <c r="G1715" s="6">
        <v>83</v>
      </c>
      <c r="H1715" s="2">
        <v>1</v>
      </c>
      <c r="I1715" s="33">
        <v>2353.35</v>
      </c>
      <c r="J1715" s="8"/>
      <c r="K1715" s="9">
        <f>I1715*J1715</f>
        <v>0</v>
      </c>
      <c r="L1715" s="10">
        <f>1.969*J1715</f>
        <v>0</v>
      </c>
      <c r="M1715" s="15">
        <f>0.01399*J1715</f>
        <v>0</v>
      </c>
      <c r="N1715" s="12"/>
      <c r="O1715" s="13" t="s">
        <v>5666</v>
      </c>
      <c r="P1715" s="13" t="s">
        <v>106</v>
      </c>
      <c r="Q1715" s="14"/>
      <c r="R1715" s="3" t="str">
        <f>HYPERLINK("https://redcat-toys.ru/api/getInfo/image/af67894f-1c51-11f0-a279-00155d82e908")</f>
        <v>https://redcat-toys.ru/api/getInfo/image/af67894f-1c51-11f0-a279-00155d82e908</v>
      </c>
      <c r="S1715" s="3" t="s">
        <v>5667</v>
      </c>
      <c r="T1715" s="3" t="s">
        <v>262</v>
      </c>
    </row>
    <row r="1716" spans="1:20" ht="21" customHeight="1" outlineLevel="7" x14ac:dyDescent="0.2">
      <c r="A1716" s="37">
        <v>1318</v>
      </c>
      <c r="B1716" s="3" t="s">
        <v>5668</v>
      </c>
      <c r="C1716" s="3" t="s">
        <v>5669</v>
      </c>
      <c r="D1716" s="4" t="s">
        <v>5670</v>
      </c>
      <c r="E1716" s="5"/>
      <c r="F1716" s="6">
        <v>6</v>
      </c>
      <c r="G1716" s="6">
        <v>2</v>
      </c>
      <c r="H1716" s="2">
        <v>1</v>
      </c>
      <c r="I1716" s="33">
        <v>2353.35</v>
      </c>
      <c r="J1716" s="8"/>
      <c r="K1716" s="9">
        <f>I1716*J1716</f>
        <v>0</v>
      </c>
      <c r="L1716" s="10">
        <f>2.226*J1716</f>
        <v>0</v>
      </c>
      <c r="M1716" s="15">
        <f>0.01633*J1716</f>
        <v>0</v>
      </c>
      <c r="N1716" s="12"/>
      <c r="O1716" s="13" t="s">
        <v>5671</v>
      </c>
      <c r="P1716" s="13" t="s">
        <v>106</v>
      </c>
      <c r="Q1716" s="14"/>
      <c r="R1716" s="3" t="str">
        <f>HYPERLINK("https://redcat-toys.ru/api/getInfo/image/9aca67e7-1c52-11f0-a279-00155d82e908")</f>
        <v>https://redcat-toys.ru/api/getInfo/image/9aca67e7-1c52-11f0-a279-00155d82e908</v>
      </c>
      <c r="S1716" s="3" t="s">
        <v>5672</v>
      </c>
      <c r="T1716" s="3" t="s">
        <v>262</v>
      </c>
    </row>
    <row r="1717" spans="1:20" ht="23.1" customHeight="1" outlineLevel="7" x14ac:dyDescent="0.2">
      <c r="A1717" s="49" t="s">
        <v>5673</v>
      </c>
      <c r="B1717" s="49"/>
      <c r="C1717" s="49"/>
    </row>
    <row r="1718" spans="1:20" ht="21" customHeight="1" outlineLevel="7" x14ac:dyDescent="0.2">
      <c r="A1718" s="37">
        <v>1319</v>
      </c>
      <c r="B1718" s="3" t="s">
        <v>5674</v>
      </c>
      <c r="C1718" s="3" t="s">
        <v>5675</v>
      </c>
      <c r="D1718" s="4" t="s">
        <v>5676</v>
      </c>
      <c r="E1718" s="5"/>
      <c r="F1718" s="6">
        <v>6</v>
      </c>
      <c r="G1718" s="6">
        <v>70</v>
      </c>
      <c r="H1718" s="2">
        <v>1</v>
      </c>
      <c r="I1718" s="33">
        <v>2365.9</v>
      </c>
      <c r="J1718" s="8"/>
      <c r="K1718" s="9">
        <f>I1718*J1718</f>
        <v>0</v>
      </c>
      <c r="L1718" s="10">
        <f>1.994*J1718</f>
        <v>0</v>
      </c>
      <c r="M1718" s="15">
        <f>0.01423*J1718</f>
        <v>0</v>
      </c>
      <c r="N1718" s="12"/>
      <c r="O1718" s="13" t="s">
        <v>5677</v>
      </c>
      <c r="P1718" s="13" t="s">
        <v>106</v>
      </c>
      <c r="Q1718" s="14"/>
      <c r="R1718" s="3" t="str">
        <f>HYPERLINK("https://redcat-toys.ru/api/getInfo/image/c25108cf-1c52-11f0-a279-00155d82e908")</f>
        <v>https://redcat-toys.ru/api/getInfo/image/c25108cf-1c52-11f0-a279-00155d82e908</v>
      </c>
      <c r="S1718" s="3" t="s">
        <v>5678</v>
      </c>
      <c r="T1718" s="3" t="s">
        <v>262</v>
      </c>
    </row>
    <row r="1719" spans="1:20" ht="21" customHeight="1" outlineLevel="7" x14ac:dyDescent="0.2">
      <c r="A1719" s="37">
        <v>1320</v>
      </c>
      <c r="B1719" s="3" t="s">
        <v>5679</v>
      </c>
      <c r="C1719" s="3" t="s">
        <v>5680</v>
      </c>
      <c r="D1719" s="4" t="s">
        <v>5681</v>
      </c>
      <c r="E1719" s="5"/>
      <c r="F1719" s="6">
        <v>6</v>
      </c>
      <c r="G1719" s="6">
        <v>31</v>
      </c>
      <c r="H1719" s="2">
        <v>1</v>
      </c>
      <c r="I1719" s="33">
        <v>2365.9</v>
      </c>
      <c r="J1719" s="8"/>
      <c r="K1719" s="9">
        <f>I1719*J1719</f>
        <v>0</v>
      </c>
      <c r="L1719" s="10">
        <f>2.221*J1719</f>
        <v>0</v>
      </c>
      <c r="M1719" s="15">
        <f>0.01569*J1719</f>
        <v>0</v>
      </c>
      <c r="N1719" s="12"/>
      <c r="O1719" s="13" t="s">
        <v>5682</v>
      </c>
      <c r="P1719" s="13" t="s">
        <v>106</v>
      </c>
      <c r="Q1719" s="14"/>
      <c r="R1719" s="3" t="str">
        <f>HYPERLINK("https://redcat-toys.ru/api/getInfo/image/d02bf6e8-1c52-11f0-a279-00155d82e908")</f>
        <v>https://redcat-toys.ru/api/getInfo/image/d02bf6e8-1c52-11f0-a279-00155d82e908</v>
      </c>
      <c r="S1719" s="3" t="s">
        <v>5683</v>
      </c>
      <c r="T1719" s="3" t="s">
        <v>262</v>
      </c>
    </row>
    <row r="1720" spans="1:20" ht="23.1" customHeight="1" outlineLevel="7" x14ac:dyDescent="0.2">
      <c r="A1720" s="49" t="s">
        <v>5684</v>
      </c>
      <c r="B1720" s="49"/>
      <c r="C1720" s="49"/>
    </row>
    <row r="1721" spans="1:20" ht="21" customHeight="1" outlineLevel="7" x14ac:dyDescent="0.2">
      <c r="A1721" s="37">
        <v>1321</v>
      </c>
      <c r="B1721" s="3" t="s">
        <v>5685</v>
      </c>
      <c r="C1721" s="3" t="s">
        <v>5686</v>
      </c>
      <c r="D1721" s="4" t="s">
        <v>5687</v>
      </c>
      <c r="E1721" s="5"/>
      <c r="F1721" s="6">
        <v>6</v>
      </c>
      <c r="G1721" s="6">
        <v>6</v>
      </c>
      <c r="H1721" s="2">
        <v>1</v>
      </c>
      <c r="I1721" s="33">
        <v>2365.9</v>
      </c>
      <c r="J1721" s="8"/>
      <c r="K1721" s="9">
        <f>I1721*J1721</f>
        <v>0</v>
      </c>
      <c r="L1721" s="10">
        <f>1.977*J1721</f>
        <v>0</v>
      </c>
      <c r="M1721" s="15">
        <f>0.01478*J1721</f>
        <v>0</v>
      </c>
      <c r="N1721" s="12"/>
      <c r="O1721" s="13" t="s">
        <v>5688</v>
      </c>
      <c r="P1721" s="13" t="s">
        <v>106</v>
      </c>
      <c r="Q1721" s="14"/>
      <c r="R1721" s="3" t="str">
        <f>HYPERLINK("https://redcat-toys.ru/api/getInfo/image/f0e1bd3e-1c52-11f0-a279-00155d82e908")</f>
        <v>https://redcat-toys.ru/api/getInfo/image/f0e1bd3e-1c52-11f0-a279-00155d82e908</v>
      </c>
      <c r="S1721" s="3" t="s">
        <v>5689</v>
      </c>
      <c r="T1721" s="3" t="s">
        <v>262</v>
      </c>
    </row>
    <row r="1722" spans="1:20" ht="23.1" customHeight="1" outlineLevel="7" x14ac:dyDescent="0.2">
      <c r="A1722" s="49" t="s">
        <v>5690</v>
      </c>
      <c r="B1722" s="49"/>
      <c r="C1722" s="49"/>
    </row>
    <row r="1723" spans="1:20" ht="21" customHeight="1" outlineLevel="7" x14ac:dyDescent="0.2">
      <c r="A1723" s="37">
        <v>1322</v>
      </c>
      <c r="B1723" s="3" t="s">
        <v>5691</v>
      </c>
      <c r="C1723" s="3" t="s">
        <v>5692</v>
      </c>
      <c r="D1723" s="4" t="s">
        <v>5693</v>
      </c>
      <c r="E1723" s="5"/>
      <c r="F1723" s="6">
        <v>6</v>
      </c>
      <c r="G1723" s="6">
        <v>23</v>
      </c>
      <c r="H1723" s="2">
        <v>1</v>
      </c>
      <c r="I1723" s="33">
        <v>2365.9</v>
      </c>
      <c r="J1723" s="8"/>
      <c r="K1723" s="9">
        <f>I1723*J1723</f>
        <v>0</v>
      </c>
      <c r="L1723" s="10">
        <f>2.198*J1723</f>
        <v>0</v>
      </c>
      <c r="M1723" s="15">
        <f>0.01529*J1723</f>
        <v>0</v>
      </c>
      <c r="N1723" s="12"/>
      <c r="O1723" s="13" t="s">
        <v>5694</v>
      </c>
      <c r="P1723" s="13" t="s">
        <v>106</v>
      </c>
      <c r="Q1723" s="14"/>
      <c r="R1723" s="3" t="str">
        <f>HYPERLINK("https://redcat-toys.ru/api/getInfo/image/33cb0fab-1c53-11f0-a279-00155d82e908")</f>
        <v>https://redcat-toys.ru/api/getInfo/image/33cb0fab-1c53-11f0-a279-00155d82e908</v>
      </c>
      <c r="S1723" s="3" t="s">
        <v>5695</v>
      </c>
      <c r="T1723" s="3" t="s">
        <v>262</v>
      </c>
    </row>
    <row r="1724" spans="1:20" ht="23.1" customHeight="1" outlineLevel="3" x14ac:dyDescent="0.2">
      <c r="A1724" s="45" t="s">
        <v>5696</v>
      </c>
      <c r="B1724" s="45"/>
      <c r="C1724" s="45"/>
    </row>
    <row r="1725" spans="1:20" ht="23.1" customHeight="1" outlineLevel="4" x14ac:dyDescent="0.2">
      <c r="A1725" s="46" t="s">
        <v>5697</v>
      </c>
      <c r="B1725" s="46"/>
      <c r="C1725" s="46"/>
    </row>
    <row r="1726" spans="1:20" ht="23.1" customHeight="1" outlineLevel="5" x14ac:dyDescent="0.2">
      <c r="A1726" s="47" t="s">
        <v>5698</v>
      </c>
      <c r="B1726" s="47"/>
      <c r="C1726" s="47"/>
    </row>
    <row r="1727" spans="1:20" ht="21" customHeight="1" outlineLevel="6" x14ac:dyDescent="0.2">
      <c r="A1727" s="37">
        <v>1323</v>
      </c>
      <c r="B1727" s="3" t="s">
        <v>5699</v>
      </c>
      <c r="C1727" s="3" t="s">
        <v>5700</v>
      </c>
      <c r="D1727" s="4" t="s">
        <v>5701</v>
      </c>
      <c r="E1727" s="5"/>
      <c r="F1727" s="6">
        <v>40</v>
      </c>
      <c r="G1727" s="6">
        <v>1</v>
      </c>
      <c r="H1727" s="2">
        <v>1</v>
      </c>
      <c r="I1727" s="7">
        <v>648.12</v>
      </c>
      <c r="J1727" s="8"/>
      <c r="K1727" s="9">
        <f t="shared" ref="K1727:K1734" si="73">I1727*J1727</f>
        <v>0</v>
      </c>
      <c r="L1727" s="10">
        <f>0.615*J1727</f>
        <v>0</v>
      </c>
      <c r="M1727" s="15">
        <f>0.00336*J1727</f>
        <v>0</v>
      </c>
      <c r="N1727" s="12"/>
      <c r="O1727" s="13" t="s">
        <v>5702</v>
      </c>
      <c r="P1727" s="13" t="s">
        <v>106</v>
      </c>
      <c r="Q1727" s="14" t="s">
        <v>37</v>
      </c>
      <c r="R1727" s="3" t="str">
        <f>HYPERLINK("https://redcat-toys.ru/api/getInfo/image/43ca18bb-5a39-11ef-a262-00155d82e908")</f>
        <v>https://redcat-toys.ru/api/getInfo/image/43ca18bb-5a39-11ef-a262-00155d82e908</v>
      </c>
      <c r="S1727" s="3" t="s">
        <v>5703</v>
      </c>
      <c r="T1727" s="3" t="s">
        <v>262</v>
      </c>
    </row>
    <row r="1728" spans="1:20" ht="21" customHeight="1" outlineLevel="6" x14ac:dyDescent="0.2">
      <c r="A1728" s="37">
        <v>1324</v>
      </c>
      <c r="B1728" s="3" t="s">
        <v>5699</v>
      </c>
      <c r="C1728" s="3" t="s">
        <v>5700</v>
      </c>
      <c r="D1728" s="4" t="s">
        <v>5701</v>
      </c>
      <c r="E1728" s="5"/>
      <c r="F1728" s="6">
        <v>50</v>
      </c>
      <c r="G1728" s="6">
        <v>1</v>
      </c>
      <c r="H1728" s="2">
        <v>1</v>
      </c>
      <c r="I1728" s="7">
        <v>648.12</v>
      </c>
      <c r="J1728" s="8"/>
      <c r="K1728" s="9">
        <f t="shared" si="73"/>
        <v>0</v>
      </c>
      <c r="L1728" s="10">
        <f>0.615*J1728</f>
        <v>0</v>
      </c>
      <c r="M1728" s="15">
        <f>0.00336*J1728</f>
        <v>0</v>
      </c>
      <c r="N1728" s="12"/>
      <c r="O1728" s="13" t="s">
        <v>5702</v>
      </c>
      <c r="P1728" s="13" t="s">
        <v>106</v>
      </c>
      <c r="Q1728" s="14" t="s">
        <v>37</v>
      </c>
      <c r="R1728" s="3" t="str">
        <f>HYPERLINK("https://redcat-toys.ru/api/getInfo/image/43ca18bb-5a39-11ef-a262-00155d82e908")</f>
        <v>https://redcat-toys.ru/api/getInfo/image/43ca18bb-5a39-11ef-a262-00155d82e908</v>
      </c>
      <c r="S1728" s="3" t="s">
        <v>5703</v>
      </c>
      <c r="T1728" s="3" t="s">
        <v>262</v>
      </c>
    </row>
    <row r="1729" spans="1:20" ht="21" customHeight="1" outlineLevel="6" x14ac:dyDescent="0.2">
      <c r="A1729" s="37">
        <v>1325</v>
      </c>
      <c r="B1729" s="3" t="s">
        <v>5704</v>
      </c>
      <c r="C1729" s="3" t="s">
        <v>5705</v>
      </c>
      <c r="D1729" s="4" t="s">
        <v>5706</v>
      </c>
      <c r="E1729" s="5"/>
      <c r="F1729" s="6">
        <v>40</v>
      </c>
      <c r="G1729" s="6">
        <v>3</v>
      </c>
      <c r="H1729" s="2">
        <v>1</v>
      </c>
      <c r="I1729" s="7">
        <v>648.12</v>
      </c>
      <c r="J1729" s="8"/>
      <c r="K1729" s="9">
        <f t="shared" si="73"/>
        <v>0</v>
      </c>
      <c r="L1729" s="10">
        <f>0.622*J1729</f>
        <v>0</v>
      </c>
      <c r="M1729" s="15">
        <f>0.00279*J1729</f>
        <v>0</v>
      </c>
      <c r="N1729" s="12"/>
      <c r="O1729" s="13" t="s">
        <v>5707</v>
      </c>
      <c r="P1729" s="13" t="s">
        <v>106</v>
      </c>
      <c r="Q1729" s="14" t="s">
        <v>37</v>
      </c>
      <c r="R1729" s="3" t="str">
        <f>HYPERLINK("https://redcat-toys.ru/api/getInfo/image/65217fa7-5a39-11ef-a262-00155d82e908")</f>
        <v>https://redcat-toys.ru/api/getInfo/image/65217fa7-5a39-11ef-a262-00155d82e908</v>
      </c>
      <c r="S1729" s="3" t="s">
        <v>5703</v>
      </c>
      <c r="T1729" s="3" t="s">
        <v>262</v>
      </c>
    </row>
    <row r="1730" spans="1:20" ht="21" customHeight="1" outlineLevel="6" x14ac:dyDescent="0.2">
      <c r="A1730" s="37">
        <v>1326</v>
      </c>
      <c r="B1730" s="3" t="s">
        <v>5704</v>
      </c>
      <c r="C1730" s="3" t="s">
        <v>5705</v>
      </c>
      <c r="D1730" s="4" t="s">
        <v>5706</v>
      </c>
      <c r="E1730" s="5"/>
      <c r="F1730" s="6">
        <v>50</v>
      </c>
      <c r="G1730" s="6">
        <v>3</v>
      </c>
      <c r="H1730" s="2">
        <v>1</v>
      </c>
      <c r="I1730" s="7">
        <v>648.12</v>
      </c>
      <c r="J1730" s="8"/>
      <c r="K1730" s="9">
        <f t="shared" si="73"/>
        <v>0</v>
      </c>
      <c r="L1730" s="10">
        <f>0.622*J1730</f>
        <v>0</v>
      </c>
      <c r="M1730" s="15">
        <f>0.00279*J1730</f>
        <v>0</v>
      </c>
      <c r="N1730" s="12"/>
      <c r="O1730" s="13" t="s">
        <v>5707</v>
      </c>
      <c r="P1730" s="13" t="s">
        <v>106</v>
      </c>
      <c r="Q1730" s="14" t="s">
        <v>37</v>
      </c>
      <c r="R1730" s="3" t="str">
        <f>HYPERLINK("https://redcat-toys.ru/api/getInfo/image/65217fa7-5a39-11ef-a262-00155d82e908")</f>
        <v>https://redcat-toys.ru/api/getInfo/image/65217fa7-5a39-11ef-a262-00155d82e908</v>
      </c>
      <c r="S1730" s="3" t="s">
        <v>5703</v>
      </c>
      <c r="T1730" s="3" t="s">
        <v>262</v>
      </c>
    </row>
    <row r="1731" spans="1:20" ht="21" customHeight="1" outlineLevel="6" x14ac:dyDescent="0.2">
      <c r="A1731" s="37">
        <v>1327</v>
      </c>
      <c r="B1731" s="3" t="s">
        <v>5708</v>
      </c>
      <c r="C1731" s="3" t="s">
        <v>5709</v>
      </c>
      <c r="D1731" s="4" t="s">
        <v>5710</v>
      </c>
      <c r="E1731" s="5"/>
      <c r="F1731" s="6">
        <v>30</v>
      </c>
      <c r="G1731" s="6">
        <v>315</v>
      </c>
      <c r="H1731" s="2">
        <v>1</v>
      </c>
      <c r="I1731" s="7">
        <v>990</v>
      </c>
      <c r="J1731" s="8"/>
      <c r="K1731" s="9">
        <f t="shared" si="73"/>
        <v>0</v>
      </c>
      <c r="L1731" s="16">
        <f>0.65*J1731</f>
        <v>0</v>
      </c>
      <c r="M1731" s="15">
        <f>0.01341*J1731</f>
        <v>0</v>
      </c>
      <c r="N1731" s="12"/>
      <c r="O1731" s="13" t="s">
        <v>5711</v>
      </c>
      <c r="P1731" s="13" t="s">
        <v>106</v>
      </c>
      <c r="Q1731" s="14"/>
      <c r="R1731" s="3" t="str">
        <f>HYPERLINK("https://redcat-toys.ru/api/getInfo/image/fe38d7e3-7d89-11f0-a284-00155d82e908")</f>
        <v>https://redcat-toys.ru/api/getInfo/image/fe38d7e3-7d89-11f0-a284-00155d82e908</v>
      </c>
      <c r="S1731" s="3" t="s">
        <v>5712</v>
      </c>
      <c r="T1731" s="3" t="s">
        <v>262</v>
      </c>
    </row>
    <row r="1732" spans="1:20" ht="21" customHeight="1" outlineLevel="6" x14ac:dyDescent="0.2">
      <c r="A1732" s="37">
        <v>1328</v>
      </c>
      <c r="B1732" s="3" t="s">
        <v>5713</v>
      </c>
      <c r="C1732" s="3" t="s">
        <v>5714</v>
      </c>
      <c r="D1732" s="4" t="s">
        <v>5715</v>
      </c>
      <c r="E1732" s="5"/>
      <c r="F1732" s="6">
        <v>40</v>
      </c>
      <c r="G1732" s="6">
        <v>889</v>
      </c>
      <c r="H1732" s="2">
        <v>1</v>
      </c>
      <c r="I1732" s="7">
        <v>418.59</v>
      </c>
      <c r="J1732" s="8"/>
      <c r="K1732" s="9">
        <f t="shared" si="73"/>
        <v>0</v>
      </c>
      <c r="L1732" s="10">
        <f>0.625*J1732</f>
        <v>0</v>
      </c>
      <c r="M1732" s="15">
        <f>0.00404*J1732</f>
        <v>0</v>
      </c>
      <c r="N1732" s="12"/>
      <c r="O1732" s="13" t="s">
        <v>5716</v>
      </c>
      <c r="P1732" s="13" t="s">
        <v>106</v>
      </c>
      <c r="Q1732" s="14"/>
      <c r="R1732" s="3" t="str">
        <f>HYPERLINK("https://redcat-toys.ru/api/getInfo/image/de961c15-5882-11ee-a245-00155d82e902")</f>
        <v>https://redcat-toys.ru/api/getInfo/image/de961c15-5882-11ee-a245-00155d82e902</v>
      </c>
      <c r="S1732" s="3" t="s">
        <v>5717</v>
      </c>
      <c r="T1732" s="3" t="s">
        <v>262</v>
      </c>
    </row>
    <row r="1733" spans="1:20" ht="21" customHeight="1" outlineLevel="6" x14ac:dyDescent="0.2">
      <c r="A1733" s="37">
        <v>1329</v>
      </c>
      <c r="B1733" s="3" t="s">
        <v>5713</v>
      </c>
      <c r="C1733" s="3" t="s">
        <v>5714</v>
      </c>
      <c r="D1733" s="4" t="s">
        <v>5715</v>
      </c>
      <c r="E1733" s="5"/>
      <c r="F1733" s="6">
        <v>50</v>
      </c>
      <c r="G1733" s="6">
        <v>889</v>
      </c>
      <c r="H1733" s="2">
        <v>1</v>
      </c>
      <c r="I1733" s="7">
        <v>418.59</v>
      </c>
      <c r="J1733" s="8"/>
      <c r="K1733" s="9">
        <f t="shared" si="73"/>
        <v>0</v>
      </c>
      <c r="L1733" s="10">
        <f>0.625*J1733</f>
        <v>0</v>
      </c>
      <c r="M1733" s="15">
        <f>0.00404*J1733</f>
        <v>0</v>
      </c>
      <c r="N1733" s="12"/>
      <c r="O1733" s="13" t="s">
        <v>5716</v>
      </c>
      <c r="P1733" s="13" t="s">
        <v>106</v>
      </c>
      <c r="Q1733" s="14"/>
      <c r="R1733" s="3" t="str">
        <f>HYPERLINK("https://redcat-toys.ru/api/getInfo/image/de961c15-5882-11ee-a245-00155d82e902")</f>
        <v>https://redcat-toys.ru/api/getInfo/image/de961c15-5882-11ee-a245-00155d82e902</v>
      </c>
      <c r="S1733" s="3" t="s">
        <v>5717</v>
      </c>
      <c r="T1733" s="3" t="s">
        <v>262</v>
      </c>
    </row>
    <row r="1734" spans="1:20" ht="21" customHeight="1" outlineLevel="6" x14ac:dyDescent="0.2">
      <c r="A1734" s="37">
        <v>1330</v>
      </c>
      <c r="B1734" s="3" t="s">
        <v>5718</v>
      </c>
      <c r="C1734" s="3" t="s">
        <v>5719</v>
      </c>
      <c r="D1734" s="4" t="s">
        <v>5720</v>
      </c>
      <c r="E1734" s="5"/>
      <c r="F1734" s="6">
        <v>30</v>
      </c>
      <c r="G1734" s="6">
        <v>5</v>
      </c>
      <c r="H1734" s="2">
        <v>1</v>
      </c>
      <c r="I1734" s="7">
        <v>990</v>
      </c>
      <c r="J1734" s="8"/>
      <c r="K1734" s="9">
        <f t="shared" si="73"/>
        <v>0</v>
      </c>
      <c r="L1734" s="10">
        <f>0.632*J1734</f>
        <v>0</v>
      </c>
      <c r="M1734" s="15">
        <f>0.00786*J1734</f>
        <v>0</v>
      </c>
      <c r="N1734" s="12"/>
      <c r="O1734" s="13" t="s">
        <v>5721</v>
      </c>
      <c r="P1734" s="13" t="s">
        <v>106</v>
      </c>
      <c r="Q1734" s="14"/>
      <c r="R1734" s="3" t="str">
        <f>HYPERLINK("https://redcat-toys.ru/api/getInfo/image/eb73c950-7d89-11f0-a284-00155d82e908")</f>
        <v>https://redcat-toys.ru/api/getInfo/image/eb73c950-7d89-11f0-a284-00155d82e908</v>
      </c>
      <c r="S1734" s="3" t="s">
        <v>5712</v>
      </c>
      <c r="T1734" s="3" t="s">
        <v>262</v>
      </c>
    </row>
    <row r="1735" spans="1:20" ht="23.1" customHeight="1" outlineLevel="4" x14ac:dyDescent="0.2">
      <c r="A1735" s="46" t="s">
        <v>5722</v>
      </c>
      <c r="B1735" s="46"/>
      <c r="C1735" s="46"/>
    </row>
    <row r="1736" spans="1:20" ht="23.1" customHeight="1" outlineLevel="5" x14ac:dyDescent="0.2">
      <c r="A1736" s="47" t="s">
        <v>5698</v>
      </c>
      <c r="B1736" s="47"/>
      <c r="C1736" s="47"/>
    </row>
    <row r="1737" spans="1:20" ht="21" customHeight="1" outlineLevel="6" x14ac:dyDescent="0.2">
      <c r="A1737" s="37">
        <v>1331</v>
      </c>
      <c r="B1737" s="3" t="s">
        <v>5723</v>
      </c>
      <c r="C1737" s="3" t="s">
        <v>5724</v>
      </c>
      <c r="D1737" s="4" t="s">
        <v>5725</v>
      </c>
      <c r="E1737" s="5"/>
      <c r="F1737" s="6">
        <v>50</v>
      </c>
      <c r="G1737" s="6">
        <v>2</v>
      </c>
      <c r="H1737" s="2">
        <v>1</v>
      </c>
      <c r="I1737" s="7">
        <v>540.03</v>
      </c>
      <c r="J1737" s="8"/>
      <c r="K1737" s="9">
        <f t="shared" ref="K1737:K1744" si="74">I1737*J1737</f>
        <v>0</v>
      </c>
      <c r="L1737" s="10">
        <f>0.296*J1737</f>
        <v>0</v>
      </c>
      <c r="M1737" s="15">
        <f>0.00765*J1737</f>
        <v>0</v>
      </c>
      <c r="N1737" s="12"/>
      <c r="O1737" s="13" t="s">
        <v>5726</v>
      </c>
      <c r="P1737" s="13" t="s">
        <v>106</v>
      </c>
      <c r="Q1737" s="14"/>
      <c r="R1737" s="3" t="str">
        <f>HYPERLINK("https://redcat-toys.ru/api/getInfo/image/e56b12d4-5886-11ee-a245-00155d82e902")</f>
        <v>https://redcat-toys.ru/api/getInfo/image/e56b12d4-5886-11ee-a245-00155d82e902</v>
      </c>
      <c r="S1737" s="3" t="s">
        <v>5727</v>
      </c>
      <c r="T1737" s="3" t="s">
        <v>262</v>
      </c>
    </row>
    <row r="1738" spans="1:20" ht="21" customHeight="1" outlineLevel="6" x14ac:dyDescent="0.2">
      <c r="A1738" s="37">
        <v>1332</v>
      </c>
      <c r="B1738" s="3" t="s">
        <v>5723</v>
      </c>
      <c r="C1738" s="3" t="s">
        <v>5724</v>
      </c>
      <c r="D1738" s="4" t="s">
        <v>5725</v>
      </c>
      <c r="E1738" s="5"/>
      <c r="F1738" s="6">
        <v>60</v>
      </c>
      <c r="G1738" s="6">
        <v>2</v>
      </c>
      <c r="H1738" s="2">
        <v>1</v>
      </c>
      <c r="I1738" s="7">
        <v>540.03</v>
      </c>
      <c r="J1738" s="8"/>
      <c r="K1738" s="9">
        <f t="shared" si="74"/>
        <v>0</v>
      </c>
      <c r="L1738" s="10">
        <f>0.296*J1738</f>
        <v>0</v>
      </c>
      <c r="M1738" s="15">
        <f>0.00765*J1738</f>
        <v>0</v>
      </c>
      <c r="N1738" s="12"/>
      <c r="O1738" s="13" t="s">
        <v>5726</v>
      </c>
      <c r="P1738" s="13" t="s">
        <v>106</v>
      </c>
      <c r="Q1738" s="14"/>
      <c r="R1738" s="3" t="str">
        <f>HYPERLINK("https://redcat-toys.ru/api/getInfo/image/e56b12d4-5886-11ee-a245-00155d82e902")</f>
        <v>https://redcat-toys.ru/api/getInfo/image/e56b12d4-5886-11ee-a245-00155d82e902</v>
      </c>
      <c r="S1738" s="3" t="s">
        <v>5727</v>
      </c>
      <c r="T1738" s="3" t="s">
        <v>262</v>
      </c>
    </row>
    <row r="1739" spans="1:20" ht="21" customHeight="1" outlineLevel="6" x14ac:dyDescent="0.2">
      <c r="A1739" s="37">
        <v>1333</v>
      </c>
      <c r="B1739" s="3" t="s">
        <v>5728</v>
      </c>
      <c r="C1739" s="3" t="s">
        <v>5729</v>
      </c>
      <c r="D1739" s="4" t="s">
        <v>5730</v>
      </c>
      <c r="E1739" s="5"/>
      <c r="F1739" s="6">
        <v>50</v>
      </c>
      <c r="G1739" s="6">
        <v>5</v>
      </c>
      <c r="H1739" s="2">
        <v>1</v>
      </c>
      <c r="I1739" s="7">
        <v>514.9</v>
      </c>
      <c r="J1739" s="8"/>
      <c r="K1739" s="9">
        <f t="shared" si="74"/>
        <v>0</v>
      </c>
      <c r="L1739" s="10">
        <f>0.271*J1739</f>
        <v>0</v>
      </c>
      <c r="M1739" s="15">
        <f>0.00388*J1739</f>
        <v>0</v>
      </c>
      <c r="N1739" s="12"/>
      <c r="O1739" s="13" t="s">
        <v>5731</v>
      </c>
      <c r="P1739" s="13" t="s">
        <v>106</v>
      </c>
      <c r="Q1739" s="14" t="s">
        <v>37</v>
      </c>
      <c r="R1739" s="3" t="str">
        <f>HYPERLINK("https://redcat-toys.ru/api/getInfo/image/811113aa-5a3a-11ef-a262-00155d82e908")</f>
        <v>https://redcat-toys.ru/api/getInfo/image/811113aa-5a3a-11ef-a262-00155d82e908</v>
      </c>
      <c r="S1739" s="3" t="s">
        <v>5732</v>
      </c>
      <c r="T1739" s="3" t="s">
        <v>262</v>
      </c>
    </row>
    <row r="1740" spans="1:20" ht="21" customHeight="1" outlineLevel="6" x14ac:dyDescent="0.2">
      <c r="A1740" s="37">
        <v>1334</v>
      </c>
      <c r="B1740" s="3" t="s">
        <v>5728</v>
      </c>
      <c r="C1740" s="3" t="s">
        <v>5729</v>
      </c>
      <c r="D1740" s="4" t="s">
        <v>5730</v>
      </c>
      <c r="E1740" s="5"/>
      <c r="F1740" s="6">
        <v>80</v>
      </c>
      <c r="G1740" s="6">
        <v>5</v>
      </c>
      <c r="H1740" s="2">
        <v>1</v>
      </c>
      <c r="I1740" s="7">
        <v>514.9</v>
      </c>
      <c r="J1740" s="8"/>
      <c r="K1740" s="9">
        <f t="shared" si="74"/>
        <v>0</v>
      </c>
      <c r="L1740" s="10">
        <f>0.271*J1740</f>
        <v>0</v>
      </c>
      <c r="M1740" s="15">
        <f>0.00388*J1740</f>
        <v>0</v>
      </c>
      <c r="N1740" s="12"/>
      <c r="O1740" s="13" t="s">
        <v>5731</v>
      </c>
      <c r="P1740" s="13" t="s">
        <v>106</v>
      </c>
      <c r="Q1740" s="14" t="s">
        <v>37</v>
      </c>
      <c r="R1740" s="3" t="str">
        <f>HYPERLINK("https://redcat-toys.ru/api/getInfo/image/811113aa-5a3a-11ef-a262-00155d82e908")</f>
        <v>https://redcat-toys.ru/api/getInfo/image/811113aa-5a3a-11ef-a262-00155d82e908</v>
      </c>
      <c r="S1740" s="3" t="s">
        <v>5732</v>
      </c>
      <c r="T1740" s="3" t="s">
        <v>262</v>
      </c>
    </row>
    <row r="1741" spans="1:20" ht="21" customHeight="1" outlineLevel="6" x14ac:dyDescent="0.2">
      <c r="A1741" s="37">
        <v>1335</v>
      </c>
      <c r="B1741" s="3" t="s">
        <v>5733</v>
      </c>
      <c r="C1741" s="3" t="s">
        <v>5734</v>
      </c>
      <c r="D1741" s="4" t="s">
        <v>5735</v>
      </c>
      <c r="E1741" s="5"/>
      <c r="F1741" s="6">
        <v>50</v>
      </c>
      <c r="G1741" s="6">
        <v>4</v>
      </c>
      <c r="H1741" s="2">
        <v>1</v>
      </c>
      <c r="I1741" s="7">
        <v>695.06</v>
      </c>
      <c r="J1741" s="8"/>
      <c r="K1741" s="9">
        <f t="shared" si="74"/>
        <v>0</v>
      </c>
      <c r="L1741" s="10">
        <f>0.269*J1741</f>
        <v>0</v>
      </c>
      <c r="M1741" s="15">
        <f>0.00517*J1741</f>
        <v>0</v>
      </c>
      <c r="N1741" s="12"/>
      <c r="O1741" s="13" t="s">
        <v>5736</v>
      </c>
      <c r="P1741" s="13" t="s">
        <v>106</v>
      </c>
      <c r="Q1741" s="14" t="s">
        <v>37</v>
      </c>
      <c r="R1741" s="3" t="str">
        <f>HYPERLINK("https://redcat-toys.ru/api/getInfo/image/ed993f05-5a39-11ef-a262-00155d82e908")</f>
        <v>https://redcat-toys.ru/api/getInfo/image/ed993f05-5a39-11ef-a262-00155d82e908</v>
      </c>
      <c r="S1741" s="3" t="s">
        <v>5737</v>
      </c>
      <c r="T1741" s="3" t="s">
        <v>262</v>
      </c>
    </row>
    <row r="1742" spans="1:20" ht="21" customHeight="1" outlineLevel="6" x14ac:dyDescent="0.2">
      <c r="A1742" s="37">
        <v>1336</v>
      </c>
      <c r="B1742" s="3" t="s">
        <v>5733</v>
      </c>
      <c r="C1742" s="3" t="s">
        <v>5734</v>
      </c>
      <c r="D1742" s="4" t="s">
        <v>5735</v>
      </c>
      <c r="E1742" s="5"/>
      <c r="F1742" s="6">
        <v>60</v>
      </c>
      <c r="G1742" s="6">
        <v>4</v>
      </c>
      <c r="H1742" s="2">
        <v>1</v>
      </c>
      <c r="I1742" s="7">
        <v>695.06</v>
      </c>
      <c r="J1742" s="8"/>
      <c r="K1742" s="9">
        <f t="shared" si="74"/>
        <v>0</v>
      </c>
      <c r="L1742" s="10">
        <f>0.269*J1742</f>
        <v>0</v>
      </c>
      <c r="M1742" s="15">
        <f>0.00517*J1742</f>
        <v>0</v>
      </c>
      <c r="N1742" s="12"/>
      <c r="O1742" s="13" t="s">
        <v>5736</v>
      </c>
      <c r="P1742" s="13" t="s">
        <v>106</v>
      </c>
      <c r="Q1742" s="14" t="s">
        <v>37</v>
      </c>
      <c r="R1742" s="3" t="str">
        <f>HYPERLINK("https://redcat-toys.ru/api/getInfo/image/ed993f05-5a39-11ef-a262-00155d82e908")</f>
        <v>https://redcat-toys.ru/api/getInfo/image/ed993f05-5a39-11ef-a262-00155d82e908</v>
      </c>
      <c r="S1742" s="3" t="s">
        <v>5737</v>
      </c>
      <c r="T1742" s="3" t="s">
        <v>262</v>
      </c>
    </row>
    <row r="1743" spans="1:20" ht="21" customHeight="1" outlineLevel="6" x14ac:dyDescent="0.2">
      <c r="A1743" s="37">
        <v>1337</v>
      </c>
      <c r="B1743" s="3" t="s">
        <v>5738</v>
      </c>
      <c r="C1743" s="3" t="s">
        <v>5739</v>
      </c>
      <c r="D1743" s="4" t="s">
        <v>5740</v>
      </c>
      <c r="E1743" s="5"/>
      <c r="F1743" s="6">
        <v>50</v>
      </c>
      <c r="G1743" s="6">
        <v>5</v>
      </c>
      <c r="H1743" s="2">
        <v>1</v>
      </c>
      <c r="I1743" s="7">
        <v>514.9</v>
      </c>
      <c r="J1743" s="8"/>
      <c r="K1743" s="9">
        <f t="shared" si="74"/>
        <v>0</v>
      </c>
      <c r="L1743" s="10">
        <f>0.283*J1743</f>
        <v>0</v>
      </c>
      <c r="M1743" s="15">
        <f>0.00429*J1743</f>
        <v>0</v>
      </c>
      <c r="N1743" s="12"/>
      <c r="O1743" s="13" t="s">
        <v>5741</v>
      </c>
      <c r="P1743" s="13" t="s">
        <v>106</v>
      </c>
      <c r="Q1743" s="14" t="s">
        <v>37</v>
      </c>
      <c r="R1743" s="3" t="str">
        <f>HYPERLINK("https://redcat-toys.ru/api/getInfo/image/a1d976db-5a3a-11ef-a262-00155d82e908")</f>
        <v>https://redcat-toys.ru/api/getInfo/image/a1d976db-5a3a-11ef-a262-00155d82e908</v>
      </c>
      <c r="S1743" s="3" t="s">
        <v>5742</v>
      </c>
      <c r="T1743" s="3" t="s">
        <v>262</v>
      </c>
    </row>
    <row r="1744" spans="1:20" ht="21" customHeight="1" outlineLevel="6" x14ac:dyDescent="0.2">
      <c r="A1744" s="37">
        <v>1338</v>
      </c>
      <c r="B1744" s="3" t="s">
        <v>5738</v>
      </c>
      <c r="C1744" s="3" t="s">
        <v>5739</v>
      </c>
      <c r="D1744" s="4" t="s">
        <v>5740</v>
      </c>
      <c r="E1744" s="5"/>
      <c r="F1744" s="6">
        <v>80</v>
      </c>
      <c r="G1744" s="6">
        <v>5</v>
      </c>
      <c r="H1744" s="2">
        <v>1</v>
      </c>
      <c r="I1744" s="7">
        <v>514.9</v>
      </c>
      <c r="J1744" s="8"/>
      <c r="K1744" s="9">
        <f t="shared" si="74"/>
        <v>0</v>
      </c>
      <c r="L1744" s="10">
        <f>0.283*J1744</f>
        <v>0</v>
      </c>
      <c r="M1744" s="15">
        <f>0.00429*J1744</f>
        <v>0</v>
      </c>
      <c r="N1744" s="12"/>
      <c r="O1744" s="13" t="s">
        <v>5741</v>
      </c>
      <c r="P1744" s="13" t="s">
        <v>106</v>
      </c>
      <c r="Q1744" s="14" t="s">
        <v>37</v>
      </c>
      <c r="R1744" s="3" t="str">
        <f>HYPERLINK("https://redcat-toys.ru/api/getInfo/image/a1d976db-5a3a-11ef-a262-00155d82e908")</f>
        <v>https://redcat-toys.ru/api/getInfo/image/a1d976db-5a3a-11ef-a262-00155d82e908</v>
      </c>
      <c r="S1744" s="3" t="s">
        <v>5742</v>
      </c>
      <c r="T1744" s="3" t="s">
        <v>262</v>
      </c>
    </row>
    <row r="1745" spans="1:20" ht="23.1" customHeight="1" outlineLevel="4" x14ac:dyDescent="0.2">
      <c r="A1745" s="46" t="s">
        <v>5743</v>
      </c>
      <c r="B1745" s="46"/>
      <c r="C1745" s="46"/>
    </row>
    <row r="1746" spans="1:20" ht="23.1" customHeight="1" outlineLevel="5" x14ac:dyDescent="0.2">
      <c r="A1746" s="47" t="s">
        <v>5698</v>
      </c>
      <c r="B1746" s="47"/>
      <c r="C1746" s="47"/>
    </row>
    <row r="1747" spans="1:20" ht="21" customHeight="1" outlineLevel="6" x14ac:dyDescent="0.2">
      <c r="A1747" s="37">
        <v>1339</v>
      </c>
      <c r="B1747" s="3" t="s">
        <v>5744</v>
      </c>
      <c r="C1747" s="3" t="s">
        <v>5745</v>
      </c>
      <c r="D1747" s="4" t="s">
        <v>5746</v>
      </c>
      <c r="E1747" s="5"/>
      <c r="F1747" s="6">
        <v>50</v>
      </c>
      <c r="G1747" s="6">
        <v>5</v>
      </c>
      <c r="H1747" s="2">
        <v>1</v>
      </c>
      <c r="I1747" s="7">
        <v>561.86</v>
      </c>
      <c r="J1747" s="8"/>
      <c r="K1747" s="9">
        <f t="shared" ref="K1747:K1754" si="75">I1747*J1747</f>
        <v>0</v>
      </c>
      <c r="L1747" s="10">
        <f t="shared" ref="L1747:L1752" si="76">0.347*J1747</f>
        <v>0</v>
      </c>
      <c r="M1747" s="15">
        <f>0.00359*J1747</f>
        <v>0</v>
      </c>
      <c r="N1747" s="12"/>
      <c r="O1747" s="13" t="s">
        <v>5747</v>
      </c>
      <c r="P1747" s="13" t="s">
        <v>106</v>
      </c>
      <c r="Q1747" s="14" t="s">
        <v>37</v>
      </c>
      <c r="R1747" s="3" t="str">
        <f>HYPERLINK("https://redcat-toys.ru/api/getInfo/image/f3eaef60-5a3c-11ef-a262-00155d82e908")</f>
        <v>https://redcat-toys.ru/api/getInfo/image/f3eaef60-5a3c-11ef-a262-00155d82e908</v>
      </c>
      <c r="S1747" s="3" t="s">
        <v>5748</v>
      </c>
      <c r="T1747" s="3" t="s">
        <v>262</v>
      </c>
    </row>
    <row r="1748" spans="1:20" ht="21" customHeight="1" outlineLevel="6" x14ac:dyDescent="0.2">
      <c r="A1748" s="37">
        <v>1340</v>
      </c>
      <c r="B1748" s="3" t="s">
        <v>5744</v>
      </c>
      <c r="C1748" s="3" t="s">
        <v>5745</v>
      </c>
      <c r="D1748" s="4" t="s">
        <v>5746</v>
      </c>
      <c r="E1748" s="5"/>
      <c r="F1748" s="6">
        <v>60</v>
      </c>
      <c r="G1748" s="6">
        <v>5</v>
      </c>
      <c r="H1748" s="2">
        <v>1</v>
      </c>
      <c r="I1748" s="7">
        <v>561.86</v>
      </c>
      <c r="J1748" s="8"/>
      <c r="K1748" s="9">
        <f t="shared" si="75"/>
        <v>0</v>
      </c>
      <c r="L1748" s="10">
        <f t="shared" si="76"/>
        <v>0</v>
      </c>
      <c r="M1748" s="15">
        <f>0.00359*J1748</f>
        <v>0</v>
      </c>
      <c r="N1748" s="12"/>
      <c r="O1748" s="13" t="s">
        <v>5747</v>
      </c>
      <c r="P1748" s="13" t="s">
        <v>106</v>
      </c>
      <c r="Q1748" s="14" t="s">
        <v>37</v>
      </c>
      <c r="R1748" s="3" t="str">
        <f>HYPERLINK("https://redcat-toys.ru/api/getInfo/image/f3eaef60-5a3c-11ef-a262-00155d82e908")</f>
        <v>https://redcat-toys.ru/api/getInfo/image/f3eaef60-5a3c-11ef-a262-00155d82e908</v>
      </c>
      <c r="S1748" s="3" t="s">
        <v>5748</v>
      </c>
      <c r="T1748" s="3" t="s">
        <v>262</v>
      </c>
    </row>
    <row r="1749" spans="1:20" ht="21" customHeight="1" outlineLevel="6" x14ac:dyDescent="0.2">
      <c r="A1749" s="37">
        <v>1341</v>
      </c>
      <c r="B1749" s="3" t="s">
        <v>5749</v>
      </c>
      <c r="C1749" s="3" t="s">
        <v>5750</v>
      </c>
      <c r="D1749" s="4" t="s">
        <v>5751</v>
      </c>
      <c r="E1749" s="5"/>
      <c r="F1749" s="6">
        <v>50</v>
      </c>
      <c r="G1749" s="6">
        <v>1</v>
      </c>
      <c r="H1749" s="2">
        <v>1</v>
      </c>
      <c r="I1749" s="7">
        <v>532.39</v>
      </c>
      <c r="J1749" s="8"/>
      <c r="K1749" s="9">
        <f t="shared" si="75"/>
        <v>0</v>
      </c>
      <c r="L1749" s="10">
        <f t="shared" si="76"/>
        <v>0</v>
      </c>
      <c r="M1749" s="15">
        <f>0.00492*J1749</f>
        <v>0</v>
      </c>
      <c r="N1749" s="12"/>
      <c r="O1749" s="13" t="s">
        <v>5752</v>
      </c>
      <c r="P1749" s="13" t="s">
        <v>106</v>
      </c>
      <c r="Q1749" s="14" t="s">
        <v>37</v>
      </c>
      <c r="R1749" s="3" t="str">
        <f>HYPERLINK("https://redcat-toys.ru/api/getInfo/image/0f88174f-5a3d-11ef-a262-00155d82e908")</f>
        <v>https://redcat-toys.ru/api/getInfo/image/0f88174f-5a3d-11ef-a262-00155d82e908</v>
      </c>
      <c r="S1749" s="3" t="s">
        <v>5748</v>
      </c>
      <c r="T1749" s="3" t="s">
        <v>262</v>
      </c>
    </row>
    <row r="1750" spans="1:20" ht="21" customHeight="1" outlineLevel="6" x14ac:dyDescent="0.2">
      <c r="A1750" s="37">
        <v>1342</v>
      </c>
      <c r="B1750" s="3" t="s">
        <v>5749</v>
      </c>
      <c r="C1750" s="3" t="s">
        <v>5750</v>
      </c>
      <c r="D1750" s="4" t="s">
        <v>5751</v>
      </c>
      <c r="E1750" s="5"/>
      <c r="F1750" s="6">
        <v>80</v>
      </c>
      <c r="G1750" s="6">
        <v>1</v>
      </c>
      <c r="H1750" s="2">
        <v>1</v>
      </c>
      <c r="I1750" s="7">
        <v>532.39</v>
      </c>
      <c r="J1750" s="8"/>
      <c r="K1750" s="9">
        <f t="shared" si="75"/>
        <v>0</v>
      </c>
      <c r="L1750" s="10">
        <f t="shared" si="76"/>
        <v>0</v>
      </c>
      <c r="M1750" s="15">
        <f>0.00492*J1750</f>
        <v>0</v>
      </c>
      <c r="N1750" s="12"/>
      <c r="O1750" s="13" t="s">
        <v>5752</v>
      </c>
      <c r="P1750" s="13" t="s">
        <v>106</v>
      </c>
      <c r="Q1750" s="14" t="s">
        <v>37</v>
      </c>
      <c r="R1750" s="3" t="str">
        <f>HYPERLINK("https://redcat-toys.ru/api/getInfo/image/0f88174f-5a3d-11ef-a262-00155d82e908")</f>
        <v>https://redcat-toys.ru/api/getInfo/image/0f88174f-5a3d-11ef-a262-00155d82e908</v>
      </c>
      <c r="S1750" s="3" t="s">
        <v>5748</v>
      </c>
      <c r="T1750" s="3" t="s">
        <v>262</v>
      </c>
    </row>
    <row r="1751" spans="1:20" ht="21" customHeight="1" outlineLevel="6" x14ac:dyDescent="0.2">
      <c r="A1751" s="37">
        <v>1343</v>
      </c>
      <c r="B1751" s="3" t="s">
        <v>5753</v>
      </c>
      <c r="C1751" s="3" t="s">
        <v>5754</v>
      </c>
      <c r="D1751" s="4" t="s">
        <v>5755</v>
      </c>
      <c r="E1751" s="5"/>
      <c r="F1751" s="6">
        <v>50</v>
      </c>
      <c r="G1751" s="6">
        <v>2</v>
      </c>
      <c r="H1751" s="2">
        <v>1</v>
      </c>
      <c r="I1751" s="7">
        <v>629.61</v>
      </c>
      <c r="J1751" s="8"/>
      <c r="K1751" s="9">
        <f t="shared" si="75"/>
        <v>0</v>
      </c>
      <c r="L1751" s="10">
        <f t="shared" si="76"/>
        <v>0</v>
      </c>
      <c r="M1751" s="15">
        <f>0.00492*J1751</f>
        <v>0</v>
      </c>
      <c r="N1751" s="12"/>
      <c r="O1751" s="13" t="s">
        <v>5756</v>
      </c>
      <c r="P1751" s="13" t="s">
        <v>106</v>
      </c>
      <c r="Q1751" s="14" t="s">
        <v>37</v>
      </c>
      <c r="R1751" s="3" t="str">
        <f>HYPERLINK("https://redcat-toys.ru/api/getInfo/image/2aaba747-5a3d-11ef-a262-00155d82e908")</f>
        <v>https://redcat-toys.ru/api/getInfo/image/2aaba747-5a3d-11ef-a262-00155d82e908</v>
      </c>
      <c r="S1751" s="3" t="s">
        <v>5748</v>
      </c>
      <c r="T1751" s="3" t="s">
        <v>262</v>
      </c>
    </row>
    <row r="1752" spans="1:20" ht="21" customHeight="1" outlineLevel="6" x14ac:dyDescent="0.2">
      <c r="A1752" s="37">
        <v>1344</v>
      </c>
      <c r="B1752" s="3" t="s">
        <v>5753</v>
      </c>
      <c r="C1752" s="3" t="s">
        <v>5754</v>
      </c>
      <c r="D1752" s="4" t="s">
        <v>5755</v>
      </c>
      <c r="E1752" s="5"/>
      <c r="F1752" s="6">
        <v>60</v>
      </c>
      <c r="G1752" s="6">
        <v>2</v>
      </c>
      <c r="H1752" s="2">
        <v>1</v>
      </c>
      <c r="I1752" s="7">
        <v>629.61</v>
      </c>
      <c r="J1752" s="8"/>
      <c r="K1752" s="9">
        <f t="shared" si="75"/>
        <v>0</v>
      </c>
      <c r="L1752" s="10">
        <f t="shared" si="76"/>
        <v>0</v>
      </c>
      <c r="M1752" s="15">
        <f>0.00492*J1752</f>
        <v>0</v>
      </c>
      <c r="N1752" s="12"/>
      <c r="O1752" s="13" t="s">
        <v>5756</v>
      </c>
      <c r="P1752" s="13" t="s">
        <v>106</v>
      </c>
      <c r="Q1752" s="14" t="s">
        <v>37</v>
      </c>
      <c r="R1752" s="3" t="str">
        <f>HYPERLINK("https://redcat-toys.ru/api/getInfo/image/2aaba747-5a3d-11ef-a262-00155d82e908")</f>
        <v>https://redcat-toys.ru/api/getInfo/image/2aaba747-5a3d-11ef-a262-00155d82e908</v>
      </c>
      <c r="S1752" s="3" t="s">
        <v>5748</v>
      </c>
      <c r="T1752" s="3" t="s">
        <v>262</v>
      </c>
    </row>
    <row r="1753" spans="1:20" ht="21" customHeight="1" outlineLevel="6" x14ac:dyDescent="0.2">
      <c r="A1753" s="37">
        <v>1345</v>
      </c>
      <c r="B1753" s="3" t="s">
        <v>5757</v>
      </c>
      <c r="C1753" s="3" t="s">
        <v>5758</v>
      </c>
      <c r="D1753" s="4" t="s">
        <v>5759</v>
      </c>
      <c r="E1753" s="5"/>
      <c r="F1753" s="6">
        <v>50</v>
      </c>
      <c r="G1753" s="6">
        <v>2</v>
      </c>
      <c r="H1753" s="2">
        <v>1</v>
      </c>
      <c r="I1753" s="7">
        <v>675.9</v>
      </c>
      <c r="J1753" s="8"/>
      <c r="K1753" s="9">
        <f t="shared" si="75"/>
        <v>0</v>
      </c>
      <c r="L1753" s="10">
        <f>0.276*J1753</f>
        <v>0</v>
      </c>
      <c r="M1753" s="15">
        <f>0.00342*J1753</f>
        <v>0</v>
      </c>
      <c r="N1753" s="12"/>
      <c r="O1753" s="13" t="s">
        <v>5760</v>
      </c>
      <c r="P1753" s="13" t="s">
        <v>106</v>
      </c>
      <c r="Q1753" s="14" t="s">
        <v>37</v>
      </c>
      <c r="R1753" s="3" t="str">
        <f>HYPERLINK("https://redcat-toys.ru/api/getInfo/image/6648ebdc-5a3d-11ef-a262-00155d82e908")</f>
        <v>https://redcat-toys.ru/api/getInfo/image/6648ebdc-5a3d-11ef-a262-00155d82e908</v>
      </c>
      <c r="S1753" s="3" t="s">
        <v>5748</v>
      </c>
      <c r="T1753" s="3" t="s">
        <v>262</v>
      </c>
    </row>
    <row r="1754" spans="1:20" ht="21" customHeight="1" outlineLevel="6" x14ac:dyDescent="0.2">
      <c r="A1754" s="37">
        <v>1346</v>
      </c>
      <c r="B1754" s="3" t="s">
        <v>5757</v>
      </c>
      <c r="C1754" s="3" t="s">
        <v>5758</v>
      </c>
      <c r="D1754" s="4" t="s">
        <v>5759</v>
      </c>
      <c r="E1754" s="5"/>
      <c r="F1754" s="6">
        <v>60</v>
      </c>
      <c r="G1754" s="6">
        <v>2</v>
      </c>
      <c r="H1754" s="2">
        <v>1</v>
      </c>
      <c r="I1754" s="7">
        <v>675.9</v>
      </c>
      <c r="J1754" s="8"/>
      <c r="K1754" s="9">
        <f t="shared" si="75"/>
        <v>0</v>
      </c>
      <c r="L1754" s="10">
        <f>0.276*J1754</f>
        <v>0</v>
      </c>
      <c r="M1754" s="15">
        <f>0.00342*J1754</f>
        <v>0</v>
      </c>
      <c r="N1754" s="12"/>
      <c r="O1754" s="13" t="s">
        <v>5760</v>
      </c>
      <c r="P1754" s="13" t="s">
        <v>106</v>
      </c>
      <c r="Q1754" s="14" t="s">
        <v>37</v>
      </c>
      <c r="R1754" s="3" t="str">
        <f>HYPERLINK("https://redcat-toys.ru/api/getInfo/image/6648ebdc-5a3d-11ef-a262-00155d82e908")</f>
        <v>https://redcat-toys.ru/api/getInfo/image/6648ebdc-5a3d-11ef-a262-00155d82e908</v>
      </c>
      <c r="S1754" s="3" t="s">
        <v>5748</v>
      </c>
      <c r="T1754" s="3" t="s">
        <v>262</v>
      </c>
    </row>
    <row r="1755" spans="1:20" ht="23.1" customHeight="1" outlineLevel="3" x14ac:dyDescent="0.2">
      <c r="A1755" s="45" t="s">
        <v>5761</v>
      </c>
      <c r="B1755" s="45"/>
      <c r="C1755" s="45"/>
    </row>
    <row r="1756" spans="1:20" ht="23.1" customHeight="1" outlineLevel="4" x14ac:dyDescent="0.2">
      <c r="A1756" s="46" t="s">
        <v>5762</v>
      </c>
      <c r="B1756" s="46"/>
      <c r="C1756" s="46"/>
    </row>
    <row r="1757" spans="1:20" ht="23.1" customHeight="1" outlineLevel="5" x14ac:dyDescent="0.2">
      <c r="A1757" s="47" t="s">
        <v>5763</v>
      </c>
      <c r="B1757" s="47"/>
      <c r="C1757" s="47"/>
    </row>
    <row r="1758" spans="1:20" ht="21" customHeight="1" outlineLevel="6" x14ac:dyDescent="0.2">
      <c r="A1758" s="37">
        <v>1347</v>
      </c>
      <c r="B1758" s="3" t="s">
        <v>5764</v>
      </c>
      <c r="C1758" s="3" t="s">
        <v>5765</v>
      </c>
      <c r="D1758" s="4" t="s">
        <v>5766</v>
      </c>
      <c r="E1758" s="5"/>
      <c r="F1758" s="6">
        <v>12</v>
      </c>
      <c r="G1758" s="6">
        <v>1</v>
      </c>
      <c r="H1758" s="2">
        <v>1</v>
      </c>
      <c r="I1758" s="33">
        <v>1297.3699999999999</v>
      </c>
      <c r="J1758" s="8"/>
      <c r="K1758" s="9">
        <f>I1758*J1758</f>
        <v>0</v>
      </c>
      <c r="L1758" s="10">
        <f>0.603*J1758</f>
        <v>0</v>
      </c>
      <c r="M1758" s="11">
        <f>0.0108*J1758</f>
        <v>0</v>
      </c>
      <c r="N1758" s="12"/>
      <c r="O1758" s="13" t="s">
        <v>5767</v>
      </c>
      <c r="P1758" s="13" t="s">
        <v>106</v>
      </c>
      <c r="Q1758" s="14"/>
      <c r="R1758" s="3" t="str">
        <f>HYPERLINK("https://redcat-toys.ru/api/getInfo/image/71c4f352-86d0-11ef-a265-00155d82e908")</f>
        <v>https://redcat-toys.ru/api/getInfo/image/71c4f352-86d0-11ef-a265-00155d82e908</v>
      </c>
      <c r="S1758" s="3" t="s">
        <v>5768</v>
      </c>
      <c r="T1758" s="3" t="s">
        <v>262</v>
      </c>
    </row>
    <row r="1759" spans="1:20" ht="21" customHeight="1" outlineLevel="6" x14ac:dyDescent="0.2">
      <c r="A1759" s="37">
        <v>1348</v>
      </c>
      <c r="B1759" s="3" t="s">
        <v>5769</v>
      </c>
      <c r="C1759" s="3" t="s">
        <v>5770</v>
      </c>
      <c r="D1759" s="4" t="s">
        <v>5771</v>
      </c>
      <c r="E1759" s="5"/>
      <c r="F1759" s="6">
        <v>12</v>
      </c>
      <c r="G1759" s="6">
        <v>1</v>
      </c>
      <c r="H1759" s="2">
        <v>1</v>
      </c>
      <c r="I1759" s="33">
        <v>1297.3699999999999</v>
      </c>
      <c r="J1759" s="8"/>
      <c r="K1759" s="9">
        <f>I1759*J1759</f>
        <v>0</v>
      </c>
      <c r="L1759" s="10">
        <f>0.618*J1759</f>
        <v>0</v>
      </c>
      <c r="M1759" s="15">
        <f>0.01121*J1759</f>
        <v>0</v>
      </c>
      <c r="N1759" s="12"/>
      <c r="O1759" s="13" t="s">
        <v>5772</v>
      </c>
      <c r="P1759" s="13" t="s">
        <v>106</v>
      </c>
      <c r="Q1759" s="14"/>
      <c r="R1759" s="3" t="str">
        <f>HYPERLINK("https://redcat-toys.ru/api/getInfo/image/146e745a-86d1-11ef-a265-00155d82e908")</f>
        <v>https://redcat-toys.ru/api/getInfo/image/146e745a-86d1-11ef-a265-00155d82e908</v>
      </c>
      <c r="S1759" s="3" t="s">
        <v>5773</v>
      </c>
      <c r="T1759" s="3" t="s">
        <v>262</v>
      </c>
    </row>
    <row r="1760" spans="1:20" ht="23.1" customHeight="1" outlineLevel="5" x14ac:dyDescent="0.2">
      <c r="A1760" s="47" t="s">
        <v>5774</v>
      </c>
      <c r="B1760" s="47"/>
      <c r="C1760" s="47"/>
    </row>
    <row r="1761" spans="1:20" ht="21" customHeight="1" outlineLevel="6" x14ac:dyDescent="0.2">
      <c r="A1761" s="37">
        <v>1349</v>
      </c>
      <c r="B1761" s="3" t="s">
        <v>5775</v>
      </c>
      <c r="C1761" s="3" t="s">
        <v>5776</v>
      </c>
      <c r="D1761" s="4" t="s">
        <v>5777</v>
      </c>
      <c r="E1761" s="5"/>
      <c r="F1761" s="6">
        <v>100</v>
      </c>
      <c r="G1761" s="6">
        <v>16</v>
      </c>
      <c r="H1761" s="2">
        <v>2</v>
      </c>
      <c r="I1761" s="7">
        <v>344.76</v>
      </c>
      <c r="J1761" s="8"/>
      <c r="K1761" s="9">
        <f>I1761*J1761</f>
        <v>0</v>
      </c>
      <c r="L1761" s="10">
        <f>0.096*J1761</f>
        <v>0</v>
      </c>
      <c r="M1761" s="11">
        <f>0.0025*J1761</f>
        <v>0</v>
      </c>
      <c r="N1761" s="12"/>
      <c r="O1761" s="13" t="s">
        <v>5778</v>
      </c>
      <c r="P1761" s="13" t="s">
        <v>106</v>
      </c>
      <c r="Q1761" s="14"/>
      <c r="R1761" s="3" t="str">
        <f>HYPERLINK("https://redcat-toys.ru/api/getInfo/image/5a4d7e81-06d0-11eb-a256-ac1f6b442184")</f>
        <v>https://redcat-toys.ru/api/getInfo/image/5a4d7e81-06d0-11eb-a256-ac1f6b442184</v>
      </c>
      <c r="S1761" s="3" t="s">
        <v>5779</v>
      </c>
      <c r="T1761" s="3" t="s">
        <v>262</v>
      </c>
    </row>
    <row r="1762" spans="1:20" ht="23.1" customHeight="1" outlineLevel="3" x14ac:dyDescent="0.2">
      <c r="A1762" s="45" t="s">
        <v>5780</v>
      </c>
      <c r="B1762" s="45"/>
      <c r="C1762" s="45"/>
    </row>
    <row r="1763" spans="1:20" ht="23.1" customHeight="1" outlineLevel="4" x14ac:dyDescent="0.2">
      <c r="A1763" s="46" t="s">
        <v>5781</v>
      </c>
      <c r="B1763" s="46"/>
      <c r="C1763" s="46"/>
    </row>
    <row r="1764" spans="1:20" ht="21" customHeight="1" outlineLevel="5" x14ac:dyDescent="0.2">
      <c r="A1764" s="37">
        <v>1350</v>
      </c>
      <c r="B1764" s="3" t="s">
        <v>5782</v>
      </c>
      <c r="C1764" s="3" t="s">
        <v>5783</v>
      </c>
      <c r="D1764" s="4" t="s">
        <v>5784</v>
      </c>
      <c r="E1764" s="5"/>
      <c r="F1764" s="6">
        <v>50</v>
      </c>
      <c r="G1764" s="6">
        <v>5</v>
      </c>
      <c r="H1764" s="2">
        <v>2</v>
      </c>
      <c r="I1764" s="7">
        <v>299.5</v>
      </c>
      <c r="J1764" s="8"/>
      <c r="K1764" s="9">
        <f t="shared" ref="K1764:K1778" si="77">I1764*J1764</f>
        <v>0</v>
      </c>
      <c r="L1764" s="10">
        <f>0.219*J1764</f>
        <v>0</v>
      </c>
      <c r="M1764" s="15">
        <f>0.00307*J1764</f>
        <v>0</v>
      </c>
      <c r="N1764" s="12"/>
      <c r="O1764" s="13" t="s">
        <v>5785</v>
      </c>
      <c r="P1764" s="13" t="s">
        <v>106</v>
      </c>
      <c r="Q1764" s="14"/>
      <c r="R1764" s="3" t="str">
        <f>HYPERLINK("https://redcat-toys.ru/api/getInfo/image/f1e23250-f026-11ef-a274-00155d82e908")</f>
        <v>https://redcat-toys.ru/api/getInfo/image/f1e23250-f026-11ef-a274-00155d82e908</v>
      </c>
      <c r="S1764" s="3" t="s">
        <v>5786</v>
      </c>
      <c r="T1764" s="3" t="s">
        <v>262</v>
      </c>
    </row>
    <row r="1765" spans="1:20" ht="21" customHeight="1" outlineLevel="5" x14ac:dyDescent="0.2">
      <c r="A1765" s="37">
        <v>1351</v>
      </c>
      <c r="B1765" s="3" t="s">
        <v>5787</v>
      </c>
      <c r="C1765" s="3" t="s">
        <v>5788</v>
      </c>
      <c r="D1765" s="4" t="s">
        <v>5789</v>
      </c>
      <c r="E1765" s="5"/>
      <c r="F1765" s="6">
        <v>50</v>
      </c>
      <c r="G1765" s="6">
        <v>6</v>
      </c>
      <c r="H1765" s="2">
        <v>2</v>
      </c>
      <c r="I1765" s="7">
        <v>299.5</v>
      </c>
      <c r="J1765" s="8"/>
      <c r="K1765" s="9">
        <f t="shared" si="77"/>
        <v>0</v>
      </c>
      <c r="L1765" s="10">
        <f>0.217*J1765</f>
        <v>0</v>
      </c>
      <c r="M1765" s="15">
        <f>0.00293*J1765</f>
        <v>0</v>
      </c>
      <c r="N1765" s="12"/>
      <c r="O1765" s="13" t="s">
        <v>5790</v>
      </c>
      <c r="P1765" s="13" t="s">
        <v>106</v>
      </c>
      <c r="Q1765" s="14"/>
      <c r="R1765" s="3" t="str">
        <f>HYPERLINK("https://redcat-toys.ru/api/getInfo/image/9aa60bd9-f026-11ef-a274-00155d82e908")</f>
        <v>https://redcat-toys.ru/api/getInfo/image/9aa60bd9-f026-11ef-a274-00155d82e908</v>
      </c>
      <c r="S1765" s="3" t="s">
        <v>5791</v>
      </c>
      <c r="T1765" s="3" t="s">
        <v>262</v>
      </c>
    </row>
    <row r="1766" spans="1:20" ht="21" customHeight="1" outlineLevel="5" x14ac:dyDescent="0.2">
      <c r="A1766" s="37">
        <v>1352</v>
      </c>
      <c r="B1766" s="3" t="s">
        <v>5792</v>
      </c>
      <c r="C1766" s="3" t="s">
        <v>5793</v>
      </c>
      <c r="D1766" s="4" t="s">
        <v>5794</v>
      </c>
      <c r="E1766" s="5"/>
      <c r="F1766" s="6">
        <v>25</v>
      </c>
      <c r="G1766" s="6">
        <v>20</v>
      </c>
      <c r="H1766" s="2">
        <v>1</v>
      </c>
      <c r="I1766" s="7">
        <v>599.9</v>
      </c>
      <c r="J1766" s="8"/>
      <c r="K1766" s="9">
        <f t="shared" si="77"/>
        <v>0</v>
      </c>
      <c r="L1766" s="10">
        <f>0.436*J1766</f>
        <v>0</v>
      </c>
      <c r="M1766" s="15">
        <f>0.00565*J1766</f>
        <v>0</v>
      </c>
      <c r="N1766" s="12"/>
      <c r="O1766" s="13" t="s">
        <v>5795</v>
      </c>
      <c r="P1766" s="13" t="s">
        <v>106</v>
      </c>
      <c r="Q1766" s="14"/>
      <c r="R1766" s="3" t="str">
        <f>HYPERLINK("https://redcat-toys.ru/api/getInfo/image/8b3fd1bd-f025-11ef-a274-00155d82e908")</f>
        <v>https://redcat-toys.ru/api/getInfo/image/8b3fd1bd-f025-11ef-a274-00155d82e908</v>
      </c>
      <c r="S1766" s="3" t="s">
        <v>5796</v>
      </c>
      <c r="T1766" s="3" t="s">
        <v>262</v>
      </c>
    </row>
    <row r="1767" spans="1:20" ht="21" customHeight="1" outlineLevel="5" x14ac:dyDescent="0.2">
      <c r="A1767" s="37">
        <v>1353</v>
      </c>
      <c r="B1767" s="3" t="s">
        <v>5797</v>
      </c>
      <c r="C1767" s="3" t="s">
        <v>5798</v>
      </c>
      <c r="D1767" s="4" t="s">
        <v>5799</v>
      </c>
      <c r="E1767" s="5"/>
      <c r="F1767" s="6">
        <v>25</v>
      </c>
      <c r="G1767" s="6">
        <v>3</v>
      </c>
      <c r="H1767" s="2">
        <v>1</v>
      </c>
      <c r="I1767" s="7">
        <v>689.5</v>
      </c>
      <c r="J1767" s="8"/>
      <c r="K1767" s="9">
        <f t="shared" si="77"/>
        <v>0</v>
      </c>
      <c r="L1767" s="10">
        <f>0.573*J1767</f>
        <v>0</v>
      </c>
      <c r="M1767" s="15">
        <f>0.00708*J1767</f>
        <v>0</v>
      </c>
      <c r="N1767" s="12"/>
      <c r="O1767" s="13" t="s">
        <v>5800</v>
      </c>
      <c r="P1767" s="13" t="s">
        <v>106</v>
      </c>
      <c r="Q1767" s="14"/>
      <c r="R1767" s="3" t="str">
        <f>HYPERLINK("https://redcat-toys.ru/api/getInfo/image/20e53f61-f026-11ef-a274-00155d82e908")</f>
        <v>https://redcat-toys.ru/api/getInfo/image/20e53f61-f026-11ef-a274-00155d82e908</v>
      </c>
      <c r="S1767" s="3" t="s">
        <v>5801</v>
      </c>
      <c r="T1767" s="3" t="s">
        <v>262</v>
      </c>
    </row>
    <row r="1768" spans="1:20" ht="21" customHeight="1" outlineLevel="5" x14ac:dyDescent="0.2">
      <c r="A1768" s="37">
        <v>1354</v>
      </c>
      <c r="B1768" s="3" t="s">
        <v>5802</v>
      </c>
      <c r="C1768" s="3" t="s">
        <v>5803</v>
      </c>
      <c r="D1768" s="4" t="s">
        <v>5804</v>
      </c>
      <c r="E1768" s="5"/>
      <c r="F1768" s="6">
        <v>25</v>
      </c>
      <c r="G1768" s="6">
        <v>23</v>
      </c>
      <c r="H1768" s="2">
        <v>1</v>
      </c>
      <c r="I1768" s="7">
        <v>599.9</v>
      </c>
      <c r="J1768" s="8"/>
      <c r="K1768" s="9">
        <f t="shared" si="77"/>
        <v>0</v>
      </c>
      <c r="L1768" s="10">
        <f>0.421*J1768</f>
        <v>0</v>
      </c>
      <c r="M1768" s="15">
        <f>0.00579*J1768</f>
        <v>0</v>
      </c>
      <c r="N1768" s="12"/>
      <c r="O1768" s="13" t="s">
        <v>5805</v>
      </c>
      <c r="P1768" s="13" t="s">
        <v>106</v>
      </c>
      <c r="Q1768" s="14"/>
      <c r="R1768" s="3" t="str">
        <f>HYPERLINK("https://redcat-toys.ru/api/getInfo/image/d88c9bea-f024-11ef-a274-00155d82e908")</f>
        <v>https://redcat-toys.ru/api/getInfo/image/d88c9bea-f024-11ef-a274-00155d82e908</v>
      </c>
      <c r="S1768" s="3" t="s">
        <v>5806</v>
      </c>
      <c r="T1768" s="3" t="s">
        <v>262</v>
      </c>
    </row>
    <row r="1769" spans="1:20" ht="21" customHeight="1" outlineLevel="5" x14ac:dyDescent="0.2">
      <c r="A1769" s="37">
        <v>1355</v>
      </c>
      <c r="B1769" s="3" t="s">
        <v>5807</v>
      </c>
      <c r="C1769" s="3" t="s">
        <v>5808</v>
      </c>
      <c r="D1769" s="4" t="s">
        <v>5809</v>
      </c>
      <c r="E1769" s="5"/>
      <c r="F1769" s="6">
        <v>25</v>
      </c>
      <c r="G1769" s="6">
        <v>24</v>
      </c>
      <c r="H1769" s="2">
        <v>1</v>
      </c>
      <c r="I1769" s="7">
        <v>599.9</v>
      </c>
      <c r="J1769" s="8"/>
      <c r="K1769" s="9">
        <f t="shared" si="77"/>
        <v>0</v>
      </c>
      <c r="L1769" s="10">
        <f>0.421*J1769</f>
        <v>0</v>
      </c>
      <c r="M1769" s="15">
        <f>0.00579*J1769</f>
        <v>0</v>
      </c>
      <c r="N1769" s="12"/>
      <c r="O1769" s="13" t="s">
        <v>5810</v>
      </c>
      <c r="P1769" s="13" t="s">
        <v>106</v>
      </c>
      <c r="Q1769" s="14"/>
      <c r="R1769" s="3" t="str">
        <f>HYPERLINK("https://redcat-toys.ru/api/getInfo/image/0621afd8-f024-11ef-a274-00155d82e908")</f>
        <v>https://redcat-toys.ru/api/getInfo/image/0621afd8-f024-11ef-a274-00155d82e908</v>
      </c>
      <c r="S1769" s="3" t="s">
        <v>5811</v>
      </c>
      <c r="T1769" s="3" t="s">
        <v>262</v>
      </c>
    </row>
    <row r="1770" spans="1:20" ht="21" customHeight="1" outlineLevel="5" x14ac:dyDescent="0.2">
      <c r="A1770" s="37">
        <v>1356</v>
      </c>
      <c r="B1770" s="3" t="s">
        <v>5812</v>
      </c>
      <c r="C1770" s="3" t="s">
        <v>5813</v>
      </c>
      <c r="D1770" s="4" t="s">
        <v>5814</v>
      </c>
      <c r="E1770" s="5"/>
      <c r="F1770" s="6">
        <v>25</v>
      </c>
      <c r="G1770" s="6">
        <v>7</v>
      </c>
      <c r="H1770" s="2">
        <v>1</v>
      </c>
      <c r="I1770" s="7">
        <v>599.9</v>
      </c>
      <c r="J1770" s="8"/>
      <c r="K1770" s="9">
        <f t="shared" si="77"/>
        <v>0</v>
      </c>
      <c r="L1770" s="16">
        <f>0.43*J1770</f>
        <v>0</v>
      </c>
      <c r="M1770" s="15">
        <f>0.00578*J1770</f>
        <v>0</v>
      </c>
      <c r="N1770" s="12"/>
      <c r="O1770" s="13" t="s">
        <v>5815</v>
      </c>
      <c r="P1770" s="13" t="s">
        <v>106</v>
      </c>
      <c r="Q1770" s="14"/>
      <c r="R1770" s="3" t="str">
        <f>HYPERLINK("https://redcat-toys.ru/api/getInfo/image/7e071709-f024-11ef-a274-00155d82e908")</f>
        <v>https://redcat-toys.ru/api/getInfo/image/7e071709-f024-11ef-a274-00155d82e908</v>
      </c>
      <c r="S1770" s="3" t="s">
        <v>5816</v>
      </c>
      <c r="T1770" s="3" t="s">
        <v>262</v>
      </c>
    </row>
    <row r="1771" spans="1:20" ht="21" customHeight="1" outlineLevel="5" x14ac:dyDescent="0.2">
      <c r="A1771" s="37">
        <v>1357</v>
      </c>
      <c r="B1771" s="3" t="s">
        <v>5817</v>
      </c>
      <c r="C1771" s="3" t="s">
        <v>5818</v>
      </c>
      <c r="D1771" s="4" t="s">
        <v>5819</v>
      </c>
      <c r="E1771" s="5"/>
      <c r="F1771" s="6">
        <v>25</v>
      </c>
      <c r="G1771" s="6">
        <v>248</v>
      </c>
      <c r="H1771" s="2">
        <v>1</v>
      </c>
      <c r="I1771" s="7">
        <v>789.9</v>
      </c>
      <c r="J1771" s="8"/>
      <c r="K1771" s="9">
        <f t="shared" si="77"/>
        <v>0</v>
      </c>
      <c r="L1771" s="10">
        <f>0.555*J1771</f>
        <v>0</v>
      </c>
      <c r="M1771" s="15">
        <f>0.00734*J1771</f>
        <v>0</v>
      </c>
      <c r="N1771" s="12"/>
      <c r="O1771" s="13" t="s">
        <v>5820</v>
      </c>
      <c r="P1771" s="13" t="s">
        <v>106</v>
      </c>
      <c r="Q1771" s="14"/>
      <c r="R1771" s="3" t="str">
        <f>HYPERLINK("https://redcat-toys.ru/api/getInfo/image/3f5bbf3d-f025-11ef-a274-00155d82e908")</f>
        <v>https://redcat-toys.ru/api/getInfo/image/3f5bbf3d-f025-11ef-a274-00155d82e908</v>
      </c>
      <c r="S1771" s="3" t="s">
        <v>5821</v>
      </c>
      <c r="T1771" s="3" t="s">
        <v>262</v>
      </c>
    </row>
    <row r="1772" spans="1:20" ht="21" customHeight="1" outlineLevel="5" x14ac:dyDescent="0.2">
      <c r="A1772" s="37">
        <v>1358</v>
      </c>
      <c r="B1772" s="3" t="s">
        <v>5822</v>
      </c>
      <c r="C1772" s="3" t="s">
        <v>5823</v>
      </c>
      <c r="D1772" s="4" t="s">
        <v>5824</v>
      </c>
      <c r="E1772" s="5"/>
      <c r="F1772" s="6">
        <v>25</v>
      </c>
      <c r="G1772" s="6">
        <v>30</v>
      </c>
      <c r="H1772" s="2">
        <v>1</v>
      </c>
      <c r="I1772" s="7">
        <v>599.9</v>
      </c>
      <c r="J1772" s="8"/>
      <c r="K1772" s="9">
        <f t="shared" si="77"/>
        <v>0</v>
      </c>
      <c r="L1772" s="10">
        <f>0.427*J1772</f>
        <v>0</v>
      </c>
      <c r="M1772" s="15">
        <f>0.00614*J1772</f>
        <v>0</v>
      </c>
      <c r="N1772" s="12"/>
      <c r="O1772" s="13" t="s">
        <v>5825</v>
      </c>
      <c r="P1772" s="13" t="s">
        <v>106</v>
      </c>
      <c r="Q1772" s="14"/>
      <c r="R1772" s="3" t="str">
        <f>HYPERLINK("https://redcat-toys.ru/api/getInfo/image/0d34ded3-3b31-11ee-a241-00155d82e902")</f>
        <v>https://redcat-toys.ru/api/getInfo/image/0d34ded3-3b31-11ee-a241-00155d82e902</v>
      </c>
      <c r="S1772" s="3" t="s">
        <v>5826</v>
      </c>
      <c r="T1772" s="3" t="s">
        <v>262</v>
      </c>
    </row>
    <row r="1773" spans="1:20" ht="21" customHeight="1" outlineLevel="5" x14ac:dyDescent="0.2">
      <c r="A1773" s="37">
        <v>1359</v>
      </c>
      <c r="B1773" s="3" t="s">
        <v>5827</v>
      </c>
      <c r="C1773" s="3" t="s">
        <v>5828</v>
      </c>
      <c r="D1773" s="4" t="s">
        <v>5829</v>
      </c>
      <c r="E1773" s="5"/>
      <c r="F1773" s="6">
        <v>25</v>
      </c>
      <c r="G1773" s="6">
        <v>1</v>
      </c>
      <c r="H1773" s="2">
        <v>1</v>
      </c>
      <c r="I1773" s="7">
        <v>599.9</v>
      </c>
      <c r="J1773" s="8"/>
      <c r="K1773" s="9">
        <f t="shared" si="77"/>
        <v>0</v>
      </c>
      <c r="L1773" s="10">
        <f>0.437*J1773</f>
        <v>0</v>
      </c>
      <c r="M1773" s="15">
        <f>0.00567*J1773</f>
        <v>0</v>
      </c>
      <c r="N1773" s="12"/>
      <c r="O1773" s="13" t="s">
        <v>5830</v>
      </c>
      <c r="P1773" s="13" t="s">
        <v>106</v>
      </c>
      <c r="Q1773" s="14"/>
      <c r="R1773" s="3" t="str">
        <f>HYPERLINK("https://redcat-toys.ru/api/getInfo/image/55345169-3b30-11ee-a241-00155d82e902")</f>
        <v>https://redcat-toys.ru/api/getInfo/image/55345169-3b30-11ee-a241-00155d82e902</v>
      </c>
      <c r="S1773" s="3" t="s">
        <v>5831</v>
      </c>
      <c r="T1773" s="3" t="s">
        <v>262</v>
      </c>
    </row>
    <row r="1774" spans="1:20" ht="21" customHeight="1" outlineLevel="5" x14ac:dyDescent="0.2">
      <c r="A1774" s="37">
        <v>1360</v>
      </c>
      <c r="B1774" s="3" t="s">
        <v>5832</v>
      </c>
      <c r="C1774" s="3" t="s">
        <v>5833</v>
      </c>
      <c r="D1774" s="4" t="s">
        <v>5834</v>
      </c>
      <c r="E1774" s="5"/>
      <c r="F1774" s="6">
        <v>25</v>
      </c>
      <c r="G1774" s="6">
        <v>3</v>
      </c>
      <c r="H1774" s="2">
        <v>1</v>
      </c>
      <c r="I1774" s="7">
        <v>599.9</v>
      </c>
      <c r="J1774" s="8"/>
      <c r="K1774" s="9">
        <f t="shared" si="77"/>
        <v>0</v>
      </c>
      <c r="L1774" s="10">
        <f>0.424*J1774</f>
        <v>0</v>
      </c>
      <c r="M1774" s="15">
        <f>0.00563*J1774</f>
        <v>0</v>
      </c>
      <c r="N1774" s="12"/>
      <c r="O1774" s="13" t="s">
        <v>5835</v>
      </c>
      <c r="P1774" s="13" t="s">
        <v>106</v>
      </c>
      <c r="Q1774" s="14"/>
      <c r="R1774" s="3" t="str">
        <f>HYPERLINK("https://redcat-toys.ru/api/getInfo/image/7c08dc11-3b31-11ee-a241-00155d82e902")</f>
        <v>https://redcat-toys.ru/api/getInfo/image/7c08dc11-3b31-11ee-a241-00155d82e902</v>
      </c>
      <c r="S1774" s="3" t="s">
        <v>5836</v>
      </c>
      <c r="T1774" s="3" t="s">
        <v>262</v>
      </c>
    </row>
    <row r="1775" spans="1:20" ht="21" customHeight="1" outlineLevel="5" x14ac:dyDescent="0.2">
      <c r="A1775" s="37">
        <v>1361</v>
      </c>
      <c r="B1775" s="3" t="s">
        <v>5837</v>
      </c>
      <c r="C1775" s="3" t="s">
        <v>5838</v>
      </c>
      <c r="D1775" s="4" t="s">
        <v>5839</v>
      </c>
      <c r="E1775" s="5"/>
      <c r="F1775" s="6">
        <v>25</v>
      </c>
      <c r="G1775" s="6">
        <v>33</v>
      </c>
      <c r="H1775" s="2">
        <v>1</v>
      </c>
      <c r="I1775" s="7">
        <v>599.9</v>
      </c>
      <c r="J1775" s="8"/>
      <c r="K1775" s="9">
        <f t="shared" si="77"/>
        <v>0</v>
      </c>
      <c r="L1775" s="10">
        <f>0.429*J1775</f>
        <v>0</v>
      </c>
      <c r="M1775" s="15">
        <f>0.00569*J1775</f>
        <v>0</v>
      </c>
      <c r="N1775" s="12"/>
      <c r="O1775" s="13" t="s">
        <v>5840</v>
      </c>
      <c r="P1775" s="13" t="s">
        <v>106</v>
      </c>
      <c r="Q1775" s="14"/>
      <c r="R1775" s="3" t="str">
        <f>HYPERLINK("https://redcat-toys.ru/api/getInfo/image/5aadc0b5-3b32-11ee-a241-00155d82e902")</f>
        <v>https://redcat-toys.ru/api/getInfo/image/5aadc0b5-3b32-11ee-a241-00155d82e902</v>
      </c>
      <c r="S1775" s="3" t="s">
        <v>5841</v>
      </c>
      <c r="T1775" s="3" t="s">
        <v>262</v>
      </c>
    </row>
    <row r="1776" spans="1:20" ht="21" customHeight="1" outlineLevel="5" x14ac:dyDescent="0.2">
      <c r="A1776" s="37">
        <v>1362</v>
      </c>
      <c r="B1776" s="3" t="s">
        <v>5842</v>
      </c>
      <c r="C1776" s="3" t="s">
        <v>5843</v>
      </c>
      <c r="D1776" s="4" t="s">
        <v>5844</v>
      </c>
      <c r="E1776" s="5"/>
      <c r="F1776" s="6">
        <v>25</v>
      </c>
      <c r="G1776" s="6">
        <v>91</v>
      </c>
      <c r="H1776" s="2">
        <v>1</v>
      </c>
      <c r="I1776" s="7">
        <v>669.9</v>
      </c>
      <c r="J1776" s="8"/>
      <c r="K1776" s="9">
        <f t="shared" si="77"/>
        <v>0</v>
      </c>
      <c r="L1776" s="10">
        <f>0.408*J1776</f>
        <v>0</v>
      </c>
      <c r="M1776" s="15">
        <f>0.00556*J1776</f>
        <v>0</v>
      </c>
      <c r="N1776" s="12"/>
      <c r="O1776" s="13" t="s">
        <v>5845</v>
      </c>
      <c r="P1776" s="13" t="s">
        <v>106</v>
      </c>
      <c r="Q1776" s="14"/>
      <c r="R1776" s="3" t="str">
        <f>HYPERLINK("https://redcat-toys.ru/api/getInfo/image/942a472f-d4ab-11ee-a25a-00155d82e908")</f>
        <v>https://redcat-toys.ru/api/getInfo/image/942a472f-d4ab-11ee-a25a-00155d82e908</v>
      </c>
      <c r="S1776" s="3" t="s">
        <v>5846</v>
      </c>
      <c r="T1776" s="3" t="s">
        <v>262</v>
      </c>
    </row>
    <row r="1777" spans="1:20" ht="21" customHeight="1" outlineLevel="5" x14ac:dyDescent="0.2">
      <c r="A1777" s="37">
        <v>1363</v>
      </c>
      <c r="B1777" s="3" t="s">
        <v>5847</v>
      </c>
      <c r="C1777" s="3" t="s">
        <v>5848</v>
      </c>
      <c r="D1777" s="4" t="s">
        <v>5849</v>
      </c>
      <c r="E1777" s="5"/>
      <c r="F1777" s="6">
        <v>25</v>
      </c>
      <c r="G1777" s="6">
        <v>346</v>
      </c>
      <c r="H1777" s="2">
        <v>1</v>
      </c>
      <c r="I1777" s="7">
        <v>669.9</v>
      </c>
      <c r="J1777" s="8"/>
      <c r="K1777" s="9">
        <f t="shared" si="77"/>
        <v>0</v>
      </c>
      <c r="L1777" s="10">
        <f>0.418*J1777</f>
        <v>0</v>
      </c>
      <c r="M1777" s="15">
        <f>0.00551*J1777</f>
        <v>0</v>
      </c>
      <c r="N1777" s="12"/>
      <c r="O1777" s="13" t="s">
        <v>5850</v>
      </c>
      <c r="P1777" s="13" t="s">
        <v>106</v>
      </c>
      <c r="Q1777" s="14"/>
      <c r="R1777" s="3" t="str">
        <f>HYPERLINK("https://redcat-toys.ru/api/getInfo/image/a7f3318a-3b2b-11ee-a241-00155d82e902")</f>
        <v>https://redcat-toys.ru/api/getInfo/image/a7f3318a-3b2b-11ee-a241-00155d82e902</v>
      </c>
      <c r="S1777" s="3" t="s">
        <v>5851</v>
      </c>
      <c r="T1777" s="3" t="s">
        <v>262</v>
      </c>
    </row>
    <row r="1778" spans="1:20" ht="21" customHeight="1" outlineLevel="5" x14ac:dyDescent="0.2">
      <c r="A1778" s="37">
        <v>1364</v>
      </c>
      <c r="B1778" s="3" t="s">
        <v>5852</v>
      </c>
      <c r="C1778" s="3" t="s">
        <v>5853</v>
      </c>
      <c r="D1778" s="4" t="s">
        <v>5854</v>
      </c>
      <c r="E1778" s="5"/>
      <c r="F1778" s="6">
        <v>50</v>
      </c>
      <c r="G1778" s="6">
        <v>431</v>
      </c>
      <c r="H1778" s="2">
        <v>2</v>
      </c>
      <c r="I1778" s="7">
        <v>289.89999999999998</v>
      </c>
      <c r="J1778" s="8"/>
      <c r="K1778" s="9">
        <f t="shared" si="77"/>
        <v>0</v>
      </c>
      <c r="L1778" s="10">
        <f>0.214*J1778</f>
        <v>0</v>
      </c>
      <c r="M1778" s="15">
        <f>0.00336*J1778</f>
        <v>0</v>
      </c>
      <c r="N1778" s="12"/>
      <c r="O1778" s="13" t="s">
        <v>5855</v>
      </c>
      <c r="P1778" s="13" t="s">
        <v>106</v>
      </c>
      <c r="Q1778" s="14"/>
      <c r="R1778" s="3" t="str">
        <f>HYPERLINK("https://redcat-toys.ru/api/getInfo/image/fa541286-e6b3-11ee-a25a-00155d82e908")</f>
        <v>https://redcat-toys.ru/api/getInfo/image/fa541286-e6b3-11ee-a25a-00155d82e908</v>
      </c>
      <c r="S1778" s="3" t="s">
        <v>5856</v>
      </c>
      <c r="T1778" s="3" t="s">
        <v>262</v>
      </c>
    </row>
    <row r="1779" spans="1:20" ht="23.1" customHeight="1" outlineLevel="4" x14ac:dyDescent="0.2">
      <c r="A1779" s="46" t="s">
        <v>5857</v>
      </c>
      <c r="B1779" s="46"/>
      <c r="C1779" s="46"/>
    </row>
    <row r="1780" spans="1:20" ht="23.1" customHeight="1" outlineLevel="5" x14ac:dyDescent="0.2">
      <c r="A1780" s="47" t="s">
        <v>5858</v>
      </c>
      <c r="B1780" s="47"/>
      <c r="C1780" s="47"/>
    </row>
    <row r="1781" spans="1:20" ht="23.1" customHeight="1" outlineLevel="6" x14ac:dyDescent="0.2">
      <c r="A1781" s="48" t="s">
        <v>5859</v>
      </c>
      <c r="B1781" s="48"/>
      <c r="C1781" s="48"/>
    </row>
    <row r="1782" spans="1:20" ht="21" customHeight="1" outlineLevel="7" x14ac:dyDescent="0.2">
      <c r="A1782" s="37">
        <v>1365</v>
      </c>
      <c r="B1782" s="3" t="s">
        <v>5860</v>
      </c>
      <c r="C1782" s="3" t="s">
        <v>5861</v>
      </c>
      <c r="D1782" s="4" t="s">
        <v>5862</v>
      </c>
      <c r="E1782" s="5"/>
      <c r="F1782" s="6">
        <v>4</v>
      </c>
      <c r="G1782" s="6">
        <v>3</v>
      </c>
      <c r="H1782" s="2">
        <v>1</v>
      </c>
      <c r="I1782" s="33">
        <v>3999.65</v>
      </c>
      <c r="J1782" s="8"/>
      <c r="K1782" s="9">
        <f>I1782*J1782</f>
        <v>0</v>
      </c>
      <c r="L1782" s="10">
        <f>5.369*J1782</f>
        <v>0</v>
      </c>
      <c r="M1782" s="15">
        <f>0.00879*J1782</f>
        <v>0</v>
      </c>
      <c r="N1782" s="12"/>
      <c r="O1782" s="13" t="s">
        <v>5863</v>
      </c>
      <c r="P1782" s="13" t="s">
        <v>106</v>
      </c>
      <c r="Q1782" s="14"/>
      <c r="R1782" s="3" t="str">
        <f>HYPERLINK("https://redcat-toys.ru/api/getInfo/image/43e84cc9-b13a-11ef-a267-00155d82e908")</f>
        <v>https://redcat-toys.ru/api/getInfo/image/43e84cc9-b13a-11ef-a267-00155d82e908</v>
      </c>
      <c r="S1782" s="3" t="s">
        <v>5864</v>
      </c>
      <c r="T1782" s="3" t="s">
        <v>262</v>
      </c>
    </row>
    <row r="1783" spans="1:20" ht="21" customHeight="1" outlineLevel="7" x14ac:dyDescent="0.2">
      <c r="A1783" s="37">
        <v>1366</v>
      </c>
      <c r="B1783" s="3" t="s">
        <v>5865</v>
      </c>
      <c r="C1783" s="3" t="s">
        <v>5866</v>
      </c>
      <c r="D1783" s="4" t="s">
        <v>5867</v>
      </c>
      <c r="E1783" s="5"/>
      <c r="F1783" s="6">
        <v>1</v>
      </c>
      <c r="G1783" s="6">
        <v>1</v>
      </c>
      <c r="H1783" s="2">
        <v>1</v>
      </c>
      <c r="I1783" s="33">
        <v>9744.2099999999991</v>
      </c>
      <c r="J1783" s="8"/>
      <c r="K1783" s="9">
        <f>I1783*J1783</f>
        <v>0</v>
      </c>
      <c r="L1783" s="16">
        <f>24.55*J1783</f>
        <v>0</v>
      </c>
      <c r="M1783" s="10">
        <f>0.077*J1783</f>
        <v>0</v>
      </c>
      <c r="N1783" s="12"/>
      <c r="O1783" s="13"/>
      <c r="P1783" s="13" t="s">
        <v>106</v>
      </c>
      <c r="Q1783" s="14"/>
      <c r="R1783" s="3" t="str">
        <f>HYPERLINK("https://redcat-toys.ru/api/getInfo/image/dd4d88d6-3d28-11ef-a261-00155d82e908")</f>
        <v>https://redcat-toys.ru/api/getInfo/image/dd4d88d6-3d28-11ef-a261-00155d82e908</v>
      </c>
      <c r="S1783" s="3" t="s">
        <v>5868</v>
      </c>
      <c r="T1783" s="3" t="s">
        <v>262</v>
      </c>
    </row>
    <row r="1784" spans="1:20" ht="21" customHeight="1" outlineLevel="7" x14ac:dyDescent="0.2">
      <c r="A1784" s="37">
        <v>1367</v>
      </c>
      <c r="B1784" s="3" t="s">
        <v>5869</v>
      </c>
      <c r="C1784" s="3" t="s">
        <v>5870</v>
      </c>
      <c r="D1784" s="4" t="s">
        <v>5871</v>
      </c>
      <c r="E1784" s="5"/>
      <c r="F1784" s="6">
        <v>1</v>
      </c>
      <c r="G1784" s="6">
        <v>1</v>
      </c>
      <c r="H1784" s="2">
        <v>1</v>
      </c>
      <c r="I1784" s="33">
        <v>18217.64</v>
      </c>
      <c r="J1784" s="8"/>
      <c r="K1784" s="9">
        <f>I1784*J1784</f>
        <v>0</v>
      </c>
      <c r="L1784" s="6">
        <f>40*J1784</f>
        <v>0</v>
      </c>
      <c r="M1784" s="11">
        <f>0.1146*J1784</f>
        <v>0</v>
      </c>
      <c r="N1784" s="12"/>
      <c r="O1784" s="13"/>
      <c r="P1784" s="13" t="s">
        <v>106</v>
      </c>
      <c r="Q1784" s="14"/>
      <c r="R1784" s="3" t="str">
        <f>HYPERLINK("https://redcat-toys.ru/api/getInfo/image/a528d410-3d29-11ef-a261-00155d82e908")</f>
        <v>https://redcat-toys.ru/api/getInfo/image/a528d410-3d29-11ef-a261-00155d82e908</v>
      </c>
      <c r="S1784" s="3" t="s">
        <v>5872</v>
      </c>
      <c r="T1784" s="3" t="s">
        <v>262</v>
      </c>
    </row>
    <row r="1785" spans="1:20" ht="23.1" customHeight="1" outlineLevel="6" x14ac:dyDescent="0.2">
      <c r="A1785" s="48" t="s">
        <v>5873</v>
      </c>
      <c r="B1785" s="48"/>
      <c r="C1785" s="48"/>
    </row>
    <row r="1786" spans="1:20" ht="21" customHeight="1" outlineLevel="7" x14ac:dyDescent="0.2">
      <c r="A1786" s="37">
        <v>1368</v>
      </c>
      <c r="B1786" s="3" t="s">
        <v>5874</v>
      </c>
      <c r="C1786" s="3" t="s">
        <v>5875</v>
      </c>
      <c r="D1786" s="4" t="s">
        <v>5876</v>
      </c>
      <c r="E1786" s="5"/>
      <c r="F1786" s="6">
        <v>1</v>
      </c>
      <c r="G1786" s="6">
        <v>1</v>
      </c>
      <c r="H1786" s="2">
        <v>1</v>
      </c>
      <c r="I1786" s="33">
        <v>6895.95</v>
      </c>
      <c r="J1786" s="8"/>
      <c r="K1786" s="9">
        <f>I1786*J1786</f>
        <v>0</v>
      </c>
      <c r="L1786" s="10">
        <f>7.448*J1786</f>
        <v>0</v>
      </c>
      <c r="M1786" s="15">
        <f>0.01975*J1786</f>
        <v>0</v>
      </c>
      <c r="N1786" s="12"/>
      <c r="O1786" s="13"/>
      <c r="P1786" s="13" t="s">
        <v>106</v>
      </c>
      <c r="Q1786" s="14" t="s">
        <v>37</v>
      </c>
      <c r="R1786" s="3" t="str">
        <f>HYPERLINK("https://redcat-toys.ru/api/getInfo/image/42062202-ac98-11ef-a267-00155d82e908")</f>
        <v>https://redcat-toys.ru/api/getInfo/image/42062202-ac98-11ef-a267-00155d82e908</v>
      </c>
      <c r="S1786" s="3" t="s">
        <v>5877</v>
      </c>
      <c r="T1786" s="3" t="s">
        <v>262</v>
      </c>
    </row>
    <row r="1787" spans="1:20" ht="21" customHeight="1" outlineLevel="7" x14ac:dyDescent="0.2">
      <c r="A1787" s="37">
        <v>1369</v>
      </c>
      <c r="B1787" s="3" t="s">
        <v>5878</v>
      </c>
      <c r="C1787" s="3" t="s">
        <v>5879</v>
      </c>
      <c r="D1787" s="4" t="s">
        <v>5880</v>
      </c>
      <c r="E1787" s="5"/>
      <c r="F1787" s="6">
        <v>1</v>
      </c>
      <c r="G1787" s="6">
        <v>1</v>
      </c>
      <c r="H1787" s="2">
        <v>1</v>
      </c>
      <c r="I1787" s="33">
        <v>9194.6</v>
      </c>
      <c r="J1787" s="8"/>
      <c r="K1787" s="9">
        <f>I1787*J1787</f>
        <v>0</v>
      </c>
      <c r="L1787" s="34">
        <f>13.5*J1787</f>
        <v>0</v>
      </c>
      <c r="M1787" s="15">
        <f>0.02529*J1787</f>
        <v>0</v>
      </c>
      <c r="N1787" s="12"/>
      <c r="O1787" s="13"/>
      <c r="P1787" s="13" t="s">
        <v>106</v>
      </c>
      <c r="Q1787" s="14"/>
      <c r="R1787" s="3" t="str">
        <f>HYPERLINK("https://redcat-toys.ru/api/getInfo/image/a7b3a3fe-b139-11ef-a267-00155d82e908")</f>
        <v>https://redcat-toys.ru/api/getInfo/image/a7b3a3fe-b139-11ef-a267-00155d82e908</v>
      </c>
      <c r="S1787" s="3" t="s">
        <v>5881</v>
      </c>
      <c r="T1787" s="3" t="s">
        <v>262</v>
      </c>
    </row>
    <row r="1788" spans="1:20" ht="21" customHeight="1" outlineLevel="7" x14ac:dyDescent="0.2">
      <c r="A1788" s="37">
        <v>1370</v>
      </c>
      <c r="B1788" s="3" t="s">
        <v>5882</v>
      </c>
      <c r="C1788" s="3" t="s">
        <v>5883</v>
      </c>
      <c r="D1788" s="4" t="s">
        <v>5884</v>
      </c>
      <c r="E1788" s="5"/>
      <c r="F1788" s="6">
        <v>1</v>
      </c>
      <c r="G1788" s="6">
        <v>41</v>
      </c>
      <c r="H1788" s="2">
        <v>1</v>
      </c>
      <c r="I1788" s="33">
        <v>13124.85</v>
      </c>
      <c r="J1788" s="8"/>
      <c r="K1788" s="9">
        <f>I1788*J1788</f>
        <v>0</v>
      </c>
      <c r="L1788" s="6">
        <f>27*J1788</f>
        <v>0</v>
      </c>
      <c r="M1788" s="15">
        <f>0.04689*J1788</f>
        <v>0</v>
      </c>
      <c r="N1788" s="12"/>
      <c r="O1788" s="13"/>
      <c r="P1788" s="13" t="s">
        <v>106</v>
      </c>
      <c r="Q1788" s="14"/>
      <c r="R1788" s="3" t="str">
        <f>HYPERLINK("https://redcat-toys.ru/api/getInfo/image/dec51341-b137-11ef-a267-00155d82e908")</f>
        <v>https://redcat-toys.ru/api/getInfo/image/dec51341-b137-11ef-a267-00155d82e908</v>
      </c>
      <c r="S1788" s="3" t="s">
        <v>5885</v>
      </c>
      <c r="T1788" s="3" t="s">
        <v>262</v>
      </c>
    </row>
    <row r="1789" spans="1:20" ht="21" customHeight="1" outlineLevel="7" x14ac:dyDescent="0.2">
      <c r="A1789" s="37">
        <v>1371</v>
      </c>
      <c r="B1789" s="3" t="s">
        <v>5886</v>
      </c>
      <c r="C1789" s="3" t="s">
        <v>5887</v>
      </c>
      <c r="D1789" s="4" t="s">
        <v>5888</v>
      </c>
      <c r="E1789" s="5"/>
      <c r="F1789" s="6">
        <v>1</v>
      </c>
      <c r="G1789" s="6">
        <v>7</v>
      </c>
      <c r="H1789" s="2">
        <v>1</v>
      </c>
      <c r="I1789" s="33">
        <v>13920.29</v>
      </c>
      <c r="J1789" s="8"/>
      <c r="K1789" s="9">
        <f>I1789*J1789</f>
        <v>0</v>
      </c>
      <c r="L1789" s="10">
        <f>26.302*J1789</f>
        <v>0</v>
      </c>
      <c r="M1789" s="15">
        <f>0.03976*J1789</f>
        <v>0</v>
      </c>
      <c r="N1789" s="12"/>
      <c r="O1789" s="13"/>
      <c r="P1789" s="13" t="s">
        <v>106</v>
      </c>
      <c r="Q1789" s="14"/>
      <c r="R1789" s="3" t="str">
        <f>HYPERLINK("https://redcat-toys.ru/api/getInfo/image/4b9b8f19-b138-11ef-a267-00155d82e908")</f>
        <v>https://redcat-toys.ru/api/getInfo/image/4b9b8f19-b138-11ef-a267-00155d82e908</v>
      </c>
      <c r="S1789" s="3" t="s">
        <v>5889</v>
      </c>
      <c r="T1789" s="3" t="s">
        <v>262</v>
      </c>
    </row>
    <row r="1790" spans="1:20" ht="23.1" customHeight="1" outlineLevel="5" x14ac:dyDescent="0.2">
      <c r="A1790" s="47" t="s">
        <v>5890</v>
      </c>
      <c r="B1790" s="47"/>
      <c r="C1790" s="47"/>
    </row>
    <row r="1791" spans="1:20" ht="23.1" customHeight="1" outlineLevel="6" x14ac:dyDescent="0.2">
      <c r="A1791" s="48" t="s">
        <v>5891</v>
      </c>
      <c r="B1791" s="48"/>
      <c r="C1791" s="48"/>
    </row>
    <row r="1792" spans="1:20" ht="21" customHeight="1" outlineLevel="7" x14ac:dyDescent="0.2">
      <c r="A1792" s="37">
        <v>1372</v>
      </c>
      <c r="B1792" s="3" t="s">
        <v>5892</v>
      </c>
      <c r="C1792" s="3" t="s">
        <v>5893</v>
      </c>
      <c r="D1792" s="4" t="s">
        <v>5894</v>
      </c>
      <c r="E1792" s="5"/>
      <c r="F1792" s="6">
        <v>1</v>
      </c>
      <c r="G1792" s="6">
        <v>1</v>
      </c>
      <c r="H1792" s="2">
        <v>1</v>
      </c>
      <c r="I1792" s="33">
        <v>4495.5</v>
      </c>
      <c r="J1792" s="8"/>
      <c r="K1792" s="9">
        <f>I1792*J1792</f>
        <v>0</v>
      </c>
      <c r="L1792" s="34">
        <f>41.6*J1792</f>
        <v>0</v>
      </c>
      <c r="M1792" s="11">
        <f>0.0448*J1792</f>
        <v>0</v>
      </c>
      <c r="N1792" s="12"/>
      <c r="O1792" s="13" t="s">
        <v>5895</v>
      </c>
      <c r="P1792" s="13" t="s">
        <v>106</v>
      </c>
      <c r="Q1792" s="14" t="s">
        <v>37</v>
      </c>
      <c r="R1792" s="3" t="str">
        <f>HYPERLINK("https://redcat-toys.ru/api/getInfo/image/0441f381-e040-11ee-a25a-00155d82e908")</f>
        <v>https://redcat-toys.ru/api/getInfo/image/0441f381-e040-11ee-a25a-00155d82e908</v>
      </c>
      <c r="S1792" s="3" t="s">
        <v>5896</v>
      </c>
      <c r="T1792" s="3" t="s">
        <v>262</v>
      </c>
    </row>
    <row r="1793" spans="1:20" ht="21" customHeight="1" outlineLevel="7" x14ac:dyDescent="0.2">
      <c r="A1793" s="37">
        <v>1373</v>
      </c>
      <c r="B1793" s="3" t="s">
        <v>5897</v>
      </c>
      <c r="C1793" s="3" t="s">
        <v>5898</v>
      </c>
      <c r="D1793" s="4" t="s">
        <v>5899</v>
      </c>
      <c r="E1793" s="5"/>
      <c r="F1793" s="6">
        <v>1</v>
      </c>
      <c r="G1793" s="6">
        <v>1</v>
      </c>
      <c r="H1793" s="2">
        <v>1</v>
      </c>
      <c r="I1793" s="33">
        <v>5043.7</v>
      </c>
      <c r="J1793" s="8"/>
      <c r="K1793" s="9">
        <f>I1793*J1793</f>
        <v>0</v>
      </c>
      <c r="L1793" s="16">
        <f>22.65*J1793</f>
        <v>0</v>
      </c>
      <c r="M1793" s="15">
        <f>0.02551*J1793</f>
        <v>0</v>
      </c>
      <c r="N1793" s="12"/>
      <c r="O1793" s="13"/>
      <c r="P1793" s="13" t="s">
        <v>106</v>
      </c>
      <c r="Q1793" s="14" t="s">
        <v>37</v>
      </c>
      <c r="R1793" s="3" t="str">
        <f>HYPERLINK("https://redcat-toys.ru/api/getInfo/image/aafe6984-0498-11ef-a25d-00155d82e908")</f>
        <v>https://redcat-toys.ru/api/getInfo/image/aafe6984-0498-11ef-a25d-00155d82e908</v>
      </c>
      <c r="S1793" s="3" t="s">
        <v>5900</v>
      </c>
      <c r="T1793" s="3" t="s">
        <v>262</v>
      </c>
    </row>
    <row r="1794" spans="1:20" ht="23.1" customHeight="1" outlineLevel="6" x14ac:dyDescent="0.2">
      <c r="A1794" s="48" t="s">
        <v>5901</v>
      </c>
      <c r="B1794" s="48"/>
      <c r="C1794" s="48"/>
    </row>
    <row r="1795" spans="1:20" ht="21" customHeight="1" outlineLevel="7" x14ac:dyDescent="0.2">
      <c r="A1795" s="37">
        <v>1374</v>
      </c>
      <c r="B1795" s="3" t="s">
        <v>5902</v>
      </c>
      <c r="C1795" s="3" t="s">
        <v>5903</v>
      </c>
      <c r="D1795" s="4" t="s">
        <v>5904</v>
      </c>
      <c r="E1795" s="5"/>
      <c r="F1795" s="6">
        <v>1</v>
      </c>
      <c r="G1795" s="6">
        <v>1</v>
      </c>
      <c r="H1795" s="2">
        <v>1</v>
      </c>
      <c r="I1795" s="33">
        <v>6390</v>
      </c>
      <c r="J1795" s="8"/>
      <c r="K1795" s="9">
        <f>I1795*J1795</f>
        <v>0</v>
      </c>
      <c r="L1795" s="10">
        <f>20.938*J1795</f>
        <v>0</v>
      </c>
      <c r="M1795" s="15">
        <f>0.01825*J1795</f>
        <v>0</v>
      </c>
      <c r="N1795" s="12"/>
      <c r="O1795" s="13" t="s">
        <v>5905</v>
      </c>
      <c r="P1795" s="13" t="s">
        <v>106</v>
      </c>
      <c r="Q1795" s="14"/>
      <c r="R1795" s="3" t="str">
        <f>HYPERLINK("https://redcat-toys.ru/api/getInfo/image/116eb5aa-093c-11ef-a25d-00155d82e908")</f>
        <v>https://redcat-toys.ru/api/getInfo/image/116eb5aa-093c-11ef-a25d-00155d82e908</v>
      </c>
      <c r="S1795" s="3" t="s">
        <v>5906</v>
      </c>
      <c r="T1795" s="3" t="s">
        <v>262</v>
      </c>
    </row>
    <row r="1796" spans="1:20" ht="23.1" customHeight="1" outlineLevel="6" x14ac:dyDescent="0.2">
      <c r="A1796" s="48" t="s">
        <v>5907</v>
      </c>
      <c r="B1796" s="48"/>
      <c r="C1796" s="48"/>
    </row>
    <row r="1797" spans="1:20" ht="21" customHeight="1" outlineLevel="7" x14ac:dyDescent="0.2">
      <c r="A1797" s="37">
        <v>1375</v>
      </c>
      <c r="B1797" s="3" t="s">
        <v>5908</v>
      </c>
      <c r="C1797" s="3" t="s">
        <v>5909</v>
      </c>
      <c r="D1797" s="4" t="s">
        <v>5910</v>
      </c>
      <c r="E1797" s="5"/>
      <c r="F1797" s="6">
        <v>1</v>
      </c>
      <c r="G1797" s="6">
        <v>2</v>
      </c>
      <c r="H1797" s="2">
        <v>1</v>
      </c>
      <c r="I1797" s="33">
        <v>8177.62</v>
      </c>
      <c r="J1797" s="8"/>
      <c r="K1797" s="9">
        <f>I1797*J1797</f>
        <v>0</v>
      </c>
      <c r="L1797" s="10">
        <f>15.584*J1797</f>
        <v>0</v>
      </c>
      <c r="M1797" s="15">
        <f>0.01401*J1797</f>
        <v>0</v>
      </c>
      <c r="N1797" s="12"/>
      <c r="O1797" s="13" t="s">
        <v>5911</v>
      </c>
      <c r="P1797" s="13" t="s">
        <v>106</v>
      </c>
      <c r="Q1797" s="14" t="s">
        <v>37</v>
      </c>
      <c r="R1797" s="3" t="str">
        <f>HYPERLINK("https://redcat-toys.ru/api/getInfo/image/642db855-f88e-11ee-a25d-00155d82e908")</f>
        <v>https://redcat-toys.ru/api/getInfo/image/642db855-f88e-11ee-a25d-00155d82e908</v>
      </c>
      <c r="S1797" s="3" t="s">
        <v>5912</v>
      </c>
      <c r="T1797" s="3" t="s">
        <v>262</v>
      </c>
    </row>
    <row r="1798" spans="1:20" ht="21" customHeight="1" outlineLevel="7" x14ac:dyDescent="0.2">
      <c r="A1798" s="37">
        <v>1376</v>
      </c>
      <c r="B1798" s="3" t="s">
        <v>5913</v>
      </c>
      <c r="C1798" s="3" t="s">
        <v>5914</v>
      </c>
      <c r="D1798" s="4" t="s">
        <v>5915</v>
      </c>
      <c r="E1798" s="5"/>
      <c r="F1798" s="6">
        <v>1</v>
      </c>
      <c r="G1798" s="6">
        <v>31</v>
      </c>
      <c r="H1798" s="2">
        <v>1</v>
      </c>
      <c r="I1798" s="33">
        <v>6580</v>
      </c>
      <c r="J1798" s="8"/>
      <c r="K1798" s="9">
        <f>I1798*J1798</f>
        <v>0</v>
      </c>
      <c r="L1798" s="6">
        <f>20*J1798</f>
        <v>0</v>
      </c>
      <c r="M1798" s="15">
        <f>0.01913*J1798</f>
        <v>0</v>
      </c>
      <c r="N1798" s="12"/>
      <c r="O1798" s="13" t="s">
        <v>5916</v>
      </c>
      <c r="P1798" s="13" t="s">
        <v>106</v>
      </c>
      <c r="Q1798" s="14"/>
      <c r="R1798" s="3" t="str">
        <f>HYPERLINK("https://redcat-toys.ru/api/getInfo/image/f2a12c6d-3037-11ee-a23e-00155d82e902")</f>
        <v>https://redcat-toys.ru/api/getInfo/image/f2a12c6d-3037-11ee-a23e-00155d82e902</v>
      </c>
      <c r="S1798" s="3" t="s">
        <v>5917</v>
      </c>
      <c r="T1798" s="3" t="s">
        <v>262</v>
      </c>
    </row>
    <row r="1799" spans="1:20" ht="21" customHeight="1" outlineLevel="7" x14ac:dyDescent="0.2">
      <c r="A1799" s="37">
        <v>1377</v>
      </c>
      <c r="B1799" s="3" t="s">
        <v>5918</v>
      </c>
      <c r="C1799" s="3" t="s">
        <v>5919</v>
      </c>
      <c r="D1799" s="4" t="s">
        <v>5920</v>
      </c>
      <c r="E1799" s="5"/>
      <c r="F1799" s="6">
        <v>1</v>
      </c>
      <c r="G1799" s="6">
        <v>88</v>
      </c>
      <c r="H1799" s="2">
        <v>1</v>
      </c>
      <c r="I1799" s="33">
        <v>6580</v>
      </c>
      <c r="J1799" s="8"/>
      <c r="K1799" s="9">
        <f>I1799*J1799</f>
        <v>0</v>
      </c>
      <c r="L1799" s="10">
        <f>20.429*J1799</f>
        <v>0</v>
      </c>
      <c r="M1799" s="15">
        <f>0.01885*J1799</f>
        <v>0</v>
      </c>
      <c r="N1799" s="12"/>
      <c r="O1799" s="13" t="s">
        <v>5921</v>
      </c>
      <c r="P1799" s="13" t="s">
        <v>106</v>
      </c>
      <c r="Q1799" s="14"/>
      <c r="R1799" s="3" t="str">
        <f>HYPERLINK("https://redcat-toys.ru/api/getInfo/image/d71ccc23-3038-11ee-a23e-00155d82e902")</f>
        <v>https://redcat-toys.ru/api/getInfo/image/d71ccc23-3038-11ee-a23e-00155d82e902</v>
      </c>
      <c r="S1799" s="3" t="s">
        <v>5922</v>
      </c>
      <c r="T1799" s="3" t="s">
        <v>262</v>
      </c>
    </row>
    <row r="1800" spans="1:20" ht="21" customHeight="1" outlineLevel="7" x14ac:dyDescent="0.2">
      <c r="A1800" s="37">
        <v>1378</v>
      </c>
      <c r="B1800" s="3" t="s">
        <v>5923</v>
      </c>
      <c r="C1800" s="3" t="s">
        <v>5924</v>
      </c>
      <c r="D1800" s="4" t="s">
        <v>5925</v>
      </c>
      <c r="E1800" s="5"/>
      <c r="F1800" s="6">
        <v>1</v>
      </c>
      <c r="G1800" s="6">
        <v>3</v>
      </c>
      <c r="H1800" s="2">
        <v>1</v>
      </c>
      <c r="I1800" s="33">
        <v>11732.39</v>
      </c>
      <c r="J1800" s="8"/>
      <c r="K1800" s="9">
        <f>I1800*J1800</f>
        <v>0</v>
      </c>
      <c r="L1800" s="34">
        <f>30.1*J1800</f>
        <v>0</v>
      </c>
      <c r="M1800" s="15">
        <f>0.02021*J1800</f>
        <v>0</v>
      </c>
      <c r="N1800" s="12"/>
      <c r="O1800" s="13"/>
      <c r="P1800" s="13" t="s">
        <v>106</v>
      </c>
      <c r="Q1800" s="14"/>
      <c r="R1800" s="3" t="str">
        <f>HYPERLINK("https://redcat-toys.ru/api/getInfo/image/1f75bc45-da4c-11ef-a273-00155d82e908")</f>
        <v>https://redcat-toys.ru/api/getInfo/image/1f75bc45-da4c-11ef-a273-00155d82e908</v>
      </c>
      <c r="S1800" s="3" t="s">
        <v>5926</v>
      </c>
      <c r="T1800" s="3" t="s">
        <v>262</v>
      </c>
    </row>
    <row r="1801" spans="1:20" ht="21" customHeight="1" outlineLevel="7" x14ac:dyDescent="0.2">
      <c r="A1801" s="37">
        <v>1379</v>
      </c>
      <c r="B1801" s="3" t="s">
        <v>5927</v>
      </c>
      <c r="C1801" s="3" t="s">
        <v>5928</v>
      </c>
      <c r="D1801" s="4" t="s">
        <v>5929</v>
      </c>
      <c r="E1801" s="5"/>
      <c r="F1801" s="6">
        <v>1</v>
      </c>
      <c r="G1801" s="6">
        <v>110</v>
      </c>
      <c r="H1801" s="2">
        <v>1</v>
      </c>
      <c r="I1801" s="33">
        <v>11990</v>
      </c>
      <c r="J1801" s="8"/>
      <c r="K1801" s="9">
        <f>I1801*J1801</f>
        <v>0</v>
      </c>
      <c r="L1801" s="34">
        <f>41.2*J1801</f>
        <v>0</v>
      </c>
      <c r="M1801" s="15">
        <f>0.04131*J1801</f>
        <v>0</v>
      </c>
      <c r="N1801" s="12"/>
      <c r="O1801" s="13"/>
      <c r="P1801" s="13" t="s">
        <v>106</v>
      </c>
      <c r="Q1801" s="14"/>
      <c r="R1801" s="3" t="str">
        <f>HYPERLINK("https://redcat-toys.ru/api/getInfo/image/4ded8301-da4d-11ef-a273-00155d82e908")</f>
        <v>https://redcat-toys.ru/api/getInfo/image/4ded8301-da4d-11ef-a273-00155d82e908</v>
      </c>
      <c r="S1801" s="3" t="s">
        <v>5930</v>
      </c>
      <c r="T1801" s="3" t="s">
        <v>262</v>
      </c>
    </row>
    <row r="1802" spans="1:20" ht="23.1" customHeight="1" outlineLevel="6" x14ac:dyDescent="0.2">
      <c r="A1802" s="48" t="s">
        <v>5931</v>
      </c>
      <c r="B1802" s="48"/>
      <c r="C1802" s="48"/>
    </row>
    <row r="1803" spans="1:20" ht="21" customHeight="1" outlineLevel="7" x14ac:dyDescent="0.2">
      <c r="A1803" s="37">
        <v>1380</v>
      </c>
      <c r="B1803" s="3" t="s">
        <v>5932</v>
      </c>
      <c r="C1803" s="3" t="s">
        <v>5933</v>
      </c>
      <c r="D1803" s="4" t="s">
        <v>5934</v>
      </c>
      <c r="E1803" s="5"/>
      <c r="F1803" s="6">
        <v>1</v>
      </c>
      <c r="G1803" s="6">
        <v>1</v>
      </c>
      <c r="H1803" s="2">
        <v>1</v>
      </c>
      <c r="I1803" s="33">
        <v>2152.8000000000002</v>
      </c>
      <c r="J1803" s="8"/>
      <c r="K1803" s="9">
        <f t="shared" ref="K1803:K1808" si="78">I1803*J1803</f>
        <v>0</v>
      </c>
      <c r="L1803" s="16">
        <f>15.77*J1803</f>
        <v>0</v>
      </c>
      <c r="M1803" s="15">
        <f>0.01888*J1803</f>
        <v>0</v>
      </c>
      <c r="N1803" s="12"/>
      <c r="O1803" s="13" t="s">
        <v>5935</v>
      </c>
      <c r="P1803" s="13" t="s">
        <v>106</v>
      </c>
      <c r="Q1803" s="14" t="s">
        <v>37</v>
      </c>
      <c r="R1803" s="3" t="str">
        <f>HYPERLINK("https://redcat-toys.ru/api/getInfo/image/da388d27-f88d-11ee-a25d-00155d82e908")</f>
        <v>https://redcat-toys.ru/api/getInfo/image/da388d27-f88d-11ee-a25d-00155d82e908</v>
      </c>
      <c r="S1803" s="3" t="s">
        <v>5936</v>
      </c>
      <c r="T1803" s="3" t="s">
        <v>262</v>
      </c>
    </row>
    <row r="1804" spans="1:20" ht="21" customHeight="1" outlineLevel="7" x14ac:dyDescent="0.2">
      <c r="A1804" s="37">
        <v>1381</v>
      </c>
      <c r="B1804" s="3" t="s">
        <v>5937</v>
      </c>
      <c r="C1804" s="3" t="s">
        <v>5938</v>
      </c>
      <c r="D1804" s="4" t="s">
        <v>5939</v>
      </c>
      <c r="E1804" s="5"/>
      <c r="F1804" s="6">
        <v>1</v>
      </c>
      <c r="G1804" s="6">
        <v>1</v>
      </c>
      <c r="H1804" s="2">
        <v>1</v>
      </c>
      <c r="I1804" s="33">
        <v>1375.77</v>
      </c>
      <c r="J1804" s="8"/>
      <c r="K1804" s="9">
        <f t="shared" si="78"/>
        <v>0</v>
      </c>
      <c r="L1804" s="10">
        <f>20.187*J1804</f>
        <v>0</v>
      </c>
      <c r="M1804" s="11">
        <f>0.0252*J1804</f>
        <v>0</v>
      </c>
      <c r="N1804" s="12"/>
      <c r="O1804" s="13" t="s">
        <v>5940</v>
      </c>
      <c r="P1804" s="13" t="s">
        <v>106</v>
      </c>
      <c r="Q1804" s="14"/>
      <c r="R1804" s="3" t="str">
        <f>HYPERLINK("https://redcat-toys.ru/api/getInfo/image/ac794e2d-3034-11ee-a23e-00155d82e902")</f>
        <v>https://redcat-toys.ru/api/getInfo/image/ac794e2d-3034-11ee-a23e-00155d82e902</v>
      </c>
      <c r="S1804" s="3" t="s">
        <v>5941</v>
      </c>
      <c r="T1804" s="3" t="s">
        <v>262</v>
      </c>
    </row>
    <row r="1805" spans="1:20" ht="21" customHeight="1" outlineLevel="7" x14ac:dyDescent="0.2">
      <c r="A1805" s="37">
        <v>1382</v>
      </c>
      <c r="B1805" s="3" t="s">
        <v>5942</v>
      </c>
      <c r="C1805" s="3" t="s">
        <v>5943</v>
      </c>
      <c r="D1805" s="4" t="s">
        <v>5944</v>
      </c>
      <c r="E1805" s="5"/>
      <c r="F1805" s="6">
        <v>1</v>
      </c>
      <c r="G1805" s="6">
        <v>1</v>
      </c>
      <c r="H1805" s="2">
        <v>1</v>
      </c>
      <c r="I1805" s="33">
        <v>1820.45</v>
      </c>
      <c r="J1805" s="8"/>
      <c r="K1805" s="9">
        <f t="shared" si="78"/>
        <v>0</v>
      </c>
      <c r="L1805" s="34">
        <f>30.2*J1805</f>
        <v>0</v>
      </c>
      <c r="M1805" s="15">
        <f>0.02904*J1805</f>
        <v>0</v>
      </c>
      <c r="N1805" s="12"/>
      <c r="O1805" s="13" t="s">
        <v>5945</v>
      </c>
      <c r="P1805" s="13" t="s">
        <v>106</v>
      </c>
      <c r="Q1805" s="14"/>
      <c r="R1805" s="3" t="str">
        <f>HYPERLINK("https://redcat-toys.ru/api/getInfo/image/fab2c37f-2fa5-11ee-a23e-00155d82e902")</f>
        <v>https://redcat-toys.ru/api/getInfo/image/fab2c37f-2fa5-11ee-a23e-00155d82e902</v>
      </c>
      <c r="S1805" s="3" t="s">
        <v>5946</v>
      </c>
      <c r="T1805" s="3" t="s">
        <v>262</v>
      </c>
    </row>
    <row r="1806" spans="1:20" ht="21" customHeight="1" outlineLevel="7" x14ac:dyDescent="0.2">
      <c r="A1806" s="37">
        <v>1383</v>
      </c>
      <c r="B1806" s="3" t="s">
        <v>5947</v>
      </c>
      <c r="C1806" s="3" t="s">
        <v>5948</v>
      </c>
      <c r="D1806" s="4" t="s">
        <v>5949</v>
      </c>
      <c r="E1806" s="5"/>
      <c r="F1806" s="6">
        <v>1</v>
      </c>
      <c r="G1806" s="6">
        <v>3</v>
      </c>
      <c r="H1806" s="2">
        <v>1</v>
      </c>
      <c r="I1806" s="33">
        <v>3690.67</v>
      </c>
      <c r="J1806" s="8"/>
      <c r="K1806" s="9">
        <f t="shared" si="78"/>
        <v>0</v>
      </c>
      <c r="L1806" s="10">
        <f>33.059*J1806</f>
        <v>0</v>
      </c>
      <c r="M1806" s="15">
        <f>0.03622*J1806</f>
        <v>0</v>
      </c>
      <c r="N1806" s="12"/>
      <c r="O1806" s="13" t="s">
        <v>5950</v>
      </c>
      <c r="P1806" s="13" t="s">
        <v>106</v>
      </c>
      <c r="Q1806" s="14" t="s">
        <v>37</v>
      </c>
      <c r="R1806" s="3" t="str">
        <f>HYPERLINK("https://redcat-toys.ru/api/getInfo/image/881d7268-f88d-11ee-a25d-00155d82e908")</f>
        <v>https://redcat-toys.ru/api/getInfo/image/881d7268-f88d-11ee-a25d-00155d82e908</v>
      </c>
      <c r="S1806" s="3" t="s">
        <v>5951</v>
      </c>
      <c r="T1806" s="3" t="s">
        <v>262</v>
      </c>
    </row>
    <row r="1807" spans="1:20" ht="21" customHeight="1" outlineLevel="7" x14ac:dyDescent="0.2">
      <c r="A1807" s="37">
        <v>1384</v>
      </c>
      <c r="B1807" s="3" t="s">
        <v>5952</v>
      </c>
      <c r="C1807" s="3" t="s">
        <v>5953</v>
      </c>
      <c r="D1807" s="4" t="s">
        <v>5954</v>
      </c>
      <c r="E1807" s="5"/>
      <c r="F1807" s="6">
        <v>1</v>
      </c>
      <c r="G1807" s="6">
        <v>1</v>
      </c>
      <c r="H1807" s="2">
        <v>1</v>
      </c>
      <c r="I1807" s="33">
        <v>2650</v>
      </c>
      <c r="J1807" s="8"/>
      <c r="K1807" s="9">
        <f t="shared" si="78"/>
        <v>0</v>
      </c>
      <c r="L1807" s="34">
        <f>40.5*J1807</f>
        <v>0</v>
      </c>
      <c r="M1807" s="15">
        <f>0.03675*J1807</f>
        <v>0</v>
      </c>
      <c r="N1807" s="12"/>
      <c r="O1807" s="13" t="s">
        <v>5955</v>
      </c>
      <c r="P1807" s="13" t="s">
        <v>106</v>
      </c>
      <c r="Q1807" s="14"/>
      <c r="R1807" s="3" t="str">
        <f>HYPERLINK("https://redcat-toys.ru/api/getInfo/image/3e3bd0ed-e03e-11ee-a25a-00155d82e908")</f>
        <v>https://redcat-toys.ru/api/getInfo/image/3e3bd0ed-e03e-11ee-a25a-00155d82e908</v>
      </c>
      <c r="S1807" s="3" t="s">
        <v>5956</v>
      </c>
      <c r="T1807" s="3" t="s">
        <v>262</v>
      </c>
    </row>
    <row r="1808" spans="1:20" ht="21" customHeight="1" outlineLevel="7" x14ac:dyDescent="0.2">
      <c r="A1808" s="37">
        <v>1385</v>
      </c>
      <c r="B1808" s="3" t="s">
        <v>5957</v>
      </c>
      <c r="C1808" s="3" t="s">
        <v>5958</v>
      </c>
      <c r="D1808" s="4" t="s">
        <v>5959</v>
      </c>
      <c r="E1808" s="5"/>
      <c r="F1808" s="6">
        <v>1</v>
      </c>
      <c r="G1808" s="6">
        <v>2</v>
      </c>
      <c r="H1808" s="2">
        <v>1</v>
      </c>
      <c r="I1808" s="33">
        <v>4706.05</v>
      </c>
      <c r="J1808" s="8"/>
      <c r="K1808" s="9">
        <f t="shared" si="78"/>
        <v>0</v>
      </c>
      <c r="L1808" s="16">
        <f>40.32*J1808</f>
        <v>0</v>
      </c>
      <c r="M1808" s="15">
        <f>0.05729*J1808</f>
        <v>0</v>
      </c>
      <c r="N1808" s="12"/>
      <c r="O1808" s="13" t="s">
        <v>5960</v>
      </c>
      <c r="P1808" s="13" t="s">
        <v>106</v>
      </c>
      <c r="Q1808" s="14"/>
      <c r="R1808" s="3" t="str">
        <f>HYPERLINK("https://redcat-toys.ru/api/getInfo/image/07fd5620-0940-11ef-a25d-00155d82e908")</f>
        <v>https://redcat-toys.ru/api/getInfo/image/07fd5620-0940-11ef-a25d-00155d82e908</v>
      </c>
      <c r="S1808" s="3" t="s">
        <v>5961</v>
      </c>
      <c r="T1808" s="3" t="s">
        <v>262</v>
      </c>
    </row>
    <row r="1809" spans="1:20" ht="23.1" customHeight="1" outlineLevel="5" x14ac:dyDescent="0.2">
      <c r="A1809" s="47" t="s">
        <v>5962</v>
      </c>
      <c r="B1809" s="47"/>
      <c r="C1809" s="47"/>
    </row>
    <row r="1810" spans="1:20" ht="23.1" customHeight="1" outlineLevel="6" x14ac:dyDescent="0.2">
      <c r="A1810" s="48" t="s">
        <v>5963</v>
      </c>
      <c r="B1810" s="48"/>
      <c r="C1810" s="48"/>
    </row>
    <row r="1811" spans="1:20" ht="21" customHeight="1" outlineLevel="7" x14ac:dyDescent="0.2">
      <c r="A1811" s="37">
        <v>1386</v>
      </c>
      <c r="B1811" s="3" t="s">
        <v>5964</v>
      </c>
      <c r="C1811" s="3" t="s">
        <v>5965</v>
      </c>
      <c r="D1811" s="4" t="s">
        <v>5966</v>
      </c>
      <c r="E1811" s="5"/>
      <c r="F1811" s="6">
        <v>10</v>
      </c>
      <c r="G1811" s="6">
        <v>31</v>
      </c>
      <c r="H1811" s="2">
        <v>1</v>
      </c>
      <c r="I1811" s="7">
        <v>629.9</v>
      </c>
      <c r="J1811" s="8"/>
      <c r="K1811" s="9">
        <f>I1811*J1811</f>
        <v>0</v>
      </c>
      <c r="L1811" s="16">
        <f>2.17*J1811</f>
        <v>0</v>
      </c>
      <c r="M1811" s="15">
        <f>0.00205*J1811</f>
        <v>0</v>
      </c>
      <c r="N1811" s="12"/>
      <c r="O1811" s="13" t="s">
        <v>5967</v>
      </c>
      <c r="P1811" s="13" t="s">
        <v>106</v>
      </c>
      <c r="Q1811" s="14"/>
      <c r="R1811" s="3" t="str">
        <f>HYPERLINK("https://redcat-toys.ru/api/getInfo/image/e4b0753e-c2b1-11ef-a268-00155d82e908")</f>
        <v>https://redcat-toys.ru/api/getInfo/image/e4b0753e-c2b1-11ef-a268-00155d82e908</v>
      </c>
      <c r="S1811" s="3" t="s">
        <v>5968</v>
      </c>
      <c r="T1811" s="3" t="s">
        <v>262</v>
      </c>
    </row>
    <row r="1812" spans="1:20" ht="21" customHeight="1" outlineLevel="7" x14ac:dyDescent="0.2">
      <c r="A1812" s="37">
        <v>1387</v>
      </c>
      <c r="B1812" s="3" t="s">
        <v>5969</v>
      </c>
      <c r="C1812" s="3" t="s">
        <v>5970</v>
      </c>
      <c r="D1812" s="4" t="s">
        <v>5971</v>
      </c>
      <c r="E1812" s="5"/>
      <c r="F1812" s="6">
        <v>3</v>
      </c>
      <c r="G1812" s="6">
        <v>1</v>
      </c>
      <c r="H1812" s="2">
        <v>1</v>
      </c>
      <c r="I1812" s="33">
        <v>1799</v>
      </c>
      <c r="J1812" s="8"/>
      <c r="K1812" s="9">
        <f>I1812*J1812</f>
        <v>0</v>
      </c>
      <c r="L1812" s="10">
        <f>19.998*J1812</f>
        <v>0</v>
      </c>
      <c r="M1812" s="15">
        <f>0.00525*J1812</f>
        <v>0</v>
      </c>
      <c r="N1812" s="12"/>
      <c r="O1812" s="13" t="s">
        <v>5972</v>
      </c>
      <c r="P1812" s="13" t="s">
        <v>106</v>
      </c>
      <c r="Q1812" s="14"/>
      <c r="R1812" s="3" t="str">
        <f>HYPERLINK("https://redcat-toys.ru/api/getInfo/image/15f38646-c2b5-11ef-a268-00155d82e908")</f>
        <v>https://redcat-toys.ru/api/getInfo/image/15f38646-c2b5-11ef-a268-00155d82e908</v>
      </c>
      <c r="S1812" s="3" t="s">
        <v>5973</v>
      </c>
      <c r="T1812" s="3" t="s">
        <v>262</v>
      </c>
    </row>
    <row r="1813" spans="1:20" ht="21" customHeight="1" outlineLevel="7" x14ac:dyDescent="0.2">
      <c r="A1813" s="37">
        <v>1388</v>
      </c>
      <c r="B1813" s="3" t="s">
        <v>5974</v>
      </c>
      <c r="C1813" s="3" t="s">
        <v>5975</v>
      </c>
      <c r="D1813" s="4" t="s">
        <v>5976</v>
      </c>
      <c r="E1813" s="5"/>
      <c r="F1813" s="6">
        <v>2</v>
      </c>
      <c r="G1813" s="6">
        <v>1</v>
      </c>
      <c r="H1813" s="2">
        <v>1</v>
      </c>
      <c r="I1813" s="33">
        <v>2998.72</v>
      </c>
      <c r="J1813" s="8"/>
      <c r="K1813" s="9">
        <f>I1813*J1813</f>
        <v>0</v>
      </c>
      <c r="L1813" s="10">
        <f>9.988*J1813</f>
        <v>0</v>
      </c>
      <c r="M1813" s="15">
        <f>0.00715*J1813</f>
        <v>0</v>
      </c>
      <c r="N1813" s="12"/>
      <c r="O1813" s="13" t="s">
        <v>5977</v>
      </c>
      <c r="P1813" s="13" t="s">
        <v>106</v>
      </c>
      <c r="Q1813" s="14"/>
      <c r="R1813" s="3" t="str">
        <f>HYPERLINK("https://redcat-toys.ru/api/getInfo/image/15b109e6-c2b8-11ef-a268-00155d82e908")</f>
        <v>https://redcat-toys.ru/api/getInfo/image/15b109e6-c2b8-11ef-a268-00155d82e908</v>
      </c>
      <c r="S1813" s="3" t="s">
        <v>5978</v>
      </c>
      <c r="T1813" s="3" t="s">
        <v>262</v>
      </c>
    </row>
    <row r="1814" spans="1:20" ht="21" customHeight="1" outlineLevel="7" x14ac:dyDescent="0.2">
      <c r="A1814" s="37">
        <v>1389</v>
      </c>
      <c r="B1814" s="3" t="s">
        <v>5979</v>
      </c>
      <c r="C1814" s="3" t="s">
        <v>5980</v>
      </c>
      <c r="D1814" s="4" t="s">
        <v>5981</v>
      </c>
      <c r="E1814" s="5"/>
      <c r="F1814" s="6">
        <v>2</v>
      </c>
      <c r="G1814" s="6">
        <v>16</v>
      </c>
      <c r="H1814" s="2">
        <v>1</v>
      </c>
      <c r="I1814" s="33">
        <v>2849</v>
      </c>
      <c r="J1814" s="8"/>
      <c r="K1814" s="9">
        <f>I1814*J1814</f>
        <v>0</v>
      </c>
      <c r="L1814" s="16">
        <f>10.34*J1814</f>
        <v>0</v>
      </c>
      <c r="M1814" s="15">
        <f>0.00697*J1814</f>
        <v>0</v>
      </c>
      <c r="N1814" s="12"/>
      <c r="O1814" s="13" t="s">
        <v>5982</v>
      </c>
      <c r="P1814" s="13" t="s">
        <v>106</v>
      </c>
      <c r="Q1814" s="14"/>
      <c r="R1814" s="3" t="str">
        <f>HYPERLINK("https://redcat-toys.ru/api/getInfo/image/902616f1-c2b6-11ef-a268-00155d82e908")</f>
        <v>https://redcat-toys.ru/api/getInfo/image/902616f1-c2b6-11ef-a268-00155d82e908</v>
      </c>
      <c r="S1814" s="3" t="s">
        <v>5983</v>
      </c>
      <c r="T1814" s="3" t="s">
        <v>262</v>
      </c>
    </row>
    <row r="1815" spans="1:20" ht="21" customHeight="1" outlineLevel="7" x14ac:dyDescent="0.2">
      <c r="A1815" s="37">
        <v>1390</v>
      </c>
      <c r="B1815" s="3" t="s">
        <v>5984</v>
      </c>
      <c r="C1815" s="3" t="s">
        <v>5985</v>
      </c>
      <c r="D1815" s="4" t="s">
        <v>5986</v>
      </c>
      <c r="E1815" s="5"/>
      <c r="F1815" s="6">
        <v>6</v>
      </c>
      <c r="G1815" s="6">
        <v>3</v>
      </c>
      <c r="H1815" s="2">
        <v>1</v>
      </c>
      <c r="I1815" s="33">
        <v>1089</v>
      </c>
      <c r="J1815" s="8"/>
      <c r="K1815" s="9">
        <f>I1815*J1815</f>
        <v>0</v>
      </c>
      <c r="L1815" s="10">
        <f>3.055*J1815</f>
        <v>0</v>
      </c>
      <c r="M1815" s="11">
        <f>0.0019*J1815</f>
        <v>0</v>
      </c>
      <c r="N1815" s="12"/>
      <c r="O1815" s="13" t="s">
        <v>5987</v>
      </c>
      <c r="P1815" s="13" t="s">
        <v>106</v>
      </c>
      <c r="Q1815" s="14" t="s">
        <v>37</v>
      </c>
      <c r="R1815" s="3" t="str">
        <f>HYPERLINK("https://redcat-toys.ru/api/getInfo/image/c8f0a2c0-f88c-11ee-a25d-00155d82e908")</f>
        <v>https://redcat-toys.ru/api/getInfo/image/c8f0a2c0-f88c-11ee-a25d-00155d82e908</v>
      </c>
      <c r="S1815" s="3" t="s">
        <v>5988</v>
      </c>
      <c r="T1815" s="3" t="s">
        <v>262</v>
      </c>
    </row>
    <row r="1816" spans="1:20" ht="23.1" customHeight="1" outlineLevel="5" x14ac:dyDescent="0.2">
      <c r="A1816" s="47" t="s">
        <v>5989</v>
      </c>
      <c r="B1816" s="47"/>
      <c r="C1816" s="47"/>
    </row>
    <row r="1817" spans="1:20" ht="21" customHeight="1" outlineLevel="6" x14ac:dyDescent="0.2">
      <c r="A1817" s="37">
        <v>1391</v>
      </c>
      <c r="B1817" s="3" t="s">
        <v>5990</v>
      </c>
      <c r="C1817" s="3" t="s">
        <v>5991</v>
      </c>
      <c r="D1817" s="4" t="s">
        <v>5992</v>
      </c>
      <c r="E1817" s="5"/>
      <c r="F1817" s="6">
        <v>1</v>
      </c>
      <c r="G1817" s="6">
        <v>1</v>
      </c>
      <c r="H1817" s="2">
        <v>1</v>
      </c>
      <c r="I1817" s="33">
        <v>3650</v>
      </c>
      <c r="J1817" s="8"/>
      <c r="K1817" s="9">
        <f>I1817*J1817</f>
        <v>0</v>
      </c>
      <c r="L1817" s="10">
        <f>12.116*J1817</f>
        <v>0</v>
      </c>
      <c r="M1817" s="15">
        <f>0.00392*J1817</f>
        <v>0</v>
      </c>
      <c r="N1817" s="12"/>
      <c r="O1817" s="13" t="s">
        <v>5993</v>
      </c>
      <c r="P1817" s="13" t="s">
        <v>106</v>
      </c>
      <c r="Q1817" s="14"/>
      <c r="R1817" s="3" t="str">
        <f>HYPERLINK("https://redcat-toys.ru/api/getInfo/image/6c9ce2e9-c2bb-11ef-a268-00155d82e908")</f>
        <v>https://redcat-toys.ru/api/getInfo/image/6c9ce2e9-c2bb-11ef-a268-00155d82e908</v>
      </c>
      <c r="S1817" s="3" t="s">
        <v>5994</v>
      </c>
      <c r="T1817" s="3" t="s">
        <v>262</v>
      </c>
    </row>
    <row r="1818" spans="1:20" ht="21" customHeight="1" outlineLevel="6" x14ac:dyDescent="0.2">
      <c r="A1818" s="37">
        <v>1392</v>
      </c>
      <c r="B1818" s="3" t="s">
        <v>5995</v>
      </c>
      <c r="C1818" s="3" t="s">
        <v>5996</v>
      </c>
      <c r="D1818" s="4" t="s">
        <v>5997</v>
      </c>
      <c r="E1818" s="5"/>
      <c r="F1818" s="6">
        <v>1</v>
      </c>
      <c r="G1818" s="6">
        <v>8</v>
      </c>
      <c r="H1818" s="2">
        <v>1</v>
      </c>
      <c r="I1818" s="33">
        <v>7300</v>
      </c>
      <c r="J1818" s="8"/>
      <c r="K1818" s="9">
        <f>I1818*J1818</f>
        <v>0</v>
      </c>
      <c r="L1818" s="16">
        <f>24.61*J1818</f>
        <v>0</v>
      </c>
      <c r="M1818" s="15">
        <f>0.01318*J1818</f>
        <v>0</v>
      </c>
      <c r="N1818" s="12"/>
      <c r="O1818" s="13" t="s">
        <v>5998</v>
      </c>
      <c r="P1818" s="13" t="s">
        <v>106</v>
      </c>
      <c r="Q1818" s="14"/>
      <c r="R1818" s="3" t="str">
        <f>HYPERLINK("https://redcat-toys.ru/api/getInfo/image/1e73ba12-c2bc-11ef-a268-00155d82e908")</f>
        <v>https://redcat-toys.ru/api/getInfo/image/1e73ba12-c2bc-11ef-a268-00155d82e908</v>
      </c>
      <c r="S1818" s="3" t="s">
        <v>5999</v>
      </c>
      <c r="T1818" s="3" t="s">
        <v>262</v>
      </c>
    </row>
    <row r="1819" spans="1:20" ht="21" customHeight="1" outlineLevel="6" x14ac:dyDescent="0.2">
      <c r="A1819" s="37">
        <v>1393</v>
      </c>
      <c r="B1819" s="3" t="s">
        <v>6000</v>
      </c>
      <c r="C1819" s="3" t="s">
        <v>6001</v>
      </c>
      <c r="D1819" s="4" t="s">
        <v>6002</v>
      </c>
      <c r="E1819" s="5"/>
      <c r="F1819" s="6">
        <v>1</v>
      </c>
      <c r="G1819" s="6">
        <v>23</v>
      </c>
      <c r="H1819" s="2">
        <v>1</v>
      </c>
      <c r="I1819" s="33">
        <v>1435</v>
      </c>
      <c r="J1819" s="8"/>
      <c r="K1819" s="9">
        <f>I1819*J1819</f>
        <v>0</v>
      </c>
      <c r="L1819" s="10">
        <f>8.315*J1819</f>
        <v>0</v>
      </c>
      <c r="M1819" s="15">
        <f>0.01565*J1819</f>
        <v>0</v>
      </c>
      <c r="N1819" s="12"/>
      <c r="O1819" s="13" t="s">
        <v>6003</v>
      </c>
      <c r="P1819" s="13" t="s">
        <v>106</v>
      </c>
      <c r="Q1819" s="14"/>
      <c r="R1819" s="3" t="str">
        <f>HYPERLINK("https://redcat-toys.ru/api/getInfo/image/a33399f4-c2bd-11ef-a268-00155d82e908")</f>
        <v>https://redcat-toys.ru/api/getInfo/image/a33399f4-c2bd-11ef-a268-00155d82e908</v>
      </c>
      <c r="S1819" s="3" t="s">
        <v>6004</v>
      </c>
      <c r="T1819" s="3" t="s">
        <v>262</v>
      </c>
    </row>
    <row r="1820" spans="1:20" ht="21" customHeight="1" outlineLevel="6" x14ac:dyDescent="0.2">
      <c r="A1820" s="37">
        <v>1394</v>
      </c>
      <c r="B1820" s="3" t="s">
        <v>6005</v>
      </c>
      <c r="C1820" s="3" t="s">
        <v>6006</v>
      </c>
      <c r="D1820" s="4" t="s">
        <v>6007</v>
      </c>
      <c r="E1820" s="5"/>
      <c r="F1820" s="6">
        <v>1</v>
      </c>
      <c r="G1820" s="6">
        <v>2</v>
      </c>
      <c r="H1820" s="2">
        <v>1</v>
      </c>
      <c r="I1820" s="33">
        <v>1750</v>
      </c>
      <c r="J1820" s="8"/>
      <c r="K1820" s="9">
        <f>I1820*J1820</f>
        <v>0</v>
      </c>
      <c r="L1820" s="10">
        <f>16.166*J1820</f>
        <v>0</v>
      </c>
      <c r="M1820" s="15">
        <f>0.02788*J1820</f>
        <v>0</v>
      </c>
      <c r="N1820" s="12"/>
      <c r="O1820" s="13" t="s">
        <v>6008</v>
      </c>
      <c r="P1820" s="13" t="s">
        <v>106</v>
      </c>
      <c r="Q1820" s="14"/>
      <c r="R1820" s="3" t="str">
        <f>HYPERLINK("https://redcat-toys.ru/api/getInfo/image/71b758c1-c2bc-11ef-a268-00155d82e908")</f>
        <v>https://redcat-toys.ru/api/getInfo/image/71b758c1-c2bc-11ef-a268-00155d82e908</v>
      </c>
      <c r="S1820" s="3" t="s">
        <v>6009</v>
      </c>
      <c r="T1820" s="3" t="s">
        <v>262</v>
      </c>
    </row>
    <row r="1821" spans="1:20" ht="23.1" customHeight="1" outlineLevel="5" x14ac:dyDescent="0.2">
      <c r="A1821" s="47" t="s">
        <v>6010</v>
      </c>
      <c r="B1821" s="47"/>
      <c r="C1821" s="47"/>
    </row>
    <row r="1822" spans="1:20" ht="21" customHeight="1" outlineLevel="6" x14ac:dyDescent="0.2">
      <c r="A1822" s="37">
        <v>1395</v>
      </c>
      <c r="B1822" s="3" t="s">
        <v>6011</v>
      </c>
      <c r="C1822" s="3" t="s">
        <v>6012</v>
      </c>
      <c r="D1822" s="4" t="s">
        <v>6013</v>
      </c>
      <c r="E1822" s="5"/>
      <c r="F1822" s="6">
        <v>1</v>
      </c>
      <c r="G1822" s="6">
        <v>37</v>
      </c>
      <c r="H1822" s="2">
        <v>1</v>
      </c>
      <c r="I1822" s="33">
        <v>3800</v>
      </c>
      <c r="J1822" s="8"/>
      <c r="K1822" s="9">
        <f>I1822*J1822</f>
        <v>0</v>
      </c>
      <c r="L1822" s="10">
        <f>20.613*J1822</f>
        <v>0</v>
      </c>
      <c r="M1822" s="15">
        <f>0.02299*J1822</f>
        <v>0</v>
      </c>
      <c r="N1822" s="12"/>
      <c r="O1822" s="13" t="s">
        <v>6014</v>
      </c>
      <c r="P1822" s="13" t="s">
        <v>106</v>
      </c>
      <c r="Q1822" s="14"/>
      <c r="R1822" s="3" t="str">
        <f>HYPERLINK("https://redcat-toys.ru/api/getInfo/image/fc637e18-c2b8-11ef-a268-00155d82e908")</f>
        <v>https://redcat-toys.ru/api/getInfo/image/fc637e18-c2b8-11ef-a268-00155d82e908</v>
      </c>
      <c r="S1822" s="3" t="s">
        <v>6015</v>
      </c>
      <c r="T1822" s="3" t="s">
        <v>262</v>
      </c>
    </row>
    <row r="1823" spans="1:20" ht="23.1" customHeight="1" outlineLevel="4" x14ac:dyDescent="0.2">
      <c r="A1823" s="46" t="s">
        <v>6016</v>
      </c>
      <c r="B1823" s="46"/>
      <c r="C1823" s="46"/>
    </row>
    <row r="1824" spans="1:20" ht="21" customHeight="1" outlineLevel="5" x14ac:dyDescent="0.2">
      <c r="A1824" s="37">
        <v>1396</v>
      </c>
      <c r="B1824" s="3" t="s">
        <v>6017</v>
      </c>
      <c r="C1824" s="3" t="s">
        <v>6018</v>
      </c>
      <c r="D1824" s="4" t="s">
        <v>6019</v>
      </c>
      <c r="E1824" s="5"/>
      <c r="F1824" s="6">
        <v>12</v>
      </c>
      <c r="G1824" s="6">
        <v>5</v>
      </c>
      <c r="H1824" s="2">
        <v>1</v>
      </c>
      <c r="I1824" s="33">
        <v>1169.28</v>
      </c>
      <c r="J1824" s="8"/>
      <c r="K1824" s="9">
        <f t="shared" ref="K1824:K1830" si="79">I1824*J1824</f>
        <v>0</v>
      </c>
      <c r="L1824" s="16">
        <f>0.83*J1824</f>
        <v>0</v>
      </c>
      <c r="M1824" s="15">
        <f>0.00987*J1824</f>
        <v>0</v>
      </c>
      <c r="N1824" s="12"/>
      <c r="O1824" s="13" t="s">
        <v>6020</v>
      </c>
      <c r="P1824" s="13" t="s">
        <v>106</v>
      </c>
      <c r="Q1824" s="14"/>
      <c r="R1824" s="3" t="str">
        <f>HYPERLINK("https://redcat-toys.ru/api/getInfo/image/6ac2bc43-dc7d-11ef-a273-00155d82e908")</f>
        <v>https://redcat-toys.ru/api/getInfo/image/6ac2bc43-dc7d-11ef-a273-00155d82e908</v>
      </c>
      <c r="S1824" s="3" t="s">
        <v>6021</v>
      </c>
      <c r="T1824" s="3" t="s">
        <v>262</v>
      </c>
    </row>
    <row r="1825" spans="1:20" ht="21" customHeight="1" outlineLevel="5" x14ac:dyDescent="0.2">
      <c r="A1825" s="37">
        <v>1397</v>
      </c>
      <c r="B1825" s="3" t="s">
        <v>6022</v>
      </c>
      <c r="C1825" s="3" t="s">
        <v>6023</v>
      </c>
      <c r="D1825" s="4" t="s">
        <v>6024</v>
      </c>
      <c r="E1825" s="5"/>
      <c r="F1825" s="6">
        <v>12</v>
      </c>
      <c r="G1825" s="6">
        <v>2</v>
      </c>
      <c r="H1825" s="2">
        <v>1</v>
      </c>
      <c r="I1825" s="33">
        <v>1169.28</v>
      </c>
      <c r="J1825" s="8"/>
      <c r="K1825" s="9">
        <f t="shared" si="79"/>
        <v>0</v>
      </c>
      <c r="L1825" s="10">
        <f>0.825*J1825</f>
        <v>0</v>
      </c>
      <c r="M1825" s="15">
        <f>0.01126*J1825</f>
        <v>0</v>
      </c>
      <c r="N1825" s="12"/>
      <c r="O1825" s="13" t="s">
        <v>6025</v>
      </c>
      <c r="P1825" s="13" t="s">
        <v>106</v>
      </c>
      <c r="Q1825" s="14"/>
      <c r="R1825" s="3" t="str">
        <f>HYPERLINK("https://redcat-toys.ru/api/getInfo/image/a5027c4e-dc7e-11ef-a273-00155d82e908")</f>
        <v>https://redcat-toys.ru/api/getInfo/image/a5027c4e-dc7e-11ef-a273-00155d82e908</v>
      </c>
      <c r="S1825" s="3" t="s">
        <v>6026</v>
      </c>
      <c r="T1825" s="3" t="s">
        <v>262</v>
      </c>
    </row>
    <row r="1826" spans="1:20" ht="21" customHeight="1" outlineLevel="5" x14ac:dyDescent="0.2">
      <c r="A1826" s="37">
        <v>1398</v>
      </c>
      <c r="B1826" s="3" t="s">
        <v>6027</v>
      </c>
      <c r="C1826" s="3" t="s">
        <v>6028</v>
      </c>
      <c r="D1826" s="4" t="s">
        <v>6029</v>
      </c>
      <c r="E1826" s="5"/>
      <c r="F1826" s="6">
        <v>12</v>
      </c>
      <c r="G1826" s="6">
        <v>5</v>
      </c>
      <c r="H1826" s="2">
        <v>1</v>
      </c>
      <c r="I1826" s="33">
        <v>1169.28</v>
      </c>
      <c r="J1826" s="8"/>
      <c r="K1826" s="9">
        <f t="shared" si="79"/>
        <v>0</v>
      </c>
      <c r="L1826" s="10">
        <f>0.883*J1826</f>
        <v>0</v>
      </c>
      <c r="M1826" s="15">
        <f>0.01025*J1826</f>
        <v>0</v>
      </c>
      <c r="N1826" s="12"/>
      <c r="O1826" s="13" t="s">
        <v>6030</v>
      </c>
      <c r="P1826" s="13" t="s">
        <v>106</v>
      </c>
      <c r="Q1826" s="14"/>
      <c r="R1826" s="3" t="str">
        <f>HYPERLINK("https://redcat-toys.ru/api/getInfo/image/473719e6-dc7e-11ef-a273-00155d82e908")</f>
        <v>https://redcat-toys.ru/api/getInfo/image/473719e6-dc7e-11ef-a273-00155d82e908</v>
      </c>
      <c r="S1826" s="3" t="s">
        <v>6031</v>
      </c>
      <c r="T1826" s="3" t="s">
        <v>262</v>
      </c>
    </row>
    <row r="1827" spans="1:20" ht="21" customHeight="1" outlineLevel="5" x14ac:dyDescent="0.2">
      <c r="A1827" s="37">
        <v>1399</v>
      </c>
      <c r="B1827" s="3" t="s">
        <v>6032</v>
      </c>
      <c r="C1827" s="3" t="s">
        <v>6033</v>
      </c>
      <c r="D1827" s="4" t="s">
        <v>6034</v>
      </c>
      <c r="E1827" s="5"/>
      <c r="F1827" s="6">
        <v>12</v>
      </c>
      <c r="G1827" s="6">
        <v>27</v>
      </c>
      <c r="H1827" s="2">
        <v>1</v>
      </c>
      <c r="I1827" s="33">
        <v>1169.28</v>
      </c>
      <c r="J1827" s="8"/>
      <c r="K1827" s="9">
        <f t="shared" si="79"/>
        <v>0</v>
      </c>
      <c r="L1827" s="10">
        <f>0.901*J1827</f>
        <v>0</v>
      </c>
      <c r="M1827" s="15">
        <f>0.00967*J1827</f>
        <v>0</v>
      </c>
      <c r="N1827" s="12"/>
      <c r="O1827" s="13" t="s">
        <v>6035</v>
      </c>
      <c r="P1827" s="13" t="s">
        <v>106</v>
      </c>
      <c r="Q1827" s="14"/>
      <c r="R1827" s="3" t="str">
        <f>HYPERLINK("https://redcat-toys.ru/api/getInfo/image/37a0cd82-dc7f-11ef-a273-00155d82e908")</f>
        <v>https://redcat-toys.ru/api/getInfo/image/37a0cd82-dc7f-11ef-a273-00155d82e908</v>
      </c>
      <c r="S1827" s="3" t="s">
        <v>6036</v>
      </c>
      <c r="T1827" s="3" t="s">
        <v>262</v>
      </c>
    </row>
    <row r="1828" spans="1:20" ht="21" customHeight="1" outlineLevel="5" x14ac:dyDescent="0.2">
      <c r="A1828" s="37">
        <v>1400</v>
      </c>
      <c r="B1828" s="3" t="s">
        <v>6037</v>
      </c>
      <c r="C1828" s="3" t="s">
        <v>6038</v>
      </c>
      <c r="D1828" s="4" t="s">
        <v>6039</v>
      </c>
      <c r="E1828" s="5"/>
      <c r="F1828" s="6">
        <v>12</v>
      </c>
      <c r="G1828" s="6">
        <v>23</v>
      </c>
      <c r="H1828" s="2">
        <v>1</v>
      </c>
      <c r="I1828" s="33">
        <v>1099</v>
      </c>
      <c r="J1828" s="8"/>
      <c r="K1828" s="9">
        <f t="shared" si="79"/>
        <v>0</v>
      </c>
      <c r="L1828" s="10">
        <f>0.652*J1828</f>
        <v>0</v>
      </c>
      <c r="M1828" s="15">
        <f>0.00897*J1828</f>
        <v>0</v>
      </c>
      <c r="N1828" s="12"/>
      <c r="O1828" s="13" t="s">
        <v>6040</v>
      </c>
      <c r="P1828" s="13" t="s">
        <v>106</v>
      </c>
      <c r="Q1828" s="14"/>
      <c r="R1828" s="3" t="str">
        <f>HYPERLINK("https://redcat-toys.ru/api/getInfo/image/9a15ba75-dc7f-11ef-a273-00155d82e908")</f>
        <v>https://redcat-toys.ru/api/getInfo/image/9a15ba75-dc7f-11ef-a273-00155d82e908</v>
      </c>
      <c r="S1828" s="3" t="s">
        <v>6041</v>
      </c>
      <c r="T1828" s="3" t="s">
        <v>262</v>
      </c>
    </row>
    <row r="1829" spans="1:20" ht="21" customHeight="1" outlineLevel="5" x14ac:dyDescent="0.2">
      <c r="A1829" s="37">
        <v>1401</v>
      </c>
      <c r="B1829" s="3" t="s">
        <v>6042</v>
      </c>
      <c r="C1829" s="3" t="s">
        <v>6043</v>
      </c>
      <c r="D1829" s="4" t="s">
        <v>6044</v>
      </c>
      <c r="E1829" s="5"/>
      <c r="F1829" s="6">
        <v>10</v>
      </c>
      <c r="G1829" s="6">
        <v>1</v>
      </c>
      <c r="H1829" s="2">
        <v>1</v>
      </c>
      <c r="I1829" s="7">
        <v>649</v>
      </c>
      <c r="J1829" s="8"/>
      <c r="K1829" s="9">
        <f t="shared" si="79"/>
        <v>0</v>
      </c>
      <c r="L1829" s="10">
        <f>0.877*J1829</f>
        <v>0</v>
      </c>
      <c r="M1829" s="15">
        <f>0.01562*J1829</f>
        <v>0</v>
      </c>
      <c r="N1829" s="12"/>
      <c r="O1829" s="13" t="s">
        <v>6045</v>
      </c>
      <c r="P1829" s="13" t="s">
        <v>106</v>
      </c>
      <c r="Q1829" s="14"/>
      <c r="R1829" s="3" t="str">
        <f>HYPERLINK("https://redcat-toys.ru/api/getInfo/image/81ee71db-de16-11ef-a273-00155d82e908")</f>
        <v>https://redcat-toys.ru/api/getInfo/image/81ee71db-de16-11ef-a273-00155d82e908</v>
      </c>
      <c r="S1829" s="3" t="s">
        <v>6046</v>
      </c>
      <c r="T1829" s="3" t="s">
        <v>262</v>
      </c>
    </row>
    <row r="1830" spans="1:20" ht="21" customHeight="1" outlineLevel="5" x14ac:dyDescent="0.2">
      <c r="A1830" s="37">
        <v>1402</v>
      </c>
      <c r="B1830" s="3" t="s">
        <v>6047</v>
      </c>
      <c r="C1830" s="3" t="s">
        <v>6048</v>
      </c>
      <c r="D1830" s="4" t="s">
        <v>6049</v>
      </c>
      <c r="E1830" s="5"/>
      <c r="F1830" s="6">
        <v>10</v>
      </c>
      <c r="G1830" s="6">
        <v>194</v>
      </c>
      <c r="H1830" s="2">
        <v>1</v>
      </c>
      <c r="I1830" s="7">
        <v>629</v>
      </c>
      <c r="J1830" s="8"/>
      <c r="K1830" s="9">
        <f t="shared" si="79"/>
        <v>0</v>
      </c>
      <c r="L1830" s="10">
        <f>0.798*J1830</f>
        <v>0</v>
      </c>
      <c r="M1830" s="15">
        <f>0.01433*J1830</f>
        <v>0</v>
      </c>
      <c r="N1830" s="12"/>
      <c r="O1830" s="13" t="s">
        <v>6050</v>
      </c>
      <c r="P1830" s="13" t="s">
        <v>106</v>
      </c>
      <c r="Q1830" s="14"/>
      <c r="R1830" s="3" t="str">
        <f>HYPERLINK("https://redcat-toys.ru/api/getInfo/image/84daef91-3047-11ee-a23e-00155d82e902")</f>
        <v>https://redcat-toys.ru/api/getInfo/image/84daef91-3047-11ee-a23e-00155d82e902</v>
      </c>
      <c r="S1830" s="3" t="s">
        <v>6051</v>
      </c>
      <c r="T1830" s="3" t="s">
        <v>262</v>
      </c>
    </row>
    <row r="1831" spans="1:20" ht="23.1" customHeight="1" outlineLevel="4" x14ac:dyDescent="0.2">
      <c r="A1831" s="46" t="s">
        <v>6052</v>
      </c>
      <c r="B1831" s="46"/>
      <c r="C1831" s="46"/>
    </row>
    <row r="1832" spans="1:20" ht="21" customHeight="1" outlineLevel="5" x14ac:dyDescent="0.2">
      <c r="A1832" s="37">
        <v>1403</v>
      </c>
      <c r="B1832" s="3" t="s">
        <v>6053</v>
      </c>
      <c r="C1832" s="3" t="s">
        <v>6054</v>
      </c>
      <c r="D1832" s="4" t="s">
        <v>6055</v>
      </c>
      <c r="E1832" s="5"/>
      <c r="F1832" s="6">
        <v>10</v>
      </c>
      <c r="G1832" s="6">
        <v>1</v>
      </c>
      <c r="H1832" s="2">
        <v>1</v>
      </c>
      <c r="I1832" s="7">
        <v>749</v>
      </c>
      <c r="J1832" s="8"/>
      <c r="K1832" s="9">
        <f>I1832*J1832</f>
        <v>0</v>
      </c>
      <c r="L1832" s="10">
        <f>0.993*J1832</f>
        <v>0</v>
      </c>
      <c r="M1832" s="15">
        <f>0.00552*J1832</f>
        <v>0</v>
      </c>
      <c r="N1832" s="12"/>
      <c r="O1832" s="13" t="s">
        <v>6056</v>
      </c>
      <c r="P1832" s="13" t="s">
        <v>106</v>
      </c>
      <c r="Q1832" s="14"/>
      <c r="R1832" s="3" t="str">
        <f>HYPERLINK("https://redcat-toys.ru/api/getInfo/image/0ae61580-2f9c-11ee-a23e-00155d82e902")</f>
        <v>https://redcat-toys.ru/api/getInfo/image/0ae61580-2f9c-11ee-a23e-00155d82e902</v>
      </c>
      <c r="S1832" s="3" t="s">
        <v>6057</v>
      </c>
      <c r="T1832" s="3" t="s">
        <v>262</v>
      </c>
    </row>
    <row r="1833" spans="1:20" ht="21" customHeight="1" outlineLevel="5" x14ac:dyDescent="0.2">
      <c r="A1833" s="37">
        <v>1404</v>
      </c>
      <c r="B1833" s="3" t="s">
        <v>6058</v>
      </c>
      <c r="C1833" s="3" t="s">
        <v>6059</v>
      </c>
      <c r="D1833" s="4" t="s">
        <v>6060</v>
      </c>
      <c r="E1833" s="5"/>
      <c r="F1833" s="6">
        <v>10</v>
      </c>
      <c r="G1833" s="6">
        <v>2</v>
      </c>
      <c r="H1833" s="2">
        <v>1</v>
      </c>
      <c r="I1833" s="7">
        <v>749</v>
      </c>
      <c r="J1833" s="8"/>
      <c r="K1833" s="9">
        <f>I1833*J1833</f>
        <v>0</v>
      </c>
      <c r="L1833" s="10">
        <f>0.988*J1833</f>
        <v>0</v>
      </c>
      <c r="M1833" s="15">
        <f>0.00546*J1833</f>
        <v>0</v>
      </c>
      <c r="N1833" s="12"/>
      <c r="O1833" s="13" t="s">
        <v>6061</v>
      </c>
      <c r="P1833" s="13" t="s">
        <v>106</v>
      </c>
      <c r="Q1833" s="14"/>
      <c r="R1833" s="3" t="str">
        <f>HYPERLINK("https://redcat-toys.ru/api/getInfo/image/7ba86a71-2f9d-11ee-a23e-00155d82e902")</f>
        <v>https://redcat-toys.ru/api/getInfo/image/7ba86a71-2f9d-11ee-a23e-00155d82e902</v>
      </c>
      <c r="S1833" s="3" t="s">
        <v>6062</v>
      </c>
      <c r="T1833" s="3" t="s">
        <v>262</v>
      </c>
    </row>
    <row r="1834" spans="1:20" ht="21" customHeight="1" outlineLevel="5" x14ac:dyDescent="0.2">
      <c r="A1834" s="37">
        <v>1405</v>
      </c>
      <c r="B1834" s="3" t="s">
        <v>6063</v>
      </c>
      <c r="C1834" s="3" t="s">
        <v>6064</v>
      </c>
      <c r="D1834" s="4" t="s">
        <v>6065</v>
      </c>
      <c r="E1834" s="5"/>
      <c r="F1834" s="6">
        <v>10</v>
      </c>
      <c r="G1834" s="6">
        <v>2</v>
      </c>
      <c r="H1834" s="2">
        <v>1</v>
      </c>
      <c r="I1834" s="7">
        <v>749</v>
      </c>
      <c r="J1834" s="8"/>
      <c r="K1834" s="9">
        <f>I1834*J1834</f>
        <v>0</v>
      </c>
      <c r="L1834" s="10">
        <f>0.983*J1834</f>
        <v>0</v>
      </c>
      <c r="M1834" s="11">
        <f>0.0055*J1834</f>
        <v>0</v>
      </c>
      <c r="N1834" s="12"/>
      <c r="O1834" s="13" t="s">
        <v>6066</v>
      </c>
      <c r="P1834" s="13" t="s">
        <v>106</v>
      </c>
      <c r="Q1834" s="14"/>
      <c r="R1834" s="3" t="str">
        <f>HYPERLINK("https://redcat-toys.ru/api/getInfo/image/97d630aa-2f9c-11ee-a23e-00155d82e902")</f>
        <v>https://redcat-toys.ru/api/getInfo/image/97d630aa-2f9c-11ee-a23e-00155d82e902</v>
      </c>
      <c r="S1834" s="3" t="s">
        <v>6067</v>
      </c>
      <c r="T1834" s="3" t="s">
        <v>262</v>
      </c>
    </row>
    <row r="1835" spans="1:20" ht="21" customHeight="1" outlineLevel="5" x14ac:dyDescent="0.2">
      <c r="A1835" s="37">
        <v>1406</v>
      </c>
      <c r="B1835" s="3" t="s">
        <v>6068</v>
      </c>
      <c r="C1835" s="3" t="s">
        <v>6069</v>
      </c>
      <c r="D1835" s="4" t="s">
        <v>6070</v>
      </c>
      <c r="E1835" s="5"/>
      <c r="F1835" s="6">
        <v>10</v>
      </c>
      <c r="G1835" s="6">
        <v>1</v>
      </c>
      <c r="H1835" s="2">
        <v>1</v>
      </c>
      <c r="I1835" s="7">
        <v>829</v>
      </c>
      <c r="J1835" s="8"/>
      <c r="K1835" s="9">
        <f>I1835*J1835</f>
        <v>0</v>
      </c>
      <c r="L1835" s="10">
        <f>1.097*J1835</f>
        <v>0</v>
      </c>
      <c r="M1835" s="15">
        <f>0.00546*J1835</f>
        <v>0</v>
      </c>
      <c r="N1835" s="12"/>
      <c r="O1835" s="13" t="s">
        <v>6071</v>
      </c>
      <c r="P1835" s="13" t="s">
        <v>106</v>
      </c>
      <c r="Q1835" s="14"/>
      <c r="R1835" s="3" t="str">
        <f>HYPERLINK("https://redcat-toys.ru/api/getInfo/image/5a6294e2-2f9e-11ee-a23e-00155d82e902")</f>
        <v>https://redcat-toys.ru/api/getInfo/image/5a6294e2-2f9e-11ee-a23e-00155d82e902</v>
      </c>
      <c r="S1835" s="3" t="s">
        <v>6072</v>
      </c>
      <c r="T1835" s="3" t="s">
        <v>262</v>
      </c>
    </row>
    <row r="1836" spans="1:20" ht="23.1" customHeight="1" outlineLevel="4" x14ac:dyDescent="0.2">
      <c r="A1836" s="46" t="s">
        <v>6073</v>
      </c>
      <c r="B1836" s="46"/>
      <c r="C1836" s="46"/>
    </row>
    <row r="1837" spans="1:20" ht="21" customHeight="1" outlineLevel="5" x14ac:dyDescent="0.2">
      <c r="A1837" s="37">
        <v>1407</v>
      </c>
      <c r="B1837" s="3" t="s">
        <v>6074</v>
      </c>
      <c r="C1837" s="3" t="s">
        <v>6075</v>
      </c>
      <c r="D1837" s="4" t="s">
        <v>6076</v>
      </c>
      <c r="E1837" s="5"/>
      <c r="F1837" s="6">
        <v>100</v>
      </c>
      <c r="G1837" s="6">
        <v>1</v>
      </c>
      <c r="H1837" s="2">
        <v>1</v>
      </c>
      <c r="I1837" s="7">
        <v>482.07</v>
      </c>
      <c r="J1837" s="8"/>
      <c r="K1837" s="9">
        <f>I1837*J1837</f>
        <v>0</v>
      </c>
      <c r="L1837" s="16">
        <f>0.19*J1837</f>
        <v>0</v>
      </c>
      <c r="M1837" s="15">
        <f>0.00076*J1837</f>
        <v>0</v>
      </c>
      <c r="N1837" s="12"/>
      <c r="O1837" s="13" t="s">
        <v>6077</v>
      </c>
      <c r="P1837" s="13" t="s">
        <v>106</v>
      </c>
      <c r="Q1837" s="14" t="s">
        <v>37</v>
      </c>
      <c r="R1837" s="3" t="str">
        <f>HYPERLINK("https://redcat-toys.ru/api/getInfo/image/9c0bfa22-8eb7-11ee-a250-00155d82e908")</f>
        <v>https://redcat-toys.ru/api/getInfo/image/9c0bfa22-8eb7-11ee-a250-00155d82e908</v>
      </c>
      <c r="S1837" s="3" t="s">
        <v>6078</v>
      </c>
      <c r="T1837" s="3" t="s">
        <v>262</v>
      </c>
    </row>
    <row r="1838" spans="1:20" ht="21" customHeight="1" outlineLevel="5" x14ac:dyDescent="0.2">
      <c r="A1838" s="37">
        <v>1408</v>
      </c>
      <c r="B1838" s="3" t="s">
        <v>6079</v>
      </c>
      <c r="C1838" s="3" t="s">
        <v>6080</v>
      </c>
      <c r="D1838" s="4" t="s">
        <v>6081</v>
      </c>
      <c r="E1838" s="5"/>
      <c r="F1838" s="6">
        <v>100</v>
      </c>
      <c r="G1838" s="6">
        <v>3</v>
      </c>
      <c r="H1838" s="2">
        <v>1</v>
      </c>
      <c r="I1838" s="7">
        <v>582.51</v>
      </c>
      <c r="J1838" s="8"/>
      <c r="K1838" s="9">
        <f>I1838*J1838</f>
        <v>0</v>
      </c>
      <c r="L1838" s="10">
        <f>0.188*J1838</f>
        <v>0</v>
      </c>
      <c r="M1838" s="15">
        <f>0.00224*J1838</f>
        <v>0</v>
      </c>
      <c r="N1838" s="12"/>
      <c r="O1838" s="13" t="s">
        <v>6082</v>
      </c>
      <c r="P1838" s="13" t="s">
        <v>106</v>
      </c>
      <c r="Q1838" s="14" t="s">
        <v>37</v>
      </c>
      <c r="R1838" s="3" t="str">
        <f>HYPERLINK("https://redcat-toys.ru/api/getInfo/image/a8756168-8eb6-11ee-a250-00155d82e908")</f>
        <v>https://redcat-toys.ru/api/getInfo/image/a8756168-8eb6-11ee-a250-00155d82e908</v>
      </c>
      <c r="S1838" s="3" t="s">
        <v>6083</v>
      </c>
      <c r="T1838" s="3" t="s">
        <v>262</v>
      </c>
    </row>
    <row r="1839" spans="1:20" ht="21" customHeight="1" outlineLevel="5" x14ac:dyDescent="0.2">
      <c r="A1839" s="37">
        <v>1409</v>
      </c>
      <c r="B1839" s="3" t="s">
        <v>6084</v>
      </c>
      <c r="C1839" s="3" t="s">
        <v>6085</v>
      </c>
      <c r="D1839" s="4" t="s">
        <v>6086</v>
      </c>
      <c r="E1839" s="5"/>
      <c r="F1839" s="6">
        <v>100</v>
      </c>
      <c r="G1839" s="6">
        <v>5</v>
      </c>
      <c r="H1839" s="2">
        <v>1</v>
      </c>
      <c r="I1839" s="7">
        <v>482.07</v>
      </c>
      <c r="J1839" s="8"/>
      <c r="K1839" s="9">
        <f>I1839*J1839</f>
        <v>0</v>
      </c>
      <c r="L1839" s="10">
        <f>0.082*J1839</f>
        <v>0</v>
      </c>
      <c r="M1839" s="15">
        <f>0.00275*J1839</f>
        <v>0</v>
      </c>
      <c r="N1839" s="12"/>
      <c r="O1839" s="13" t="s">
        <v>6087</v>
      </c>
      <c r="P1839" s="13" t="s">
        <v>106</v>
      </c>
      <c r="Q1839" s="14" t="s">
        <v>37</v>
      </c>
      <c r="R1839" s="3" t="str">
        <f>HYPERLINK("https://redcat-toys.ru/api/getInfo/image/8a1387dd-8eb8-11ee-a250-00155d82e908")</f>
        <v>https://redcat-toys.ru/api/getInfo/image/8a1387dd-8eb8-11ee-a250-00155d82e908</v>
      </c>
      <c r="S1839" s="3" t="s">
        <v>6088</v>
      </c>
      <c r="T1839" s="3" t="s">
        <v>262</v>
      </c>
    </row>
    <row r="1840" spans="1:20" ht="23.1" customHeight="1" outlineLevel="4" x14ac:dyDescent="0.2">
      <c r="A1840" s="46" t="s">
        <v>6089</v>
      </c>
      <c r="B1840" s="46"/>
      <c r="C1840" s="46"/>
    </row>
    <row r="1841" spans="1:20" ht="21" customHeight="1" outlineLevel="5" x14ac:dyDescent="0.2">
      <c r="A1841" s="37">
        <v>1410</v>
      </c>
      <c r="B1841" s="3" t="s">
        <v>6090</v>
      </c>
      <c r="C1841" s="3" t="s">
        <v>6091</v>
      </c>
      <c r="D1841" s="4" t="s">
        <v>6092</v>
      </c>
      <c r="E1841" s="5"/>
      <c r="F1841" s="6">
        <v>30</v>
      </c>
      <c r="G1841" s="6">
        <v>3</v>
      </c>
      <c r="H1841" s="2">
        <v>1</v>
      </c>
      <c r="I1841" s="7">
        <v>855.57</v>
      </c>
      <c r="J1841" s="8"/>
      <c r="K1841" s="9">
        <f t="shared" ref="K1841:K1849" si="80">I1841*J1841</f>
        <v>0</v>
      </c>
      <c r="L1841" s="10">
        <f>0.591*J1841</f>
        <v>0</v>
      </c>
      <c r="M1841" s="15">
        <f>0.00422*J1841</f>
        <v>0</v>
      </c>
      <c r="N1841" s="12"/>
      <c r="O1841" s="13" t="s">
        <v>6093</v>
      </c>
      <c r="P1841" s="13" t="s">
        <v>106</v>
      </c>
      <c r="Q1841" s="14"/>
      <c r="R1841" s="3" t="str">
        <f>HYPERLINK("https://redcat-toys.ru/api/getInfo/image/dce87eb5-b05a-11ee-a259-00155d82e908")</f>
        <v>https://redcat-toys.ru/api/getInfo/image/dce87eb5-b05a-11ee-a259-00155d82e908</v>
      </c>
      <c r="S1841" s="3" t="s">
        <v>6094</v>
      </c>
      <c r="T1841" s="3" t="s">
        <v>262</v>
      </c>
    </row>
    <row r="1842" spans="1:20" ht="21" customHeight="1" outlineLevel="5" x14ac:dyDescent="0.2">
      <c r="A1842" s="37">
        <v>1411</v>
      </c>
      <c r="B1842" s="3" t="s">
        <v>6095</v>
      </c>
      <c r="C1842" s="3" t="s">
        <v>6096</v>
      </c>
      <c r="D1842" s="4" t="s">
        <v>6097</v>
      </c>
      <c r="E1842" s="5"/>
      <c r="F1842" s="6">
        <v>20</v>
      </c>
      <c r="G1842" s="6">
        <v>146</v>
      </c>
      <c r="H1842" s="2">
        <v>1</v>
      </c>
      <c r="I1842" s="7">
        <v>735.9</v>
      </c>
      <c r="J1842" s="8"/>
      <c r="K1842" s="9">
        <f t="shared" si="80"/>
        <v>0</v>
      </c>
      <c r="L1842" s="16">
        <f>0.73*J1842</f>
        <v>0</v>
      </c>
      <c r="M1842" s="15">
        <f>0.00589*J1842</f>
        <v>0</v>
      </c>
      <c r="N1842" s="12"/>
      <c r="O1842" s="13" t="s">
        <v>6098</v>
      </c>
      <c r="P1842" s="13" t="s">
        <v>106</v>
      </c>
      <c r="Q1842" s="14"/>
      <c r="R1842" s="3" t="str">
        <f>HYPERLINK("https://redcat-toys.ru/api/getInfo/image/7495e199-b059-11ee-a259-00155d82e908")</f>
        <v>https://redcat-toys.ru/api/getInfo/image/7495e199-b059-11ee-a259-00155d82e908</v>
      </c>
      <c r="S1842" s="3" t="s">
        <v>6099</v>
      </c>
      <c r="T1842" s="3" t="s">
        <v>262</v>
      </c>
    </row>
    <row r="1843" spans="1:20" ht="21" customHeight="1" outlineLevel="5" x14ac:dyDescent="0.2">
      <c r="A1843" s="37">
        <v>1412</v>
      </c>
      <c r="B1843" s="3" t="s">
        <v>6100</v>
      </c>
      <c r="C1843" s="3" t="s">
        <v>6101</v>
      </c>
      <c r="D1843" s="4" t="s">
        <v>6102</v>
      </c>
      <c r="E1843" s="5"/>
      <c r="F1843" s="6">
        <v>10</v>
      </c>
      <c r="G1843" s="6">
        <v>20</v>
      </c>
      <c r="H1843" s="2">
        <v>1</v>
      </c>
      <c r="I1843" s="7">
        <v>603.91999999999996</v>
      </c>
      <c r="J1843" s="8"/>
      <c r="K1843" s="9">
        <f t="shared" si="80"/>
        <v>0</v>
      </c>
      <c r="L1843" s="10">
        <f>0.634*J1843</f>
        <v>0</v>
      </c>
      <c r="M1843" s="15">
        <f>0.00472*J1843</f>
        <v>0</v>
      </c>
      <c r="N1843" s="12"/>
      <c r="O1843" s="13" t="s">
        <v>6103</v>
      </c>
      <c r="P1843" s="13" t="s">
        <v>106</v>
      </c>
      <c r="Q1843" s="14" t="s">
        <v>37</v>
      </c>
      <c r="R1843" s="3" t="str">
        <f>HYPERLINK("https://redcat-toys.ru/api/getInfo/image/57be2d8d-3049-11ee-a23e-00155d82e902")</f>
        <v>https://redcat-toys.ru/api/getInfo/image/57be2d8d-3049-11ee-a23e-00155d82e902</v>
      </c>
      <c r="S1843" s="3" t="s">
        <v>6104</v>
      </c>
      <c r="T1843" s="3" t="s">
        <v>262</v>
      </c>
    </row>
    <row r="1844" spans="1:20" ht="21" customHeight="1" outlineLevel="5" x14ac:dyDescent="0.2">
      <c r="A1844" s="37">
        <v>1413</v>
      </c>
      <c r="B1844" s="3" t="s">
        <v>6105</v>
      </c>
      <c r="C1844" s="3" t="s">
        <v>6106</v>
      </c>
      <c r="D1844" s="4" t="s">
        <v>6107</v>
      </c>
      <c r="E1844" s="5"/>
      <c r="F1844" s="6">
        <v>10</v>
      </c>
      <c r="G1844" s="6">
        <v>38</v>
      </c>
      <c r="H1844" s="2">
        <v>1</v>
      </c>
      <c r="I1844" s="7">
        <v>603.91999999999996</v>
      </c>
      <c r="J1844" s="8"/>
      <c r="K1844" s="9">
        <f t="shared" si="80"/>
        <v>0</v>
      </c>
      <c r="L1844" s="10">
        <f>0.622*J1844</f>
        <v>0</v>
      </c>
      <c r="M1844" s="15">
        <f>0.00637*J1844</f>
        <v>0</v>
      </c>
      <c r="N1844" s="12"/>
      <c r="O1844" s="13" t="s">
        <v>6108</v>
      </c>
      <c r="P1844" s="13" t="s">
        <v>106</v>
      </c>
      <c r="Q1844" s="14" t="s">
        <v>37</v>
      </c>
      <c r="R1844" s="3" t="str">
        <f>HYPERLINK("https://redcat-toys.ru/api/getInfo/image/dfbee180-3049-11ee-a23e-00155d82e902")</f>
        <v>https://redcat-toys.ru/api/getInfo/image/dfbee180-3049-11ee-a23e-00155d82e902</v>
      </c>
      <c r="S1844" s="3" t="s">
        <v>6109</v>
      </c>
      <c r="T1844" s="3" t="s">
        <v>262</v>
      </c>
    </row>
    <row r="1845" spans="1:20" ht="21" customHeight="1" outlineLevel="5" x14ac:dyDescent="0.2">
      <c r="A1845" s="37">
        <v>1414</v>
      </c>
      <c r="B1845" s="3" t="s">
        <v>6110</v>
      </c>
      <c r="C1845" s="3" t="s">
        <v>6111</v>
      </c>
      <c r="D1845" s="4" t="s">
        <v>6112</v>
      </c>
      <c r="E1845" s="5"/>
      <c r="F1845" s="6">
        <v>10</v>
      </c>
      <c r="G1845" s="6">
        <v>1</v>
      </c>
      <c r="H1845" s="2">
        <v>1</v>
      </c>
      <c r="I1845" s="7">
        <v>825.9</v>
      </c>
      <c r="J1845" s="8"/>
      <c r="K1845" s="9">
        <f t="shared" si="80"/>
        <v>0</v>
      </c>
      <c r="L1845" s="10">
        <f>0.749*J1845</f>
        <v>0</v>
      </c>
      <c r="M1845" s="15">
        <f>0.00507*J1845</f>
        <v>0</v>
      </c>
      <c r="N1845" s="12"/>
      <c r="O1845" s="13" t="s">
        <v>6113</v>
      </c>
      <c r="P1845" s="13" t="s">
        <v>106</v>
      </c>
      <c r="Q1845" s="14"/>
      <c r="R1845" s="3" t="str">
        <f>HYPERLINK("https://redcat-toys.ru/api/getInfo/image/7c975586-304c-11ee-a23e-00155d82e902")</f>
        <v>https://redcat-toys.ru/api/getInfo/image/7c975586-304c-11ee-a23e-00155d82e902</v>
      </c>
      <c r="S1845" s="3" t="s">
        <v>6114</v>
      </c>
      <c r="T1845" s="3" t="s">
        <v>262</v>
      </c>
    </row>
    <row r="1846" spans="1:20" ht="21" customHeight="1" outlineLevel="5" x14ac:dyDescent="0.2">
      <c r="A1846" s="37">
        <v>1415</v>
      </c>
      <c r="B1846" s="3" t="s">
        <v>6115</v>
      </c>
      <c r="C1846" s="3" t="s">
        <v>6116</v>
      </c>
      <c r="D1846" s="4" t="s">
        <v>6117</v>
      </c>
      <c r="E1846" s="5"/>
      <c r="F1846" s="6">
        <v>10</v>
      </c>
      <c r="G1846" s="6">
        <v>182</v>
      </c>
      <c r="H1846" s="2">
        <v>1</v>
      </c>
      <c r="I1846" s="7">
        <v>858.23</v>
      </c>
      <c r="J1846" s="8"/>
      <c r="K1846" s="9">
        <f t="shared" si="80"/>
        <v>0</v>
      </c>
      <c r="L1846" s="10">
        <f>0.768*J1846</f>
        <v>0</v>
      </c>
      <c r="M1846" s="15">
        <f>0.00585*J1846</f>
        <v>0</v>
      </c>
      <c r="N1846" s="12"/>
      <c r="O1846" s="13" t="s">
        <v>6118</v>
      </c>
      <c r="P1846" s="13" t="s">
        <v>106</v>
      </c>
      <c r="Q1846" s="14"/>
      <c r="R1846" s="3" t="str">
        <f>HYPERLINK("https://redcat-toys.ru/api/getInfo/image/6fea8d73-304a-11ee-a23e-00155d82e902")</f>
        <v>https://redcat-toys.ru/api/getInfo/image/6fea8d73-304a-11ee-a23e-00155d82e902</v>
      </c>
      <c r="S1846" s="3" t="s">
        <v>6119</v>
      </c>
      <c r="T1846" s="3" t="s">
        <v>262</v>
      </c>
    </row>
    <row r="1847" spans="1:20" ht="21" customHeight="1" outlineLevel="5" x14ac:dyDescent="0.2">
      <c r="A1847" s="37">
        <v>1416</v>
      </c>
      <c r="B1847" s="3" t="s">
        <v>6120</v>
      </c>
      <c r="C1847" s="3" t="s">
        <v>6121</v>
      </c>
      <c r="D1847" s="4" t="s">
        <v>6122</v>
      </c>
      <c r="E1847" s="5"/>
      <c r="F1847" s="6">
        <v>10</v>
      </c>
      <c r="G1847" s="6">
        <v>210</v>
      </c>
      <c r="H1847" s="2">
        <v>1</v>
      </c>
      <c r="I1847" s="7">
        <v>858.23</v>
      </c>
      <c r="J1847" s="8"/>
      <c r="K1847" s="9">
        <f t="shared" si="80"/>
        <v>0</v>
      </c>
      <c r="L1847" s="10">
        <f>0.762*J1847</f>
        <v>0</v>
      </c>
      <c r="M1847" s="15">
        <f>0.00711*J1847</f>
        <v>0</v>
      </c>
      <c r="N1847" s="12"/>
      <c r="O1847" s="13" t="s">
        <v>6123</v>
      </c>
      <c r="P1847" s="13" t="s">
        <v>106</v>
      </c>
      <c r="Q1847" s="14"/>
      <c r="R1847" s="3" t="str">
        <f>HYPERLINK("https://redcat-toys.ru/api/getInfo/image/1692a41b-304c-11ee-a23e-00155d82e902")</f>
        <v>https://redcat-toys.ru/api/getInfo/image/1692a41b-304c-11ee-a23e-00155d82e902</v>
      </c>
      <c r="S1847" s="3" t="s">
        <v>6124</v>
      </c>
      <c r="T1847" s="3" t="s">
        <v>262</v>
      </c>
    </row>
    <row r="1848" spans="1:20" ht="21" customHeight="1" outlineLevel="5" x14ac:dyDescent="0.2">
      <c r="A1848" s="37">
        <v>1417</v>
      </c>
      <c r="B1848" s="3" t="s">
        <v>6125</v>
      </c>
      <c r="C1848" s="3" t="s">
        <v>6126</v>
      </c>
      <c r="D1848" s="4" t="s">
        <v>6127</v>
      </c>
      <c r="E1848" s="5"/>
      <c r="F1848" s="6">
        <v>10</v>
      </c>
      <c r="G1848" s="6">
        <v>1</v>
      </c>
      <c r="H1848" s="2">
        <v>1</v>
      </c>
      <c r="I1848" s="7">
        <v>803.83</v>
      </c>
      <c r="J1848" s="8"/>
      <c r="K1848" s="9">
        <f t="shared" si="80"/>
        <v>0</v>
      </c>
      <c r="L1848" s="10">
        <f>0.854*J1848</f>
        <v>0</v>
      </c>
      <c r="M1848" s="15">
        <f>0.00776*J1848</f>
        <v>0</v>
      </c>
      <c r="N1848" s="12"/>
      <c r="O1848" s="13" t="s">
        <v>6128</v>
      </c>
      <c r="P1848" s="13" t="s">
        <v>106</v>
      </c>
      <c r="Q1848" s="14"/>
      <c r="R1848" s="3" t="str">
        <f>HYPERLINK("https://redcat-toys.ru/api/getInfo/image/9c27377b-4b74-11f0-a27c-00155d82e908")</f>
        <v>https://redcat-toys.ru/api/getInfo/image/9c27377b-4b74-11f0-a27c-00155d82e908</v>
      </c>
      <c r="S1848" s="3" t="s">
        <v>6129</v>
      </c>
      <c r="T1848" s="3" t="s">
        <v>262</v>
      </c>
    </row>
    <row r="1849" spans="1:20" ht="21" customHeight="1" outlineLevel="5" x14ac:dyDescent="0.2">
      <c r="A1849" s="37">
        <v>1418</v>
      </c>
      <c r="B1849" s="3" t="s">
        <v>6130</v>
      </c>
      <c r="C1849" s="3" t="s">
        <v>6131</v>
      </c>
      <c r="D1849" s="4" t="s">
        <v>6132</v>
      </c>
      <c r="E1849" s="5"/>
      <c r="F1849" s="6">
        <v>10</v>
      </c>
      <c r="G1849" s="6">
        <v>2</v>
      </c>
      <c r="H1849" s="2">
        <v>1</v>
      </c>
      <c r="I1849" s="33">
        <v>1272.51</v>
      </c>
      <c r="J1849" s="8"/>
      <c r="K1849" s="9">
        <f t="shared" si="80"/>
        <v>0</v>
      </c>
      <c r="L1849" s="16">
        <f>0.46*J1849</f>
        <v>0</v>
      </c>
      <c r="M1849" s="11">
        <f>0.0135*J1849</f>
        <v>0</v>
      </c>
      <c r="N1849" s="12"/>
      <c r="O1849" s="13" t="s">
        <v>6133</v>
      </c>
      <c r="P1849" s="13" t="s">
        <v>106</v>
      </c>
      <c r="Q1849" s="14"/>
      <c r="R1849" s="3" t="str">
        <f>HYPERLINK("https://redcat-toys.ru/api/getInfo/image/a859adeb-4b75-11f0-a27c-00155d82e908")</f>
        <v>https://redcat-toys.ru/api/getInfo/image/a859adeb-4b75-11f0-a27c-00155d82e908</v>
      </c>
      <c r="S1849" s="3" t="s">
        <v>6134</v>
      </c>
      <c r="T1849" s="3" t="s">
        <v>262</v>
      </c>
    </row>
    <row r="1850" spans="1:20" ht="23.1" customHeight="1" outlineLevel="4" x14ac:dyDescent="0.2">
      <c r="A1850" s="46" t="s">
        <v>6135</v>
      </c>
      <c r="B1850" s="46"/>
      <c r="C1850" s="46"/>
    </row>
    <row r="1851" spans="1:20" ht="21" customHeight="1" outlineLevel="5" x14ac:dyDescent="0.2">
      <c r="A1851" s="37">
        <v>1419</v>
      </c>
      <c r="B1851" s="3" t="s">
        <v>6136</v>
      </c>
      <c r="C1851" s="3" t="s">
        <v>6137</v>
      </c>
      <c r="D1851" s="4" t="s">
        <v>6138</v>
      </c>
      <c r="E1851" s="5"/>
      <c r="F1851" s="6">
        <v>1</v>
      </c>
      <c r="G1851" s="6">
        <v>138</v>
      </c>
      <c r="H1851" s="2">
        <v>1</v>
      </c>
      <c r="I1851" s="33">
        <v>10871.66</v>
      </c>
      <c r="J1851" s="8"/>
      <c r="K1851" s="9">
        <f>I1851*J1851</f>
        <v>0</v>
      </c>
      <c r="L1851" s="6">
        <f>9*J1851</f>
        <v>0</v>
      </c>
      <c r="M1851" s="15">
        <f>0.04385*J1851</f>
        <v>0</v>
      </c>
      <c r="N1851" s="12"/>
      <c r="O1851" s="13"/>
      <c r="P1851" s="13" t="s">
        <v>106</v>
      </c>
      <c r="Q1851" s="14"/>
      <c r="R1851" s="3" t="str">
        <f>HYPERLINK("https://redcat-toys.ru/api/getInfo/image/17525348-9a43-11ee-a256-00155d82e908")</f>
        <v>https://redcat-toys.ru/api/getInfo/image/17525348-9a43-11ee-a256-00155d82e908</v>
      </c>
      <c r="S1851" s="3" t="s">
        <v>6139</v>
      </c>
      <c r="T1851" s="3" t="s">
        <v>262</v>
      </c>
    </row>
    <row r="1852" spans="1:20" ht="21" customHeight="1" outlineLevel="5" x14ac:dyDescent="0.2">
      <c r="A1852" s="37">
        <v>1420</v>
      </c>
      <c r="B1852" s="3" t="s">
        <v>6140</v>
      </c>
      <c r="C1852" s="3" t="s">
        <v>6141</v>
      </c>
      <c r="D1852" s="4" t="s">
        <v>6142</v>
      </c>
      <c r="E1852" s="5"/>
      <c r="F1852" s="6">
        <v>1</v>
      </c>
      <c r="G1852" s="6">
        <v>5</v>
      </c>
      <c r="H1852" s="2">
        <v>1</v>
      </c>
      <c r="I1852" s="33">
        <v>4789.8999999999996</v>
      </c>
      <c r="J1852" s="8"/>
      <c r="K1852" s="9">
        <f>I1852*J1852</f>
        <v>0</v>
      </c>
      <c r="L1852" s="10">
        <f>6.053*J1852</f>
        <v>0</v>
      </c>
      <c r="M1852" s="15">
        <f>0.03377*J1852</f>
        <v>0</v>
      </c>
      <c r="N1852" s="12"/>
      <c r="O1852" s="13"/>
      <c r="P1852" s="13" t="s">
        <v>106</v>
      </c>
      <c r="Q1852" s="14"/>
      <c r="R1852" s="3" t="str">
        <f>HYPERLINK("https://redcat-toys.ru/api/getInfo/image/ee6bd34d-9a43-11ee-a256-00155d82e908")</f>
        <v>https://redcat-toys.ru/api/getInfo/image/ee6bd34d-9a43-11ee-a256-00155d82e908</v>
      </c>
      <c r="S1852" s="3" t="s">
        <v>6143</v>
      </c>
      <c r="T1852" s="3" t="s">
        <v>262</v>
      </c>
    </row>
    <row r="1853" spans="1:20" ht="21" customHeight="1" outlineLevel="5" x14ac:dyDescent="0.2">
      <c r="A1853" s="37">
        <v>1421</v>
      </c>
      <c r="B1853" s="3" t="s">
        <v>6144</v>
      </c>
      <c r="C1853" s="3" t="s">
        <v>6145</v>
      </c>
      <c r="D1853" s="4" t="s">
        <v>6146</v>
      </c>
      <c r="E1853" s="5"/>
      <c r="F1853" s="6">
        <v>1</v>
      </c>
      <c r="G1853" s="6">
        <v>349</v>
      </c>
      <c r="H1853" s="2">
        <v>1</v>
      </c>
      <c r="I1853" s="33">
        <v>7452.73</v>
      </c>
      <c r="J1853" s="8"/>
      <c r="K1853" s="9">
        <f>I1853*J1853</f>
        <v>0</v>
      </c>
      <c r="L1853" s="10">
        <f>8.681*J1853</f>
        <v>0</v>
      </c>
      <c r="M1853" s="15">
        <f>0.05514*J1853</f>
        <v>0</v>
      </c>
      <c r="N1853" s="12"/>
      <c r="O1853" s="13"/>
      <c r="P1853" s="13" t="s">
        <v>106</v>
      </c>
      <c r="Q1853" s="14"/>
      <c r="R1853" s="3" t="str">
        <f>HYPERLINK("https://redcat-toys.ru/api/getInfo/image/7f60ff87-9a43-11ee-a256-00155d82e908")</f>
        <v>https://redcat-toys.ru/api/getInfo/image/7f60ff87-9a43-11ee-a256-00155d82e908</v>
      </c>
      <c r="S1853" s="3" t="s">
        <v>6147</v>
      </c>
      <c r="T1853" s="3" t="s">
        <v>262</v>
      </c>
    </row>
    <row r="1854" spans="1:20" ht="23.1" customHeight="1" outlineLevel="4" x14ac:dyDescent="0.2">
      <c r="A1854" s="46" t="s">
        <v>6148</v>
      </c>
      <c r="B1854" s="46"/>
      <c r="C1854" s="46"/>
    </row>
    <row r="1855" spans="1:20" ht="21" customHeight="1" outlineLevel="5" x14ac:dyDescent="0.2">
      <c r="A1855" s="37">
        <v>1422</v>
      </c>
      <c r="B1855" s="3" t="s">
        <v>6149</v>
      </c>
      <c r="C1855" s="3" t="s">
        <v>6150</v>
      </c>
      <c r="D1855" s="4" t="s">
        <v>6151</v>
      </c>
      <c r="E1855" s="5"/>
      <c r="F1855" s="6">
        <v>50</v>
      </c>
      <c r="G1855" s="6">
        <v>29</v>
      </c>
      <c r="H1855" s="2">
        <v>1</v>
      </c>
      <c r="I1855" s="33">
        <v>1235.05</v>
      </c>
      <c r="J1855" s="8"/>
      <c r="K1855" s="9">
        <f>I1855*J1855</f>
        <v>0</v>
      </c>
      <c r="L1855" s="16">
        <f>0.34*J1855</f>
        <v>0</v>
      </c>
      <c r="M1855" s="15">
        <f>0.00122*J1855</f>
        <v>0</v>
      </c>
      <c r="N1855" s="12"/>
      <c r="O1855" s="13" t="s">
        <v>6152</v>
      </c>
      <c r="P1855" s="13" t="s">
        <v>106</v>
      </c>
      <c r="Q1855" s="14" t="s">
        <v>37</v>
      </c>
      <c r="R1855" s="3" t="str">
        <f>HYPERLINK("https://redcat-toys.ru/api/getInfo/image/bcc623b2-f8cd-11ee-a25d-00155d82e908")</f>
        <v>https://redcat-toys.ru/api/getInfo/image/bcc623b2-f8cd-11ee-a25d-00155d82e908</v>
      </c>
      <c r="S1855" s="3" t="s">
        <v>6153</v>
      </c>
      <c r="T1855" s="3" t="s">
        <v>262</v>
      </c>
    </row>
    <row r="1856" spans="1:20" ht="21" customHeight="1" outlineLevel="5" x14ac:dyDescent="0.2">
      <c r="A1856" s="37">
        <v>1423</v>
      </c>
      <c r="B1856" s="3" t="s">
        <v>6154</v>
      </c>
      <c r="C1856" s="3" t="s">
        <v>6155</v>
      </c>
      <c r="D1856" s="4" t="s">
        <v>6156</v>
      </c>
      <c r="E1856" s="5"/>
      <c r="F1856" s="6">
        <v>100</v>
      </c>
      <c r="G1856" s="6">
        <v>1</v>
      </c>
      <c r="H1856" s="2">
        <v>1</v>
      </c>
      <c r="I1856" s="7">
        <v>599.44000000000005</v>
      </c>
      <c r="J1856" s="8"/>
      <c r="K1856" s="9">
        <f>I1856*J1856</f>
        <v>0</v>
      </c>
      <c r="L1856" s="10">
        <f>0.129*J1856</f>
        <v>0</v>
      </c>
      <c r="M1856" s="11">
        <f>0.0007*J1856</f>
        <v>0</v>
      </c>
      <c r="N1856" s="12"/>
      <c r="O1856" s="13" t="s">
        <v>6157</v>
      </c>
      <c r="P1856" s="13" t="s">
        <v>106</v>
      </c>
      <c r="Q1856" s="14" t="s">
        <v>37</v>
      </c>
      <c r="R1856" s="3" t="str">
        <f>HYPERLINK("https://redcat-toys.ru/api/getInfo/image/dc716c4a-f8cb-11ee-a25d-00155d82e908")</f>
        <v>https://redcat-toys.ru/api/getInfo/image/dc716c4a-f8cb-11ee-a25d-00155d82e908</v>
      </c>
      <c r="S1856" s="3" t="s">
        <v>6158</v>
      </c>
      <c r="T1856" s="3" t="s">
        <v>262</v>
      </c>
    </row>
    <row r="1857" spans="1:20" ht="21" customHeight="1" outlineLevel="5" x14ac:dyDescent="0.2">
      <c r="A1857" s="37">
        <v>1424</v>
      </c>
      <c r="B1857" s="3" t="s">
        <v>6159</v>
      </c>
      <c r="C1857" s="3" t="s">
        <v>6160</v>
      </c>
      <c r="D1857" s="4" t="s">
        <v>6161</v>
      </c>
      <c r="E1857" s="5"/>
      <c r="F1857" s="6">
        <v>100</v>
      </c>
      <c r="G1857" s="6">
        <v>1</v>
      </c>
      <c r="H1857" s="2">
        <v>1</v>
      </c>
      <c r="I1857" s="7">
        <v>304.39999999999998</v>
      </c>
      <c r="J1857" s="8"/>
      <c r="K1857" s="9">
        <f>I1857*J1857</f>
        <v>0</v>
      </c>
      <c r="L1857" s="10">
        <f>0.123*J1857</f>
        <v>0</v>
      </c>
      <c r="M1857" s="15">
        <f>0.00073*J1857</f>
        <v>0</v>
      </c>
      <c r="N1857" s="12"/>
      <c r="O1857" s="13" t="s">
        <v>6162</v>
      </c>
      <c r="P1857" s="13" t="s">
        <v>106</v>
      </c>
      <c r="Q1857" s="14" t="s">
        <v>37</v>
      </c>
      <c r="R1857" s="3" t="str">
        <f>HYPERLINK("https://redcat-toys.ru/api/getInfo/image/06c6a53b-304e-11ee-a23e-00155d82e902")</f>
        <v>https://redcat-toys.ru/api/getInfo/image/06c6a53b-304e-11ee-a23e-00155d82e902</v>
      </c>
      <c r="S1857" s="3" t="s">
        <v>6163</v>
      </c>
      <c r="T1857" s="3" t="s">
        <v>262</v>
      </c>
    </row>
    <row r="1858" spans="1:20" ht="21" customHeight="1" outlineLevel="5" x14ac:dyDescent="0.2">
      <c r="A1858" s="37">
        <v>1425</v>
      </c>
      <c r="B1858" s="3" t="s">
        <v>6164</v>
      </c>
      <c r="C1858" s="3" t="s">
        <v>6165</v>
      </c>
      <c r="D1858" s="4" t="s">
        <v>6166</v>
      </c>
      <c r="E1858" s="5"/>
      <c r="F1858" s="6">
        <v>100</v>
      </c>
      <c r="G1858" s="6">
        <v>1</v>
      </c>
      <c r="H1858" s="2">
        <v>1</v>
      </c>
      <c r="I1858" s="7">
        <v>591.16999999999996</v>
      </c>
      <c r="J1858" s="8"/>
      <c r="K1858" s="9">
        <f>I1858*J1858</f>
        <v>0</v>
      </c>
      <c r="L1858" s="10">
        <f>0.177*J1858</f>
        <v>0</v>
      </c>
      <c r="M1858" s="15">
        <f>0.00041*J1858</f>
        <v>0</v>
      </c>
      <c r="N1858" s="12"/>
      <c r="O1858" s="13" t="s">
        <v>6167</v>
      </c>
      <c r="P1858" s="13" t="s">
        <v>106</v>
      </c>
      <c r="Q1858" s="14" t="s">
        <v>37</v>
      </c>
      <c r="R1858" s="3" t="str">
        <f>HYPERLINK("https://redcat-toys.ru/api/getInfo/image/d9532705-f8cc-11ee-a25d-00155d82e908")</f>
        <v>https://redcat-toys.ru/api/getInfo/image/d9532705-f8cc-11ee-a25d-00155d82e908</v>
      </c>
      <c r="S1858" s="3" t="s">
        <v>6168</v>
      </c>
      <c r="T1858" s="3" t="s">
        <v>262</v>
      </c>
    </row>
    <row r="1859" spans="1:20" ht="21" customHeight="1" outlineLevel="5" x14ac:dyDescent="0.2">
      <c r="A1859" s="37">
        <v>1426</v>
      </c>
      <c r="B1859" s="3" t="s">
        <v>6169</v>
      </c>
      <c r="C1859" s="3" t="s">
        <v>6170</v>
      </c>
      <c r="D1859" s="4" t="s">
        <v>6171</v>
      </c>
      <c r="E1859" s="5"/>
      <c r="F1859" s="6">
        <v>50</v>
      </c>
      <c r="G1859" s="6">
        <v>30</v>
      </c>
      <c r="H1859" s="2">
        <v>1</v>
      </c>
      <c r="I1859" s="7">
        <v>956</v>
      </c>
      <c r="J1859" s="8"/>
      <c r="K1859" s="9">
        <f>I1859*J1859</f>
        <v>0</v>
      </c>
      <c r="L1859" s="10">
        <f>0.374*J1859</f>
        <v>0</v>
      </c>
      <c r="M1859" s="15">
        <f>0.00216*J1859</f>
        <v>0</v>
      </c>
      <c r="N1859" s="12"/>
      <c r="O1859" s="13" t="s">
        <v>6172</v>
      </c>
      <c r="P1859" s="13" t="s">
        <v>106</v>
      </c>
      <c r="Q1859" s="14" t="s">
        <v>37</v>
      </c>
      <c r="R1859" s="3" t="str">
        <f>HYPERLINK("https://redcat-toys.ru/api/getInfo/image/57ba7200-f8ce-11ee-a25d-00155d82e908")</f>
        <v>https://redcat-toys.ru/api/getInfo/image/57ba7200-f8ce-11ee-a25d-00155d82e908</v>
      </c>
      <c r="S1859" s="3" t="s">
        <v>6173</v>
      </c>
      <c r="T1859" s="3" t="s">
        <v>262</v>
      </c>
    </row>
    <row r="1860" spans="1:20" ht="23.1" customHeight="1" outlineLevel="3" x14ac:dyDescent="0.2">
      <c r="A1860" s="45" t="s">
        <v>6174</v>
      </c>
      <c r="B1860" s="45"/>
      <c r="C1860" s="45"/>
    </row>
    <row r="1861" spans="1:20" ht="23.1" customHeight="1" outlineLevel="4" x14ac:dyDescent="0.2">
      <c r="A1861" s="46" t="s">
        <v>6175</v>
      </c>
      <c r="B1861" s="46"/>
      <c r="C1861" s="46"/>
    </row>
    <row r="1862" spans="1:20" ht="23.1" customHeight="1" outlineLevel="5" x14ac:dyDescent="0.2">
      <c r="A1862" s="47" t="s">
        <v>6176</v>
      </c>
      <c r="B1862" s="47"/>
      <c r="C1862" s="47"/>
    </row>
    <row r="1863" spans="1:20" ht="21" customHeight="1" outlineLevel="6" x14ac:dyDescent="0.2">
      <c r="A1863" s="37">
        <v>1427</v>
      </c>
      <c r="B1863" s="3" t="s">
        <v>6177</v>
      </c>
      <c r="C1863" s="3" t="s">
        <v>6178</v>
      </c>
      <c r="D1863" s="4" t="s">
        <v>6179</v>
      </c>
      <c r="E1863" s="5"/>
      <c r="F1863" s="6">
        <v>50</v>
      </c>
      <c r="G1863" s="17">
        <v>2423</v>
      </c>
      <c r="H1863" s="2">
        <v>3</v>
      </c>
      <c r="I1863" s="7">
        <v>225.47</v>
      </c>
      <c r="J1863" s="8"/>
      <c r="K1863" s="9">
        <f>I1863*J1863</f>
        <v>0</v>
      </c>
      <c r="L1863" s="10">
        <f>0.162*J1863</f>
        <v>0</v>
      </c>
      <c r="M1863" s="11">
        <f>0.0037*J1863</f>
        <v>0</v>
      </c>
      <c r="N1863" s="12"/>
      <c r="O1863" s="13" t="s">
        <v>6180</v>
      </c>
      <c r="P1863" s="13" t="s">
        <v>106</v>
      </c>
      <c r="Q1863" s="14"/>
      <c r="R1863" s="3" t="str">
        <f>HYPERLINK("https://redcat-toys.ru/api/getInfo/image/1aca4f44-e25d-11f0-a28c-00155d82e908")</f>
        <v>https://redcat-toys.ru/api/getInfo/image/1aca4f44-e25d-11f0-a28c-00155d82e908</v>
      </c>
      <c r="S1863" s="3" t="s">
        <v>6181</v>
      </c>
      <c r="T1863" s="3" t="s">
        <v>262</v>
      </c>
    </row>
    <row r="1864" spans="1:20" ht="21" customHeight="1" outlineLevel="6" x14ac:dyDescent="0.2">
      <c r="A1864" s="38">
        <v>1428</v>
      </c>
      <c r="B1864" s="19" t="s">
        <v>6182</v>
      </c>
      <c r="C1864" s="19" t="s">
        <v>6183</v>
      </c>
      <c r="D1864" s="20" t="s">
        <v>6184</v>
      </c>
      <c r="E1864" s="21"/>
      <c r="F1864" s="22">
        <v>50</v>
      </c>
      <c r="G1864" s="22">
        <v>846</v>
      </c>
      <c r="H1864" s="18">
        <v>3</v>
      </c>
      <c r="I1864" s="24">
        <v>234.14</v>
      </c>
      <c r="J1864" s="8"/>
      <c r="K1864" s="25">
        <f>I1864*J1864</f>
        <v>0</v>
      </c>
      <c r="L1864" s="31">
        <f>0.18*J1864</f>
        <v>0</v>
      </c>
      <c r="M1864" s="27">
        <f>0.00467*J1864</f>
        <v>0</v>
      </c>
      <c r="N1864" s="28" t="s">
        <v>204</v>
      </c>
      <c r="O1864" s="29" t="s">
        <v>6185</v>
      </c>
      <c r="P1864" s="29" t="s">
        <v>106</v>
      </c>
      <c r="Q1864" s="30"/>
      <c r="R1864" s="19" t="str">
        <f>HYPERLINK("https://redcat-toys.ru/api/getInfo/image/34d402b4-e25c-11f0-a28c-00155d82e908")</f>
        <v>https://redcat-toys.ru/api/getInfo/image/34d402b4-e25c-11f0-a28c-00155d82e908</v>
      </c>
      <c r="S1864" s="19" t="s">
        <v>6186</v>
      </c>
      <c r="T1864" s="19" t="s">
        <v>262</v>
      </c>
    </row>
    <row r="1865" spans="1:20" ht="21" customHeight="1" outlineLevel="6" x14ac:dyDescent="0.2">
      <c r="A1865" s="37">
        <v>1429</v>
      </c>
      <c r="B1865" s="3" t="s">
        <v>6187</v>
      </c>
      <c r="C1865" s="3" t="s">
        <v>6188</v>
      </c>
      <c r="D1865" s="4" t="s">
        <v>6189</v>
      </c>
      <c r="E1865" s="5"/>
      <c r="F1865" s="6">
        <v>50</v>
      </c>
      <c r="G1865" s="6">
        <v>1</v>
      </c>
      <c r="H1865" s="2">
        <v>1</v>
      </c>
      <c r="I1865" s="7">
        <v>366.38</v>
      </c>
      <c r="J1865" s="8"/>
      <c r="K1865" s="9">
        <f>I1865*J1865</f>
        <v>0</v>
      </c>
      <c r="L1865" s="10">
        <f>0.239*J1865</f>
        <v>0</v>
      </c>
      <c r="M1865" s="15">
        <f>0.00673*J1865</f>
        <v>0</v>
      </c>
      <c r="N1865" s="12"/>
      <c r="O1865" s="13" t="s">
        <v>6190</v>
      </c>
      <c r="P1865" s="13" t="s">
        <v>106</v>
      </c>
      <c r="Q1865" s="14"/>
      <c r="R1865" s="3" t="str">
        <f>HYPERLINK("https://redcat-toys.ru/api/getInfo/image/07d10958-cf80-11f0-a28b-00155d82e908")</f>
        <v>https://redcat-toys.ru/api/getInfo/image/07d10958-cf80-11f0-a28b-00155d82e908</v>
      </c>
      <c r="S1865" s="3" t="s">
        <v>6191</v>
      </c>
      <c r="T1865" s="3" t="s">
        <v>262</v>
      </c>
    </row>
    <row r="1866" spans="1:20" ht="23.1" customHeight="1" outlineLevel="5" x14ac:dyDescent="0.2">
      <c r="A1866" s="47" t="s">
        <v>6192</v>
      </c>
      <c r="B1866" s="47"/>
      <c r="C1866" s="47"/>
    </row>
    <row r="1867" spans="1:20" ht="21" customHeight="1" outlineLevel="6" x14ac:dyDescent="0.2">
      <c r="A1867" s="37">
        <v>1430</v>
      </c>
      <c r="B1867" s="3" t="s">
        <v>6193</v>
      </c>
      <c r="C1867" s="3" t="s">
        <v>6194</v>
      </c>
      <c r="D1867" s="4" t="s">
        <v>6195</v>
      </c>
      <c r="E1867" s="5"/>
      <c r="F1867" s="6">
        <v>300</v>
      </c>
      <c r="G1867" s="6">
        <v>24</v>
      </c>
      <c r="H1867" s="2">
        <v>6</v>
      </c>
      <c r="I1867" s="7">
        <v>105.31</v>
      </c>
      <c r="J1867" s="8"/>
      <c r="K1867" s="9">
        <f>I1867*J1867</f>
        <v>0</v>
      </c>
      <c r="L1867" s="10">
        <f>0.025*J1867</f>
        <v>0</v>
      </c>
      <c r="M1867" s="15">
        <f>0.00162*J1867</f>
        <v>0</v>
      </c>
      <c r="N1867" s="12"/>
      <c r="O1867" s="13" t="s">
        <v>6196</v>
      </c>
      <c r="P1867" s="13" t="s">
        <v>106</v>
      </c>
      <c r="Q1867" s="14"/>
      <c r="R1867" s="3" t="str">
        <f>HYPERLINK("https://redcat-toys.ru/api/getInfo/image/6b0b8eef-e05b-11e9-a234-ac1f6b442184")</f>
        <v>https://redcat-toys.ru/api/getInfo/image/6b0b8eef-e05b-11e9-a234-ac1f6b442184</v>
      </c>
      <c r="S1867" s="3" t="s">
        <v>6197</v>
      </c>
      <c r="T1867" s="3" t="s">
        <v>262</v>
      </c>
    </row>
    <row r="1868" spans="1:20" ht="23.1" customHeight="1" outlineLevel="5" x14ac:dyDescent="0.2">
      <c r="A1868" s="47" t="s">
        <v>6198</v>
      </c>
      <c r="B1868" s="47"/>
      <c r="C1868" s="47"/>
    </row>
    <row r="1869" spans="1:20" ht="21" customHeight="1" outlineLevel="6" x14ac:dyDescent="0.2">
      <c r="A1869" s="37">
        <v>1431</v>
      </c>
      <c r="B1869" s="3" t="s">
        <v>6199</v>
      </c>
      <c r="C1869" s="3" t="s">
        <v>6200</v>
      </c>
      <c r="D1869" s="4" t="s">
        <v>6201</v>
      </c>
      <c r="E1869" s="5"/>
      <c r="F1869" s="6">
        <v>48</v>
      </c>
      <c r="G1869" s="6">
        <v>5</v>
      </c>
      <c r="H1869" s="2">
        <v>1</v>
      </c>
      <c r="I1869" s="7">
        <v>563.46</v>
      </c>
      <c r="J1869" s="8"/>
      <c r="K1869" s="9">
        <f>I1869*J1869</f>
        <v>0</v>
      </c>
      <c r="L1869" s="10">
        <f>0.173*J1869</f>
        <v>0</v>
      </c>
      <c r="M1869" s="15">
        <f>0.00317*J1869</f>
        <v>0</v>
      </c>
      <c r="N1869" s="12"/>
      <c r="O1869" s="13" t="s">
        <v>6202</v>
      </c>
      <c r="P1869" s="13" t="s">
        <v>106</v>
      </c>
      <c r="Q1869" s="14"/>
      <c r="R1869" s="3" t="str">
        <f>HYPERLINK("https://redcat-toys.ru/api/getInfo/image/3b0381ac-3fc6-11ed-a216-ac1f6b442185")</f>
        <v>https://redcat-toys.ru/api/getInfo/image/3b0381ac-3fc6-11ed-a216-ac1f6b442185</v>
      </c>
      <c r="S1869" s="3" t="s">
        <v>6203</v>
      </c>
      <c r="T1869" s="3" t="s">
        <v>262</v>
      </c>
    </row>
    <row r="1870" spans="1:20" ht="21" customHeight="1" outlineLevel="6" x14ac:dyDescent="0.2">
      <c r="A1870" s="37">
        <v>1432</v>
      </c>
      <c r="B1870" s="3" t="s">
        <v>6199</v>
      </c>
      <c r="C1870" s="3" t="s">
        <v>6200</v>
      </c>
      <c r="D1870" s="4" t="s">
        <v>6201</v>
      </c>
      <c r="E1870" s="5"/>
      <c r="F1870" s="6">
        <v>96</v>
      </c>
      <c r="G1870" s="6">
        <v>5</v>
      </c>
      <c r="H1870" s="2">
        <v>1</v>
      </c>
      <c r="I1870" s="7">
        <v>563.46</v>
      </c>
      <c r="J1870" s="8"/>
      <c r="K1870" s="9">
        <f>I1870*J1870</f>
        <v>0</v>
      </c>
      <c r="L1870" s="10">
        <f>0.173*J1870</f>
        <v>0</v>
      </c>
      <c r="M1870" s="15">
        <f>0.00317*J1870</f>
        <v>0</v>
      </c>
      <c r="N1870" s="12"/>
      <c r="O1870" s="13" t="s">
        <v>6202</v>
      </c>
      <c r="P1870" s="13" t="s">
        <v>106</v>
      </c>
      <c r="Q1870" s="14"/>
      <c r="R1870" s="3" t="str">
        <f>HYPERLINK("https://redcat-toys.ru/api/getInfo/image/3b0381ac-3fc6-11ed-a216-ac1f6b442185")</f>
        <v>https://redcat-toys.ru/api/getInfo/image/3b0381ac-3fc6-11ed-a216-ac1f6b442185</v>
      </c>
      <c r="S1870" s="3" t="s">
        <v>6203</v>
      </c>
      <c r="T1870" s="3" t="s">
        <v>262</v>
      </c>
    </row>
    <row r="1871" spans="1:20" ht="21" customHeight="1" outlineLevel="6" x14ac:dyDescent="0.2">
      <c r="A1871" s="37">
        <v>1433</v>
      </c>
      <c r="B1871" s="3" t="s">
        <v>6204</v>
      </c>
      <c r="C1871" s="3" t="s">
        <v>6205</v>
      </c>
      <c r="D1871" s="4" t="s">
        <v>6206</v>
      </c>
      <c r="E1871" s="5"/>
      <c r="F1871" s="6">
        <v>50</v>
      </c>
      <c r="G1871" s="6">
        <v>249</v>
      </c>
      <c r="H1871" s="2">
        <v>1</v>
      </c>
      <c r="I1871" s="7">
        <v>739.85</v>
      </c>
      <c r="J1871" s="8"/>
      <c r="K1871" s="9">
        <f>I1871*J1871</f>
        <v>0</v>
      </c>
      <c r="L1871" s="10">
        <f>0.311*J1871</f>
        <v>0</v>
      </c>
      <c r="M1871" s="15">
        <f>0.00553*J1871</f>
        <v>0</v>
      </c>
      <c r="N1871" s="12"/>
      <c r="O1871" s="13" t="s">
        <v>6207</v>
      </c>
      <c r="P1871" s="13" t="s">
        <v>106</v>
      </c>
      <c r="Q1871" s="14" t="s">
        <v>37</v>
      </c>
      <c r="R1871" s="3" t="str">
        <f>HYPERLINK("https://redcat-toys.ru/api/getInfo/image/69e6f6ed-2fe7-11ec-a20f-ac1f6b442185")</f>
        <v>https://redcat-toys.ru/api/getInfo/image/69e6f6ed-2fe7-11ec-a20f-ac1f6b442185</v>
      </c>
      <c r="S1871" s="3" t="s">
        <v>6208</v>
      </c>
      <c r="T1871" s="3" t="s">
        <v>262</v>
      </c>
    </row>
    <row r="1872" spans="1:20" ht="23.1" customHeight="1" outlineLevel="4" x14ac:dyDescent="0.2">
      <c r="A1872" s="46" t="s">
        <v>6209</v>
      </c>
      <c r="B1872" s="46"/>
      <c r="C1872" s="46"/>
    </row>
    <row r="1873" spans="1:20" ht="23.1" customHeight="1" outlineLevel="5" x14ac:dyDescent="0.2">
      <c r="A1873" s="47" t="s">
        <v>6210</v>
      </c>
      <c r="B1873" s="47"/>
      <c r="C1873" s="47"/>
    </row>
    <row r="1874" spans="1:20" ht="21" customHeight="1" outlineLevel="6" x14ac:dyDescent="0.2">
      <c r="A1874" s="37">
        <v>1434</v>
      </c>
      <c r="B1874" s="3" t="s">
        <v>6211</v>
      </c>
      <c r="C1874" s="3" t="s">
        <v>6212</v>
      </c>
      <c r="D1874" s="4" t="s">
        <v>6213</v>
      </c>
      <c r="E1874" s="5"/>
      <c r="F1874" s="6">
        <v>9</v>
      </c>
      <c r="G1874" s="6">
        <v>90</v>
      </c>
      <c r="H1874" s="2">
        <v>1</v>
      </c>
      <c r="I1874" s="33">
        <v>1512.73</v>
      </c>
      <c r="J1874" s="8"/>
      <c r="K1874" s="9">
        <f>I1874*J1874</f>
        <v>0</v>
      </c>
      <c r="L1874" s="10">
        <f>1.796*J1874</f>
        <v>0</v>
      </c>
      <c r="M1874" s="15">
        <f>0.01782*J1874</f>
        <v>0</v>
      </c>
      <c r="N1874" s="12"/>
      <c r="O1874" s="13" t="s">
        <v>6214</v>
      </c>
      <c r="P1874" s="13" t="s">
        <v>106</v>
      </c>
      <c r="Q1874" s="14"/>
      <c r="R1874" s="3" t="str">
        <f>HYPERLINK("https://redcat-toys.ru/api/getInfo/image/f979d7ac-5aa0-11ed-a220-ac1f6b442185")</f>
        <v>https://redcat-toys.ru/api/getInfo/image/f979d7ac-5aa0-11ed-a220-ac1f6b442185</v>
      </c>
      <c r="S1874" s="3" t="s">
        <v>6215</v>
      </c>
      <c r="T1874" s="3" t="s">
        <v>32</v>
      </c>
    </row>
    <row r="1875" spans="1:20" ht="21" customHeight="1" outlineLevel="6" x14ac:dyDescent="0.2">
      <c r="A1875" s="37">
        <v>1435</v>
      </c>
      <c r="B1875" s="3" t="s">
        <v>6211</v>
      </c>
      <c r="C1875" s="3" t="s">
        <v>6212</v>
      </c>
      <c r="D1875" s="4" t="s">
        <v>6213</v>
      </c>
      <c r="E1875" s="5"/>
      <c r="F1875" s="6">
        <v>18</v>
      </c>
      <c r="G1875" s="6">
        <v>90</v>
      </c>
      <c r="H1875" s="2">
        <v>1</v>
      </c>
      <c r="I1875" s="33">
        <v>1512.73</v>
      </c>
      <c r="J1875" s="8"/>
      <c r="K1875" s="9">
        <f>I1875*J1875</f>
        <v>0</v>
      </c>
      <c r="L1875" s="10">
        <f>1.796*J1875</f>
        <v>0</v>
      </c>
      <c r="M1875" s="15">
        <f>0.01782*J1875</f>
        <v>0</v>
      </c>
      <c r="N1875" s="12"/>
      <c r="O1875" s="13" t="s">
        <v>6214</v>
      </c>
      <c r="P1875" s="13" t="s">
        <v>106</v>
      </c>
      <c r="Q1875" s="14"/>
      <c r="R1875" s="3" t="str">
        <f>HYPERLINK("https://redcat-toys.ru/api/getInfo/image/f979d7ac-5aa0-11ed-a220-ac1f6b442185")</f>
        <v>https://redcat-toys.ru/api/getInfo/image/f979d7ac-5aa0-11ed-a220-ac1f6b442185</v>
      </c>
      <c r="S1875" s="3" t="s">
        <v>6215</v>
      </c>
      <c r="T1875" s="3" t="s">
        <v>32</v>
      </c>
    </row>
    <row r="1876" spans="1:20" ht="21" customHeight="1" outlineLevel="6" x14ac:dyDescent="0.2">
      <c r="A1876" s="37">
        <v>1436</v>
      </c>
      <c r="B1876" s="3" t="s">
        <v>6216</v>
      </c>
      <c r="C1876" s="3" t="s">
        <v>6217</v>
      </c>
      <c r="D1876" s="4" t="s">
        <v>6218</v>
      </c>
      <c r="E1876" s="5"/>
      <c r="F1876" s="6">
        <v>18</v>
      </c>
      <c r="G1876" s="6">
        <v>108</v>
      </c>
      <c r="H1876" s="2">
        <v>1</v>
      </c>
      <c r="I1876" s="7">
        <v>550.91999999999996</v>
      </c>
      <c r="J1876" s="8"/>
      <c r="K1876" s="9">
        <f>I1876*J1876</f>
        <v>0</v>
      </c>
      <c r="L1876" s="10">
        <f>0.469*J1876</f>
        <v>0</v>
      </c>
      <c r="M1876" s="15">
        <f>0.01145*J1876</f>
        <v>0</v>
      </c>
      <c r="N1876" s="12"/>
      <c r="O1876" s="13" t="s">
        <v>6219</v>
      </c>
      <c r="P1876" s="13" t="s">
        <v>106</v>
      </c>
      <c r="Q1876" s="14"/>
      <c r="R1876" s="3" t="str">
        <f>HYPERLINK("https://redcat-toys.ru/api/getInfo/image/8f5eb622-5aa0-11ed-a220-ac1f6b442185")</f>
        <v>https://redcat-toys.ru/api/getInfo/image/8f5eb622-5aa0-11ed-a220-ac1f6b442185</v>
      </c>
      <c r="S1876" s="3" t="s">
        <v>6220</v>
      </c>
      <c r="T1876" s="3" t="s">
        <v>32</v>
      </c>
    </row>
    <row r="1877" spans="1:20" ht="21" customHeight="1" outlineLevel="6" x14ac:dyDescent="0.2">
      <c r="A1877" s="37">
        <v>1437</v>
      </c>
      <c r="B1877" s="3" t="s">
        <v>6216</v>
      </c>
      <c r="C1877" s="3" t="s">
        <v>6217</v>
      </c>
      <c r="D1877" s="4" t="s">
        <v>6218</v>
      </c>
      <c r="E1877" s="5"/>
      <c r="F1877" s="6">
        <v>36</v>
      </c>
      <c r="G1877" s="6">
        <v>108</v>
      </c>
      <c r="H1877" s="2">
        <v>1</v>
      </c>
      <c r="I1877" s="7">
        <v>550.91999999999996</v>
      </c>
      <c r="J1877" s="8"/>
      <c r="K1877" s="9">
        <f>I1877*J1877</f>
        <v>0</v>
      </c>
      <c r="L1877" s="10">
        <f>0.469*J1877</f>
        <v>0</v>
      </c>
      <c r="M1877" s="15">
        <f>0.01145*J1877</f>
        <v>0</v>
      </c>
      <c r="N1877" s="12"/>
      <c r="O1877" s="13" t="s">
        <v>6219</v>
      </c>
      <c r="P1877" s="13" t="s">
        <v>106</v>
      </c>
      <c r="Q1877" s="14"/>
      <c r="R1877" s="3" t="str">
        <f>HYPERLINK("https://redcat-toys.ru/api/getInfo/image/8f5eb622-5aa0-11ed-a220-ac1f6b442185")</f>
        <v>https://redcat-toys.ru/api/getInfo/image/8f5eb622-5aa0-11ed-a220-ac1f6b442185</v>
      </c>
      <c r="S1877" s="3" t="s">
        <v>6220</v>
      </c>
      <c r="T1877" s="3" t="s">
        <v>32</v>
      </c>
    </row>
    <row r="1878" spans="1:20" ht="23.1" customHeight="1" outlineLevel="4" x14ac:dyDescent="0.2">
      <c r="A1878" s="46" t="s">
        <v>6221</v>
      </c>
      <c r="B1878" s="46"/>
      <c r="C1878" s="46"/>
    </row>
    <row r="1879" spans="1:20" ht="21" customHeight="1" outlineLevel="5" x14ac:dyDescent="0.2">
      <c r="A1879" s="37">
        <v>1438</v>
      </c>
      <c r="B1879" s="3" t="s">
        <v>6222</v>
      </c>
      <c r="C1879" s="3" t="s">
        <v>6223</v>
      </c>
      <c r="D1879" s="4" t="s">
        <v>6224</v>
      </c>
      <c r="E1879" s="5"/>
      <c r="F1879" s="6">
        <v>24</v>
      </c>
      <c r="G1879" s="6">
        <v>96</v>
      </c>
      <c r="H1879" s="2">
        <v>1</v>
      </c>
      <c r="I1879" s="7">
        <v>757.99</v>
      </c>
      <c r="J1879" s="8"/>
      <c r="K1879" s="9">
        <f t="shared" ref="K1879:K1898" si="81">I1879*J1879</f>
        <v>0</v>
      </c>
      <c r="L1879" s="10">
        <f>0.975*J1879</f>
        <v>0</v>
      </c>
      <c r="M1879" s="15">
        <f>0.01713*J1879</f>
        <v>0</v>
      </c>
      <c r="N1879" s="12"/>
      <c r="O1879" s="13" t="s">
        <v>6225</v>
      </c>
      <c r="P1879" s="13" t="s">
        <v>106</v>
      </c>
      <c r="Q1879" s="14"/>
      <c r="R1879" s="3" t="str">
        <f>HYPERLINK("https://redcat-toys.ru/api/getInfo/image/286fbcb1-5c85-11f0-a281-00155d82e908")</f>
        <v>https://redcat-toys.ru/api/getInfo/image/286fbcb1-5c85-11f0-a281-00155d82e908</v>
      </c>
      <c r="S1879" s="3" t="s">
        <v>6226</v>
      </c>
      <c r="T1879" s="3" t="s">
        <v>262</v>
      </c>
    </row>
    <row r="1880" spans="1:20" ht="21" customHeight="1" outlineLevel="5" x14ac:dyDescent="0.2">
      <c r="A1880" s="37">
        <v>1439</v>
      </c>
      <c r="B1880" s="3" t="s">
        <v>6227</v>
      </c>
      <c r="C1880" s="3" t="s">
        <v>6228</v>
      </c>
      <c r="D1880" s="4" t="s">
        <v>6229</v>
      </c>
      <c r="E1880" s="5"/>
      <c r="F1880" s="6">
        <v>8</v>
      </c>
      <c r="G1880" s="6">
        <v>64</v>
      </c>
      <c r="H1880" s="2">
        <v>1</v>
      </c>
      <c r="I1880" s="33">
        <v>1592.43</v>
      </c>
      <c r="J1880" s="8"/>
      <c r="K1880" s="9">
        <f t="shared" si="81"/>
        <v>0</v>
      </c>
      <c r="L1880" s="10">
        <f>2.242*J1880</f>
        <v>0</v>
      </c>
      <c r="M1880" s="15">
        <f>0.04478*J1880</f>
        <v>0</v>
      </c>
      <c r="N1880" s="12"/>
      <c r="O1880" s="13" t="s">
        <v>6230</v>
      </c>
      <c r="P1880" s="13" t="s">
        <v>106</v>
      </c>
      <c r="Q1880" s="14"/>
      <c r="R1880" s="3" t="str">
        <f>HYPERLINK("https://redcat-toys.ru/api/getInfo/image/ef8f9116-607d-11f0-a281-00155d82e908")</f>
        <v>https://redcat-toys.ru/api/getInfo/image/ef8f9116-607d-11f0-a281-00155d82e908</v>
      </c>
      <c r="S1880" s="3" t="s">
        <v>6231</v>
      </c>
      <c r="T1880" s="3" t="s">
        <v>262</v>
      </c>
    </row>
    <row r="1881" spans="1:20" ht="21" customHeight="1" outlineLevel="5" x14ac:dyDescent="0.2">
      <c r="A1881" s="37">
        <v>1440</v>
      </c>
      <c r="B1881" s="3" t="s">
        <v>6232</v>
      </c>
      <c r="C1881" s="3" t="s">
        <v>6233</v>
      </c>
      <c r="D1881" s="4" t="s">
        <v>6234</v>
      </c>
      <c r="E1881" s="5"/>
      <c r="F1881" s="6">
        <v>12</v>
      </c>
      <c r="G1881" s="6">
        <v>160</v>
      </c>
      <c r="H1881" s="2">
        <v>1</v>
      </c>
      <c r="I1881" s="33">
        <v>1240.5899999999999</v>
      </c>
      <c r="J1881" s="8"/>
      <c r="K1881" s="9">
        <f t="shared" si="81"/>
        <v>0</v>
      </c>
      <c r="L1881" s="10">
        <f>0.736*J1881</f>
        <v>0</v>
      </c>
      <c r="M1881" s="15">
        <f>0.02217*J1881</f>
        <v>0</v>
      </c>
      <c r="N1881" s="12"/>
      <c r="O1881" s="13" t="s">
        <v>6235</v>
      </c>
      <c r="P1881" s="13" t="s">
        <v>106</v>
      </c>
      <c r="Q1881" s="14"/>
      <c r="R1881" s="3" t="str">
        <f>HYPERLINK("https://redcat-toys.ru/api/getInfo/image/5ba139fb-c672-11ee-a25a-00155d82e908")</f>
        <v>https://redcat-toys.ru/api/getInfo/image/5ba139fb-c672-11ee-a25a-00155d82e908</v>
      </c>
      <c r="S1881" s="3" t="s">
        <v>6236</v>
      </c>
      <c r="T1881" s="3" t="s">
        <v>262</v>
      </c>
    </row>
    <row r="1882" spans="1:20" ht="21" customHeight="1" outlineLevel="5" x14ac:dyDescent="0.2">
      <c r="A1882" s="37">
        <v>1441</v>
      </c>
      <c r="B1882" s="3" t="s">
        <v>6232</v>
      </c>
      <c r="C1882" s="3" t="s">
        <v>6233</v>
      </c>
      <c r="D1882" s="4" t="s">
        <v>6234</v>
      </c>
      <c r="E1882" s="5"/>
      <c r="F1882" s="6">
        <v>6</v>
      </c>
      <c r="G1882" s="6">
        <v>160</v>
      </c>
      <c r="H1882" s="2">
        <v>1</v>
      </c>
      <c r="I1882" s="33">
        <v>1240.5899999999999</v>
      </c>
      <c r="J1882" s="8"/>
      <c r="K1882" s="9">
        <f t="shared" si="81"/>
        <v>0</v>
      </c>
      <c r="L1882" s="10">
        <f>0.736*J1882</f>
        <v>0</v>
      </c>
      <c r="M1882" s="15">
        <f>0.02217*J1882</f>
        <v>0</v>
      </c>
      <c r="N1882" s="12"/>
      <c r="O1882" s="13" t="s">
        <v>6235</v>
      </c>
      <c r="P1882" s="13" t="s">
        <v>106</v>
      </c>
      <c r="Q1882" s="14"/>
      <c r="R1882" s="3" t="str">
        <f>HYPERLINK("https://redcat-toys.ru/api/getInfo/image/5ba139fb-c672-11ee-a25a-00155d82e908")</f>
        <v>https://redcat-toys.ru/api/getInfo/image/5ba139fb-c672-11ee-a25a-00155d82e908</v>
      </c>
      <c r="S1882" s="3" t="s">
        <v>6236</v>
      </c>
      <c r="T1882" s="3" t="s">
        <v>262</v>
      </c>
    </row>
    <row r="1883" spans="1:20" ht="21" customHeight="1" outlineLevel="5" x14ac:dyDescent="0.2">
      <c r="A1883" s="37">
        <v>1442</v>
      </c>
      <c r="B1883" s="3" t="s">
        <v>6237</v>
      </c>
      <c r="C1883" s="3" t="s">
        <v>6238</v>
      </c>
      <c r="D1883" s="4" t="s">
        <v>6239</v>
      </c>
      <c r="E1883" s="5"/>
      <c r="F1883" s="6">
        <v>24</v>
      </c>
      <c r="G1883" s="6">
        <v>115</v>
      </c>
      <c r="H1883" s="2">
        <v>1</v>
      </c>
      <c r="I1883" s="7">
        <v>721.28</v>
      </c>
      <c r="J1883" s="8"/>
      <c r="K1883" s="9">
        <f t="shared" si="81"/>
        <v>0</v>
      </c>
      <c r="L1883" s="10">
        <f>0.268*J1883</f>
        <v>0</v>
      </c>
      <c r="M1883" s="15">
        <f>0.00862*J1883</f>
        <v>0</v>
      </c>
      <c r="N1883" s="12"/>
      <c r="O1883" s="13" t="s">
        <v>6240</v>
      </c>
      <c r="P1883" s="13" t="s">
        <v>106</v>
      </c>
      <c r="Q1883" s="14"/>
      <c r="R1883" s="3" t="str">
        <f>HYPERLINK("https://redcat-toys.ru/api/getInfo/image/8f529916-189d-11ed-a215-ac1f6b442185")</f>
        <v>https://redcat-toys.ru/api/getInfo/image/8f529916-189d-11ed-a215-ac1f6b442185</v>
      </c>
      <c r="S1883" s="3" t="s">
        <v>6241</v>
      </c>
      <c r="T1883" s="3" t="s">
        <v>262</v>
      </c>
    </row>
    <row r="1884" spans="1:20" ht="21" customHeight="1" outlineLevel="5" x14ac:dyDescent="0.2">
      <c r="A1884" s="37">
        <v>1443</v>
      </c>
      <c r="B1884" s="3" t="s">
        <v>6237</v>
      </c>
      <c r="C1884" s="3" t="s">
        <v>6238</v>
      </c>
      <c r="D1884" s="4" t="s">
        <v>6239</v>
      </c>
      <c r="E1884" s="5"/>
      <c r="F1884" s="6">
        <v>48</v>
      </c>
      <c r="G1884" s="6">
        <v>115</v>
      </c>
      <c r="H1884" s="2">
        <v>1</v>
      </c>
      <c r="I1884" s="7">
        <v>721.28</v>
      </c>
      <c r="J1884" s="8"/>
      <c r="K1884" s="9">
        <f t="shared" si="81"/>
        <v>0</v>
      </c>
      <c r="L1884" s="10">
        <f>0.268*J1884</f>
        <v>0</v>
      </c>
      <c r="M1884" s="15">
        <f>0.00862*J1884</f>
        <v>0</v>
      </c>
      <c r="N1884" s="12"/>
      <c r="O1884" s="13" t="s">
        <v>6240</v>
      </c>
      <c r="P1884" s="13" t="s">
        <v>106</v>
      </c>
      <c r="Q1884" s="14"/>
      <c r="R1884" s="3" t="str">
        <f>HYPERLINK("https://redcat-toys.ru/api/getInfo/image/8f529916-189d-11ed-a215-ac1f6b442185")</f>
        <v>https://redcat-toys.ru/api/getInfo/image/8f529916-189d-11ed-a215-ac1f6b442185</v>
      </c>
      <c r="S1884" s="3" t="s">
        <v>6241</v>
      </c>
      <c r="T1884" s="3" t="s">
        <v>262</v>
      </c>
    </row>
    <row r="1885" spans="1:20" ht="21" customHeight="1" outlineLevel="5" x14ac:dyDescent="0.2">
      <c r="A1885" s="37">
        <v>1444</v>
      </c>
      <c r="B1885" s="3" t="s">
        <v>6242</v>
      </c>
      <c r="C1885" s="3" t="s">
        <v>6243</v>
      </c>
      <c r="D1885" s="4" t="s">
        <v>6244</v>
      </c>
      <c r="E1885" s="5"/>
      <c r="F1885" s="6">
        <v>24</v>
      </c>
      <c r="G1885" s="6">
        <v>336</v>
      </c>
      <c r="H1885" s="2">
        <v>2</v>
      </c>
      <c r="I1885" s="7">
        <v>384.5</v>
      </c>
      <c r="J1885" s="8"/>
      <c r="K1885" s="9">
        <f t="shared" si="81"/>
        <v>0</v>
      </c>
      <c r="L1885" s="10">
        <f>0.408*J1885</f>
        <v>0</v>
      </c>
      <c r="M1885" s="15">
        <f>0.00925*J1885</f>
        <v>0</v>
      </c>
      <c r="N1885" s="12"/>
      <c r="O1885" s="13" t="s">
        <v>6245</v>
      </c>
      <c r="P1885" s="13" t="s">
        <v>106</v>
      </c>
      <c r="Q1885" s="14"/>
      <c r="R1885" s="3" t="str">
        <f>HYPERLINK("https://redcat-toys.ru/api/getInfo/image/0f16507c-189d-11ed-a215-ac1f6b442185")</f>
        <v>https://redcat-toys.ru/api/getInfo/image/0f16507c-189d-11ed-a215-ac1f6b442185</v>
      </c>
      <c r="S1885" s="3" t="s">
        <v>6246</v>
      </c>
      <c r="T1885" s="3" t="s">
        <v>262</v>
      </c>
    </row>
    <row r="1886" spans="1:20" ht="21" customHeight="1" outlineLevel="5" x14ac:dyDescent="0.2">
      <c r="A1886" s="37">
        <v>1445</v>
      </c>
      <c r="B1886" s="3" t="s">
        <v>6242</v>
      </c>
      <c r="C1886" s="3" t="s">
        <v>6243</v>
      </c>
      <c r="D1886" s="4" t="s">
        <v>6244</v>
      </c>
      <c r="E1886" s="5"/>
      <c r="F1886" s="6">
        <v>48</v>
      </c>
      <c r="G1886" s="6">
        <v>336</v>
      </c>
      <c r="H1886" s="2">
        <v>2</v>
      </c>
      <c r="I1886" s="7">
        <v>384.5</v>
      </c>
      <c r="J1886" s="8"/>
      <c r="K1886" s="9">
        <f t="shared" si="81"/>
        <v>0</v>
      </c>
      <c r="L1886" s="10">
        <f>0.408*J1886</f>
        <v>0</v>
      </c>
      <c r="M1886" s="15">
        <f>0.00925*J1886</f>
        <v>0</v>
      </c>
      <c r="N1886" s="12"/>
      <c r="O1886" s="13" t="s">
        <v>6245</v>
      </c>
      <c r="P1886" s="13" t="s">
        <v>106</v>
      </c>
      <c r="Q1886" s="14"/>
      <c r="R1886" s="3" t="str">
        <f>HYPERLINK("https://redcat-toys.ru/api/getInfo/image/0f16507c-189d-11ed-a215-ac1f6b442185")</f>
        <v>https://redcat-toys.ru/api/getInfo/image/0f16507c-189d-11ed-a215-ac1f6b442185</v>
      </c>
      <c r="S1886" s="3" t="s">
        <v>6246</v>
      </c>
      <c r="T1886" s="3" t="s">
        <v>262</v>
      </c>
    </row>
    <row r="1887" spans="1:20" ht="21" customHeight="1" outlineLevel="5" x14ac:dyDescent="0.2">
      <c r="A1887" s="37">
        <v>1446</v>
      </c>
      <c r="B1887" s="3" t="s">
        <v>6247</v>
      </c>
      <c r="C1887" s="3" t="s">
        <v>6248</v>
      </c>
      <c r="D1887" s="4" t="s">
        <v>6249</v>
      </c>
      <c r="E1887" s="5"/>
      <c r="F1887" s="6">
        <v>24</v>
      </c>
      <c r="G1887" s="6">
        <v>456</v>
      </c>
      <c r="H1887" s="2">
        <v>1</v>
      </c>
      <c r="I1887" s="7">
        <v>423.12</v>
      </c>
      <c r="J1887" s="8"/>
      <c r="K1887" s="9">
        <f t="shared" si="81"/>
        <v>0</v>
      </c>
      <c r="L1887" s="16">
        <f>0.48*J1887</f>
        <v>0</v>
      </c>
      <c r="M1887" s="15">
        <f>0.00656*J1887</f>
        <v>0</v>
      </c>
      <c r="N1887" s="12"/>
      <c r="O1887" s="13" t="s">
        <v>6250</v>
      </c>
      <c r="P1887" s="13" t="s">
        <v>106</v>
      </c>
      <c r="Q1887" s="14"/>
      <c r="R1887" s="3" t="str">
        <f>HYPERLINK("https://redcat-toys.ru/api/getInfo/image/32cc6df1-189c-11ed-a215-ac1f6b442185")</f>
        <v>https://redcat-toys.ru/api/getInfo/image/32cc6df1-189c-11ed-a215-ac1f6b442185</v>
      </c>
      <c r="S1887" s="3" t="s">
        <v>6251</v>
      </c>
      <c r="T1887" s="3" t="s">
        <v>262</v>
      </c>
    </row>
    <row r="1888" spans="1:20" ht="21" customHeight="1" outlineLevel="5" x14ac:dyDescent="0.2">
      <c r="A1888" s="37">
        <v>1447</v>
      </c>
      <c r="B1888" s="3" t="s">
        <v>6247</v>
      </c>
      <c r="C1888" s="3" t="s">
        <v>6248</v>
      </c>
      <c r="D1888" s="4" t="s">
        <v>6249</v>
      </c>
      <c r="E1888" s="5"/>
      <c r="F1888" s="6">
        <v>48</v>
      </c>
      <c r="G1888" s="6">
        <v>456</v>
      </c>
      <c r="H1888" s="2">
        <v>1</v>
      </c>
      <c r="I1888" s="7">
        <v>423.12</v>
      </c>
      <c r="J1888" s="8"/>
      <c r="K1888" s="9">
        <f t="shared" si="81"/>
        <v>0</v>
      </c>
      <c r="L1888" s="16">
        <f>0.48*J1888</f>
        <v>0</v>
      </c>
      <c r="M1888" s="15">
        <f>0.00656*J1888</f>
        <v>0</v>
      </c>
      <c r="N1888" s="12"/>
      <c r="O1888" s="13" t="s">
        <v>6250</v>
      </c>
      <c r="P1888" s="13" t="s">
        <v>106</v>
      </c>
      <c r="Q1888" s="14"/>
      <c r="R1888" s="3" t="str">
        <f>HYPERLINK("https://redcat-toys.ru/api/getInfo/image/32cc6df1-189c-11ed-a215-ac1f6b442185")</f>
        <v>https://redcat-toys.ru/api/getInfo/image/32cc6df1-189c-11ed-a215-ac1f6b442185</v>
      </c>
      <c r="S1888" s="3" t="s">
        <v>6251</v>
      </c>
      <c r="T1888" s="3" t="s">
        <v>262</v>
      </c>
    </row>
    <row r="1889" spans="1:20" ht="21" customHeight="1" outlineLevel="5" x14ac:dyDescent="0.2">
      <c r="A1889" s="37">
        <v>1448</v>
      </c>
      <c r="B1889" s="3" t="s">
        <v>6252</v>
      </c>
      <c r="C1889" s="3" t="s">
        <v>6253</v>
      </c>
      <c r="D1889" s="4" t="s">
        <v>6254</v>
      </c>
      <c r="E1889" s="5"/>
      <c r="F1889" s="6">
        <v>48</v>
      </c>
      <c r="G1889" s="6">
        <v>1</v>
      </c>
      <c r="H1889" s="2">
        <v>1</v>
      </c>
      <c r="I1889" s="7">
        <v>426.36</v>
      </c>
      <c r="J1889" s="8"/>
      <c r="K1889" s="9">
        <f t="shared" si="81"/>
        <v>0</v>
      </c>
      <c r="L1889" s="10">
        <f>0.498*J1889</f>
        <v>0</v>
      </c>
      <c r="M1889" s="15">
        <f>0.00826*J1889</f>
        <v>0</v>
      </c>
      <c r="N1889" s="12"/>
      <c r="O1889" s="13" t="s">
        <v>6255</v>
      </c>
      <c r="P1889" s="13" t="s">
        <v>106</v>
      </c>
      <c r="Q1889" s="14"/>
      <c r="R1889" s="3" t="str">
        <f>HYPERLINK("https://redcat-toys.ru/api/getInfo/image/58ca2e9b-5b35-11f0-a281-00155d82e908")</f>
        <v>https://redcat-toys.ru/api/getInfo/image/58ca2e9b-5b35-11f0-a281-00155d82e908</v>
      </c>
      <c r="S1889" s="3" t="s">
        <v>6256</v>
      </c>
      <c r="T1889" s="3" t="s">
        <v>262</v>
      </c>
    </row>
    <row r="1890" spans="1:20" ht="21" customHeight="1" outlineLevel="5" x14ac:dyDescent="0.2">
      <c r="A1890" s="37">
        <v>1449</v>
      </c>
      <c r="B1890" s="3" t="s">
        <v>6257</v>
      </c>
      <c r="C1890" s="3" t="s">
        <v>6258</v>
      </c>
      <c r="D1890" s="4" t="s">
        <v>6259</v>
      </c>
      <c r="E1890" s="5"/>
      <c r="F1890" s="6">
        <v>36</v>
      </c>
      <c r="G1890" s="6">
        <v>505</v>
      </c>
      <c r="H1890" s="2">
        <v>1</v>
      </c>
      <c r="I1890" s="7">
        <v>556.11</v>
      </c>
      <c r="J1890" s="8"/>
      <c r="K1890" s="9">
        <f t="shared" si="81"/>
        <v>0</v>
      </c>
      <c r="L1890" s="10">
        <f>0.823*J1890</f>
        <v>0</v>
      </c>
      <c r="M1890" s="15">
        <f>0.00877*J1890</f>
        <v>0</v>
      </c>
      <c r="N1890" s="12"/>
      <c r="O1890" s="13" t="s">
        <v>6260</v>
      </c>
      <c r="P1890" s="13" t="s">
        <v>106</v>
      </c>
      <c r="Q1890" s="14"/>
      <c r="R1890" s="3" t="str">
        <f>HYPERLINK("https://redcat-toys.ru/api/getInfo/image/aff5ec2f-189c-11ed-a215-ac1f6b442185")</f>
        <v>https://redcat-toys.ru/api/getInfo/image/aff5ec2f-189c-11ed-a215-ac1f6b442185</v>
      </c>
      <c r="S1890" s="3" t="s">
        <v>6261</v>
      </c>
      <c r="T1890" s="3" t="s">
        <v>262</v>
      </c>
    </row>
    <row r="1891" spans="1:20" ht="21" customHeight="1" outlineLevel="5" x14ac:dyDescent="0.2">
      <c r="A1891" s="37">
        <v>1450</v>
      </c>
      <c r="B1891" s="3" t="s">
        <v>6262</v>
      </c>
      <c r="C1891" s="3" t="s">
        <v>6263</v>
      </c>
      <c r="D1891" s="4" t="s">
        <v>6264</v>
      </c>
      <c r="E1891" s="5"/>
      <c r="F1891" s="6">
        <v>24</v>
      </c>
      <c r="G1891" s="6">
        <v>549</v>
      </c>
      <c r="H1891" s="2">
        <v>1</v>
      </c>
      <c r="I1891" s="33">
        <v>1583.92</v>
      </c>
      <c r="J1891" s="8"/>
      <c r="K1891" s="9">
        <f t="shared" si="81"/>
        <v>0</v>
      </c>
      <c r="L1891" s="10">
        <f>1.053*J1891</f>
        <v>0</v>
      </c>
      <c r="M1891" s="15">
        <f>0.00759*J1891</f>
        <v>0</v>
      </c>
      <c r="N1891" s="12"/>
      <c r="O1891" s="13" t="s">
        <v>6265</v>
      </c>
      <c r="P1891" s="13" t="s">
        <v>106</v>
      </c>
      <c r="Q1891" s="14"/>
      <c r="R1891" s="3" t="str">
        <f>HYPERLINK("https://redcat-toys.ru/api/getInfo/image/73cc388e-a60d-11ed-a230-00155d82e902")</f>
        <v>https://redcat-toys.ru/api/getInfo/image/73cc388e-a60d-11ed-a230-00155d82e902</v>
      </c>
      <c r="S1891" s="3" t="s">
        <v>6266</v>
      </c>
      <c r="T1891" s="3" t="s">
        <v>262</v>
      </c>
    </row>
    <row r="1892" spans="1:20" ht="21" customHeight="1" outlineLevel="5" x14ac:dyDescent="0.2">
      <c r="A1892" s="37">
        <v>1451</v>
      </c>
      <c r="B1892" s="3" t="s">
        <v>6267</v>
      </c>
      <c r="C1892" s="3" t="s">
        <v>6268</v>
      </c>
      <c r="D1892" s="4" t="s">
        <v>6269</v>
      </c>
      <c r="E1892" s="5"/>
      <c r="F1892" s="6">
        <v>12</v>
      </c>
      <c r="G1892" s="6">
        <v>333</v>
      </c>
      <c r="H1892" s="2">
        <v>1</v>
      </c>
      <c r="I1892" s="33">
        <v>1632.28</v>
      </c>
      <c r="J1892" s="8"/>
      <c r="K1892" s="9">
        <f t="shared" si="81"/>
        <v>0</v>
      </c>
      <c r="L1892" s="10">
        <f>1.183*J1892</f>
        <v>0</v>
      </c>
      <c r="M1892" s="15">
        <f>0.01447*J1892</f>
        <v>0</v>
      </c>
      <c r="N1892" s="12"/>
      <c r="O1892" s="13" t="s">
        <v>6270</v>
      </c>
      <c r="P1892" s="13" t="s">
        <v>106</v>
      </c>
      <c r="Q1892" s="14"/>
      <c r="R1892" s="3" t="str">
        <f>HYPERLINK("https://redcat-toys.ru/api/getInfo/image/de9d51d2-189d-11ed-a215-ac1f6b442185")</f>
        <v>https://redcat-toys.ru/api/getInfo/image/de9d51d2-189d-11ed-a215-ac1f6b442185</v>
      </c>
      <c r="S1892" s="3" t="s">
        <v>6271</v>
      </c>
      <c r="T1892" s="3" t="s">
        <v>262</v>
      </c>
    </row>
    <row r="1893" spans="1:20" ht="21" customHeight="1" outlineLevel="5" x14ac:dyDescent="0.2">
      <c r="A1893" s="37">
        <v>1452</v>
      </c>
      <c r="B1893" s="3" t="s">
        <v>6272</v>
      </c>
      <c r="C1893" s="3" t="s">
        <v>6273</v>
      </c>
      <c r="D1893" s="4" t="s">
        <v>6274</v>
      </c>
      <c r="E1893" s="5"/>
      <c r="F1893" s="6">
        <v>9</v>
      </c>
      <c r="G1893" s="6">
        <v>199</v>
      </c>
      <c r="H1893" s="2">
        <v>1</v>
      </c>
      <c r="I1893" s="33">
        <v>1526.57</v>
      </c>
      <c r="J1893" s="8"/>
      <c r="K1893" s="9">
        <f t="shared" si="81"/>
        <v>0</v>
      </c>
      <c r="L1893" s="16">
        <f>1.33*J1893</f>
        <v>0</v>
      </c>
      <c r="M1893" s="15">
        <f>0.01515*J1893</f>
        <v>0</v>
      </c>
      <c r="N1893" s="12"/>
      <c r="O1893" s="13" t="s">
        <v>6275</v>
      </c>
      <c r="P1893" s="13" t="s">
        <v>106</v>
      </c>
      <c r="Q1893" s="14"/>
      <c r="R1893" s="3" t="str">
        <f>HYPERLINK("https://redcat-toys.ru/api/getInfo/image/daa0ffbd-189b-11ed-a215-ac1f6b442185")</f>
        <v>https://redcat-toys.ru/api/getInfo/image/daa0ffbd-189b-11ed-a215-ac1f6b442185</v>
      </c>
      <c r="S1893" s="3" t="s">
        <v>6276</v>
      </c>
      <c r="T1893" s="3" t="s">
        <v>262</v>
      </c>
    </row>
    <row r="1894" spans="1:20" ht="21" customHeight="1" outlineLevel="5" x14ac:dyDescent="0.2">
      <c r="A1894" s="37">
        <v>1453</v>
      </c>
      <c r="B1894" s="3" t="s">
        <v>6272</v>
      </c>
      <c r="C1894" s="3" t="s">
        <v>6273</v>
      </c>
      <c r="D1894" s="4" t="s">
        <v>6274</v>
      </c>
      <c r="E1894" s="5"/>
      <c r="F1894" s="6">
        <v>18</v>
      </c>
      <c r="G1894" s="6">
        <v>199</v>
      </c>
      <c r="H1894" s="2">
        <v>1</v>
      </c>
      <c r="I1894" s="33">
        <v>1526.57</v>
      </c>
      <c r="J1894" s="8"/>
      <c r="K1894" s="9">
        <f t="shared" si="81"/>
        <v>0</v>
      </c>
      <c r="L1894" s="16">
        <f>1.33*J1894</f>
        <v>0</v>
      </c>
      <c r="M1894" s="15">
        <f>0.01515*J1894</f>
        <v>0</v>
      </c>
      <c r="N1894" s="12"/>
      <c r="O1894" s="13" t="s">
        <v>6275</v>
      </c>
      <c r="P1894" s="13" t="s">
        <v>106</v>
      </c>
      <c r="Q1894" s="14"/>
      <c r="R1894" s="3" t="str">
        <f>HYPERLINK("https://redcat-toys.ru/api/getInfo/image/daa0ffbd-189b-11ed-a215-ac1f6b442185")</f>
        <v>https://redcat-toys.ru/api/getInfo/image/daa0ffbd-189b-11ed-a215-ac1f6b442185</v>
      </c>
      <c r="S1894" s="3" t="s">
        <v>6276</v>
      </c>
      <c r="T1894" s="3" t="s">
        <v>262</v>
      </c>
    </row>
    <row r="1895" spans="1:20" ht="21" customHeight="1" outlineLevel="5" x14ac:dyDescent="0.2">
      <c r="A1895" s="37">
        <v>1454</v>
      </c>
      <c r="B1895" s="3" t="s">
        <v>6277</v>
      </c>
      <c r="C1895" s="3" t="s">
        <v>6278</v>
      </c>
      <c r="D1895" s="4" t="s">
        <v>6279</v>
      </c>
      <c r="E1895" s="5"/>
      <c r="F1895" s="6">
        <v>10</v>
      </c>
      <c r="G1895" s="6">
        <v>190</v>
      </c>
      <c r="H1895" s="2">
        <v>1</v>
      </c>
      <c r="I1895" s="7">
        <v>823.37</v>
      </c>
      <c r="J1895" s="8"/>
      <c r="K1895" s="9">
        <f t="shared" si="81"/>
        <v>0</v>
      </c>
      <c r="L1895" s="10">
        <f>1.529*J1895</f>
        <v>0</v>
      </c>
      <c r="M1895" s="15">
        <f>0.01577*J1895</f>
        <v>0</v>
      </c>
      <c r="N1895" s="12"/>
      <c r="O1895" s="13" t="s">
        <v>6280</v>
      </c>
      <c r="P1895" s="13" t="s">
        <v>106</v>
      </c>
      <c r="Q1895" s="14"/>
      <c r="R1895" s="3" t="str">
        <f>HYPERLINK("https://redcat-toys.ru/api/getInfo/image/1a9480ad-189b-11ed-a215-ac1f6b442185")</f>
        <v>https://redcat-toys.ru/api/getInfo/image/1a9480ad-189b-11ed-a215-ac1f6b442185</v>
      </c>
      <c r="S1895" s="3" t="s">
        <v>6281</v>
      </c>
      <c r="T1895" s="3" t="s">
        <v>262</v>
      </c>
    </row>
    <row r="1896" spans="1:20" ht="21" customHeight="1" outlineLevel="5" x14ac:dyDescent="0.2">
      <c r="A1896" s="37">
        <v>1455</v>
      </c>
      <c r="B1896" s="3" t="s">
        <v>6277</v>
      </c>
      <c r="C1896" s="3" t="s">
        <v>6278</v>
      </c>
      <c r="D1896" s="4" t="s">
        <v>6279</v>
      </c>
      <c r="E1896" s="5"/>
      <c r="F1896" s="6">
        <v>20</v>
      </c>
      <c r="G1896" s="6">
        <v>190</v>
      </c>
      <c r="H1896" s="2">
        <v>1</v>
      </c>
      <c r="I1896" s="7">
        <v>823.37</v>
      </c>
      <c r="J1896" s="8"/>
      <c r="K1896" s="9">
        <f t="shared" si="81"/>
        <v>0</v>
      </c>
      <c r="L1896" s="10">
        <f>1.529*J1896</f>
        <v>0</v>
      </c>
      <c r="M1896" s="15">
        <f>0.01577*J1896</f>
        <v>0</v>
      </c>
      <c r="N1896" s="12"/>
      <c r="O1896" s="13" t="s">
        <v>6280</v>
      </c>
      <c r="P1896" s="13" t="s">
        <v>106</v>
      </c>
      <c r="Q1896" s="14"/>
      <c r="R1896" s="3" t="str">
        <f>HYPERLINK("https://redcat-toys.ru/api/getInfo/image/1a9480ad-189b-11ed-a215-ac1f6b442185")</f>
        <v>https://redcat-toys.ru/api/getInfo/image/1a9480ad-189b-11ed-a215-ac1f6b442185</v>
      </c>
      <c r="S1896" s="3" t="s">
        <v>6281</v>
      </c>
      <c r="T1896" s="3" t="s">
        <v>262</v>
      </c>
    </row>
    <row r="1897" spans="1:20" ht="21" customHeight="1" outlineLevel="5" x14ac:dyDescent="0.2">
      <c r="A1897" s="37">
        <v>1456</v>
      </c>
      <c r="B1897" s="3" t="s">
        <v>6282</v>
      </c>
      <c r="C1897" s="3" t="s">
        <v>6283</v>
      </c>
      <c r="D1897" s="4" t="s">
        <v>6284</v>
      </c>
      <c r="E1897" s="5"/>
      <c r="F1897" s="6">
        <v>16</v>
      </c>
      <c r="G1897" s="6">
        <v>122</v>
      </c>
      <c r="H1897" s="2">
        <v>1</v>
      </c>
      <c r="I1897" s="33">
        <v>1037.79</v>
      </c>
      <c r="J1897" s="8"/>
      <c r="K1897" s="9">
        <f t="shared" si="81"/>
        <v>0</v>
      </c>
      <c r="L1897" s="10">
        <f>1.735*J1897</f>
        <v>0</v>
      </c>
      <c r="M1897" s="15">
        <f>0.02745*J1897</f>
        <v>0</v>
      </c>
      <c r="N1897" s="12"/>
      <c r="O1897" s="13" t="s">
        <v>6285</v>
      </c>
      <c r="P1897" s="13" t="s">
        <v>106</v>
      </c>
      <c r="Q1897" s="14"/>
      <c r="R1897" s="3" t="str">
        <f>HYPERLINK("https://redcat-toys.ru/api/getInfo/image/b2ee37a1-1896-11ed-a215-ac1f6b442185")</f>
        <v>https://redcat-toys.ru/api/getInfo/image/b2ee37a1-1896-11ed-a215-ac1f6b442185</v>
      </c>
      <c r="S1897" s="3" t="s">
        <v>6286</v>
      </c>
      <c r="T1897" s="3" t="s">
        <v>262</v>
      </c>
    </row>
    <row r="1898" spans="1:20" ht="21" customHeight="1" outlineLevel="5" x14ac:dyDescent="0.2">
      <c r="A1898" s="37">
        <v>1457</v>
      </c>
      <c r="B1898" s="3" t="s">
        <v>6287</v>
      </c>
      <c r="C1898" s="3" t="s">
        <v>6288</v>
      </c>
      <c r="D1898" s="4" t="s">
        <v>6289</v>
      </c>
      <c r="E1898" s="5"/>
      <c r="F1898" s="6">
        <v>48</v>
      </c>
      <c r="G1898" s="6">
        <v>471</v>
      </c>
      <c r="H1898" s="2">
        <v>1</v>
      </c>
      <c r="I1898" s="7">
        <v>966.96</v>
      </c>
      <c r="J1898" s="8"/>
      <c r="K1898" s="9">
        <f t="shared" si="81"/>
        <v>0</v>
      </c>
      <c r="L1898" s="10">
        <f>0.655*J1898</f>
        <v>0</v>
      </c>
      <c r="M1898" s="11">
        <f>0.0046*J1898</f>
        <v>0</v>
      </c>
      <c r="N1898" s="12"/>
      <c r="O1898" s="13" t="s">
        <v>6290</v>
      </c>
      <c r="P1898" s="13" t="s">
        <v>106</v>
      </c>
      <c r="Q1898" s="14"/>
      <c r="R1898" s="3" t="str">
        <f>HYPERLINK("https://redcat-toys.ru/api/getInfo/image/cbd314a4-087f-11eb-a256-ac1f6b442184")</f>
        <v>https://redcat-toys.ru/api/getInfo/image/cbd314a4-087f-11eb-a256-ac1f6b442184</v>
      </c>
      <c r="S1898" s="3" t="s">
        <v>6291</v>
      </c>
      <c r="T1898" s="3" t="s">
        <v>262</v>
      </c>
    </row>
    <row r="1899" spans="1:20" ht="23.1" customHeight="1" outlineLevel="4" x14ac:dyDescent="0.2">
      <c r="A1899" s="46" t="s">
        <v>6292</v>
      </c>
      <c r="B1899" s="46"/>
      <c r="C1899" s="46"/>
    </row>
    <row r="1900" spans="1:20" ht="23.1" customHeight="1" outlineLevel="5" x14ac:dyDescent="0.2">
      <c r="A1900" s="47" t="s">
        <v>6293</v>
      </c>
      <c r="B1900" s="47"/>
      <c r="C1900" s="47"/>
    </row>
    <row r="1901" spans="1:20" ht="21" customHeight="1" outlineLevel="6" x14ac:dyDescent="0.2">
      <c r="A1901" s="37">
        <v>1458</v>
      </c>
      <c r="B1901" s="3" t="s">
        <v>6294</v>
      </c>
      <c r="C1901" s="3" t="s">
        <v>6295</v>
      </c>
      <c r="D1901" s="4" t="s">
        <v>6296</v>
      </c>
      <c r="E1901" s="5"/>
      <c r="F1901" s="6">
        <v>240</v>
      </c>
      <c r="G1901" s="17">
        <v>3596</v>
      </c>
      <c r="H1901" s="2">
        <v>6</v>
      </c>
      <c r="I1901" s="7">
        <v>89.9</v>
      </c>
      <c r="J1901" s="8"/>
      <c r="K1901" s="9">
        <f>I1901*J1901</f>
        <v>0</v>
      </c>
      <c r="L1901" s="10">
        <f>0.057*J1901</f>
        <v>0</v>
      </c>
      <c r="M1901" s="15">
        <f>0.00081*J1901</f>
        <v>0</v>
      </c>
      <c r="N1901" s="12"/>
      <c r="O1901" s="13" t="s">
        <v>6297</v>
      </c>
      <c r="P1901" s="13" t="s">
        <v>106</v>
      </c>
      <c r="Q1901" s="14"/>
      <c r="R1901" s="3" t="str">
        <f>HYPERLINK("https://redcat-toys.ru/api/getInfo/image/2dc03fd3-602e-11e9-a224-ac1f6b442184")</f>
        <v>https://redcat-toys.ru/api/getInfo/image/2dc03fd3-602e-11e9-a224-ac1f6b442184</v>
      </c>
      <c r="S1901" s="3" t="s">
        <v>6298</v>
      </c>
      <c r="T1901" s="3" t="s">
        <v>262</v>
      </c>
    </row>
    <row r="1902" spans="1:20" ht="23.1" customHeight="1" outlineLevel="5" x14ac:dyDescent="0.2">
      <c r="A1902" s="47" t="s">
        <v>6299</v>
      </c>
      <c r="B1902" s="47"/>
      <c r="C1902" s="47"/>
    </row>
    <row r="1903" spans="1:20" ht="21" customHeight="1" outlineLevel="6" x14ac:dyDescent="0.2">
      <c r="A1903" s="37">
        <v>1459</v>
      </c>
      <c r="B1903" s="3" t="s">
        <v>6300</v>
      </c>
      <c r="C1903" s="3" t="s">
        <v>6301</v>
      </c>
      <c r="D1903" s="4" t="s">
        <v>6302</v>
      </c>
      <c r="E1903" s="5"/>
      <c r="F1903" s="6">
        <v>10</v>
      </c>
      <c r="G1903" s="6">
        <v>200</v>
      </c>
      <c r="H1903" s="2">
        <v>1</v>
      </c>
      <c r="I1903" s="7">
        <v>984.21</v>
      </c>
      <c r="J1903" s="8"/>
      <c r="K1903" s="9">
        <f t="shared" ref="K1903:K1909" si="82">I1903*J1903</f>
        <v>0</v>
      </c>
      <c r="L1903" s="10">
        <f>2.055*J1903</f>
        <v>0</v>
      </c>
      <c r="M1903" s="15">
        <f>0.00591*J1903</f>
        <v>0</v>
      </c>
      <c r="N1903" s="12"/>
      <c r="O1903" s="13" t="s">
        <v>6303</v>
      </c>
      <c r="P1903" s="13" t="s">
        <v>106</v>
      </c>
      <c r="Q1903" s="14"/>
      <c r="R1903" s="3" t="str">
        <f>HYPERLINK("https://redcat-toys.ru/api/getInfo/image/f4d0e076-d2f1-11ea-a250-ac1f6b442184")</f>
        <v>https://redcat-toys.ru/api/getInfo/image/f4d0e076-d2f1-11ea-a250-ac1f6b442184</v>
      </c>
      <c r="S1903" s="3" t="s">
        <v>6304</v>
      </c>
      <c r="T1903" s="3" t="s">
        <v>262</v>
      </c>
    </row>
    <row r="1904" spans="1:20" ht="21" customHeight="1" outlineLevel="6" x14ac:dyDescent="0.2">
      <c r="A1904" s="37">
        <v>1460</v>
      </c>
      <c r="B1904" s="3" t="s">
        <v>6305</v>
      </c>
      <c r="C1904" s="3" t="s">
        <v>6306</v>
      </c>
      <c r="D1904" s="4" t="s">
        <v>6307</v>
      </c>
      <c r="E1904" s="5"/>
      <c r="F1904" s="6">
        <v>30</v>
      </c>
      <c r="G1904" s="6">
        <v>5</v>
      </c>
      <c r="H1904" s="2">
        <v>1</v>
      </c>
      <c r="I1904" s="7">
        <v>710.15</v>
      </c>
      <c r="J1904" s="8"/>
      <c r="K1904" s="9">
        <f t="shared" si="82"/>
        <v>0</v>
      </c>
      <c r="L1904" s="10">
        <f>0.903*J1904</f>
        <v>0</v>
      </c>
      <c r="M1904" s="15">
        <f>0.00334*J1904</f>
        <v>0</v>
      </c>
      <c r="N1904" s="12"/>
      <c r="O1904" s="13" t="s">
        <v>6308</v>
      </c>
      <c r="P1904" s="13" t="s">
        <v>106</v>
      </c>
      <c r="Q1904" s="14" t="s">
        <v>37</v>
      </c>
      <c r="R1904" s="3" t="str">
        <f>HYPERLINK("https://redcat-toys.ru/api/getInfo/image/8e85a4e0-d2f4-11ea-a250-ac1f6b442184")</f>
        <v>https://redcat-toys.ru/api/getInfo/image/8e85a4e0-d2f4-11ea-a250-ac1f6b442184</v>
      </c>
      <c r="S1904" s="3" t="s">
        <v>6309</v>
      </c>
      <c r="T1904" s="3" t="s">
        <v>262</v>
      </c>
    </row>
    <row r="1905" spans="1:20" ht="21" customHeight="1" outlineLevel="6" x14ac:dyDescent="0.2">
      <c r="A1905" s="37">
        <v>1461</v>
      </c>
      <c r="B1905" s="3" t="s">
        <v>6310</v>
      </c>
      <c r="C1905" s="3" t="s">
        <v>6311</v>
      </c>
      <c r="D1905" s="4" t="s">
        <v>6312</v>
      </c>
      <c r="E1905" s="5"/>
      <c r="F1905" s="6">
        <v>24</v>
      </c>
      <c r="G1905" s="6">
        <v>520</v>
      </c>
      <c r="H1905" s="2">
        <v>1</v>
      </c>
      <c r="I1905" s="7">
        <v>829.56</v>
      </c>
      <c r="J1905" s="8"/>
      <c r="K1905" s="9">
        <f t="shared" si="82"/>
        <v>0</v>
      </c>
      <c r="L1905" s="10">
        <f>1.097*J1905</f>
        <v>0</v>
      </c>
      <c r="M1905" s="15">
        <f>0.00817*J1905</f>
        <v>0</v>
      </c>
      <c r="N1905" s="12"/>
      <c r="O1905" s="13" t="s">
        <v>6313</v>
      </c>
      <c r="P1905" s="13" t="s">
        <v>106</v>
      </c>
      <c r="Q1905" s="14" t="s">
        <v>37</v>
      </c>
      <c r="R1905" s="3" t="str">
        <f>HYPERLINK("https://redcat-toys.ru/api/getInfo/image/47021b8f-d2f2-11ea-a250-ac1f6b442184")</f>
        <v>https://redcat-toys.ru/api/getInfo/image/47021b8f-d2f2-11ea-a250-ac1f6b442184</v>
      </c>
      <c r="S1905" s="3" t="s">
        <v>6314</v>
      </c>
      <c r="T1905" s="3" t="s">
        <v>262</v>
      </c>
    </row>
    <row r="1906" spans="1:20" ht="21" customHeight="1" outlineLevel="6" x14ac:dyDescent="0.2">
      <c r="A1906" s="37">
        <v>1462</v>
      </c>
      <c r="B1906" s="3" t="s">
        <v>6315</v>
      </c>
      <c r="C1906" s="3" t="s">
        <v>6316</v>
      </c>
      <c r="D1906" s="4" t="s">
        <v>6317</v>
      </c>
      <c r="E1906" s="5"/>
      <c r="F1906" s="6">
        <v>360</v>
      </c>
      <c r="G1906" s="6">
        <v>395</v>
      </c>
      <c r="H1906" s="2">
        <v>6</v>
      </c>
      <c r="I1906" s="7">
        <v>109.5</v>
      </c>
      <c r="J1906" s="8"/>
      <c r="K1906" s="9">
        <f t="shared" si="82"/>
        <v>0</v>
      </c>
      <c r="L1906" s="10">
        <f>0.033*J1906</f>
        <v>0</v>
      </c>
      <c r="M1906" s="15">
        <f>0.00068*J1906</f>
        <v>0</v>
      </c>
      <c r="N1906" s="12"/>
      <c r="O1906" s="13" t="s">
        <v>6318</v>
      </c>
      <c r="P1906" s="13" t="s">
        <v>106</v>
      </c>
      <c r="Q1906" s="14" t="s">
        <v>37</v>
      </c>
      <c r="R1906" s="3" t="str">
        <f>HYPERLINK("https://redcat-toys.ru/api/getInfo/image/382d40b7-602c-11e9-a224-ac1f6b442184")</f>
        <v>https://redcat-toys.ru/api/getInfo/image/382d40b7-602c-11e9-a224-ac1f6b442184</v>
      </c>
      <c r="S1906" s="3" t="s">
        <v>6319</v>
      </c>
      <c r="T1906" s="3" t="s">
        <v>262</v>
      </c>
    </row>
    <row r="1907" spans="1:20" ht="21" customHeight="1" outlineLevel="6" x14ac:dyDescent="0.2">
      <c r="A1907" s="37">
        <v>1463</v>
      </c>
      <c r="B1907" s="3" t="s">
        <v>6320</v>
      </c>
      <c r="C1907" s="3" t="s">
        <v>6321</v>
      </c>
      <c r="D1907" s="4" t="s">
        <v>6322</v>
      </c>
      <c r="E1907" s="5"/>
      <c r="F1907" s="6">
        <v>40</v>
      </c>
      <c r="G1907" s="17">
        <v>1200</v>
      </c>
      <c r="H1907" s="2">
        <v>3</v>
      </c>
      <c r="I1907" s="7">
        <v>252.61</v>
      </c>
      <c r="J1907" s="8"/>
      <c r="K1907" s="9">
        <f t="shared" si="82"/>
        <v>0</v>
      </c>
      <c r="L1907" s="10">
        <f>0.437*J1907</f>
        <v>0</v>
      </c>
      <c r="M1907" s="15">
        <f>0.00446*J1907</f>
        <v>0</v>
      </c>
      <c r="N1907" s="12"/>
      <c r="O1907" s="13" t="s">
        <v>6323</v>
      </c>
      <c r="P1907" s="13" t="s">
        <v>106</v>
      </c>
      <c r="Q1907" s="14"/>
      <c r="R1907" s="3" t="str">
        <f>HYPERLINK("https://redcat-toys.ru/api/getInfo/image/969e853e-6048-11e9-a224-ac1f6b442184")</f>
        <v>https://redcat-toys.ru/api/getInfo/image/969e853e-6048-11e9-a224-ac1f6b442184</v>
      </c>
      <c r="S1907" s="3" t="s">
        <v>6324</v>
      </c>
      <c r="T1907" s="3" t="s">
        <v>262</v>
      </c>
    </row>
    <row r="1908" spans="1:20" ht="21" customHeight="1" outlineLevel="6" x14ac:dyDescent="0.2">
      <c r="A1908" s="37">
        <v>1464</v>
      </c>
      <c r="B1908" s="3" t="s">
        <v>6325</v>
      </c>
      <c r="C1908" s="3" t="s">
        <v>6326</v>
      </c>
      <c r="D1908" s="4" t="s">
        <v>6327</v>
      </c>
      <c r="E1908" s="5"/>
      <c r="F1908" s="6">
        <v>24</v>
      </c>
      <c r="G1908" s="6">
        <v>717</v>
      </c>
      <c r="H1908" s="2">
        <v>2</v>
      </c>
      <c r="I1908" s="7">
        <v>422.62</v>
      </c>
      <c r="J1908" s="8"/>
      <c r="K1908" s="9">
        <f t="shared" si="82"/>
        <v>0</v>
      </c>
      <c r="L1908" s="10">
        <f>0.867*J1908</f>
        <v>0</v>
      </c>
      <c r="M1908" s="15">
        <f>0.00492*J1908</f>
        <v>0</v>
      </c>
      <c r="N1908" s="12"/>
      <c r="O1908" s="13" t="s">
        <v>6328</v>
      </c>
      <c r="P1908" s="13" t="s">
        <v>106</v>
      </c>
      <c r="Q1908" s="14"/>
      <c r="R1908" s="3" t="str">
        <f>HYPERLINK("https://redcat-toys.ru/api/getInfo/image/0b499d66-6049-11e9-a224-ac1f6b442184")</f>
        <v>https://redcat-toys.ru/api/getInfo/image/0b499d66-6049-11e9-a224-ac1f6b442184</v>
      </c>
      <c r="S1908" s="3" t="s">
        <v>6329</v>
      </c>
      <c r="T1908" s="3" t="s">
        <v>262</v>
      </c>
    </row>
    <row r="1909" spans="1:20" ht="21" customHeight="1" outlineLevel="6" x14ac:dyDescent="0.2">
      <c r="A1909" s="37">
        <v>1465</v>
      </c>
      <c r="B1909" s="3" t="s">
        <v>6330</v>
      </c>
      <c r="C1909" s="3" t="s">
        <v>6331</v>
      </c>
      <c r="D1909" s="4" t="s">
        <v>6332</v>
      </c>
      <c r="E1909" s="5"/>
      <c r="F1909" s="6">
        <v>24</v>
      </c>
      <c r="G1909" s="6">
        <v>960</v>
      </c>
      <c r="H1909" s="2">
        <v>1</v>
      </c>
      <c r="I1909" s="7">
        <v>491.7</v>
      </c>
      <c r="J1909" s="8"/>
      <c r="K1909" s="9">
        <f t="shared" si="82"/>
        <v>0</v>
      </c>
      <c r="L1909" s="10">
        <f>1.027*J1909</f>
        <v>0</v>
      </c>
      <c r="M1909" s="15">
        <f>0.00471*J1909</f>
        <v>0</v>
      </c>
      <c r="N1909" s="12"/>
      <c r="O1909" s="13" t="s">
        <v>6333</v>
      </c>
      <c r="P1909" s="13" t="s">
        <v>106</v>
      </c>
      <c r="Q1909" s="14"/>
      <c r="R1909" s="3" t="str">
        <f>HYPERLINK("https://redcat-toys.ru/api/getInfo/image/32cf7939-6049-11e9-a224-ac1f6b442184")</f>
        <v>https://redcat-toys.ru/api/getInfo/image/32cf7939-6049-11e9-a224-ac1f6b442184</v>
      </c>
      <c r="S1909" s="3" t="s">
        <v>6334</v>
      </c>
      <c r="T1909" s="3" t="s">
        <v>262</v>
      </c>
    </row>
    <row r="1910" spans="1:20" ht="23.1" customHeight="1" outlineLevel="5" x14ac:dyDescent="0.2">
      <c r="A1910" s="47" t="s">
        <v>6335</v>
      </c>
      <c r="B1910" s="47"/>
      <c r="C1910" s="47"/>
    </row>
    <row r="1911" spans="1:20" ht="21" customHeight="1" outlineLevel="6" x14ac:dyDescent="0.2">
      <c r="A1911" s="37">
        <v>1466</v>
      </c>
      <c r="B1911" s="3" t="s">
        <v>6336</v>
      </c>
      <c r="C1911" s="3" t="s">
        <v>6337</v>
      </c>
      <c r="D1911" s="4" t="s">
        <v>6338</v>
      </c>
      <c r="E1911" s="5" t="s">
        <v>28</v>
      </c>
      <c r="F1911" s="6">
        <v>96</v>
      </c>
      <c r="G1911" s="6">
        <v>81</v>
      </c>
      <c r="H1911" s="2">
        <v>2</v>
      </c>
      <c r="I1911" s="7">
        <v>255.21</v>
      </c>
      <c r="J1911" s="8"/>
      <c r="K1911" s="9">
        <f t="shared" ref="K1911:K1916" si="83">I1911*J1911</f>
        <v>0</v>
      </c>
      <c r="L1911" s="10">
        <f>0.119*J1911</f>
        <v>0</v>
      </c>
      <c r="M1911" s="15">
        <f>0.00097*J1911</f>
        <v>0</v>
      </c>
      <c r="N1911" s="12"/>
      <c r="O1911" s="13" t="s">
        <v>6339</v>
      </c>
      <c r="P1911" s="13" t="s">
        <v>30</v>
      </c>
      <c r="Q1911" s="14"/>
      <c r="R1911" s="3" t="str">
        <f>HYPERLINK("https://redcat-toys.ru/api/getInfo/image/cb844683-61bd-11ed-a22a-00155d82e902")</f>
        <v>https://redcat-toys.ru/api/getInfo/image/cb844683-61bd-11ed-a22a-00155d82e902</v>
      </c>
      <c r="S1911" s="3" t="s">
        <v>6340</v>
      </c>
      <c r="T1911" s="3" t="s">
        <v>32</v>
      </c>
    </row>
    <row r="1912" spans="1:20" ht="21" customHeight="1" outlineLevel="6" x14ac:dyDescent="0.2">
      <c r="A1912" s="37">
        <v>1467</v>
      </c>
      <c r="B1912" s="3" t="s">
        <v>6336</v>
      </c>
      <c r="C1912" s="3" t="s">
        <v>6337</v>
      </c>
      <c r="D1912" s="4" t="s">
        <v>6338</v>
      </c>
      <c r="E1912" s="5" t="s">
        <v>28</v>
      </c>
      <c r="F1912" s="6">
        <v>192</v>
      </c>
      <c r="G1912" s="6">
        <v>81</v>
      </c>
      <c r="H1912" s="2">
        <v>2</v>
      </c>
      <c r="I1912" s="7">
        <v>255.21</v>
      </c>
      <c r="J1912" s="8"/>
      <c r="K1912" s="9">
        <f t="shared" si="83"/>
        <v>0</v>
      </c>
      <c r="L1912" s="10">
        <f>0.119*J1912</f>
        <v>0</v>
      </c>
      <c r="M1912" s="15">
        <f>0.00097*J1912</f>
        <v>0</v>
      </c>
      <c r="N1912" s="12"/>
      <c r="O1912" s="13" t="s">
        <v>6339</v>
      </c>
      <c r="P1912" s="13" t="s">
        <v>30</v>
      </c>
      <c r="Q1912" s="14"/>
      <c r="R1912" s="3" t="str">
        <f>HYPERLINK("https://redcat-toys.ru/api/getInfo/image/cb844683-61bd-11ed-a22a-00155d82e902")</f>
        <v>https://redcat-toys.ru/api/getInfo/image/cb844683-61bd-11ed-a22a-00155d82e902</v>
      </c>
      <c r="S1912" s="3" t="s">
        <v>6340</v>
      </c>
      <c r="T1912" s="3" t="s">
        <v>32</v>
      </c>
    </row>
    <row r="1913" spans="1:20" ht="21" customHeight="1" outlineLevel="6" x14ac:dyDescent="0.2">
      <c r="A1913" s="37">
        <v>1468</v>
      </c>
      <c r="B1913" s="3" t="s">
        <v>6341</v>
      </c>
      <c r="C1913" s="3" t="s">
        <v>6342</v>
      </c>
      <c r="D1913" s="4" t="s">
        <v>6343</v>
      </c>
      <c r="E1913" s="5" t="s">
        <v>28</v>
      </c>
      <c r="F1913" s="6">
        <v>144</v>
      </c>
      <c r="G1913" s="6">
        <v>245</v>
      </c>
      <c r="H1913" s="2">
        <v>3</v>
      </c>
      <c r="I1913" s="7">
        <v>169.83</v>
      </c>
      <c r="J1913" s="8"/>
      <c r="K1913" s="9">
        <f t="shared" si="83"/>
        <v>0</v>
      </c>
      <c r="L1913" s="10">
        <f>0.071*J1913</f>
        <v>0</v>
      </c>
      <c r="M1913" s="15">
        <f>0.00068*J1913</f>
        <v>0</v>
      </c>
      <c r="N1913" s="12"/>
      <c r="O1913" s="13" t="s">
        <v>6344</v>
      </c>
      <c r="P1913" s="13" t="s">
        <v>30</v>
      </c>
      <c r="Q1913" s="14"/>
      <c r="R1913" s="3" t="str">
        <f>HYPERLINK("https://redcat-toys.ru/api/getInfo/image/9830f6ab-61bd-11ed-a22a-00155d82e902")</f>
        <v>https://redcat-toys.ru/api/getInfo/image/9830f6ab-61bd-11ed-a22a-00155d82e902</v>
      </c>
      <c r="S1913" s="3" t="s">
        <v>6345</v>
      </c>
      <c r="T1913" s="3" t="s">
        <v>32</v>
      </c>
    </row>
    <row r="1914" spans="1:20" ht="21" customHeight="1" outlineLevel="6" x14ac:dyDescent="0.2">
      <c r="A1914" s="37">
        <v>1469</v>
      </c>
      <c r="B1914" s="3" t="s">
        <v>6341</v>
      </c>
      <c r="C1914" s="3" t="s">
        <v>6342</v>
      </c>
      <c r="D1914" s="4" t="s">
        <v>6343</v>
      </c>
      <c r="E1914" s="5" t="s">
        <v>28</v>
      </c>
      <c r="F1914" s="6">
        <v>288</v>
      </c>
      <c r="G1914" s="6">
        <v>245</v>
      </c>
      <c r="H1914" s="2">
        <v>3</v>
      </c>
      <c r="I1914" s="7">
        <v>169.83</v>
      </c>
      <c r="J1914" s="8"/>
      <c r="K1914" s="9">
        <f t="shared" si="83"/>
        <v>0</v>
      </c>
      <c r="L1914" s="10">
        <f>0.071*J1914</f>
        <v>0</v>
      </c>
      <c r="M1914" s="15">
        <f>0.00068*J1914</f>
        <v>0</v>
      </c>
      <c r="N1914" s="12"/>
      <c r="O1914" s="13" t="s">
        <v>6344</v>
      </c>
      <c r="P1914" s="13" t="s">
        <v>30</v>
      </c>
      <c r="Q1914" s="14"/>
      <c r="R1914" s="3" t="str">
        <f>HYPERLINK("https://redcat-toys.ru/api/getInfo/image/9830f6ab-61bd-11ed-a22a-00155d82e902")</f>
        <v>https://redcat-toys.ru/api/getInfo/image/9830f6ab-61bd-11ed-a22a-00155d82e902</v>
      </c>
      <c r="S1914" s="3" t="s">
        <v>6345</v>
      </c>
      <c r="T1914" s="3" t="s">
        <v>32</v>
      </c>
    </row>
    <row r="1915" spans="1:20" ht="21" customHeight="1" outlineLevel="6" x14ac:dyDescent="0.2">
      <c r="A1915" s="37">
        <v>1470</v>
      </c>
      <c r="B1915" s="3" t="s">
        <v>6346</v>
      </c>
      <c r="C1915" s="3" t="s">
        <v>6347</v>
      </c>
      <c r="D1915" s="4" t="s">
        <v>6348</v>
      </c>
      <c r="E1915" s="5"/>
      <c r="F1915" s="6">
        <v>48</v>
      </c>
      <c r="G1915" s="6">
        <v>1</v>
      </c>
      <c r="H1915" s="2">
        <v>1</v>
      </c>
      <c r="I1915" s="7">
        <v>468.09</v>
      </c>
      <c r="J1915" s="8"/>
      <c r="K1915" s="9">
        <f t="shared" si="83"/>
        <v>0</v>
      </c>
      <c r="L1915" s="10">
        <f>0.285*J1915</f>
        <v>0</v>
      </c>
      <c r="M1915" s="15">
        <f>0.00205*J1915</f>
        <v>0</v>
      </c>
      <c r="N1915" s="12"/>
      <c r="O1915" s="13" t="s">
        <v>6349</v>
      </c>
      <c r="P1915" s="13" t="s">
        <v>30</v>
      </c>
      <c r="Q1915" s="14"/>
      <c r="R1915" s="3" t="str">
        <f>HYPERLINK("https://redcat-toys.ru/api/getInfo/image/81c5039d-0d8b-11ed-a215-ac1f6b442185")</f>
        <v>https://redcat-toys.ru/api/getInfo/image/81c5039d-0d8b-11ed-a215-ac1f6b442185</v>
      </c>
      <c r="S1915" s="3" t="s">
        <v>6350</v>
      </c>
      <c r="T1915" s="3" t="s">
        <v>32</v>
      </c>
    </row>
    <row r="1916" spans="1:20" ht="21" customHeight="1" outlineLevel="6" x14ac:dyDescent="0.2">
      <c r="A1916" s="37">
        <v>1471</v>
      </c>
      <c r="B1916" s="3" t="s">
        <v>6346</v>
      </c>
      <c r="C1916" s="3" t="s">
        <v>6347</v>
      </c>
      <c r="D1916" s="4" t="s">
        <v>6348</v>
      </c>
      <c r="E1916" s="5"/>
      <c r="F1916" s="6">
        <v>96</v>
      </c>
      <c r="G1916" s="6">
        <v>1</v>
      </c>
      <c r="H1916" s="2">
        <v>1</v>
      </c>
      <c r="I1916" s="7">
        <v>468.09</v>
      </c>
      <c r="J1916" s="8"/>
      <c r="K1916" s="9">
        <f t="shared" si="83"/>
        <v>0</v>
      </c>
      <c r="L1916" s="10">
        <f>0.285*J1916</f>
        <v>0</v>
      </c>
      <c r="M1916" s="15">
        <f>0.00205*J1916</f>
        <v>0</v>
      </c>
      <c r="N1916" s="12"/>
      <c r="O1916" s="13" t="s">
        <v>6349</v>
      </c>
      <c r="P1916" s="13" t="s">
        <v>30</v>
      </c>
      <c r="Q1916" s="14"/>
      <c r="R1916" s="3" t="str">
        <f>HYPERLINK("https://redcat-toys.ru/api/getInfo/image/81c5039d-0d8b-11ed-a215-ac1f6b442185")</f>
        <v>https://redcat-toys.ru/api/getInfo/image/81c5039d-0d8b-11ed-a215-ac1f6b442185</v>
      </c>
      <c r="S1916" s="3" t="s">
        <v>6350</v>
      </c>
      <c r="T1916" s="3" t="s">
        <v>32</v>
      </c>
    </row>
    <row r="1917" spans="1:20" ht="23.1" customHeight="1" outlineLevel="5" x14ac:dyDescent="0.2">
      <c r="A1917" s="47" t="s">
        <v>6351</v>
      </c>
      <c r="B1917" s="47"/>
      <c r="C1917" s="47"/>
    </row>
    <row r="1918" spans="1:20" ht="21" customHeight="1" outlineLevel="6" x14ac:dyDescent="0.2">
      <c r="A1918" s="37">
        <v>1472</v>
      </c>
      <c r="B1918" s="3" t="s">
        <v>6352</v>
      </c>
      <c r="C1918" s="3" t="s">
        <v>6353</v>
      </c>
      <c r="D1918" s="4" t="s">
        <v>6354</v>
      </c>
      <c r="E1918" s="5" t="s">
        <v>28</v>
      </c>
      <c r="F1918" s="6">
        <v>96</v>
      </c>
      <c r="G1918" s="6">
        <v>30</v>
      </c>
      <c r="H1918" s="2">
        <v>4</v>
      </c>
      <c r="I1918" s="7">
        <v>138.99</v>
      </c>
      <c r="J1918" s="8"/>
      <c r="K1918" s="9">
        <f t="shared" ref="K1918:K1923" si="84">I1918*J1918</f>
        <v>0</v>
      </c>
      <c r="L1918" s="10">
        <f>0.071*J1918</f>
        <v>0</v>
      </c>
      <c r="M1918" s="15">
        <f>0.00468*J1918</f>
        <v>0</v>
      </c>
      <c r="N1918" s="12"/>
      <c r="O1918" s="13" t="s">
        <v>6355</v>
      </c>
      <c r="P1918" s="13" t="s">
        <v>30</v>
      </c>
      <c r="Q1918" s="14"/>
      <c r="R1918" s="3" t="str">
        <f>HYPERLINK("https://redcat-toys.ru/api/getInfo/image/c2025626-61bb-11ed-a22a-00155d82e902")</f>
        <v>https://redcat-toys.ru/api/getInfo/image/c2025626-61bb-11ed-a22a-00155d82e902</v>
      </c>
      <c r="S1918" s="3" t="s">
        <v>6356</v>
      </c>
      <c r="T1918" s="3" t="s">
        <v>32</v>
      </c>
    </row>
    <row r="1919" spans="1:20" ht="21" customHeight="1" outlineLevel="6" x14ac:dyDescent="0.2">
      <c r="A1919" s="37">
        <v>1473</v>
      </c>
      <c r="B1919" s="3" t="s">
        <v>6352</v>
      </c>
      <c r="C1919" s="3" t="s">
        <v>6353</v>
      </c>
      <c r="D1919" s="4" t="s">
        <v>6354</v>
      </c>
      <c r="E1919" s="5" t="s">
        <v>28</v>
      </c>
      <c r="F1919" s="6">
        <v>192</v>
      </c>
      <c r="G1919" s="6">
        <v>30</v>
      </c>
      <c r="H1919" s="2">
        <v>4</v>
      </c>
      <c r="I1919" s="7">
        <v>138.99</v>
      </c>
      <c r="J1919" s="8"/>
      <c r="K1919" s="9">
        <f t="shared" si="84"/>
        <v>0</v>
      </c>
      <c r="L1919" s="10">
        <f>0.071*J1919</f>
        <v>0</v>
      </c>
      <c r="M1919" s="15">
        <f>0.00468*J1919</f>
        <v>0</v>
      </c>
      <c r="N1919" s="12"/>
      <c r="O1919" s="13" t="s">
        <v>6355</v>
      </c>
      <c r="P1919" s="13" t="s">
        <v>30</v>
      </c>
      <c r="Q1919" s="14"/>
      <c r="R1919" s="3" t="str">
        <f>HYPERLINK("https://redcat-toys.ru/api/getInfo/image/c2025626-61bb-11ed-a22a-00155d82e902")</f>
        <v>https://redcat-toys.ru/api/getInfo/image/c2025626-61bb-11ed-a22a-00155d82e902</v>
      </c>
      <c r="S1919" s="3" t="s">
        <v>6356</v>
      </c>
      <c r="T1919" s="3" t="s">
        <v>32</v>
      </c>
    </row>
    <row r="1920" spans="1:20" ht="21" customHeight="1" outlineLevel="6" x14ac:dyDescent="0.2">
      <c r="A1920" s="37">
        <v>1474</v>
      </c>
      <c r="B1920" s="3" t="s">
        <v>6357</v>
      </c>
      <c r="C1920" s="3" t="s">
        <v>6358</v>
      </c>
      <c r="D1920" s="4" t="s">
        <v>6359</v>
      </c>
      <c r="E1920" s="5" t="s">
        <v>28</v>
      </c>
      <c r="F1920" s="6">
        <v>96</v>
      </c>
      <c r="G1920" s="6">
        <v>30</v>
      </c>
      <c r="H1920" s="2">
        <v>4</v>
      </c>
      <c r="I1920" s="7">
        <v>138.99</v>
      </c>
      <c r="J1920" s="8"/>
      <c r="K1920" s="9">
        <f t="shared" si="84"/>
        <v>0</v>
      </c>
      <c r="L1920" s="10">
        <f>0.073*J1920</f>
        <v>0</v>
      </c>
      <c r="M1920" s="15">
        <f>0.00306*J1920</f>
        <v>0</v>
      </c>
      <c r="N1920" s="12"/>
      <c r="O1920" s="13" t="s">
        <v>6360</v>
      </c>
      <c r="P1920" s="13" t="s">
        <v>30</v>
      </c>
      <c r="Q1920" s="14"/>
      <c r="R1920" s="3" t="str">
        <f>HYPERLINK("https://redcat-toys.ru/api/getInfo/image/efeb2203-61bc-11ed-a22a-00155d82e902")</f>
        <v>https://redcat-toys.ru/api/getInfo/image/efeb2203-61bc-11ed-a22a-00155d82e902</v>
      </c>
      <c r="S1920" s="3" t="s">
        <v>6356</v>
      </c>
      <c r="T1920" s="3" t="s">
        <v>32</v>
      </c>
    </row>
    <row r="1921" spans="1:20" ht="21" customHeight="1" outlineLevel="6" x14ac:dyDescent="0.2">
      <c r="A1921" s="37">
        <v>1475</v>
      </c>
      <c r="B1921" s="3" t="s">
        <v>6357</v>
      </c>
      <c r="C1921" s="3" t="s">
        <v>6358</v>
      </c>
      <c r="D1921" s="4" t="s">
        <v>6359</v>
      </c>
      <c r="E1921" s="5" t="s">
        <v>28</v>
      </c>
      <c r="F1921" s="6">
        <v>192</v>
      </c>
      <c r="G1921" s="6">
        <v>30</v>
      </c>
      <c r="H1921" s="2">
        <v>4</v>
      </c>
      <c r="I1921" s="7">
        <v>138.99</v>
      </c>
      <c r="J1921" s="8"/>
      <c r="K1921" s="9">
        <f t="shared" si="84"/>
        <v>0</v>
      </c>
      <c r="L1921" s="10">
        <f>0.073*J1921</f>
        <v>0</v>
      </c>
      <c r="M1921" s="15">
        <f>0.00306*J1921</f>
        <v>0</v>
      </c>
      <c r="N1921" s="12"/>
      <c r="O1921" s="13" t="s">
        <v>6360</v>
      </c>
      <c r="P1921" s="13" t="s">
        <v>30</v>
      </c>
      <c r="Q1921" s="14"/>
      <c r="R1921" s="3" t="str">
        <f>HYPERLINK("https://redcat-toys.ru/api/getInfo/image/efeb2203-61bc-11ed-a22a-00155d82e902")</f>
        <v>https://redcat-toys.ru/api/getInfo/image/efeb2203-61bc-11ed-a22a-00155d82e902</v>
      </c>
      <c r="S1921" s="3" t="s">
        <v>6356</v>
      </c>
      <c r="T1921" s="3" t="s">
        <v>32</v>
      </c>
    </row>
    <row r="1922" spans="1:20" ht="21" customHeight="1" outlineLevel="6" x14ac:dyDescent="0.2">
      <c r="A1922" s="37">
        <v>1476</v>
      </c>
      <c r="B1922" s="3" t="s">
        <v>6361</v>
      </c>
      <c r="C1922" s="3" t="s">
        <v>6362</v>
      </c>
      <c r="D1922" s="4" t="s">
        <v>6363</v>
      </c>
      <c r="E1922" s="5" t="s">
        <v>28</v>
      </c>
      <c r="F1922" s="6">
        <v>240</v>
      </c>
      <c r="G1922" s="6">
        <v>372</v>
      </c>
      <c r="H1922" s="2">
        <v>3</v>
      </c>
      <c r="I1922" s="7">
        <v>214.9</v>
      </c>
      <c r="J1922" s="8"/>
      <c r="K1922" s="9">
        <f t="shared" si="84"/>
        <v>0</v>
      </c>
      <c r="L1922" s="10">
        <f>0.095*J1922</f>
        <v>0</v>
      </c>
      <c r="M1922" s="15">
        <f>0.00214*J1922</f>
        <v>0</v>
      </c>
      <c r="N1922" s="12"/>
      <c r="O1922" s="13" t="s">
        <v>6364</v>
      </c>
      <c r="P1922" s="13" t="s">
        <v>30</v>
      </c>
      <c r="Q1922" s="14"/>
      <c r="R1922" s="3" t="str">
        <f>HYPERLINK("https://redcat-toys.ru/api/getInfo/image/681e6c76-c274-11ea-a249-ac1f6b442184")</f>
        <v>https://redcat-toys.ru/api/getInfo/image/681e6c76-c274-11ea-a249-ac1f6b442184</v>
      </c>
      <c r="S1922" s="3" t="s">
        <v>6365</v>
      </c>
      <c r="T1922" s="3" t="s">
        <v>32</v>
      </c>
    </row>
    <row r="1923" spans="1:20" ht="21" customHeight="1" outlineLevel="6" x14ac:dyDescent="0.2">
      <c r="A1923" s="37">
        <v>1477</v>
      </c>
      <c r="B1923" s="3" t="s">
        <v>6361</v>
      </c>
      <c r="C1923" s="3" t="s">
        <v>6362</v>
      </c>
      <c r="D1923" s="4" t="s">
        <v>6363</v>
      </c>
      <c r="E1923" s="5" t="s">
        <v>28</v>
      </c>
      <c r="F1923" s="6">
        <v>120</v>
      </c>
      <c r="G1923" s="6">
        <v>372</v>
      </c>
      <c r="H1923" s="2">
        <v>3</v>
      </c>
      <c r="I1923" s="7">
        <v>214.9</v>
      </c>
      <c r="J1923" s="8"/>
      <c r="K1923" s="9">
        <f t="shared" si="84"/>
        <v>0</v>
      </c>
      <c r="L1923" s="10">
        <f>0.095*J1923</f>
        <v>0</v>
      </c>
      <c r="M1923" s="15">
        <f>0.00214*J1923</f>
        <v>0</v>
      </c>
      <c r="N1923" s="12"/>
      <c r="O1923" s="13" t="s">
        <v>6364</v>
      </c>
      <c r="P1923" s="13" t="s">
        <v>30</v>
      </c>
      <c r="Q1923" s="14"/>
      <c r="R1923" s="3" t="str">
        <f>HYPERLINK("https://redcat-toys.ru/api/getInfo/image/681e6c76-c274-11ea-a249-ac1f6b442184")</f>
        <v>https://redcat-toys.ru/api/getInfo/image/681e6c76-c274-11ea-a249-ac1f6b442184</v>
      </c>
      <c r="S1923" s="3" t="s">
        <v>6365</v>
      </c>
      <c r="T1923" s="3" t="s">
        <v>32</v>
      </c>
    </row>
    <row r="1924" spans="1:20" ht="23.1" customHeight="1" outlineLevel="4" x14ac:dyDescent="0.2">
      <c r="A1924" s="46" t="s">
        <v>6366</v>
      </c>
      <c r="B1924" s="46"/>
      <c r="C1924" s="46"/>
    </row>
    <row r="1925" spans="1:20" ht="21" customHeight="1" outlineLevel="5" x14ac:dyDescent="0.2">
      <c r="A1925" s="37">
        <v>1478</v>
      </c>
      <c r="B1925" s="3" t="s">
        <v>6367</v>
      </c>
      <c r="C1925" s="3" t="s">
        <v>6368</v>
      </c>
      <c r="D1925" s="4" t="s">
        <v>6369</v>
      </c>
      <c r="E1925" s="5" t="s">
        <v>28</v>
      </c>
      <c r="F1925" s="6">
        <v>36</v>
      </c>
      <c r="G1925" s="6">
        <v>29</v>
      </c>
      <c r="H1925" s="2">
        <v>1</v>
      </c>
      <c r="I1925" s="7">
        <v>416.27</v>
      </c>
      <c r="J1925" s="8"/>
      <c r="K1925" s="9">
        <f>I1925*J1925</f>
        <v>0</v>
      </c>
      <c r="L1925" s="10">
        <f>0.219*J1925</f>
        <v>0</v>
      </c>
      <c r="M1925" s="15">
        <f>0.00603*J1925</f>
        <v>0</v>
      </c>
      <c r="N1925" s="12"/>
      <c r="O1925" s="13" t="s">
        <v>6370</v>
      </c>
      <c r="P1925" s="13" t="s">
        <v>30</v>
      </c>
      <c r="Q1925" s="14"/>
      <c r="R1925" s="3" t="str">
        <f>HYPERLINK("https://redcat-toys.ru/api/getInfo/image/0226c472-1528-11eb-a25d-ac1f6b442184")</f>
        <v>https://redcat-toys.ru/api/getInfo/image/0226c472-1528-11eb-a25d-ac1f6b442184</v>
      </c>
      <c r="S1925" s="3" t="s">
        <v>6371</v>
      </c>
      <c r="T1925" s="3" t="s">
        <v>32</v>
      </c>
    </row>
    <row r="1926" spans="1:20" ht="21" customHeight="1" outlineLevel="5" x14ac:dyDescent="0.2">
      <c r="A1926" s="37">
        <v>1479</v>
      </c>
      <c r="B1926" s="3" t="s">
        <v>6367</v>
      </c>
      <c r="C1926" s="3" t="s">
        <v>6368</v>
      </c>
      <c r="D1926" s="4" t="s">
        <v>6369</v>
      </c>
      <c r="E1926" s="5" t="s">
        <v>28</v>
      </c>
      <c r="F1926" s="6">
        <v>72</v>
      </c>
      <c r="G1926" s="6">
        <v>29</v>
      </c>
      <c r="H1926" s="2">
        <v>1</v>
      </c>
      <c r="I1926" s="7">
        <v>416.27</v>
      </c>
      <c r="J1926" s="8"/>
      <c r="K1926" s="9">
        <f>I1926*J1926</f>
        <v>0</v>
      </c>
      <c r="L1926" s="10">
        <f>0.219*J1926</f>
        <v>0</v>
      </c>
      <c r="M1926" s="15">
        <f>0.00603*J1926</f>
        <v>0</v>
      </c>
      <c r="N1926" s="12"/>
      <c r="O1926" s="13" t="s">
        <v>6370</v>
      </c>
      <c r="P1926" s="13" t="s">
        <v>30</v>
      </c>
      <c r="Q1926" s="14"/>
      <c r="R1926" s="3" t="str">
        <f>HYPERLINK("https://redcat-toys.ru/api/getInfo/image/0226c472-1528-11eb-a25d-ac1f6b442184")</f>
        <v>https://redcat-toys.ru/api/getInfo/image/0226c472-1528-11eb-a25d-ac1f6b442184</v>
      </c>
      <c r="S1926" s="3" t="s">
        <v>6371</v>
      </c>
      <c r="T1926" s="3" t="s">
        <v>32</v>
      </c>
    </row>
    <row r="1927" spans="1:20" ht="21" customHeight="1" outlineLevel="5" x14ac:dyDescent="0.2">
      <c r="A1927" s="37">
        <v>1480</v>
      </c>
      <c r="B1927" s="3" t="s">
        <v>6372</v>
      </c>
      <c r="C1927" s="3" t="s">
        <v>6373</v>
      </c>
      <c r="D1927" s="4" t="s">
        <v>6374</v>
      </c>
      <c r="E1927" s="5" t="s">
        <v>28</v>
      </c>
      <c r="F1927" s="6">
        <v>36</v>
      </c>
      <c r="G1927" s="6">
        <v>145</v>
      </c>
      <c r="H1927" s="2">
        <v>1</v>
      </c>
      <c r="I1927" s="7">
        <v>407.67</v>
      </c>
      <c r="J1927" s="8"/>
      <c r="K1927" s="9">
        <f>I1927*J1927</f>
        <v>0</v>
      </c>
      <c r="L1927" s="16">
        <f>0.19*J1927</f>
        <v>0</v>
      </c>
      <c r="M1927" s="15">
        <f>0.00469*J1927</f>
        <v>0</v>
      </c>
      <c r="N1927" s="12"/>
      <c r="O1927" s="13" t="s">
        <v>6375</v>
      </c>
      <c r="P1927" s="13" t="s">
        <v>30</v>
      </c>
      <c r="Q1927" s="14"/>
      <c r="R1927" s="3" t="str">
        <f>HYPERLINK("https://redcat-toys.ru/api/getInfo/image/3d471577-1528-11eb-a25d-ac1f6b442184")</f>
        <v>https://redcat-toys.ru/api/getInfo/image/3d471577-1528-11eb-a25d-ac1f6b442184</v>
      </c>
      <c r="S1927" s="3" t="s">
        <v>6376</v>
      </c>
      <c r="T1927" s="3" t="s">
        <v>32</v>
      </c>
    </row>
    <row r="1928" spans="1:20" ht="21" customHeight="1" outlineLevel="5" x14ac:dyDescent="0.2">
      <c r="A1928" s="37">
        <v>1481</v>
      </c>
      <c r="B1928" s="3" t="s">
        <v>6372</v>
      </c>
      <c r="C1928" s="3" t="s">
        <v>6373</v>
      </c>
      <c r="D1928" s="4" t="s">
        <v>6374</v>
      </c>
      <c r="E1928" s="5" t="s">
        <v>28</v>
      </c>
      <c r="F1928" s="6">
        <v>72</v>
      </c>
      <c r="G1928" s="6">
        <v>145</v>
      </c>
      <c r="H1928" s="2">
        <v>1</v>
      </c>
      <c r="I1928" s="7">
        <v>407.67</v>
      </c>
      <c r="J1928" s="8"/>
      <c r="K1928" s="9">
        <f>I1928*J1928</f>
        <v>0</v>
      </c>
      <c r="L1928" s="16">
        <f>0.19*J1928</f>
        <v>0</v>
      </c>
      <c r="M1928" s="15">
        <f>0.00469*J1928</f>
        <v>0</v>
      </c>
      <c r="N1928" s="12"/>
      <c r="O1928" s="13" t="s">
        <v>6375</v>
      </c>
      <c r="P1928" s="13" t="s">
        <v>30</v>
      </c>
      <c r="Q1928" s="14"/>
      <c r="R1928" s="3" t="str">
        <f>HYPERLINK("https://redcat-toys.ru/api/getInfo/image/3d471577-1528-11eb-a25d-ac1f6b442184")</f>
        <v>https://redcat-toys.ru/api/getInfo/image/3d471577-1528-11eb-a25d-ac1f6b442184</v>
      </c>
      <c r="S1928" s="3" t="s">
        <v>6376</v>
      </c>
      <c r="T1928" s="3" t="s">
        <v>32</v>
      </c>
    </row>
    <row r="1929" spans="1:20" ht="23.1" customHeight="1" outlineLevel="4" x14ac:dyDescent="0.2">
      <c r="A1929" s="46" t="s">
        <v>6377</v>
      </c>
      <c r="B1929" s="46"/>
      <c r="C1929" s="46"/>
    </row>
    <row r="1930" spans="1:20" ht="23.1" customHeight="1" outlineLevel="5" x14ac:dyDescent="0.2">
      <c r="A1930" s="47" t="s">
        <v>6378</v>
      </c>
      <c r="B1930" s="47"/>
      <c r="C1930" s="47"/>
    </row>
    <row r="1931" spans="1:20" ht="23.1" customHeight="1" outlineLevel="6" x14ac:dyDescent="0.2">
      <c r="A1931" s="48" t="s">
        <v>6379</v>
      </c>
      <c r="B1931" s="48"/>
      <c r="C1931" s="48"/>
    </row>
    <row r="1932" spans="1:20" ht="21" customHeight="1" outlineLevel="7" x14ac:dyDescent="0.2">
      <c r="A1932" s="37">
        <v>1482</v>
      </c>
      <c r="B1932" s="3" t="s">
        <v>6380</v>
      </c>
      <c r="C1932" s="3" t="s">
        <v>6381</v>
      </c>
      <c r="D1932" s="4" t="s">
        <v>6382</v>
      </c>
      <c r="E1932" s="5"/>
      <c r="F1932" s="17">
        <v>1200</v>
      </c>
      <c r="G1932" s="17">
        <v>1007</v>
      </c>
      <c r="H1932" s="2">
        <v>20</v>
      </c>
      <c r="I1932" s="7">
        <v>33.770000000000003</v>
      </c>
      <c r="J1932" s="8"/>
      <c r="K1932" s="9">
        <f>I1932*J1932</f>
        <v>0</v>
      </c>
      <c r="L1932" s="10">
        <f>0.025*J1932</f>
        <v>0</v>
      </c>
      <c r="M1932" s="15">
        <f>0.00039*J1932</f>
        <v>0</v>
      </c>
      <c r="N1932" s="12"/>
      <c r="O1932" s="13" t="s">
        <v>6383</v>
      </c>
      <c r="P1932" s="13" t="s">
        <v>30</v>
      </c>
      <c r="Q1932" s="14"/>
      <c r="R1932" s="3" t="str">
        <f>HYPERLINK("https://redcat-toys.ru/api/getInfo/image/64ec4f28-e0f6-11e9-a234-ac1f6b442184")</f>
        <v>https://redcat-toys.ru/api/getInfo/image/64ec4f28-e0f6-11e9-a234-ac1f6b442184</v>
      </c>
      <c r="S1932" s="3" t="s">
        <v>6384</v>
      </c>
      <c r="T1932" s="3" t="s">
        <v>262</v>
      </c>
    </row>
    <row r="1933" spans="1:20" ht="21" customHeight="1" outlineLevel="7" x14ac:dyDescent="0.2">
      <c r="A1933" s="37">
        <v>1483</v>
      </c>
      <c r="B1933" s="3" t="s">
        <v>6385</v>
      </c>
      <c r="C1933" s="3" t="s">
        <v>6386</v>
      </c>
      <c r="D1933" s="4" t="s">
        <v>6387</v>
      </c>
      <c r="E1933" s="5"/>
      <c r="F1933" s="17">
        <v>1000</v>
      </c>
      <c r="G1933" s="6">
        <v>4</v>
      </c>
      <c r="H1933" s="2">
        <v>4</v>
      </c>
      <c r="I1933" s="7">
        <v>37.94</v>
      </c>
      <c r="J1933" s="8"/>
      <c r="K1933" s="9">
        <f>I1933*J1933</f>
        <v>0</v>
      </c>
      <c r="L1933" s="16">
        <f>30.85*J1933</f>
        <v>0</v>
      </c>
      <c r="M1933" s="15">
        <f>0.08406*J1933</f>
        <v>0</v>
      </c>
      <c r="N1933" s="12"/>
      <c r="O1933" s="13" t="s">
        <v>6388</v>
      </c>
      <c r="P1933" s="13" t="s">
        <v>30</v>
      </c>
      <c r="Q1933" s="14"/>
      <c r="R1933" s="3" t="str">
        <f>HYPERLINK("https://redcat-toys.ru/api/getInfo/image/d770b020-e0f6-11e9-a234-ac1f6b442184")</f>
        <v>https://redcat-toys.ru/api/getInfo/image/d770b020-e0f6-11e9-a234-ac1f6b442184</v>
      </c>
      <c r="S1933" s="3" t="s">
        <v>6389</v>
      </c>
      <c r="T1933" s="3" t="s">
        <v>262</v>
      </c>
    </row>
    <row r="1934" spans="1:20" ht="21" customHeight="1" outlineLevel="7" x14ac:dyDescent="0.2">
      <c r="A1934" s="37">
        <v>1484</v>
      </c>
      <c r="B1934" s="3" t="s">
        <v>6390</v>
      </c>
      <c r="C1934" s="3" t="s">
        <v>6391</v>
      </c>
      <c r="D1934" s="4" t="s">
        <v>6392</v>
      </c>
      <c r="E1934" s="5"/>
      <c r="F1934" s="6">
        <v>300</v>
      </c>
      <c r="G1934" s="6">
        <v>427</v>
      </c>
      <c r="H1934" s="2">
        <v>3</v>
      </c>
      <c r="I1934" s="7">
        <v>161.25</v>
      </c>
      <c r="J1934" s="8"/>
      <c r="K1934" s="9">
        <f>I1934*J1934</f>
        <v>0</v>
      </c>
      <c r="L1934" s="16">
        <f>0.03*J1934</f>
        <v>0</v>
      </c>
      <c r="M1934" s="15">
        <f>0.00017*J1934</f>
        <v>0</v>
      </c>
      <c r="N1934" s="12"/>
      <c r="O1934" s="13" t="s">
        <v>6393</v>
      </c>
      <c r="P1934" s="13" t="s">
        <v>30</v>
      </c>
      <c r="Q1934" s="14"/>
      <c r="R1934" s="3" t="str">
        <f>HYPERLINK("https://redcat-toys.ru/api/getInfo/image/0ae2b800-827f-11f0-a284-00155d82e908")</f>
        <v>https://redcat-toys.ru/api/getInfo/image/0ae2b800-827f-11f0-a284-00155d82e908</v>
      </c>
      <c r="S1934" s="3" t="s">
        <v>6394</v>
      </c>
      <c r="T1934" s="3" t="s">
        <v>262</v>
      </c>
    </row>
    <row r="1935" spans="1:20" ht="23.1" customHeight="1" outlineLevel="6" x14ac:dyDescent="0.2">
      <c r="A1935" s="48" t="s">
        <v>6395</v>
      </c>
      <c r="B1935" s="48"/>
      <c r="C1935" s="48"/>
    </row>
    <row r="1936" spans="1:20" ht="21" customHeight="1" outlineLevel="7" x14ac:dyDescent="0.2">
      <c r="A1936" s="37">
        <v>1485</v>
      </c>
      <c r="B1936" s="3" t="s">
        <v>6396</v>
      </c>
      <c r="C1936" s="3" t="s">
        <v>6397</v>
      </c>
      <c r="D1936" s="4" t="s">
        <v>6398</v>
      </c>
      <c r="E1936" s="5"/>
      <c r="F1936" s="17">
        <v>1200</v>
      </c>
      <c r="G1936" s="6">
        <v>157</v>
      </c>
      <c r="H1936" s="2">
        <v>10</v>
      </c>
      <c r="I1936" s="7">
        <v>58.09</v>
      </c>
      <c r="J1936" s="8"/>
      <c r="K1936" s="9">
        <f t="shared" ref="K1936:K1946" si="85">I1936*J1936</f>
        <v>0</v>
      </c>
      <c r="L1936" s="10">
        <f>0.062*J1936</f>
        <v>0</v>
      </c>
      <c r="M1936" s="15">
        <f>0.00056*J1936</f>
        <v>0</v>
      </c>
      <c r="N1936" s="12"/>
      <c r="O1936" s="13" t="s">
        <v>6399</v>
      </c>
      <c r="P1936" s="13" t="s">
        <v>30</v>
      </c>
      <c r="Q1936" s="14"/>
      <c r="R1936" s="3" t="str">
        <f>HYPERLINK("https://redcat-toys.ru/api/getInfo/image/b06575a0-e0f7-11e9-a234-ac1f6b442184")</f>
        <v>https://redcat-toys.ru/api/getInfo/image/b06575a0-e0f7-11e9-a234-ac1f6b442184</v>
      </c>
      <c r="S1936" s="3" t="s">
        <v>6400</v>
      </c>
      <c r="T1936" s="3" t="s">
        <v>262</v>
      </c>
    </row>
    <row r="1937" spans="1:20" ht="21" customHeight="1" outlineLevel="7" x14ac:dyDescent="0.2">
      <c r="A1937" s="37">
        <v>1486</v>
      </c>
      <c r="B1937" s="3" t="s">
        <v>6401</v>
      </c>
      <c r="C1937" s="3" t="s">
        <v>6402</v>
      </c>
      <c r="D1937" s="4" t="s">
        <v>6403</v>
      </c>
      <c r="E1937" s="5"/>
      <c r="F1937" s="17">
        <v>1000</v>
      </c>
      <c r="G1937" s="6">
        <v>24</v>
      </c>
      <c r="H1937" s="2">
        <v>10</v>
      </c>
      <c r="I1937" s="7">
        <v>61.88</v>
      </c>
      <c r="J1937" s="8"/>
      <c r="K1937" s="9">
        <f t="shared" si="85"/>
        <v>0</v>
      </c>
      <c r="L1937" s="10">
        <f>0.042*J1937</f>
        <v>0</v>
      </c>
      <c r="M1937" s="15">
        <f>0.00022*J1937</f>
        <v>0</v>
      </c>
      <c r="N1937" s="12"/>
      <c r="O1937" s="13" t="s">
        <v>6404</v>
      </c>
      <c r="P1937" s="13" t="s">
        <v>30</v>
      </c>
      <c r="Q1937" s="14"/>
      <c r="R1937" s="3" t="str">
        <f>HYPERLINK("https://redcat-toys.ru/api/getInfo/image/0404e310-e0f8-11e9-a234-ac1f6b442184")</f>
        <v>https://redcat-toys.ru/api/getInfo/image/0404e310-e0f8-11e9-a234-ac1f6b442184</v>
      </c>
      <c r="S1937" s="3" t="s">
        <v>6405</v>
      </c>
      <c r="T1937" s="3" t="s">
        <v>262</v>
      </c>
    </row>
    <row r="1938" spans="1:20" ht="21" customHeight="1" outlineLevel="7" x14ac:dyDescent="0.2">
      <c r="A1938" s="37">
        <v>1487</v>
      </c>
      <c r="B1938" s="3" t="s">
        <v>6401</v>
      </c>
      <c r="C1938" s="3" t="s">
        <v>6402</v>
      </c>
      <c r="D1938" s="4" t="s">
        <v>6403</v>
      </c>
      <c r="E1938" s="5"/>
      <c r="F1938" s="6">
        <v>600</v>
      </c>
      <c r="G1938" s="6">
        <v>24</v>
      </c>
      <c r="H1938" s="2">
        <v>10</v>
      </c>
      <c r="I1938" s="7">
        <v>61.88</v>
      </c>
      <c r="J1938" s="8"/>
      <c r="K1938" s="9">
        <f t="shared" si="85"/>
        <v>0</v>
      </c>
      <c r="L1938" s="10">
        <f>0.042*J1938</f>
        <v>0</v>
      </c>
      <c r="M1938" s="15">
        <f>0.00022*J1938</f>
        <v>0</v>
      </c>
      <c r="N1938" s="12"/>
      <c r="O1938" s="13" t="s">
        <v>6404</v>
      </c>
      <c r="P1938" s="13" t="s">
        <v>30</v>
      </c>
      <c r="Q1938" s="14"/>
      <c r="R1938" s="3" t="str">
        <f>HYPERLINK("https://redcat-toys.ru/api/getInfo/image/0404e310-e0f8-11e9-a234-ac1f6b442184")</f>
        <v>https://redcat-toys.ru/api/getInfo/image/0404e310-e0f8-11e9-a234-ac1f6b442184</v>
      </c>
      <c r="S1938" s="3" t="s">
        <v>6405</v>
      </c>
      <c r="T1938" s="3" t="s">
        <v>262</v>
      </c>
    </row>
    <row r="1939" spans="1:20" ht="21" customHeight="1" outlineLevel="7" x14ac:dyDescent="0.2">
      <c r="A1939" s="37">
        <v>1488</v>
      </c>
      <c r="B1939" s="3" t="s">
        <v>6406</v>
      </c>
      <c r="C1939" s="3" t="s">
        <v>6407</v>
      </c>
      <c r="D1939" s="4" t="s">
        <v>6408</v>
      </c>
      <c r="E1939" s="5"/>
      <c r="F1939" s="17">
        <v>1200</v>
      </c>
      <c r="G1939" s="6">
        <v>7</v>
      </c>
      <c r="H1939" s="2">
        <v>7</v>
      </c>
      <c r="I1939" s="7">
        <v>34.729999999999997</v>
      </c>
      <c r="J1939" s="8"/>
      <c r="K1939" s="9">
        <f t="shared" si="85"/>
        <v>0</v>
      </c>
      <c r="L1939" s="10">
        <f>0.028*J1939</f>
        <v>0</v>
      </c>
      <c r="M1939" s="15">
        <f>0.00002*J1939</f>
        <v>0</v>
      </c>
      <c r="N1939" s="12"/>
      <c r="O1939" s="13" t="s">
        <v>6409</v>
      </c>
      <c r="P1939" s="13" t="s">
        <v>30</v>
      </c>
      <c r="Q1939" s="14" t="s">
        <v>37</v>
      </c>
      <c r="R1939" s="3" t="str">
        <f>HYPERLINK("https://redcat-toys.ru/api/getInfo/image/652a4ac3-a7ed-11eb-a201-ac1f6b442185")</f>
        <v>https://redcat-toys.ru/api/getInfo/image/652a4ac3-a7ed-11eb-a201-ac1f6b442185</v>
      </c>
      <c r="S1939" s="3" t="s">
        <v>6410</v>
      </c>
      <c r="T1939" s="3" t="s">
        <v>262</v>
      </c>
    </row>
    <row r="1940" spans="1:20" ht="21" customHeight="1" outlineLevel="7" x14ac:dyDescent="0.2">
      <c r="A1940" s="37">
        <v>1489</v>
      </c>
      <c r="B1940" s="3" t="s">
        <v>6411</v>
      </c>
      <c r="C1940" s="3" t="s">
        <v>6412</v>
      </c>
      <c r="D1940" s="4" t="s">
        <v>6413</v>
      </c>
      <c r="E1940" s="5"/>
      <c r="F1940" s="17">
        <v>1000</v>
      </c>
      <c r="G1940" s="6">
        <v>5</v>
      </c>
      <c r="H1940" s="2">
        <v>5</v>
      </c>
      <c r="I1940" s="7">
        <v>51.98</v>
      </c>
      <c r="J1940" s="8"/>
      <c r="K1940" s="9">
        <f t="shared" si="85"/>
        <v>0</v>
      </c>
      <c r="L1940" s="10">
        <f>0.058*J1940</f>
        <v>0</v>
      </c>
      <c r="M1940" s="15">
        <f>0.00057*J1940</f>
        <v>0</v>
      </c>
      <c r="N1940" s="12"/>
      <c r="O1940" s="13" t="s">
        <v>6414</v>
      </c>
      <c r="P1940" s="13" t="s">
        <v>30</v>
      </c>
      <c r="Q1940" s="14"/>
      <c r="R1940" s="3" t="str">
        <f>HYPERLINK("https://redcat-toys.ru/api/getInfo/image/0120eb48-a7f3-11eb-a201-ac1f6b442185")</f>
        <v>https://redcat-toys.ru/api/getInfo/image/0120eb48-a7f3-11eb-a201-ac1f6b442185</v>
      </c>
      <c r="S1940" s="3" t="s">
        <v>6415</v>
      </c>
      <c r="T1940" s="3" t="s">
        <v>262</v>
      </c>
    </row>
    <row r="1941" spans="1:20" ht="21" customHeight="1" outlineLevel="7" x14ac:dyDescent="0.2">
      <c r="A1941" s="37">
        <v>1490</v>
      </c>
      <c r="B1941" s="3" t="s">
        <v>6416</v>
      </c>
      <c r="C1941" s="3" t="s">
        <v>6417</v>
      </c>
      <c r="D1941" s="4" t="s">
        <v>6418</v>
      </c>
      <c r="E1941" s="5"/>
      <c r="F1941" s="6">
        <v>800</v>
      </c>
      <c r="G1941" s="6">
        <v>2</v>
      </c>
      <c r="H1941" s="2">
        <v>2</v>
      </c>
      <c r="I1941" s="7">
        <v>51.76</v>
      </c>
      <c r="J1941" s="8"/>
      <c r="K1941" s="9">
        <f t="shared" si="85"/>
        <v>0</v>
      </c>
      <c r="L1941" s="10">
        <f>0.039*J1941</f>
        <v>0</v>
      </c>
      <c r="M1941" s="15">
        <f>0.00031*J1941</f>
        <v>0</v>
      </c>
      <c r="N1941" s="12"/>
      <c r="O1941" s="13" t="s">
        <v>6419</v>
      </c>
      <c r="P1941" s="13" t="s">
        <v>30</v>
      </c>
      <c r="Q1941" s="14" t="s">
        <v>37</v>
      </c>
      <c r="R1941" s="3" t="str">
        <f>HYPERLINK("https://redcat-toys.ru/api/getInfo/image/e17177c1-a7ed-11eb-a201-ac1f6b442185")</f>
        <v>https://redcat-toys.ru/api/getInfo/image/e17177c1-a7ed-11eb-a201-ac1f6b442185</v>
      </c>
      <c r="S1941" s="3" t="s">
        <v>6420</v>
      </c>
      <c r="T1941" s="3" t="s">
        <v>262</v>
      </c>
    </row>
    <row r="1942" spans="1:20" ht="21" customHeight="1" outlineLevel="7" x14ac:dyDescent="0.2">
      <c r="A1942" s="37">
        <v>1491</v>
      </c>
      <c r="B1942" s="3" t="s">
        <v>6421</v>
      </c>
      <c r="C1942" s="3" t="s">
        <v>6422</v>
      </c>
      <c r="D1942" s="4" t="s">
        <v>6423</v>
      </c>
      <c r="E1942" s="5"/>
      <c r="F1942" s="6">
        <v>800</v>
      </c>
      <c r="G1942" s="6">
        <v>5</v>
      </c>
      <c r="H1942" s="2">
        <v>5</v>
      </c>
      <c r="I1942" s="7">
        <v>45.63</v>
      </c>
      <c r="J1942" s="8"/>
      <c r="K1942" s="9">
        <f t="shared" si="85"/>
        <v>0</v>
      </c>
      <c r="L1942" s="10">
        <f>0.044*J1942</f>
        <v>0</v>
      </c>
      <c r="M1942" s="15">
        <f>0.00027*J1942</f>
        <v>0</v>
      </c>
      <c r="N1942" s="12"/>
      <c r="O1942" s="13" t="s">
        <v>6424</v>
      </c>
      <c r="P1942" s="13" t="s">
        <v>30</v>
      </c>
      <c r="Q1942" s="14" t="s">
        <v>37</v>
      </c>
      <c r="R1942" s="3" t="str">
        <f>HYPERLINK("https://redcat-toys.ru/api/getInfo/image/7381cd9f-a7f3-11eb-a201-ac1f6b442185")</f>
        <v>https://redcat-toys.ru/api/getInfo/image/7381cd9f-a7f3-11eb-a201-ac1f6b442185</v>
      </c>
      <c r="S1942" s="3" t="s">
        <v>6420</v>
      </c>
      <c r="T1942" s="3" t="s">
        <v>262</v>
      </c>
    </row>
    <row r="1943" spans="1:20" ht="21" customHeight="1" outlineLevel="7" x14ac:dyDescent="0.2">
      <c r="A1943" s="37">
        <v>1492</v>
      </c>
      <c r="B1943" s="3" t="s">
        <v>6425</v>
      </c>
      <c r="C1943" s="3" t="s">
        <v>6426</v>
      </c>
      <c r="D1943" s="4" t="s">
        <v>6427</v>
      </c>
      <c r="E1943" s="5"/>
      <c r="F1943" s="6">
        <v>600</v>
      </c>
      <c r="G1943" s="6">
        <v>107</v>
      </c>
      <c r="H1943" s="2">
        <v>10</v>
      </c>
      <c r="I1943" s="7">
        <v>81.58</v>
      </c>
      <c r="J1943" s="8"/>
      <c r="K1943" s="9">
        <f t="shared" si="85"/>
        <v>0</v>
      </c>
      <c r="L1943" s="16">
        <f>0.08*J1943</f>
        <v>0</v>
      </c>
      <c r="M1943" s="15">
        <f>0.00016*J1943</f>
        <v>0</v>
      </c>
      <c r="N1943" s="12"/>
      <c r="O1943" s="13" t="s">
        <v>6428</v>
      </c>
      <c r="P1943" s="13" t="s">
        <v>30</v>
      </c>
      <c r="Q1943" s="14"/>
      <c r="R1943" s="3" t="str">
        <f>HYPERLINK("https://redcat-toys.ru/api/getInfo/image/a0add72d-827d-11f0-a284-00155d82e908")</f>
        <v>https://redcat-toys.ru/api/getInfo/image/a0add72d-827d-11f0-a284-00155d82e908</v>
      </c>
      <c r="S1943" s="3" t="s">
        <v>6429</v>
      </c>
      <c r="T1943" s="3" t="s">
        <v>262</v>
      </c>
    </row>
    <row r="1944" spans="1:20" ht="21" customHeight="1" outlineLevel="7" x14ac:dyDescent="0.2">
      <c r="A1944" s="37">
        <v>1493</v>
      </c>
      <c r="B1944" s="3" t="s">
        <v>6430</v>
      </c>
      <c r="C1944" s="3" t="s">
        <v>6431</v>
      </c>
      <c r="D1944" s="4" t="s">
        <v>6432</v>
      </c>
      <c r="E1944" s="5"/>
      <c r="F1944" s="6">
        <v>800</v>
      </c>
      <c r="G1944" s="6">
        <v>2</v>
      </c>
      <c r="H1944" s="2">
        <v>2</v>
      </c>
      <c r="I1944" s="7">
        <v>48.19</v>
      </c>
      <c r="J1944" s="8"/>
      <c r="K1944" s="9">
        <f t="shared" si="85"/>
        <v>0</v>
      </c>
      <c r="L1944" s="10">
        <f>0.049*J1944</f>
        <v>0</v>
      </c>
      <c r="M1944" s="15">
        <f>0.00035*J1944</f>
        <v>0</v>
      </c>
      <c r="N1944" s="12"/>
      <c r="O1944" s="13" t="s">
        <v>6433</v>
      </c>
      <c r="P1944" s="13" t="s">
        <v>30</v>
      </c>
      <c r="Q1944" s="14"/>
      <c r="R1944" s="3" t="str">
        <f>HYPERLINK("https://redcat-toys.ru/api/getInfo/image/0b3a6249-01eb-11ed-a213-ac1f6b442185")</f>
        <v>https://redcat-toys.ru/api/getInfo/image/0b3a6249-01eb-11ed-a213-ac1f6b442185</v>
      </c>
      <c r="S1944" s="3" t="s">
        <v>6434</v>
      </c>
      <c r="T1944" s="3" t="s">
        <v>262</v>
      </c>
    </row>
    <row r="1945" spans="1:20" ht="21" customHeight="1" outlineLevel="7" x14ac:dyDescent="0.2">
      <c r="A1945" s="37">
        <v>1494</v>
      </c>
      <c r="B1945" s="3" t="s">
        <v>6435</v>
      </c>
      <c r="C1945" s="3" t="s">
        <v>6436</v>
      </c>
      <c r="D1945" s="4" t="s">
        <v>6437</v>
      </c>
      <c r="E1945" s="5"/>
      <c r="F1945" s="6">
        <v>600</v>
      </c>
      <c r="G1945" s="6">
        <v>8</v>
      </c>
      <c r="H1945" s="2">
        <v>8</v>
      </c>
      <c r="I1945" s="7">
        <v>79.2</v>
      </c>
      <c r="J1945" s="8"/>
      <c r="K1945" s="9">
        <f t="shared" si="85"/>
        <v>0</v>
      </c>
      <c r="L1945" s="10">
        <f>0.067*J1945</f>
        <v>0</v>
      </c>
      <c r="M1945" s="15">
        <f>0.00054*J1945</f>
        <v>0</v>
      </c>
      <c r="N1945" s="12"/>
      <c r="O1945" s="13" t="s">
        <v>6438</v>
      </c>
      <c r="P1945" s="13" t="s">
        <v>30</v>
      </c>
      <c r="Q1945" s="14"/>
      <c r="R1945" s="3" t="str">
        <f>HYPERLINK("https://redcat-toys.ru/api/getInfo/image/627dff6f-01eb-11ed-a213-ac1f6b442185")</f>
        <v>https://redcat-toys.ru/api/getInfo/image/627dff6f-01eb-11ed-a213-ac1f6b442185</v>
      </c>
      <c r="S1945" s="3" t="s">
        <v>6439</v>
      </c>
      <c r="T1945" s="3" t="s">
        <v>262</v>
      </c>
    </row>
    <row r="1946" spans="1:20" ht="21" customHeight="1" outlineLevel="7" x14ac:dyDescent="0.2">
      <c r="A1946" s="37">
        <v>1495</v>
      </c>
      <c r="B1946" s="3" t="s">
        <v>6440</v>
      </c>
      <c r="C1946" s="3" t="s">
        <v>6441</v>
      </c>
      <c r="D1946" s="4" t="s">
        <v>6442</v>
      </c>
      <c r="E1946" s="5"/>
      <c r="F1946" s="6">
        <v>700</v>
      </c>
      <c r="G1946" s="17">
        <v>1957</v>
      </c>
      <c r="H1946" s="2">
        <v>10</v>
      </c>
      <c r="I1946" s="7">
        <v>64.349999999999994</v>
      </c>
      <c r="J1946" s="8"/>
      <c r="K1946" s="9">
        <f t="shared" si="85"/>
        <v>0</v>
      </c>
      <c r="L1946" s="10">
        <f>0.038*J1946</f>
        <v>0</v>
      </c>
      <c r="M1946" s="15">
        <f>0.00031*J1946</f>
        <v>0</v>
      </c>
      <c r="N1946" s="12"/>
      <c r="O1946" s="13" t="s">
        <v>6443</v>
      </c>
      <c r="P1946" s="13" t="s">
        <v>30</v>
      </c>
      <c r="Q1946" s="14"/>
      <c r="R1946" s="3" t="str">
        <f>HYPERLINK("https://redcat-toys.ru/api/getInfo/image/c5f97caf-01ec-11ed-a213-ac1f6b442185")</f>
        <v>https://redcat-toys.ru/api/getInfo/image/c5f97caf-01ec-11ed-a213-ac1f6b442185</v>
      </c>
      <c r="S1946" s="3" t="s">
        <v>6444</v>
      </c>
      <c r="T1946" s="3" t="s">
        <v>262</v>
      </c>
    </row>
    <row r="1947" spans="1:20" ht="23.1" customHeight="1" outlineLevel="6" x14ac:dyDescent="0.2">
      <c r="A1947" s="48" t="s">
        <v>6445</v>
      </c>
      <c r="B1947" s="48"/>
      <c r="C1947" s="48"/>
    </row>
    <row r="1948" spans="1:20" ht="21" customHeight="1" outlineLevel="7" x14ac:dyDescent="0.2">
      <c r="A1948" s="37">
        <v>1496</v>
      </c>
      <c r="B1948" s="3" t="s">
        <v>6446</v>
      </c>
      <c r="C1948" s="3" t="s">
        <v>6447</v>
      </c>
      <c r="D1948" s="4" t="s">
        <v>6448</v>
      </c>
      <c r="E1948" s="5"/>
      <c r="F1948" s="6">
        <v>500</v>
      </c>
      <c r="G1948" s="6">
        <v>2</v>
      </c>
      <c r="H1948" s="2">
        <v>2</v>
      </c>
      <c r="I1948" s="7">
        <v>69.900000000000006</v>
      </c>
      <c r="J1948" s="8"/>
      <c r="K1948" s="9">
        <f t="shared" ref="K1948:K1978" si="86">I1948*J1948</f>
        <v>0</v>
      </c>
      <c r="L1948" s="16">
        <f>0.06*J1948</f>
        <v>0</v>
      </c>
      <c r="M1948" s="15">
        <f>0.00018*J1948</f>
        <v>0</v>
      </c>
      <c r="N1948" s="12"/>
      <c r="O1948" s="13" t="s">
        <v>6449</v>
      </c>
      <c r="P1948" s="13" t="s">
        <v>30</v>
      </c>
      <c r="Q1948" s="14" t="s">
        <v>37</v>
      </c>
      <c r="R1948" s="3" t="str">
        <f>HYPERLINK("https://redcat-toys.ru/api/getInfo/image/90e5851b-01ea-11ed-a213-ac1f6b442185")</f>
        <v>https://redcat-toys.ru/api/getInfo/image/90e5851b-01ea-11ed-a213-ac1f6b442185</v>
      </c>
      <c r="S1948" s="3" t="s">
        <v>6450</v>
      </c>
      <c r="T1948" s="3" t="s">
        <v>262</v>
      </c>
    </row>
    <row r="1949" spans="1:20" ht="21" customHeight="1" outlineLevel="7" x14ac:dyDescent="0.2">
      <c r="A1949" s="37">
        <v>1497</v>
      </c>
      <c r="B1949" s="3" t="s">
        <v>6451</v>
      </c>
      <c r="C1949" s="3" t="s">
        <v>6452</v>
      </c>
      <c r="D1949" s="4" t="s">
        <v>6453</v>
      </c>
      <c r="E1949" s="5"/>
      <c r="F1949" s="6">
        <v>600</v>
      </c>
      <c r="G1949" s="6">
        <v>3</v>
      </c>
      <c r="H1949" s="2">
        <v>3</v>
      </c>
      <c r="I1949" s="7">
        <v>76.05</v>
      </c>
      <c r="J1949" s="8"/>
      <c r="K1949" s="9">
        <f t="shared" si="86"/>
        <v>0</v>
      </c>
      <c r="L1949" s="10">
        <f>0.062*J1949</f>
        <v>0</v>
      </c>
      <c r="M1949" s="11">
        <f>0.0007*J1949</f>
        <v>0</v>
      </c>
      <c r="N1949" s="12"/>
      <c r="O1949" s="13" t="s">
        <v>6454</v>
      </c>
      <c r="P1949" s="13" t="s">
        <v>30</v>
      </c>
      <c r="Q1949" s="14"/>
      <c r="R1949" s="3" t="str">
        <f>HYPERLINK("https://redcat-toys.ru/api/getInfo/image/e3fc68f4-0491-11eb-a255-ac1f6b442184")</f>
        <v>https://redcat-toys.ru/api/getInfo/image/e3fc68f4-0491-11eb-a255-ac1f6b442184</v>
      </c>
      <c r="S1949" s="3" t="s">
        <v>6455</v>
      </c>
      <c r="T1949" s="3" t="s">
        <v>262</v>
      </c>
    </row>
    <row r="1950" spans="1:20" ht="21" customHeight="1" outlineLevel="7" x14ac:dyDescent="0.2">
      <c r="A1950" s="37">
        <v>1498</v>
      </c>
      <c r="B1950" s="3" t="s">
        <v>6456</v>
      </c>
      <c r="C1950" s="3" t="s">
        <v>6457</v>
      </c>
      <c r="D1950" s="4" t="s">
        <v>6458</v>
      </c>
      <c r="E1950" s="5"/>
      <c r="F1950" s="6">
        <v>600</v>
      </c>
      <c r="G1950" s="17">
        <v>1250</v>
      </c>
      <c r="H1950" s="2">
        <v>10</v>
      </c>
      <c r="I1950" s="7">
        <v>81.650000000000006</v>
      </c>
      <c r="J1950" s="8"/>
      <c r="K1950" s="9">
        <f t="shared" si="86"/>
        <v>0</v>
      </c>
      <c r="L1950" s="16">
        <f>0.06*J1950</f>
        <v>0</v>
      </c>
      <c r="M1950" s="15">
        <f>0.00103*J1950</f>
        <v>0</v>
      </c>
      <c r="N1950" s="12"/>
      <c r="O1950" s="13" t="s">
        <v>6459</v>
      </c>
      <c r="P1950" s="13" t="s">
        <v>30</v>
      </c>
      <c r="Q1950" s="14"/>
      <c r="R1950" s="3" t="str">
        <f>HYPERLINK("https://redcat-toys.ru/api/getInfo/image/7fb0b521-0492-11eb-a255-ac1f6b442184")</f>
        <v>https://redcat-toys.ru/api/getInfo/image/7fb0b521-0492-11eb-a255-ac1f6b442184</v>
      </c>
      <c r="S1950" s="3" t="s">
        <v>6455</v>
      </c>
      <c r="T1950" s="3" t="s">
        <v>262</v>
      </c>
    </row>
    <row r="1951" spans="1:20" ht="21" customHeight="1" outlineLevel="7" x14ac:dyDescent="0.2">
      <c r="A1951" s="37">
        <v>1499</v>
      </c>
      <c r="B1951" s="3" t="s">
        <v>6460</v>
      </c>
      <c r="C1951" s="3" t="s">
        <v>6461</v>
      </c>
      <c r="D1951" s="4" t="s">
        <v>6462</v>
      </c>
      <c r="E1951" s="5"/>
      <c r="F1951" s="6">
        <v>300</v>
      </c>
      <c r="G1951" s="6">
        <v>150</v>
      </c>
      <c r="H1951" s="2">
        <v>10</v>
      </c>
      <c r="I1951" s="7">
        <v>74.25</v>
      </c>
      <c r="J1951" s="8"/>
      <c r="K1951" s="9">
        <f t="shared" si="86"/>
        <v>0</v>
      </c>
      <c r="L1951" s="10">
        <f>0.062*J1951</f>
        <v>0</v>
      </c>
      <c r="M1951" s="15">
        <f>0.00008*J1951</f>
        <v>0</v>
      </c>
      <c r="N1951" s="12"/>
      <c r="O1951" s="13" t="s">
        <v>6463</v>
      </c>
      <c r="P1951" s="13" t="s">
        <v>30</v>
      </c>
      <c r="Q1951" s="14"/>
      <c r="R1951" s="3" t="str">
        <f>HYPERLINK("https://redcat-toys.ru/api/getInfo/image/e49ac365-3ba4-11ec-a20f-ac1f6b442185")</f>
        <v>https://redcat-toys.ru/api/getInfo/image/e49ac365-3ba4-11ec-a20f-ac1f6b442185</v>
      </c>
      <c r="S1951" s="3" t="s">
        <v>6464</v>
      </c>
      <c r="T1951" s="3" t="s">
        <v>262</v>
      </c>
    </row>
    <row r="1952" spans="1:20" ht="21" customHeight="1" outlineLevel="7" x14ac:dyDescent="0.2">
      <c r="A1952" s="37">
        <v>1500</v>
      </c>
      <c r="B1952" s="3" t="s">
        <v>6465</v>
      </c>
      <c r="C1952" s="3" t="s">
        <v>6466</v>
      </c>
      <c r="D1952" s="4" t="s">
        <v>6467</v>
      </c>
      <c r="E1952" s="5"/>
      <c r="F1952" s="6">
        <v>300</v>
      </c>
      <c r="G1952" s="6">
        <v>270</v>
      </c>
      <c r="H1952" s="2">
        <v>10</v>
      </c>
      <c r="I1952" s="7">
        <v>74.25</v>
      </c>
      <c r="J1952" s="8"/>
      <c r="K1952" s="9">
        <f t="shared" si="86"/>
        <v>0</v>
      </c>
      <c r="L1952" s="10">
        <f>0.058*J1952</f>
        <v>0</v>
      </c>
      <c r="M1952" s="15">
        <f>0.00067*J1952</f>
        <v>0</v>
      </c>
      <c r="N1952" s="12"/>
      <c r="O1952" s="13" t="s">
        <v>6468</v>
      </c>
      <c r="P1952" s="13" t="s">
        <v>30</v>
      </c>
      <c r="Q1952" s="14"/>
      <c r="R1952" s="3" t="str">
        <f>HYPERLINK("https://redcat-toys.ru/api/getInfo/image/98222106-3ba4-11ec-a20f-ac1f6b442185")</f>
        <v>https://redcat-toys.ru/api/getInfo/image/98222106-3ba4-11ec-a20f-ac1f6b442185</v>
      </c>
      <c r="S1952" s="3" t="s">
        <v>6464</v>
      </c>
      <c r="T1952" s="3" t="s">
        <v>262</v>
      </c>
    </row>
    <row r="1953" spans="1:20" ht="21" customHeight="1" outlineLevel="7" x14ac:dyDescent="0.2">
      <c r="A1953" s="37">
        <v>1501</v>
      </c>
      <c r="B1953" s="3" t="s">
        <v>6469</v>
      </c>
      <c r="C1953" s="3" t="s">
        <v>6470</v>
      </c>
      <c r="D1953" s="4" t="s">
        <v>6471</v>
      </c>
      <c r="E1953" s="5"/>
      <c r="F1953" s="6">
        <v>500</v>
      </c>
      <c r="G1953" s="17">
        <v>1868</v>
      </c>
      <c r="H1953" s="2">
        <v>10</v>
      </c>
      <c r="I1953" s="7">
        <v>82.36</v>
      </c>
      <c r="J1953" s="8"/>
      <c r="K1953" s="9">
        <f t="shared" si="86"/>
        <v>0</v>
      </c>
      <c r="L1953" s="10">
        <f>0.056*J1953</f>
        <v>0</v>
      </c>
      <c r="M1953" s="15">
        <f>0.00053*J1953</f>
        <v>0</v>
      </c>
      <c r="N1953" s="12"/>
      <c r="O1953" s="13" t="s">
        <v>6472</v>
      </c>
      <c r="P1953" s="13" t="s">
        <v>30</v>
      </c>
      <c r="Q1953" s="14" t="s">
        <v>37</v>
      </c>
      <c r="R1953" s="3" t="str">
        <f>HYPERLINK("https://redcat-toys.ru/api/getInfo/image/2dd09a14-3ba3-11ec-a20f-ac1f6b442185")</f>
        <v>https://redcat-toys.ru/api/getInfo/image/2dd09a14-3ba3-11ec-a20f-ac1f6b442185</v>
      </c>
      <c r="S1953" s="3" t="s">
        <v>6464</v>
      </c>
      <c r="T1953" s="3" t="s">
        <v>262</v>
      </c>
    </row>
    <row r="1954" spans="1:20" ht="21" customHeight="1" outlineLevel="7" x14ac:dyDescent="0.2">
      <c r="A1954" s="37">
        <v>1502</v>
      </c>
      <c r="B1954" s="3" t="s">
        <v>6469</v>
      </c>
      <c r="C1954" s="3" t="s">
        <v>6470</v>
      </c>
      <c r="D1954" s="4" t="s">
        <v>6471</v>
      </c>
      <c r="E1954" s="5"/>
      <c r="F1954" s="6">
        <v>400</v>
      </c>
      <c r="G1954" s="17">
        <v>1868</v>
      </c>
      <c r="H1954" s="2">
        <v>10</v>
      </c>
      <c r="I1954" s="7">
        <v>82.36</v>
      </c>
      <c r="J1954" s="8"/>
      <c r="K1954" s="9">
        <f t="shared" si="86"/>
        <v>0</v>
      </c>
      <c r="L1954" s="10">
        <f>0.056*J1954</f>
        <v>0</v>
      </c>
      <c r="M1954" s="15">
        <f>0.00053*J1954</f>
        <v>0</v>
      </c>
      <c r="N1954" s="12"/>
      <c r="O1954" s="13" t="s">
        <v>6472</v>
      </c>
      <c r="P1954" s="13" t="s">
        <v>30</v>
      </c>
      <c r="Q1954" s="14" t="s">
        <v>37</v>
      </c>
      <c r="R1954" s="3" t="str">
        <f>HYPERLINK("https://redcat-toys.ru/api/getInfo/image/2dd09a14-3ba3-11ec-a20f-ac1f6b442185")</f>
        <v>https://redcat-toys.ru/api/getInfo/image/2dd09a14-3ba3-11ec-a20f-ac1f6b442185</v>
      </c>
      <c r="S1954" s="3" t="s">
        <v>6464</v>
      </c>
      <c r="T1954" s="3" t="s">
        <v>262</v>
      </c>
    </row>
    <row r="1955" spans="1:20" ht="21" customHeight="1" outlineLevel="7" x14ac:dyDescent="0.2">
      <c r="A1955" s="37">
        <v>1503</v>
      </c>
      <c r="B1955" s="3" t="s">
        <v>6473</v>
      </c>
      <c r="C1955" s="3" t="s">
        <v>6474</v>
      </c>
      <c r="D1955" s="4" t="s">
        <v>6475</v>
      </c>
      <c r="E1955" s="5"/>
      <c r="F1955" s="6">
        <v>400</v>
      </c>
      <c r="G1955" s="17">
        <v>1984</v>
      </c>
      <c r="H1955" s="2">
        <v>10</v>
      </c>
      <c r="I1955" s="7">
        <v>82.36</v>
      </c>
      <c r="J1955" s="8"/>
      <c r="K1955" s="9">
        <f t="shared" si="86"/>
        <v>0</v>
      </c>
      <c r="L1955" s="10">
        <f>0.056*J1955</f>
        <v>0</v>
      </c>
      <c r="M1955" s="15">
        <f>0.00089*J1955</f>
        <v>0</v>
      </c>
      <c r="N1955" s="12"/>
      <c r="O1955" s="13" t="s">
        <v>6476</v>
      </c>
      <c r="P1955" s="13" t="s">
        <v>30</v>
      </c>
      <c r="Q1955" s="14"/>
      <c r="R1955" s="3" t="str">
        <f>HYPERLINK("https://redcat-toys.ru/api/getInfo/image/91698569-3ba3-11ec-a20f-ac1f6b442185")</f>
        <v>https://redcat-toys.ru/api/getInfo/image/91698569-3ba3-11ec-a20f-ac1f6b442185</v>
      </c>
      <c r="S1955" s="3" t="s">
        <v>6464</v>
      </c>
      <c r="T1955" s="3" t="s">
        <v>262</v>
      </c>
    </row>
    <row r="1956" spans="1:20" ht="21" customHeight="1" outlineLevel="7" x14ac:dyDescent="0.2">
      <c r="A1956" s="37">
        <v>1504</v>
      </c>
      <c r="B1956" s="3" t="s">
        <v>6477</v>
      </c>
      <c r="C1956" s="3" t="s">
        <v>6478</v>
      </c>
      <c r="D1956" s="4" t="s">
        <v>6479</v>
      </c>
      <c r="E1956" s="5"/>
      <c r="F1956" s="6">
        <v>400</v>
      </c>
      <c r="G1956" s="6">
        <v>4</v>
      </c>
      <c r="H1956" s="2">
        <v>4</v>
      </c>
      <c r="I1956" s="7">
        <v>69.900000000000006</v>
      </c>
      <c r="J1956" s="8"/>
      <c r="K1956" s="9">
        <f t="shared" si="86"/>
        <v>0</v>
      </c>
      <c r="L1956" s="16">
        <f>0.06*J1956</f>
        <v>0</v>
      </c>
      <c r="M1956" s="15">
        <f>0.00024*J1956</f>
        <v>0</v>
      </c>
      <c r="N1956" s="12"/>
      <c r="O1956" s="13" t="s">
        <v>6480</v>
      </c>
      <c r="P1956" s="13" t="s">
        <v>30</v>
      </c>
      <c r="Q1956" s="14" t="s">
        <v>37</v>
      </c>
      <c r="R1956" s="3" t="str">
        <f>HYPERLINK("https://redcat-toys.ru/api/getInfo/image/5ab04646-3ba2-11ec-a20f-ac1f6b442185")</f>
        <v>https://redcat-toys.ru/api/getInfo/image/5ab04646-3ba2-11ec-a20f-ac1f6b442185</v>
      </c>
      <c r="S1956" s="3" t="s">
        <v>6464</v>
      </c>
      <c r="T1956" s="3" t="s">
        <v>262</v>
      </c>
    </row>
    <row r="1957" spans="1:20" ht="21" customHeight="1" outlineLevel="7" x14ac:dyDescent="0.2">
      <c r="A1957" s="37">
        <v>1505</v>
      </c>
      <c r="B1957" s="3" t="s">
        <v>6481</v>
      </c>
      <c r="C1957" s="3" t="s">
        <v>6482</v>
      </c>
      <c r="D1957" s="4" t="s">
        <v>6483</v>
      </c>
      <c r="E1957" s="5"/>
      <c r="F1957" s="6">
        <v>400</v>
      </c>
      <c r="G1957" s="6">
        <v>496</v>
      </c>
      <c r="H1957" s="2">
        <v>10</v>
      </c>
      <c r="I1957" s="7">
        <v>53.88</v>
      </c>
      <c r="J1957" s="8"/>
      <c r="K1957" s="9">
        <f t="shared" si="86"/>
        <v>0</v>
      </c>
      <c r="L1957" s="10">
        <f>0.071*J1957</f>
        <v>0</v>
      </c>
      <c r="M1957" s="15">
        <f>0.00019*J1957</f>
        <v>0</v>
      </c>
      <c r="N1957" s="12"/>
      <c r="O1957" s="13" t="s">
        <v>6484</v>
      </c>
      <c r="P1957" s="13" t="s">
        <v>30</v>
      </c>
      <c r="Q1957" s="14"/>
      <c r="R1957" s="3" t="str">
        <f>HYPERLINK("https://redcat-toys.ru/api/getInfo/image/70116dff-e0f9-11e9-a234-ac1f6b442184")</f>
        <v>https://redcat-toys.ru/api/getInfo/image/70116dff-e0f9-11e9-a234-ac1f6b442184</v>
      </c>
      <c r="S1957" s="3" t="s">
        <v>6485</v>
      </c>
      <c r="T1957" s="3" t="s">
        <v>262</v>
      </c>
    </row>
    <row r="1958" spans="1:20" ht="21" customHeight="1" outlineLevel="7" x14ac:dyDescent="0.2">
      <c r="A1958" s="37">
        <v>1506</v>
      </c>
      <c r="B1958" s="3" t="s">
        <v>6486</v>
      </c>
      <c r="C1958" s="3" t="s">
        <v>6487</v>
      </c>
      <c r="D1958" s="4" t="s">
        <v>6488</v>
      </c>
      <c r="E1958" s="5"/>
      <c r="F1958" s="6">
        <v>500</v>
      </c>
      <c r="G1958" s="6">
        <v>262</v>
      </c>
      <c r="H1958" s="2">
        <v>10</v>
      </c>
      <c r="I1958" s="7">
        <v>73.400000000000006</v>
      </c>
      <c r="J1958" s="8"/>
      <c r="K1958" s="9">
        <f t="shared" si="86"/>
        <v>0</v>
      </c>
      <c r="L1958" s="10">
        <f>0.072*J1958</f>
        <v>0</v>
      </c>
      <c r="M1958" s="15">
        <f>0.00027*J1958</f>
        <v>0</v>
      </c>
      <c r="N1958" s="12"/>
      <c r="O1958" s="13" t="s">
        <v>6489</v>
      </c>
      <c r="P1958" s="13" t="s">
        <v>30</v>
      </c>
      <c r="Q1958" s="14"/>
      <c r="R1958" s="3" t="str">
        <f>HYPERLINK("https://redcat-toys.ru/api/getInfo/image/1b962f28-e0ed-11e9-a234-ac1f6b442184")</f>
        <v>https://redcat-toys.ru/api/getInfo/image/1b962f28-e0ed-11e9-a234-ac1f6b442184</v>
      </c>
      <c r="S1958" s="3" t="s">
        <v>6490</v>
      </c>
      <c r="T1958" s="3" t="s">
        <v>262</v>
      </c>
    </row>
    <row r="1959" spans="1:20" ht="21" customHeight="1" outlineLevel="7" x14ac:dyDescent="0.2">
      <c r="A1959" s="37">
        <v>1507</v>
      </c>
      <c r="B1959" s="3" t="s">
        <v>6491</v>
      </c>
      <c r="C1959" s="3" t="s">
        <v>6492</v>
      </c>
      <c r="D1959" s="4" t="s">
        <v>6493</v>
      </c>
      <c r="E1959" s="5"/>
      <c r="F1959" s="6">
        <v>500</v>
      </c>
      <c r="G1959" s="17">
        <v>2110</v>
      </c>
      <c r="H1959" s="2">
        <v>10</v>
      </c>
      <c r="I1959" s="7">
        <v>79.2</v>
      </c>
      <c r="J1959" s="8"/>
      <c r="K1959" s="9">
        <f t="shared" si="86"/>
        <v>0</v>
      </c>
      <c r="L1959" s="16">
        <f>0.06*J1959</f>
        <v>0</v>
      </c>
      <c r="M1959" s="15">
        <f>0.00014*J1959</f>
        <v>0</v>
      </c>
      <c r="N1959" s="12"/>
      <c r="O1959" s="13" t="s">
        <v>6494</v>
      </c>
      <c r="P1959" s="13" t="s">
        <v>30</v>
      </c>
      <c r="Q1959" s="14"/>
      <c r="R1959" s="3" t="str">
        <f>HYPERLINK("https://redcat-toys.ru/api/getInfo/image/276aff15-e114-11e9-a234-ac1f6b442184")</f>
        <v>https://redcat-toys.ru/api/getInfo/image/276aff15-e114-11e9-a234-ac1f6b442184</v>
      </c>
      <c r="S1959" s="3" t="s">
        <v>6495</v>
      </c>
      <c r="T1959" s="3" t="s">
        <v>262</v>
      </c>
    </row>
    <row r="1960" spans="1:20" ht="21" customHeight="1" outlineLevel="7" x14ac:dyDescent="0.2">
      <c r="A1960" s="37">
        <v>1508</v>
      </c>
      <c r="B1960" s="3" t="s">
        <v>6496</v>
      </c>
      <c r="C1960" s="3" t="s">
        <v>6497</v>
      </c>
      <c r="D1960" s="4" t="s">
        <v>6498</v>
      </c>
      <c r="E1960" s="5"/>
      <c r="F1960" s="6">
        <v>400</v>
      </c>
      <c r="G1960" s="6">
        <v>255</v>
      </c>
      <c r="H1960" s="2">
        <v>10</v>
      </c>
      <c r="I1960" s="7">
        <v>89.1</v>
      </c>
      <c r="J1960" s="8"/>
      <c r="K1960" s="9">
        <f t="shared" si="86"/>
        <v>0</v>
      </c>
      <c r="L1960" s="10">
        <f>0.071*J1960</f>
        <v>0</v>
      </c>
      <c r="M1960" s="15">
        <f>0.00008*J1960</f>
        <v>0</v>
      </c>
      <c r="N1960" s="12"/>
      <c r="O1960" s="13" t="s">
        <v>6499</v>
      </c>
      <c r="P1960" s="13" t="s">
        <v>30</v>
      </c>
      <c r="Q1960" s="14"/>
      <c r="R1960" s="3" t="str">
        <f>HYPERLINK("https://redcat-toys.ru/api/getInfo/image/ef31e13a-e111-11e9-a234-ac1f6b442184")</f>
        <v>https://redcat-toys.ru/api/getInfo/image/ef31e13a-e111-11e9-a234-ac1f6b442184</v>
      </c>
      <c r="S1960" s="3" t="s">
        <v>6500</v>
      </c>
      <c r="T1960" s="3" t="s">
        <v>262</v>
      </c>
    </row>
    <row r="1961" spans="1:20" ht="21" customHeight="1" outlineLevel="7" x14ac:dyDescent="0.2">
      <c r="A1961" s="37">
        <v>1509</v>
      </c>
      <c r="B1961" s="3" t="s">
        <v>6501</v>
      </c>
      <c r="C1961" s="3" t="s">
        <v>6502</v>
      </c>
      <c r="D1961" s="4" t="s">
        <v>6503</v>
      </c>
      <c r="E1961" s="5"/>
      <c r="F1961" s="6">
        <v>400</v>
      </c>
      <c r="G1961" s="6">
        <v>3</v>
      </c>
      <c r="H1961" s="2">
        <v>3</v>
      </c>
      <c r="I1961" s="7">
        <v>91.36</v>
      </c>
      <c r="J1961" s="8"/>
      <c r="K1961" s="9">
        <f t="shared" si="86"/>
        <v>0</v>
      </c>
      <c r="L1961" s="16">
        <f>0.07*J1961</f>
        <v>0</v>
      </c>
      <c r="M1961" s="15">
        <f>0.00013*J1961</f>
        <v>0</v>
      </c>
      <c r="N1961" s="12"/>
      <c r="O1961" s="13" t="s">
        <v>6504</v>
      </c>
      <c r="P1961" s="13" t="s">
        <v>30</v>
      </c>
      <c r="Q1961" s="14" t="s">
        <v>37</v>
      </c>
      <c r="R1961" s="3" t="str">
        <f>HYPERLINK("https://redcat-toys.ru/api/getInfo/image/b6865a50-e114-11e9-a234-ac1f6b442184")</f>
        <v>https://redcat-toys.ru/api/getInfo/image/b6865a50-e114-11e9-a234-ac1f6b442184</v>
      </c>
      <c r="S1961" s="3" t="s">
        <v>6500</v>
      </c>
      <c r="T1961" s="3" t="s">
        <v>262</v>
      </c>
    </row>
    <row r="1962" spans="1:20" ht="21" customHeight="1" outlineLevel="7" x14ac:dyDescent="0.2">
      <c r="A1962" s="37">
        <v>1510</v>
      </c>
      <c r="B1962" s="3" t="s">
        <v>6505</v>
      </c>
      <c r="C1962" s="3" t="s">
        <v>6506</v>
      </c>
      <c r="D1962" s="4" t="s">
        <v>6507</v>
      </c>
      <c r="E1962" s="5"/>
      <c r="F1962" s="6">
        <v>400</v>
      </c>
      <c r="G1962" s="6">
        <v>644</v>
      </c>
      <c r="H1962" s="2">
        <v>10</v>
      </c>
      <c r="I1962" s="7">
        <v>89.1</v>
      </c>
      <c r="J1962" s="8"/>
      <c r="K1962" s="9">
        <f t="shared" si="86"/>
        <v>0</v>
      </c>
      <c r="L1962" s="10">
        <f>0.069*J1962</f>
        <v>0</v>
      </c>
      <c r="M1962" s="15">
        <f>0.00018*J1962</f>
        <v>0</v>
      </c>
      <c r="N1962" s="12"/>
      <c r="O1962" s="13" t="s">
        <v>6508</v>
      </c>
      <c r="P1962" s="13" t="s">
        <v>30</v>
      </c>
      <c r="Q1962" s="14"/>
      <c r="R1962" s="3" t="str">
        <f>HYPERLINK("https://redcat-toys.ru/api/getInfo/image/a44b768a-7b08-11ea-a244-ac1f6b442184")</f>
        <v>https://redcat-toys.ru/api/getInfo/image/a44b768a-7b08-11ea-a244-ac1f6b442184</v>
      </c>
      <c r="S1962" s="3" t="s">
        <v>6509</v>
      </c>
      <c r="T1962" s="3" t="s">
        <v>262</v>
      </c>
    </row>
    <row r="1963" spans="1:20" ht="21" customHeight="1" outlineLevel="7" x14ac:dyDescent="0.2">
      <c r="A1963" s="37">
        <v>1511</v>
      </c>
      <c r="B1963" s="3" t="s">
        <v>6510</v>
      </c>
      <c r="C1963" s="3" t="s">
        <v>6511</v>
      </c>
      <c r="D1963" s="4" t="s">
        <v>6512</v>
      </c>
      <c r="E1963" s="5"/>
      <c r="F1963" s="6">
        <v>400</v>
      </c>
      <c r="G1963" s="6">
        <v>448</v>
      </c>
      <c r="H1963" s="2">
        <v>10</v>
      </c>
      <c r="I1963" s="7">
        <v>83.3</v>
      </c>
      <c r="J1963" s="8"/>
      <c r="K1963" s="9">
        <f t="shared" si="86"/>
        <v>0</v>
      </c>
      <c r="L1963" s="10">
        <f>0.064*J1963</f>
        <v>0</v>
      </c>
      <c r="M1963" s="15">
        <f>0.00062*J1963</f>
        <v>0</v>
      </c>
      <c r="N1963" s="12"/>
      <c r="O1963" s="13" t="s">
        <v>6513</v>
      </c>
      <c r="P1963" s="13" t="s">
        <v>30</v>
      </c>
      <c r="Q1963" s="14"/>
      <c r="R1963" s="3" t="str">
        <f>HYPERLINK("https://redcat-toys.ru/api/getInfo/image/a6c708c7-7b0b-11ea-a244-ac1f6b442184")</f>
        <v>https://redcat-toys.ru/api/getInfo/image/a6c708c7-7b0b-11ea-a244-ac1f6b442184</v>
      </c>
      <c r="S1963" s="3" t="s">
        <v>6509</v>
      </c>
      <c r="T1963" s="3" t="s">
        <v>262</v>
      </c>
    </row>
    <row r="1964" spans="1:20" ht="21" customHeight="1" outlineLevel="7" x14ac:dyDescent="0.2">
      <c r="A1964" s="37">
        <v>1512</v>
      </c>
      <c r="B1964" s="3" t="s">
        <v>6510</v>
      </c>
      <c r="C1964" s="3" t="s">
        <v>6511</v>
      </c>
      <c r="D1964" s="4" t="s">
        <v>6512</v>
      </c>
      <c r="E1964" s="5"/>
      <c r="F1964" s="6">
        <v>500</v>
      </c>
      <c r="G1964" s="6">
        <v>448</v>
      </c>
      <c r="H1964" s="2">
        <v>10</v>
      </c>
      <c r="I1964" s="7">
        <v>83.3</v>
      </c>
      <c r="J1964" s="8"/>
      <c r="K1964" s="9">
        <f t="shared" si="86"/>
        <v>0</v>
      </c>
      <c r="L1964" s="10">
        <f>0.064*J1964</f>
        <v>0</v>
      </c>
      <c r="M1964" s="15">
        <f>0.00062*J1964</f>
        <v>0</v>
      </c>
      <c r="N1964" s="12"/>
      <c r="O1964" s="13" t="s">
        <v>6513</v>
      </c>
      <c r="P1964" s="13" t="s">
        <v>30</v>
      </c>
      <c r="Q1964" s="14"/>
      <c r="R1964" s="3" t="str">
        <f>HYPERLINK("https://redcat-toys.ru/api/getInfo/image/a6c708c7-7b0b-11ea-a244-ac1f6b442184")</f>
        <v>https://redcat-toys.ru/api/getInfo/image/a6c708c7-7b0b-11ea-a244-ac1f6b442184</v>
      </c>
      <c r="S1964" s="3" t="s">
        <v>6509</v>
      </c>
      <c r="T1964" s="3" t="s">
        <v>262</v>
      </c>
    </row>
    <row r="1965" spans="1:20" ht="21" customHeight="1" outlineLevel="7" x14ac:dyDescent="0.2">
      <c r="A1965" s="37">
        <v>1513</v>
      </c>
      <c r="B1965" s="3" t="s">
        <v>6514</v>
      </c>
      <c r="C1965" s="3" t="s">
        <v>6515</v>
      </c>
      <c r="D1965" s="4" t="s">
        <v>6516</v>
      </c>
      <c r="E1965" s="5"/>
      <c r="F1965" s="6">
        <v>400</v>
      </c>
      <c r="G1965" s="17">
        <v>1780</v>
      </c>
      <c r="H1965" s="2">
        <v>10</v>
      </c>
      <c r="I1965" s="7">
        <v>96.96</v>
      </c>
      <c r="J1965" s="8"/>
      <c r="K1965" s="9">
        <f t="shared" si="86"/>
        <v>0</v>
      </c>
      <c r="L1965" s="10">
        <f>0.058*J1965</f>
        <v>0</v>
      </c>
      <c r="M1965" s="15">
        <f>0.00056*J1965</f>
        <v>0</v>
      </c>
      <c r="N1965" s="12"/>
      <c r="O1965" s="13" t="s">
        <v>6517</v>
      </c>
      <c r="P1965" s="13" t="s">
        <v>30</v>
      </c>
      <c r="Q1965" s="14"/>
      <c r="R1965" s="3" t="str">
        <f>HYPERLINK("https://redcat-toys.ru/api/getInfo/image/8239269a-7b0a-11ea-a244-ac1f6b442184")</f>
        <v>https://redcat-toys.ru/api/getInfo/image/8239269a-7b0a-11ea-a244-ac1f6b442184</v>
      </c>
      <c r="S1965" s="3" t="s">
        <v>6509</v>
      </c>
      <c r="T1965" s="3" t="s">
        <v>262</v>
      </c>
    </row>
    <row r="1966" spans="1:20" ht="21" customHeight="1" outlineLevel="7" x14ac:dyDescent="0.2">
      <c r="A1966" s="37">
        <v>1514</v>
      </c>
      <c r="B1966" s="3" t="s">
        <v>6518</v>
      </c>
      <c r="C1966" s="3" t="s">
        <v>6519</v>
      </c>
      <c r="D1966" s="4" t="s">
        <v>6520</v>
      </c>
      <c r="E1966" s="5"/>
      <c r="F1966" s="6">
        <v>200</v>
      </c>
      <c r="G1966" s="6">
        <v>122</v>
      </c>
      <c r="H1966" s="2">
        <v>4</v>
      </c>
      <c r="I1966" s="7">
        <v>157.46</v>
      </c>
      <c r="J1966" s="8"/>
      <c r="K1966" s="9">
        <f t="shared" si="86"/>
        <v>0</v>
      </c>
      <c r="L1966" s="16">
        <f>0.15*J1966</f>
        <v>0</v>
      </c>
      <c r="M1966" s="15">
        <f>0.00032*J1966</f>
        <v>0</v>
      </c>
      <c r="N1966" s="12"/>
      <c r="O1966" s="13" t="s">
        <v>6521</v>
      </c>
      <c r="P1966" s="13" t="s">
        <v>30</v>
      </c>
      <c r="Q1966" s="14"/>
      <c r="R1966" s="3" t="str">
        <f>HYPERLINK("https://redcat-toys.ru/api/getInfo/image/8bf04de5-8272-11f0-a284-00155d82e908")</f>
        <v>https://redcat-toys.ru/api/getInfo/image/8bf04de5-8272-11f0-a284-00155d82e908</v>
      </c>
      <c r="S1966" s="3" t="s">
        <v>6522</v>
      </c>
      <c r="T1966" s="3" t="s">
        <v>262</v>
      </c>
    </row>
    <row r="1967" spans="1:20" ht="21" customHeight="1" outlineLevel="7" x14ac:dyDescent="0.2">
      <c r="A1967" s="37">
        <v>1515</v>
      </c>
      <c r="B1967" s="3" t="s">
        <v>6523</v>
      </c>
      <c r="C1967" s="3" t="s">
        <v>6524</v>
      </c>
      <c r="D1967" s="4" t="s">
        <v>6525</v>
      </c>
      <c r="E1967" s="5"/>
      <c r="F1967" s="6">
        <v>200</v>
      </c>
      <c r="G1967" s="6">
        <v>5</v>
      </c>
      <c r="H1967" s="2">
        <v>4</v>
      </c>
      <c r="I1967" s="7">
        <v>165.05</v>
      </c>
      <c r="J1967" s="8"/>
      <c r="K1967" s="9">
        <f t="shared" si="86"/>
        <v>0</v>
      </c>
      <c r="L1967" s="16">
        <f>0.15*J1967</f>
        <v>0</v>
      </c>
      <c r="M1967" s="15">
        <f>0.00032*J1967</f>
        <v>0</v>
      </c>
      <c r="N1967" s="12"/>
      <c r="O1967" s="13" t="s">
        <v>6526</v>
      </c>
      <c r="P1967" s="13" t="s">
        <v>30</v>
      </c>
      <c r="Q1967" s="14"/>
      <c r="R1967" s="3" t="str">
        <f>HYPERLINK("https://redcat-toys.ru/api/getInfo/image/2d725f74-8274-11f0-a284-00155d82e908")</f>
        <v>https://redcat-toys.ru/api/getInfo/image/2d725f74-8274-11f0-a284-00155d82e908</v>
      </c>
      <c r="S1967" s="3" t="s">
        <v>6522</v>
      </c>
      <c r="T1967" s="3" t="s">
        <v>262</v>
      </c>
    </row>
    <row r="1968" spans="1:20" ht="21" customHeight="1" outlineLevel="7" x14ac:dyDescent="0.2">
      <c r="A1968" s="37">
        <v>1516</v>
      </c>
      <c r="B1968" s="3" t="s">
        <v>6527</v>
      </c>
      <c r="C1968" s="3" t="s">
        <v>6528</v>
      </c>
      <c r="D1968" s="4" t="s">
        <v>6529</v>
      </c>
      <c r="E1968" s="5"/>
      <c r="F1968" s="6">
        <v>200</v>
      </c>
      <c r="G1968" s="6">
        <v>98</v>
      </c>
      <c r="H1968" s="2">
        <v>4</v>
      </c>
      <c r="I1968" s="7">
        <v>165.05</v>
      </c>
      <c r="J1968" s="8"/>
      <c r="K1968" s="9">
        <f t="shared" si="86"/>
        <v>0</v>
      </c>
      <c r="L1968" s="16">
        <f>0.15*J1968</f>
        <v>0</v>
      </c>
      <c r="M1968" s="15">
        <f>0.00032*J1968</f>
        <v>0</v>
      </c>
      <c r="N1968" s="12"/>
      <c r="O1968" s="13" t="s">
        <v>6530</v>
      </c>
      <c r="P1968" s="13" t="s">
        <v>30</v>
      </c>
      <c r="Q1968" s="14"/>
      <c r="R1968" s="3" t="str">
        <f>HYPERLINK("https://redcat-toys.ru/api/getInfo/image/71f866c5-8275-11f0-a284-00155d82e908")</f>
        <v>https://redcat-toys.ru/api/getInfo/image/71f866c5-8275-11f0-a284-00155d82e908</v>
      </c>
      <c r="S1968" s="3" t="s">
        <v>6522</v>
      </c>
      <c r="T1968" s="3" t="s">
        <v>262</v>
      </c>
    </row>
    <row r="1969" spans="1:20" ht="21" customHeight="1" outlineLevel="7" x14ac:dyDescent="0.2">
      <c r="A1969" s="37">
        <v>1517</v>
      </c>
      <c r="B1969" s="3" t="s">
        <v>6531</v>
      </c>
      <c r="C1969" s="3" t="s">
        <v>6532</v>
      </c>
      <c r="D1969" s="4" t="s">
        <v>6533</v>
      </c>
      <c r="E1969" s="5"/>
      <c r="F1969" s="6">
        <v>200</v>
      </c>
      <c r="G1969" s="6">
        <v>215</v>
      </c>
      <c r="H1969" s="2">
        <v>4</v>
      </c>
      <c r="I1969" s="7">
        <v>155.56</v>
      </c>
      <c r="J1969" s="8"/>
      <c r="K1969" s="9">
        <f t="shared" si="86"/>
        <v>0</v>
      </c>
      <c r="L1969" s="16">
        <f>0.15*J1969</f>
        <v>0</v>
      </c>
      <c r="M1969" s="15">
        <f>0.00032*J1969</f>
        <v>0</v>
      </c>
      <c r="N1969" s="12"/>
      <c r="O1969" s="13" t="s">
        <v>6534</v>
      </c>
      <c r="P1969" s="13" t="s">
        <v>30</v>
      </c>
      <c r="Q1969" s="14"/>
      <c r="R1969" s="3" t="str">
        <f>HYPERLINK("https://redcat-toys.ru/api/getInfo/image/007c97b4-8276-11f0-a284-00155d82e908")</f>
        <v>https://redcat-toys.ru/api/getInfo/image/007c97b4-8276-11f0-a284-00155d82e908</v>
      </c>
      <c r="S1969" s="3" t="s">
        <v>6522</v>
      </c>
      <c r="T1969" s="3" t="s">
        <v>262</v>
      </c>
    </row>
    <row r="1970" spans="1:20" ht="21" customHeight="1" outlineLevel="7" x14ac:dyDescent="0.2">
      <c r="A1970" s="38">
        <v>1518</v>
      </c>
      <c r="B1970" s="19" t="s">
        <v>6535</v>
      </c>
      <c r="C1970" s="19" t="s">
        <v>6536</v>
      </c>
      <c r="D1970" s="20" t="s">
        <v>6537</v>
      </c>
      <c r="E1970" s="21"/>
      <c r="F1970" s="22">
        <v>600</v>
      </c>
      <c r="G1970" s="22">
        <v>5</v>
      </c>
      <c r="H1970" s="18">
        <v>5</v>
      </c>
      <c r="I1970" s="24">
        <v>45.53</v>
      </c>
      <c r="J1970" s="8"/>
      <c r="K1970" s="25">
        <f t="shared" si="86"/>
        <v>0</v>
      </c>
      <c r="L1970" s="31">
        <f>0.05*J1970</f>
        <v>0</v>
      </c>
      <c r="M1970" s="27">
        <f>0.00012*J1970</f>
        <v>0</v>
      </c>
      <c r="N1970" s="28" t="s">
        <v>204</v>
      </c>
      <c r="O1970" s="29" t="s">
        <v>6538</v>
      </c>
      <c r="P1970" s="29" t="s">
        <v>30</v>
      </c>
      <c r="Q1970" s="30"/>
      <c r="R1970" s="19" t="str">
        <f>HYPERLINK("https://redcat-toys.ru/api/getInfo/image/67133303-8279-11f0-a284-00155d82e908")</f>
        <v>https://redcat-toys.ru/api/getInfo/image/67133303-8279-11f0-a284-00155d82e908</v>
      </c>
      <c r="S1970" s="19" t="s">
        <v>6539</v>
      </c>
      <c r="T1970" s="19" t="s">
        <v>262</v>
      </c>
    </row>
    <row r="1971" spans="1:20" ht="21" customHeight="1" outlineLevel="7" x14ac:dyDescent="0.2">
      <c r="A1971" s="37">
        <v>1519</v>
      </c>
      <c r="B1971" s="3" t="s">
        <v>6540</v>
      </c>
      <c r="C1971" s="3" t="s">
        <v>6541</v>
      </c>
      <c r="D1971" s="4" t="s">
        <v>6542</v>
      </c>
      <c r="E1971" s="5"/>
      <c r="F1971" s="6">
        <v>600</v>
      </c>
      <c r="G1971" s="6">
        <v>499</v>
      </c>
      <c r="H1971" s="2">
        <v>10</v>
      </c>
      <c r="I1971" s="7">
        <v>73.989999999999995</v>
      </c>
      <c r="J1971" s="8"/>
      <c r="K1971" s="9">
        <f t="shared" si="86"/>
        <v>0</v>
      </c>
      <c r="L1971" s="16">
        <f>0.05*J1971</f>
        <v>0</v>
      </c>
      <c r="M1971" s="15">
        <f>0.00012*J1971</f>
        <v>0</v>
      </c>
      <c r="N1971" s="12"/>
      <c r="O1971" s="13" t="s">
        <v>6543</v>
      </c>
      <c r="P1971" s="13" t="s">
        <v>30</v>
      </c>
      <c r="Q1971" s="14"/>
      <c r="R1971" s="3" t="str">
        <f>HYPERLINK("https://redcat-toys.ru/api/getInfo/image/33a38b00-827a-11f0-a284-00155d82e908")</f>
        <v>https://redcat-toys.ru/api/getInfo/image/33a38b00-827a-11f0-a284-00155d82e908</v>
      </c>
      <c r="S1971" s="3" t="s">
        <v>6544</v>
      </c>
      <c r="T1971" s="3" t="s">
        <v>262</v>
      </c>
    </row>
    <row r="1972" spans="1:20" ht="21" customHeight="1" outlineLevel="7" x14ac:dyDescent="0.2">
      <c r="A1972" s="37">
        <v>1520</v>
      </c>
      <c r="B1972" s="3" t="s">
        <v>6545</v>
      </c>
      <c r="C1972" s="3" t="s">
        <v>6546</v>
      </c>
      <c r="D1972" s="4" t="s">
        <v>6547</v>
      </c>
      <c r="E1972" s="5"/>
      <c r="F1972" s="6">
        <v>500</v>
      </c>
      <c r="G1972" s="6">
        <v>644</v>
      </c>
      <c r="H1972" s="2">
        <v>10</v>
      </c>
      <c r="I1972" s="7">
        <v>80.53</v>
      </c>
      <c r="J1972" s="8"/>
      <c r="K1972" s="9">
        <f t="shared" si="86"/>
        <v>0</v>
      </c>
      <c r="L1972" s="10">
        <f>0.047*J1972</f>
        <v>0</v>
      </c>
      <c r="M1972" s="15">
        <f>0.00106*J1972</f>
        <v>0</v>
      </c>
      <c r="N1972" s="12"/>
      <c r="O1972" s="13" t="s">
        <v>6548</v>
      </c>
      <c r="P1972" s="13" t="s">
        <v>30</v>
      </c>
      <c r="Q1972" s="14"/>
      <c r="R1972" s="3" t="str">
        <f>HYPERLINK("https://redcat-toys.ru/api/getInfo/image/2a2e3a0b-01ea-11ed-a213-ac1f6b442185")</f>
        <v>https://redcat-toys.ru/api/getInfo/image/2a2e3a0b-01ea-11ed-a213-ac1f6b442185</v>
      </c>
      <c r="S1972" s="3" t="s">
        <v>6549</v>
      </c>
      <c r="T1972" s="3" t="s">
        <v>262</v>
      </c>
    </row>
    <row r="1973" spans="1:20" ht="21" customHeight="1" outlineLevel="7" x14ac:dyDescent="0.2">
      <c r="A1973" s="37">
        <v>1521</v>
      </c>
      <c r="B1973" s="3" t="s">
        <v>6550</v>
      </c>
      <c r="C1973" s="3" t="s">
        <v>6551</v>
      </c>
      <c r="D1973" s="4" t="s">
        <v>6552</v>
      </c>
      <c r="E1973" s="5"/>
      <c r="F1973" s="6">
        <v>500</v>
      </c>
      <c r="G1973" s="6">
        <v>1</v>
      </c>
      <c r="H1973" s="2">
        <v>1</v>
      </c>
      <c r="I1973" s="7">
        <v>67.11</v>
      </c>
      <c r="J1973" s="8"/>
      <c r="K1973" s="9">
        <f t="shared" si="86"/>
        <v>0</v>
      </c>
      <c r="L1973" s="10">
        <f>0.056*J1973</f>
        <v>0</v>
      </c>
      <c r="M1973" s="15">
        <f>0.00018*J1973</f>
        <v>0</v>
      </c>
      <c r="N1973" s="12"/>
      <c r="O1973" s="13" t="s">
        <v>6553</v>
      </c>
      <c r="P1973" s="13" t="s">
        <v>30</v>
      </c>
      <c r="Q1973" s="14" t="s">
        <v>37</v>
      </c>
      <c r="R1973" s="3" t="str">
        <f>HYPERLINK("https://redcat-toys.ru/api/getInfo/image/c9527723-01e9-11ed-a213-ac1f6b442185")</f>
        <v>https://redcat-toys.ru/api/getInfo/image/c9527723-01e9-11ed-a213-ac1f6b442185</v>
      </c>
      <c r="S1973" s="3" t="s">
        <v>6450</v>
      </c>
      <c r="T1973" s="3" t="s">
        <v>262</v>
      </c>
    </row>
    <row r="1974" spans="1:20" ht="21" customHeight="1" outlineLevel="7" x14ac:dyDescent="0.2">
      <c r="A1974" s="37">
        <v>1522</v>
      </c>
      <c r="B1974" s="3" t="s">
        <v>6554</v>
      </c>
      <c r="C1974" s="3" t="s">
        <v>6555</v>
      </c>
      <c r="D1974" s="4" t="s">
        <v>6556</v>
      </c>
      <c r="E1974" s="5"/>
      <c r="F1974" s="6">
        <v>600</v>
      </c>
      <c r="G1974" s="17">
        <v>1658</v>
      </c>
      <c r="H1974" s="2">
        <v>10</v>
      </c>
      <c r="I1974" s="7">
        <v>81.680000000000007</v>
      </c>
      <c r="J1974" s="8"/>
      <c r="K1974" s="9">
        <f t="shared" si="86"/>
        <v>0</v>
      </c>
      <c r="L1974" s="16">
        <f>0.06*J1974</f>
        <v>0</v>
      </c>
      <c r="M1974" s="15">
        <f>0.00103*J1974</f>
        <v>0</v>
      </c>
      <c r="N1974" s="12"/>
      <c r="O1974" s="13" t="s">
        <v>6557</v>
      </c>
      <c r="P1974" s="13" t="s">
        <v>30</v>
      </c>
      <c r="Q1974" s="14"/>
      <c r="R1974" s="3" t="str">
        <f>HYPERLINK("https://redcat-toys.ru/api/getInfo/image/0a4a3a69-64af-11ed-a22a-00155d82e902")</f>
        <v>https://redcat-toys.ru/api/getInfo/image/0a4a3a69-64af-11ed-a22a-00155d82e902</v>
      </c>
      <c r="S1974" s="3" t="s">
        <v>6558</v>
      </c>
      <c r="T1974" s="3" t="s">
        <v>262</v>
      </c>
    </row>
    <row r="1975" spans="1:20" ht="21" customHeight="1" outlineLevel="7" x14ac:dyDescent="0.2">
      <c r="A1975" s="37">
        <v>1523</v>
      </c>
      <c r="B1975" s="3" t="s">
        <v>6559</v>
      </c>
      <c r="C1975" s="3" t="s">
        <v>6560</v>
      </c>
      <c r="D1975" s="4" t="s">
        <v>6561</v>
      </c>
      <c r="E1975" s="5"/>
      <c r="F1975" s="6">
        <v>600</v>
      </c>
      <c r="G1975" s="17">
        <v>1669</v>
      </c>
      <c r="H1975" s="2">
        <v>10</v>
      </c>
      <c r="I1975" s="7">
        <v>81.680000000000007</v>
      </c>
      <c r="J1975" s="8"/>
      <c r="K1975" s="9">
        <f t="shared" si="86"/>
        <v>0</v>
      </c>
      <c r="L1975" s="10">
        <f>0.041*J1975</f>
        <v>0</v>
      </c>
      <c r="M1975" s="11">
        <f>0.0006*J1975</f>
        <v>0</v>
      </c>
      <c r="N1975" s="12"/>
      <c r="O1975" s="13" t="s">
        <v>6562</v>
      </c>
      <c r="P1975" s="13" t="s">
        <v>30</v>
      </c>
      <c r="Q1975" s="14" t="s">
        <v>37</v>
      </c>
      <c r="R1975" s="3" t="str">
        <f>HYPERLINK("https://redcat-toys.ru/api/getInfo/image/3da4a0b0-64af-11ed-a22a-00155d82e902")</f>
        <v>https://redcat-toys.ru/api/getInfo/image/3da4a0b0-64af-11ed-a22a-00155d82e902</v>
      </c>
      <c r="S1975" s="3" t="s">
        <v>6558</v>
      </c>
      <c r="T1975" s="3" t="s">
        <v>262</v>
      </c>
    </row>
    <row r="1976" spans="1:20" ht="21" customHeight="1" outlineLevel="7" x14ac:dyDescent="0.2">
      <c r="A1976" s="37">
        <v>1524</v>
      </c>
      <c r="B1976" s="3" t="s">
        <v>6563</v>
      </c>
      <c r="C1976" s="3" t="s">
        <v>6564</v>
      </c>
      <c r="D1976" s="4" t="s">
        <v>6565</v>
      </c>
      <c r="E1976" s="5"/>
      <c r="F1976" s="6">
        <v>600</v>
      </c>
      <c r="G1976" s="6">
        <v>15</v>
      </c>
      <c r="H1976" s="2">
        <v>10</v>
      </c>
      <c r="I1976" s="7">
        <v>77.55</v>
      </c>
      <c r="J1976" s="8"/>
      <c r="K1976" s="9">
        <f t="shared" si="86"/>
        <v>0</v>
      </c>
      <c r="L1976" s="16">
        <f>0.06*J1976</f>
        <v>0</v>
      </c>
      <c r="M1976" s="11">
        <f>0.0001*J1976</f>
        <v>0</v>
      </c>
      <c r="N1976" s="12"/>
      <c r="O1976" s="13" t="s">
        <v>6566</v>
      </c>
      <c r="P1976" s="13" t="s">
        <v>30</v>
      </c>
      <c r="Q1976" s="14"/>
      <c r="R1976" s="3" t="str">
        <f>HYPERLINK("https://redcat-toys.ru/api/getInfo/image/39f6dbd3-64ae-11ed-a22a-00155d82e902")</f>
        <v>https://redcat-toys.ru/api/getInfo/image/39f6dbd3-64ae-11ed-a22a-00155d82e902</v>
      </c>
      <c r="S1976" s="3" t="s">
        <v>6558</v>
      </c>
      <c r="T1976" s="3" t="s">
        <v>262</v>
      </c>
    </row>
    <row r="1977" spans="1:20" ht="21" customHeight="1" outlineLevel="7" x14ac:dyDescent="0.2">
      <c r="A1977" s="37">
        <v>1525</v>
      </c>
      <c r="B1977" s="3" t="s">
        <v>6567</v>
      </c>
      <c r="C1977" s="3" t="s">
        <v>6568</v>
      </c>
      <c r="D1977" s="4" t="s">
        <v>6569</v>
      </c>
      <c r="E1977" s="5"/>
      <c r="F1977" s="6">
        <v>600</v>
      </c>
      <c r="G1977" s="17">
        <v>1700</v>
      </c>
      <c r="H1977" s="2">
        <v>10</v>
      </c>
      <c r="I1977" s="7">
        <v>74.25</v>
      </c>
      <c r="J1977" s="8"/>
      <c r="K1977" s="9">
        <f t="shared" si="86"/>
        <v>0</v>
      </c>
      <c r="L1977" s="10">
        <f>0.058*J1977</f>
        <v>0</v>
      </c>
      <c r="M1977" s="15">
        <f>0.00021*J1977</f>
        <v>0</v>
      </c>
      <c r="N1977" s="12"/>
      <c r="O1977" s="13" t="s">
        <v>6570</v>
      </c>
      <c r="P1977" s="13" t="s">
        <v>30</v>
      </c>
      <c r="Q1977" s="14"/>
      <c r="R1977" s="3" t="str">
        <f>HYPERLINK("https://redcat-toys.ru/api/getInfo/image/d4f73027-01e4-11ed-a213-ac1f6b442185")</f>
        <v>https://redcat-toys.ru/api/getInfo/image/d4f73027-01e4-11ed-a213-ac1f6b442185</v>
      </c>
      <c r="S1977" s="3" t="s">
        <v>6571</v>
      </c>
      <c r="T1977" s="3" t="s">
        <v>262</v>
      </c>
    </row>
    <row r="1978" spans="1:20" ht="21" customHeight="1" outlineLevel="7" x14ac:dyDescent="0.2">
      <c r="A1978" s="37">
        <v>1526</v>
      </c>
      <c r="B1978" s="3" t="s">
        <v>6572</v>
      </c>
      <c r="C1978" s="3" t="s">
        <v>6573</v>
      </c>
      <c r="D1978" s="4" t="s">
        <v>6574</v>
      </c>
      <c r="E1978" s="5"/>
      <c r="F1978" s="6">
        <v>500</v>
      </c>
      <c r="G1978" s="6">
        <v>4</v>
      </c>
      <c r="H1978" s="2">
        <v>4</v>
      </c>
      <c r="I1978" s="7">
        <v>67.11</v>
      </c>
      <c r="J1978" s="8"/>
      <c r="K1978" s="9">
        <f t="shared" si="86"/>
        <v>0</v>
      </c>
      <c r="L1978" s="10">
        <f>0.057*J1978</f>
        <v>0</v>
      </c>
      <c r="M1978" s="11">
        <f>0.0002*J1978</f>
        <v>0</v>
      </c>
      <c r="N1978" s="12"/>
      <c r="O1978" s="13" t="s">
        <v>6575</v>
      </c>
      <c r="P1978" s="13" t="s">
        <v>30</v>
      </c>
      <c r="Q1978" s="14" t="s">
        <v>37</v>
      </c>
      <c r="R1978" s="3" t="str">
        <f>HYPERLINK("https://redcat-toys.ru/api/getInfo/image/6b06b137-01e9-11ed-a213-ac1f6b442185")</f>
        <v>https://redcat-toys.ru/api/getInfo/image/6b06b137-01e9-11ed-a213-ac1f6b442185</v>
      </c>
      <c r="S1978" s="3" t="s">
        <v>6571</v>
      </c>
      <c r="T1978" s="3" t="s">
        <v>262</v>
      </c>
    </row>
    <row r="1979" spans="1:20" ht="23.1" customHeight="1" outlineLevel="4" x14ac:dyDescent="0.2">
      <c r="A1979" s="46" t="s">
        <v>6576</v>
      </c>
      <c r="B1979" s="46"/>
      <c r="C1979" s="46"/>
    </row>
    <row r="1980" spans="1:20" ht="23.1" customHeight="1" outlineLevel="5" x14ac:dyDescent="0.2">
      <c r="A1980" s="47" t="s">
        <v>6577</v>
      </c>
      <c r="B1980" s="47"/>
      <c r="C1980" s="47"/>
    </row>
    <row r="1981" spans="1:20" ht="21" customHeight="1" outlineLevel="6" x14ac:dyDescent="0.2">
      <c r="A1981" s="37">
        <v>1527</v>
      </c>
      <c r="B1981" s="3" t="s">
        <v>6578</v>
      </c>
      <c r="C1981" s="3" t="s">
        <v>6579</v>
      </c>
      <c r="D1981" s="4" t="s">
        <v>6580</v>
      </c>
      <c r="E1981" s="5"/>
      <c r="F1981" s="6">
        <v>240</v>
      </c>
      <c r="G1981" s="6">
        <v>350</v>
      </c>
      <c r="H1981" s="2">
        <v>10</v>
      </c>
      <c r="I1981" s="7">
        <v>47.11</v>
      </c>
      <c r="J1981" s="8"/>
      <c r="K1981" s="9">
        <f>I1981*J1981</f>
        <v>0</v>
      </c>
      <c r="L1981" s="10">
        <f>0.017*J1981</f>
        <v>0</v>
      </c>
      <c r="M1981" s="15">
        <f>0.00112*J1981</f>
        <v>0</v>
      </c>
      <c r="N1981" s="12"/>
      <c r="O1981" s="13" t="s">
        <v>6581</v>
      </c>
      <c r="P1981" s="13" t="s">
        <v>106</v>
      </c>
      <c r="Q1981" s="14"/>
      <c r="R1981" s="3" t="str">
        <f>HYPERLINK("https://redcat-toys.ru/api/getInfo/image/9892b778-e053-11e9-a234-ac1f6b442184")</f>
        <v>https://redcat-toys.ru/api/getInfo/image/9892b778-e053-11e9-a234-ac1f6b442184</v>
      </c>
      <c r="S1981" s="3" t="s">
        <v>6582</v>
      </c>
      <c r="T1981" s="3" t="s">
        <v>262</v>
      </c>
    </row>
    <row r="1982" spans="1:20" ht="23.1" customHeight="1" outlineLevel="4" x14ac:dyDescent="0.2">
      <c r="A1982" s="46" t="s">
        <v>6583</v>
      </c>
      <c r="B1982" s="46"/>
      <c r="C1982" s="46"/>
    </row>
    <row r="1983" spans="1:20" ht="23.1" customHeight="1" outlineLevel="5" x14ac:dyDescent="0.2">
      <c r="A1983" s="47" t="s">
        <v>6584</v>
      </c>
      <c r="B1983" s="47"/>
      <c r="C1983" s="47"/>
    </row>
    <row r="1984" spans="1:20" ht="21" customHeight="1" outlineLevel="6" x14ac:dyDescent="0.2">
      <c r="A1984" s="37">
        <v>1528</v>
      </c>
      <c r="B1984" s="3" t="s">
        <v>6585</v>
      </c>
      <c r="C1984" s="3" t="s">
        <v>6586</v>
      </c>
      <c r="D1984" s="4" t="s">
        <v>6587</v>
      </c>
      <c r="E1984" s="5"/>
      <c r="F1984" s="6">
        <v>240</v>
      </c>
      <c r="G1984" s="6">
        <v>3</v>
      </c>
      <c r="H1984" s="2">
        <v>3</v>
      </c>
      <c r="I1984" s="7">
        <v>100.52</v>
      </c>
      <c r="J1984" s="8"/>
      <c r="K1984" s="9">
        <f>I1984*J1984</f>
        <v>0</v>
      </c>
      <c r="L1984" s="10">
        <f>0.179*J1984</f>
        <v>0</v>
      </c>
      <c r="M1984" s="15">
        <f>0.00229*J1984</f>
        <v>0</v>
      </c>
      <c r="N1984" s="12"/>
      <c r="O1984" s="13"/>
      <c r="P1984" s="13" t="s">
        <v>106</v>
      </c>
      <c r="Q1984" s="14"/>
      <c r="R1984" s="3" t="str">
        <f>HYPERLINK("https://redcat-toys.ru/api/getInfo/image/2443031e-e05f-11e9-a234-ac1f6b442184")</f>
        <v>https://redcat-toys.ru/api/getInfo/image/2443031e-e05f-11e9-a234-ac1f6b442184</v>
      </c>
      <c r="S1984" s="3" t="s">
        <v>6588</v>
      </c>
      <c r="T1984" s="3" t="s">
        <v>262</v>
      </c>
    </row>
    <row r="1985" spans="1:20" ht="21" customHeight="1" outlineLevel="6" x14ac:dyDescent="0.2">
      <c r="A1985" s="37">
        <v>1529</v>
      </c>
      <c r="B1985" s="3" t="s">
        <v>6589</v>
      </c>
      <c r="C1985" s="3" t="s">
        <v>6590</v>
      </c>
      <c r="D1985" s="4" t="s">
        <v>6591</v>
      </c>
      <c r="E1985" s="5"/>
      <c r="F1985" s="6">
        <v>240</v>
      </c>
      <c r="G1985" s="6">
        <v>1</v>
      </c>
      <c r="H1985" s="2">
        <v>1</v>
      </c>
      <c r="I1985" s="7">
        <v>126.97</v>
      </c>
      <c r="J1985" s="8"/>
      <c r="K1985" s="9">
        <f>I1985*J1985</f>
        <v>0</v>
      </c>
      <c r="L1985" s="10">
        <f>0.181*J1985</f>
        <v>0</v>
      </c>
      <c r="M1985" s="15">
        <f>0.00217*J1985</f>
        <v>0</v>
      </c>
      <c r="N1985" s="12"/>
      <c r="O1985" s="13" t="s">
        <v>6592</v>
      </c>
      <c r="P1985" s="13" t="s">
        <v>106</v>
      </c>
      <c r="Q1985" s="14"/>
      <c r="R1985" s="3" t="str">
        <f>HYPERLINK("https://redcat-toys.ru/api/getInfo/image/2481d64b-e060-11e9-a234-ac1f6b442184")</f>
        <v>https://redcat-toys.ru/api/getInfo/image/2481d64b-e060-11e9-a234-ac1f6b442184</v>
      </c>
      <c r="S1985" s="3" t="s">
        <v>6593</v>
      </c>
      <c r="T1985" s="3" t="s">
        <v>262</v>
      </c>
    </row>
    <row r="1986" spans="1:20" ht="23.1" customHeight="1" outlineLevel="3" x14ac:dyDescent="0.2">
      <c r="A1986" s="45" t="s">
        <v>6594</v>
      </c>
      <c r="B1986" s="45"/>
      <c r="C1986" s="45"/>
    </row>
    <row r="1987" spans="1:20" ht="23.1" customHeight="1" outlineLevel="4" x14ac:dyDescent="0.2">
      <c r="A1987" s="46" t="s">
        <v>6595</v>
      </c>
      <c r="B1987" s="46"/>
      <c r="C1987" s="46"/>
    </row>
    <row r="1988" spans="1:20" ht="21" customHeight="1" outlineLevel="5" x14ac:dyDescent="0.2">
      <c r="A1988" s="37">
        <v>1530</v>
      </c>
      <c r="B1988" s="3" t="s">
        <v>6596</v>
      </c>
      <c r="C1988" s="3" t="s">
        <v>6597</v>
      </c>
      <c r="D1988" s="4" t="s">
        <v>6598</v>
      </c>
      <c r="E1988" s="5"/>
      <c r="F1988" s="6">
        <v>50</v>
      </c>
      <c r="G1988" s="6">
        <v>1</v>
      </c>
      <c r="H1988" s="2">
        <v>1</v>
      </c>
      <c r="I1988" s="33">
        <v>3193.82</v>
      </c>
      <c r="J1988" s="8"/>
      <c r="K1988" s="9">
        <f>I1988*J1988</f>
        <v>0</v>
      </c>
      <c r="L1988" s="10">
        <f>0.214*J1988</f>
        <v>0</v>
      </c>
      <c r="M1988" s="15">
        <f>0.00215*J1988</f>
        <v>0</v>
      </c>
      <c r="N1988" s="12"/>
      <c r="O1988" s="13" t="s">
        <v>6599</v>
      </c>
      <c r="P1988" s="13" t="s">
        <v>106</v>
      </c>
      <c r="Q1988" s="14" t="s">
        <v>37</v>
      </c>
      <c r="R1988" s="3" t="str">
        <f>HYPERLINK("https://redcat-toys.ru/api/getInfo/image/07132b33-10f5-11ef-a25d-00155d82e908")</f>
        <v>https://redcat-toys.ru/api/getInfo/image/07132b33-10f5-11ef-a25d-00155d82e908</v>
      </c>
      <c r="S1988" s="3" t="s">
        <v>6600</v>
      </c>
      <c r="T1988" s="3" t="s">
        <v>262</v>
      </c>
    </row>
    <row r="1989" spans="1:20" ht="21" customHeight="1" outlineLevel="5" x14ac:dyDescent="0.2">
      <c r="A1989" s="37">
        <v>1531</v>
      </c>
      <c r="B1989" s="3" t="s">
        <v>6601</v>
      </c>
      <c r="C1989" s="3" t="s">
        <v>6602</v>
      </c>
      <c r="D1989" s="4" t="s">
        <v>6603</v>
      </c>
      <c r="E1989" s="5"/>
      <c r="F1989" s="6">
        <v>16</v>
      </c>
      <c r="G1989" s="6">
        <v>1</v>
      </c>
      <c r="H1989" s="2">
        <v>1</v>
      </c>
      <c r="I1989" s="33">
        <v>3986.18</v>
      </c>
      <c r="J1989" s="8"/>
      <c r="K1989" s="9">
        <f>I1989*J1989</f>
        <v>0</v>
      </c>
      <c r="L1989" s="10">
        <f>0.591*J1989</f>
        <v>0</v>
      </c>
      <c r="M1989" s="15">
        <f>0.01291*J1989</f>
        <v>0</v>
      </c>
      <c r="N1989" s="12"/>
      <c r="O1989" s="13" t="s">
        <v>6604</v>
      </c>
      <c r="P1989" s="13" t="s">
        <v>106</v>
      </c>
      <c r="Q1989" s="14" t="s">
        <v>37</v>
      </c>
      <c r="R1989" s="3" t="str">
        <f>HYPERLINK("https://redcat-toys.ru/api/getInfo/image/f07e029b-10f6-11ef-a25d-00155d82e908")</f>
        <v>https://redcat-toys.ru/api/getInfo/image/f07e029b-10f6-11ef-a25d-00155d82e908</v>
      </c>
      <c r="S1989" s="3" t="s">
        <v>6605</v>
      </c>
      <c r="T1989" s="3" t="s">
        <v>262</v>
      </c>
    </row>
    <row r="1990" spans="1:20" ht="23.1" customHeight="1" outlineLevel="4" x14ac:dyDescent="0.2">
      <c r="A1990" s="46" t="s">
        <v>6606</v>
      </c>
      <c r="B1990" s="46"/>
      <c r="C1990" s="46"/>
    </row>
    <row r="1991" spans="1:20" ht="21" customHeight="1" outlineLevel="5" x14ac:dyDescent="0.2">
      <c r="A1991" s="37">
        <v>1532</v>
      </c>
      <c r="B1991" s="3" t="s">
        <v>6607</v>
      </c>
      <c r="C1991" s="3" t="s">
        <v>6608</v>
      </c>
      <c r="D1991" s="4" t="s">
        <v>6609</v>
      </c>
      <c r="E1991" s="5"/>
      <c r="F1991" s="6">
        <v>50</v>
      </c>
      <c r="G1991" s="6">
        <v>714</v>
      </c>
      <c r="H1991" s="2">
        <v>2</v>
      </c>
      <c r="I1991" s="7">
        <v>274.89999999999998</v>
      </c>
      <c r="J1991" s="8"/>
      <c r="K1991" s="9">
        <f t="shared" ref="K1991:K1999" si="87">I1991*J1991</f>
        <v>0</v>
      </c>
      <c r="L1991" s="10">
        <f>0.184*J1991</f>
        <v>0</v>
      </c>
      <c r="M1991" s="15">
        <f>0.00141*J1991</f>
        <v>0</v>
      </c>
      <c r="N1991" s="12"/>
      <c r="O1991" s="13" t="s">
        <v>6610</v>
      </c>
      <c r="P1991" s="13" t="s">
        <v>106</v>
      </c>
      <c r="Q1991" s="14"/>
      <c r="R1991" s="3" t="str">
        <f>HYPERLINK("https://redcat-toys.ru/api/getInfo/image/16304204-c00b-11ee-a25a-00155d82e908")</f>
        <v>https://redcat-toys.ru/api/getInfo/image/16304204-c00b-11ee-a25a-00155d82e908</v>
      </c>
      <c r="S1991" s="3" t="s">
        <v>6611</v>
      </c>
      <c r="T1991" s="3" t="s">
        <v>262</v>
      </c>
    </row>
    <row r="1992" spans="1:20" ht="21" customHeight="1" outlineLevel="5" x14ac:dyDescent="0.2">
      <c r="A1992" s="37">
        <v>1533</v>
      </c>
      <c r="B1992" s="3" t="s">
        <v>6607</v>
      </c>
      <c r="C1992" s="3" t="s">
        <v>6608</v>
      </c>
      <c r="D1992" s="4" t="s">
        <v>6609</v>
      </c>
      <c r="E1992" s="5"/>
      <c r="F1992" s="6">
        <v>40</v>
      </c>
      <c r="G1992" s="6">
        <v>714</v>
      </c>
      <c r="H1992" s="2">
        <v>2</v>
      </c>
      <c r="I1992" s="7">
        <v>274.89999999999998</v>
      </c>
      <c r="J1992" s="8"/>
      <c r="K1992" s="9">
        <f t="shared" si="87"/>
        <v>0</v>
      </c>
      <c r="L1992" s="10">
        <f>0.184*J1992</f>
        <v>0</v>
      </c>
      <c r="M1992" s="15">
        <f>0.00141*J1992</f>
        <v>0</v>
      </c>
      <c r="N1992" s="12"/>
      <c r="O1992" s="13" t="s">
        <v>6610</v>
      </c>
      <c r="P1992" s="13" t="s">
        <v>106</v>
      </c>
      <c r="Q1992" s="14"/>
      <c r="R1992" s="3" t="str">
        <f>HYPERLINK("https://redcat-toys.ru/api/getInfo/image/16304204-c00b-11ee-a25a-00155d82e908")</f>
        <v>https://redcat-toys.ru/api/getInfo/image/16304204-c00b-11ee-a25a-00155d82e908</v>
      </c>
      <c r="S1992" s="3" t="s">
        <v>6611</v>
      </c>
      <c r="T1992" s="3" t="s">
        <v>262</v>
      </c>
    </row>
    <row r="1993" spans="1:20" ht="21" customHeight="1" outlineLevel="5" x14ac:dyDescent="0.2">
      <c r="A1993" s="37">
        <v>1534</v>
      </c>
      <c r="B1993" s="3" t="s">
        <v>6612</v>
      </c>
      <c r="C1993" s="3" t="s">
        <v>6613</v>
      </c>
      <c r="D1993" s="4" t="s">
        <v>6614</v>
      </c>
      <c r="E1993" s="5"/>
      <c r="F1993" s="6">
        <v>60</v>
      </c>
      <c r="G1993" s="6">
        <v>996</v>
      </c>
      <c r="H1993" s="2">
        <v>3</v>
      </c>
      <c r="I1993" s="7">
        <v>172.2</v>
      </c>
      <c r="J1993" s="8"/>
      <c r="K1993" s="9">
        <f t="shared" si="87"/>
        <v>0</v>
      </c>
      <c r="L1993" s="10">
        <f>0.119*J1993</f>
        <v>0</v>
      </c>
      <c r="M1993" s="15">
        <f>0.00326*J1993</f>
        <v>0</v>
      </c>
      <c r="N1993" s="12"/>
      <c r="O1993" s="13" t="s">
        <v>6615</v>
      </c>
      <c r="P1993" s="13" t="s">
        <v>106</v>
      </c>
      <c r="Q1993" s="14"/>
      <c r="R1993" s="3" t="str">
        <f>HYPERLINK("https://redcat-toys.ru/api/getInfo/image/f8784599-c00a-11ee-a25a-00155d82e908")</f>
        <v>https://redcat-toys.ru/api/getInfo/image/f8784599-c00a-11ee-a25a-00155d82e908</v>
      </c>
      <c r="S1993" s="3" t="s">
        <v>6616</v>
      </c>
      <c r="T1993" s="3" t="s">
        <v>262</v>
      </c>
    </row>
    <row r="1994" spans="1:20" ht="21" customHeight="1" outlineLevel="5" x14ac:dyDescent="0.2">
      <c r="A1994" s="37">
        <v>1535</v>
      </c>
      <c r="B1994" s="3" t="s">
        <v>6612</v>
      </c>
      <c r="C1994" s="3" t="s">
        <v>6613</v>
      </c>
      <c r="D1994" s="4" t="s">
        <v>6614</v>
      </c>
      <c r="E1994" s="5"/>
      <c r="F1994" s="6">
        <v>50</v>
      </c>
      <c r="G1994" s="6">
        <v>996</v>
      </c>
      <c r="H1994" s="2">
        <v>3</v>
      </c>
      <c r="I1994" s="7">
        <v>172.2</v>
      </c>
      <c r="J1994" s="8"/>
      <c r="K1994" s="9">
        <f t="shared" si="87"/>
        <v>0</v>
      </c>
      <c r="L1994" s="10">
        <f>0.119*J1994</f>
        <v>0</v>
      </c>
      <c r="M1994" s="15">
        <f>0.00326*J1994</f>
        <v>0</v>
      </c>
      <c r="N1994" s="12"/>
      <c r="O1994" s="13" t="s">
        <v>6615</v>
      </c>
      <c r="P1994" s="13" t="s">
        <v>106</v>
      </c>
      <c r="Q1994" s="14"/>
      <c r="R1994" s="3" t="str">
        <f>HYPERLINK("https://redcat-toys.ru/api/getInfo/image/f8784599-c00a-11ee-a25a-00155d82e908")</f>
        <v>https://redcat-toys.ru/api/getInfo/image/f8784599-c00a-11ee-a25a-00155d82e908</v>
      </c>
      <c r="S1994" s="3" t="s">
        <v>6616</v>
      </c>
      <c r="T1994" s="3" t="s">
        <v>262</v>
      </c>
    </row>
    <row r="1995" spans="1:20" ht="21" customHeight="1" outlineLevel="5" x14ac:dyDescent="0.2">
      <c r="A1995" s="37">
        <v>1536</v>
      </c>
      <c r="B1995" s="3" t="s">
        <v>6617</v>
      </c>
      <c r="C1995" s="3" t="s">
        <v>6618</v>
      </c>
      <c r="D1995" s="4" t="s">
        <v>6619</v>
      </c>
      <c r="E1995" s="5"/>
      <c r="F1995" s="6">
        <v>60</v>
      </c>
      <c r="G1995" s="6">
        <v>546</v>
      </c>
      <c r="H1995" s="2">
        <v>3</v>
      </c>
      <c r="I1995" s="7">
        <v>178.4</v>
      </c>
      <c r="J1995" s="8"/>
      <c r="K1995" s="9">
        <f t="shared" si="87"/>
        <v>0</v>
      </c>
      <c r="L1995" s="10">
        <f>0.122*J1995</f>
        <v>0</v>
      </c>
      <c r="M1995" s="15">
        <f>0.00274*J1995</f>
        <v>0</v>
      </c>
      <c r="N1995" s="12"/>
      <c r="O1995" s="13" t="s">
        <v>6620</v>
      </c>
      <c r="P1995" s="13" t="s">
        <v>106</v>
      </c>
      <c r="Q1995" s="14"/>
      <c r="R1995" s="3" t="str">
        <f>HYPERLINK("https://redcat-toys.ru/api/getInfo/image/39327853-c00b-11ee-a25a-00155d82e908")</f>
        <v>https://redcat-toys.ru/api/getInfo/image/39327853-c00b-11ee-a25a-00155d82e908</v>
      </c>
      <c r="S1995" s="3" t="s">
        <v>6621</v>
      </c>
      <c r="T1995" s="3" t="s">
        <v>262</v>
      </c>
    </row>
    <row r="1996" spans="1:20" ht="21" customHeight="1" outlineLevel="5" x14ac:dyDescent="0.2">
      <c r="A1996" s="37">
        <v>1537</v>
      </c>
      <c r="B1996" s="3" t="s">
        <v>6622</v>
      </c>
      <c r="C1996" s="3" t="s">
        <v>6623</v>
      </c>
      <c r="D1996" s="4" t="s">
        <v>6624</v>
      </c>
      <c r="E1996" s="5"/>
      <c r="F1996" s="6">
        <v>80</v>
      </c>
      <c r="G1996" s="6">
        <v>472</v>
      </c>
      <c r="H1996" s="2">
        <v>3</v>
      </c>
      <c r="I1996" s="7">
        <v>153.58000000000001</v>
      </c>
      <c r="J1996" s="8"/>
      <c r="K1996" s="9">
        <f t="shared" si="87"/>
        <v>0</v>
      </c>
      <c r="L1996" s="34">
        <f>0.1*J1996</f>
        <v>0</v>
      </c>
      <c r="M1996" s="15">
        <f>0.00158*J1996</f>
        <v>0</v>
      </c>
      <c r="N1996" s="12"/>
      <c r="O1996" s="13" t="s">
        <v>6625</v>
      </c>
      <c r="P1996" s="13" t="s">
        <v>106</v>
      </c>
      <c r="Q1996" s="14"/>
      <c r="R1996" s="3" t="str">
        <f>HYPERLINK("https://redcat-toys.ru/api/getInfo/image/9030d2d1-bc74-11ef-a267-00155d82e908")</f>
        <v>https://redcat-toys.ru/api/getInfo/image/9030d2d1-bc74-11ef-a267-00155d82e908</v>
      </c>
      <c r="S1996" s="3" t="s">
        <v>6626</v>
      </c>
      <c r="T1996" s="3" t="s">
        <v>262</v>
      </c>
    </row>
    <row r="1997" spans="1:20" ht="21" customHeight="1" outlineLevel="5" x14ac:dyDescent="0.2">
      <c r="A1997" s="37">
        <v>1538</v>
      </c>
      <c r="B1997" s="3" t="s">
        <v>6627</v>
      </c>
      <c r="C1997" s="3" t="s">
        <v>6628</v>
      </c>
      <c r="D1997" s="4" t="s">
        <v>6629</v>
      </c>
      <c r="E1997" s="5"/>
      <c r="F1997" s="6">
        <v>80</v>
      </c>
      <c r="G1997" s="6">
        <v>248</v>
      </c>
      <c r="H1997" s="2">
        <v>3</v>
      </c>
      <c r="I1997" s="7">
        <v>186.16</v>
      </c>
      <c r="J1997" s="8"/>
      <c r="K1997" s="9">
        <f t="shared" si="87"/>
        <v>0</v>
      </c>
      <c r="L1997" s="10">
        <f>0.101*J1997</f>
        <v>0</v>
      </c>
      <c r="M1997" s="15">
        <f>0.00186*J1997</f>
        <v>0</v>
      </c>
      <c r="N1997" s="12"/>
      <c r="O1997" s="13" t="s">
        <v>6630</v>
      </c>
      <c r="P1997" s="13" t="s">
        <v>106</v>
      </c>
      <c r="Q1997" s="14"/>
      <c r="R1997" s="3" t="str">
        <f>HYPERLINK("https://redcat-toys.ru/api/getInfo/image/b47601f5-bc74-11ef-a267-00155d82e908")</f>
        <v>https://redcat-toys.ru/api/getInfo/image/b47601f5-bc74-11ef-a267-00155d82e908</v>
      </c>
      <c r="S1997" s="3" t="s">
        <v>6626</v>
      </c>
      <c r="T1997" s="3" t="s">
        <v>262</v>
      </c>
    </row>
    <row r="1998" spans="1:20" ht="21" customHeight="1" outlineLevel="5" x14ac:dyDescent="0.2">
      <c r="A1998" s="37">
        <v>1539</v>
      </c>
      <c r="B1998" s="3" t="s">
        <v>6631</v>
      </c>
      <c r="C1998" s="3" t="s">
        <v>6632</v>
      </c>
      <c r="D1998" s="4" t="s">
        <v>6633</v>
      </c>
      <c r="E1998" s="5"/>
      <c r="F1998" s="6">
        <v>50</v>
      </c>
      <c r="G1998" s="6">
        <v>198</v>
      </c>
      <c r="H1998" s="2">
        <v>3</v>
      </c>
      <c r="I1998" s="7">
        <v>153.58000000000001</v>
      </c>
      <c r="J1998" s="8"/>
      <c r="K1998" s="9">
        <f t="shared" si="87"/>
        <v>0</v>
      </c>
      <c r="L1998" s="10">
        <f>0.122*J1998</f>
        <v>0</v>
      </c>
      <c r="M1998" s="15">
        <f>0.00223*J1998</f>
        <v>0</v>
      </c>
      <c r="N1998" s="12"/>
      <c r="O1998" s="13" t="s">
        <v>6634</v>
      </c>
      <c r="P1998" s="13" t="s">
        <v>106</v>
      </c>
      <c r="Q1998" s="14"/>
      <c r="R1998" s="3" t="str">
        <f>HYPERLINK("https://redcat-toys.ru/api/getInfo/image/6db60183-bc74-11ef-a267-00155d82e908")</f>
        <v>https://redcat-toys.ru/api/getInfo/image/6db60183-bc74-11ef-a267-00155d82e908</v>
      </c>
      <c r="S1998" s="3" t="s">
        <v>6635</v>
      </c>
      <c r="T1998" s="3" t="s">
        <v>262</v>
      </c>
    </row>
    <row r="1999" spans="1:20" ht="21" customHeight="1" outlineLevel="5" x14ac:dyDescent="0.2">
      <c r="A1999" s="37">
        <v>1540</v>
      </c>
      <c r="B1999" s="3" t="s">
        <v>6636</v>
      </c>
      <c r="C1999" s="3" t="s">
        <v>6637</v>
      </c>
      <c r="D1999" s="4" t="s">
        <v>6638</v>
      </c>
      <c r="E1999" s="5"/>
      <c r="F1999" s="6">
        <v>50</v>
      </c>
      <c r="G1999" s="6">
        <v>242</v>
      </c>
      <c r="H1999" s="2">
        <v>3</v>
      </c>
      <c r="I1999" s="7">
        <v>263.14999999999998</v>
      </c>
      <c r="J1999" s="8"/>
      <c r="K1999" s="9">
        <f t="shared" si="87"/>
        <v>0</v>
      </c>
      <c r="L1999" s="10">
        <f>0.122*J1999</f>
        <v>0</v>
      </c>
      <c r="M1999" s="11">
        <f>0.0024*J1999</f>
        <v>0</v>
      </c>
      <c r="N1999" s="12"/>
      <c r="O1999" s="13" t="s">
        <v>6639</v>
      </c>
      <c r="P1999" s="13" t="s">
        <v>106</v>
      </c>
      <c r="Q1999" s="14"/>
      <c r="R1999" s="3" t="str">
        <f>HYPERLINK("https://redcat-toys.ru/api/getInfo/image/be305e7a-bc73-11ef-a267-00155d82e908")</f>
        <v>https://redcat-toys.ru/api/getInfo/image/be305e7a-bc73-11ef-a267-00155d82e908</v>
      </c>
      <c r="S1999" s="3" t="s">
        <v>6640</v>
      </c>
      <c r="T1999" s="3" t="s">
        <v>262</v>
      </c>
    </row>
    <row r="2000" spans="1:20" ht="23.1" customHeight="1" outlineLevel="4" x14ac:dyDescent="0.2">
      <c r="A2000" s="46" t="s">
        <v>6641</v>
      </c>
      <c r="B2000" s="46"/>
      <c r="C2000" s="46"/>
    </row>
    <row r="2001" spans="1:20" ht="23.1" customHeight="1" outlineLevel="5" x14ac:dyDescent="0.2">
      <c r="A2001" s="47" t="s">
        <v>6642</v>
      </c>
      <c r="B2001" s="47"/>
      <c r="C2001" s="47"/>
    </row>
    <row r="2002" spans="1:20" ht="21" customHeight="1" outlineLevel="6" x14ac:dyDescent="0.2">
      <c r="A2002" s="37">
        <v>1541</v>
      </c>
      <c r="B2002" s="3" t="s">
        <v>6643</v>
      </c>
      <c r="C2002" s="3" t="s">
        <v>6644</v>
      </c>
      <c r="D2002" s="4" t="s">
        <v>6645</v>
      </c>
      <c r="E2002" s="5"/>
      <c r="F2002" s="6">
        <v>15</v>
      </c>
      <c r="G2002" s="6">
        <v>2</v>
      </c>
      <c r="H2002" s="2">
        <v>1</v>
      </c>
      <c r="I2002" s="7">
        <v>849.28</v>
      </c>
      <c r="J2002" s="8"/>
      <c r="K2002" s="9">
        <f>I2002*J2002</f>
        <v>0</v>
      </c>
      <c r="L2002" s="34">
        <f>0.7*J2002</f>
        <v>0</v>
      </c>
      <c r="M2002" s="15">
        <f>0.00583*J2002</f>
        <v>0</v>
      </c>
      <c r="N2002" s="12"/>
      <c r="O2002" s="13" t="s">
        <v>6646</v>
      </c>
      <c r="P2002" s="13" t="s">
        <v>106</v>
      </c>
      <c r="Q2002" s="14"/>
      <c r="R2002" s="3" t="str">
        <f>HYPERLINK("https://redcat-toys.ru/api/getInfo/image/6a06bbc4-de14-11ef-a273-00155d82e908")</f>
        <v>https://redcat-toys.ru/api/getInfo/image/6a06bbc4-de14-11ef-a273-00155d82e908</v>
      </c>
      <c r="S2002" s="3" t="s">
        <v>6647</v>
      </c>
      <c r="T2002" s="3" t="s">
        <v>262</v>
      </c>
    </row>
    <row r="2003" spans="1:20" ht="21" customHeight="1" outlineLevel="6" x14ac:dyDescent="0.2">
      <c r="A2003" s="37">
        <v>1542</v>
      </c>
      <c r="B2003" s="3" t="s">
        <v>6643</v>
      </c>
      <c r="C2003" s="3" t="s">
        <v>6644</v>
      </c>
      <c r="D2003" s="4" t="s">
        <v>6645</v>
      </c>
      <c r="E2003" s="5"/>
      <c r="F2003" s="6">
        <v>25</v>
      </c>
      <c r="G2003" s="6">
        <v>2</v>
      </c>
      <c r="H2003" s="2">
        <v>1</v>
      </c>
      <c r="I2003" s="7">
        <v>849.28</v>
      </c>
      <c r="J2003" s="8"/>
      <c r="K2003" s="9">
        <f>I2003*J2003</f>
        <v>0</v>
      </c>
      <c r="L2003" s="34">
        <f>0.7*J2003</f>
        <v>0</v>
      </c>
      <c r="M2003" s="15">
        <f>0.00583*J2003</f>
        <v>0</v>
      </c>
      <c r="N2003" s="12"/>
      <c r="O2003" s="13" t="s">
        <v>6646</v>
      </c>
      <c r="P2003" s="13" t="s">
        <v>106</v>
      </c>
      <c r="Q2003" s="14"/>
      <c r="R2003" s="3" t="str">
        <f>HYPERLINK("https://redcat-toys.ru/api/getInfo/image/6a06bbc4-de14-11ef-a273-00155d82e908")</f>
        <v>https://redcat-toys.ru/api/getInfo/image/6a06bbc4-de14-11ef-a273-00155d82e908</v>
      </c>
      <c r="S2003" s="3" t="s">
        <v>6647</v>
      </c>
      <c r="T2003" s="3" t="s">
        <v>262</v>
      </c>
    </row>
    <row r="2004" spans="1:20" ht="21" customHeight="1" outlineLevel="6" x14ac:dyDescent="0.2">
      <c r="A2004" s="37">
        <v>1543</v>
      </c>
      <c r="B2004" s="3" t="s">
        <v>6648</v>
      </c>
      <c r="C2004" s="3" t="s">
        <v>6649</v>
      </c>
      <c r="D2004" s="4" t="s">
        <v>6650</v>
      </c>
      <c r="E2004" s="5"/>
      <c r="F2004" s="6">
        <v>20</v>
      </c>
      <c r="G2004" s="6">
        <v>545</v>
      </c>
      <c r="H2004" s="2">
        <v>1</v>
      </c>
      <c r="I2004" s="7">
        <v>526.95000000000005</v>
      </c>
      <c r="J2004" s="8"/>
      <c r="K2004" s="9">
        <f>I2004*J2004</f>
        <v>0</v>
      </c>
      <c r="L2004" s="10">
        <f>0.723*J2004</f>
        <v>0</v>
      </c>
      <c r="M2004" s="11">
        <f>0.0044*J2004</f>
        <v>0</v>
      </c>
      <c r="N2004" s="12"/>
      <c r="O2004" s="13" t="s">
        <v>6651</v>
      </c>
      <c r="P2004" s="13" t="s">
        <v>106</v>
      </c>
      <c r="Q2004" s="14"/>
      <c r="R2004" s="3" t="str">
        <f>HYPERLINK("https://redcat-toys.ru/api/getInfo/image/f799efca-de13-11ef-a273-00155d82e908")</f>
        <v>https://redcat-toys.ru/api/getInfo/image/f799efca-de13-11ef-a273-00155d82e908</v>
      </c>
      <c r="S2004" s="3" t="s">
        <v>6652</v>
      </c>
      <c r="T2004" s="3" t="s">
        <v>262</v>
      </c>
    </row>
    <row r="2005" spans="1:20" ht="21" customHeight="1" outlineLevel="6" x14ac:dyDescent="0.2">
      <c r="A2005" s="38">
        <v>1544</v>
      </c>
      <c r="B2005" s="19" t="s">
        <v>6653</v>
      </c>
      <c r="C2005" s="19" t="s">
        <v>6654</v>
      </c>
      <c r="D2005" s="20" t="s">
        <v>6655</v>
      </c>
      <c r="E2005" s="21"/>
      <c r="F2005" s="22">
        <v>30</v>
      </c>
      <c r="G2005" s="22">
        <v>126</v>
      </c>
      <c r="H2005" s="18">
        <v>1</v>
      </c>
      <c r="I2005" s="36">
        <v>2150</v>
      </c>
      <c r="J2005" s="8"/>
      <c r="K2005" s="25">
        <f>I2005*J2005</f>
        <v>0</v>
      </c>
      <c r="L2005" s="26">
        <f>0.532*J2005</f>
        <v>0</v>
      </c>
      <c r="M2005" s="27">
        <f>0.00155*J2005</f>
        <v>0</v>
      </c>
      <c r="N2005" s="28" t="s">
        <v>204</v>
      </c>
      <c r="O2005" s="29" t="s">
        <v>6656</v>
      </c>
      <c r="P2005" s="29" t="s">
        <v>106</v>
      </c>
      <c r="Q2005" s="30"/>
      <c r="R2005" s="19" t="str">
        <f>HYPERLINK("https://redcat-toys.ru/api/getInfo/image/12d151dd-d1b9-11f0-a28b-00155d82e908")</f>
        <v>https://redcat-toys.ru/api/getInfo/image/12d151dd-d1b9-11f0-a28b-00155d82e908</v>
      </c>
      <c r="S2005" s="19" t="s">
        <v>6657</v>
      </c>
      <c r="T2005" s="19" t="s">
        <v>262</v>
      </c>
    </row>
    <row r="2006" spans="1:20" ht="23.1" customHeight="1" outlineLevel="5" x14ac:dyDescent="0.2">
      <c r="A2006" s="47" t="s">
        <v>6658</v>
      </c>
      <c r="B2006" s="47"/>
      <c r="C2006" s="47"/>
    </row>
    <row r="2007" spans="1:20" ht="21" customHeight="1" outlineLevel="6" x14ac:dyDescent="0.2">
      <c r="A2007" s="37">
        <v>1545</v>
      </c>
      <c r="B2007" s="3" t="s">
        <v>6659</v>
      </c>
      <c r="C2007" s="3" t="s">
        <v>6660</v>
      </c>
      <c r="D2007" s="4" t="s">
        <v>6661</v>
      </c>
      <c r="E2007" s="5"/>
      <c r="F2007" s="6">
        <v>200</v>
      </c>
      <c r="G2007" s="6">
        <v>640</v>
      </c>
      <c r="H2007" s="2">
        <v>5</v>
      </c>
      <c r="I2007" s="7">
        <v>93.43</v>
      </c>
      <c r="J2007" s="8"/>
      <c r="K2007" s="9">
        <f>I2007*J2007</f>
        <v>0</v>
      </c>
      <c r="L2007" s="16">
        <f>0.08*J2007</f>
        <v>0</v>
      </c>
      <c r="M2007" s="15">
        <f>0.00066*J2007</f>
        <v>0</v>
      </c>
      <c r="N2007" s="12"/>
      <c r="O2007" s="13" t="s">
        <v>6662</v>
      </c>
      <c r="P2007" s="13" t="s">
        <v>106</v>
      </c>
      <c r="Q2007" s="14"/>
      <c r="R2007" s="3" t="str">
        <f>HYPERLINK("https://redcat-toys.ru/api/getInfo/image/097948f4-e061-11e9-a234-ac1f6b442184")</f>
        <v>https://redcat-toys.ru/api/getInfo/image/097948f4-e061-11e9-a234-ac1f6b442184</v>
      </c>
      <c r="S2007" s="3" t="s">
        <v>6663</v>
      </c>
      <c r="T2007" s="3" t="s">
        <v>262</v>
      </c>
    </row>
    <row r="2008" spans="1:20" ht="21" customHeight="1" outlineLevel="6" x14ac:dyDescent="0.2">
      <c r="A2008" s="37">
        <v>1546</v>
      </c>
      <c r="B2008" s="3" t="s">
        <v>6664</v>
      </c>
      <c r="C2008" s="3" t="s">
        <v>6665</v>
      </c>
      <c r="D2008" s="4" t="s">
        <v>6666</v>
      </c>
      <c r="E2008" s="5"/>
      <c r="F2008" s="6">
        <v>100</v>
      </c>
      <c r="G2008" s="6">
        <v>169</v>
      </c>
      <c r="H2008" s="2">
        <v>2</v>
      </c>
      <c r="I2008" s="7">
        <v>298.81</v>
      </c>
      <c r="J2008" s="8"/>
      <c r="K2008" s="9">
        <f>I2008*J2008</f>
        <v>0</v>
      </c>
      <c r="L2008" s="10">
        <f>0.123*J2008</f>
        <v>0</v>
      </c>
      <c r="M2008" s="15">
        <f>0.00198*J2008</f>
        <v>0</v>
      </c>
      <c r="N2008" s="12"/>
      <c r="O2008" s="13" t="s">
        <v>6667</v>
      </c>
      <c r="P2008" s="13" t="s">
        <v>106</v>
      </c>
      <c r="Q2008" s="14" t="s">
        <v>37</v>
      </c>
      <c r="R2008" s="3" t="str">
        <f>HYPERLINK("https://redcat-toys.ru/api/getInfo/image/c5451f27-e062-11e9-a234-ac1f6b442184")</f>
        <v>https://redcat-toys.ru/api/getInfo/image/c5451f27-e062-11e9-a234-ac1f6b442184</v>
      </c>
      <c r="S2008" s="3" t="s">
        <v>6668</v>
      </c>
      <c r="T2008" s="3" t="s">
        <v>262</v>
      </c>
    </row>
    <row r="2009" spans="1:20" ht="23.1" customHeight="1" outlineLevel="4" x14ac:dyDescent="0.2">
      <c r="A2009" s="46" t="s">
        <v>6669</v>
      </c>
      <c r="B2009" s="46"/>
      <c r="C2009" s="46"/>
    </row>
    <row r="2010" spans="1:20" ht="21" customHeight="1" outlineLevel="5" x14ac:dyDescent="0.2">
      <c r="A2010" s="37">
        <v>1547</v>
      </c>
      <c r="B2010" s="3" t="s">
        <v>6670</v>
      </c>
      <c r="C2010" s="3" t="s">
        <v>6671</v>
      </c>
      <c r="D2010" s="4" t="s">
        <v>6672</v>
      </c>
      <c r="E2010" s="5"/>
      <c r="F2010" s="6">
        <v>144</v>
      </c>
      <c r="G2010" s="6">
        <v>683</v>
      </c>
      <c r="H2010" s="2">
        <v>6</v>
      </c>
      <c r="I2010" s="7">
        <v>79.63</v>
      </c>
      <c r="J2010" s="8"/>
      <c r="K2010" s="9">
        <f>I2010*J2010</f>
        <v>0</v>
      </c>
      <c r="L2010" s="10">
        <f>0.068*J2010</f>
        <v>0</v>
      </c>
      <c r="M2010" s="15">
        <f>0.00107*J2010</f>
        <v>0</v>
      </c>
      <c r="N2010" s="12"/>
      <c r="O2010" s="13" t="s">
        <v>6673</v>
      </c>
      <c r="P2010" s="13" t="s">
        <v>106</v>
      </c>
      <c r="Q2010" s="14"/>
      <c r="R2010" s="3" t="str">
        <f>HYPERLINK("https://redcat-toys.ru/api/getInfo/image/e193e2a2-175e-11eb-a25d-ac1f6b442184")</f>
        <v>https://redcat-toys.ru/api/getInfo/image/e193e2a2-175e-11eb-a25d-ac1f6b442184</v>
      </c>
      <c r="S2010" s="3" t="s">
        <v>6674</v>
      </c>
      <c r="T2010" s="3" t="s">
        <v>262</v>
      </c>
    </row>
    <row r="2011" spans="1:20" ht="21" customHeight="1" outlineLevel="5" x14ac:dyDescent="0.2">
      <c r="A2011" s="37">
        <v>1548</v>
      </c>
      <c r="B2011" s="3" t="s">
        <v>6670</v>
      </c>
      <c r="C2011" s="3" t="s">
        <v>6671</v>
      </c>
      <c r="D2011" s="4" t="s">
        <v>6672</v>
      </c>
      <c r="E2011" s="5"/>
      <c r="F2011" s="6">
        <v>72</v>
      </c>
      <c r="G2011" s="6">
        <v>683</v>
      </c>
      <c r="H2011" s="2">
        <v>6</v>
      </c>
      <c r="I2011" s="7">
        <v>79.63</v>
      </c>
      <c r="J2011" s="8"/>
      <c r="K2011" s="9">
        <f>I2011*J2011</f>
        <v>0</v>
      </c>
      <c r="L2011" s="10">
        <f>0.068*J2011</f>
        <v>0</v>
      </c>
      <c r="M2011" s="15">
        <f>0.00107*J2011</f>
        <v>0</v>
      </c>
      <c r="N2011" s="12"/>
      <c r="O2011" s="13" t="s">
        <v>6673</v>
      </c>
      <c r="P2011" s="13" t="s">
        <v>106</v>
      </c>
      <c r="Q2011" s="14"/>
      <c r="R2011" s="3" t="str">
        <f>HYPERLINK("https://redcat-toys.ru/api/getInfo/image/e193e2a2-175e-11eb-a25d-ac1f6b442184")</f>
        <v>https://redcat-toys.ru/api/getInfo/image/e193e2a2-175e-11eb-a25d-ac1f6b442184</v>
      </c>
      <c r="S2011" s="3" t="s">
        <v>6674</v>
      </c>
      <c r="T2011" s="3" t="s">
        <v>262</v>
      </c>
    </row>
    <row r="2012" spans="1:20" ht="21" customHeight="1" outlineLevel="5" x14ac:dyDescent="0.2">
      <c r="A2012" s="37">
        <v>1549</v>
      </c>
      <c r="B2012" s="3" t="s">
        <v>6670</v>
      </c>
      <c r="C2012" s="3" t="s">
        <v>6671</v>
      </c>
      <c r="D2012" s="4" t="s">
        <v>6672</v>
      </c>
      <c r="E2012" s="5"/>
      <c r="F2012" s="6">
        <v>432</v>
      </c>
      <c r="G2012" s="6">
        <v>683</v>
      </c>
      <c r="H2012" s="2">
        <v>6</v>
      </c>
      <c r="I2012" s="7">
        <v>79.63</v>
      </c>
      <c r="J2012" s="8"/>
      <c r="K2012" s="9">
        <f>I2012*J2012</f>
        <v>0</v>
      </c>
      <c r="L2012" s="10">
        <f>0.068*J2012</f>
        <v>0</v>
      </c>
      <c r="M2012" s="15">
        <f>0.00107*J2012</f>
        <v>0</v>
      </c>
      <c r="N2012" s="12"/>
      <c r="O2012" s="13" t="s">
        <v>6673</v>
      </c>
      <c r="P2012" s="13" t="s">
        <v>106</v>
      </c>
      <c r="Q2012" s="14"/>
      <c r="R2012" s="3" t="str">
        <f>HYPERLINK("https://redcat-toys.ru/api/getInfo/image/e193e2a2-175e-11eb-a25d-ac1f6b442184")</f>
        <v>https://redcat-toys.ru/api/getInfo/image/e193e2a2-175e-11eb-a25d-ac1f6b442184</v>
      </c>
      <c r="S2012" s="3" t="s">
        <v>6674</v>
      </c>
      <c r="T2012" s="3" t="s">
        <v>262</v>
      </c>
    </row>
    <row r="2013" spans="1:20" ht="21" customHeight="1" outlineLevel="5" x14ac:dyDescent="0.2">
      <c r="A2013" s="37">
        <v>1550</v>
      </c>
      <c r="B2013" s="3" t="s">
        <v>6675</v>
      </c>
      <c r="C2013" s="3" t="s">
        <v>6676</v>
      </c>
      <c r="D2013" s="4" t="s">
        <v>6677</v>
      </c>
      <c r="E2013" s="5"/>
      <c r="F2013" s="6">
        <v>400</v>
      </c>
      <c r="G2013" s="6">
        <v>800</v>
      </c>
      <c r="H2013" s="2">
        <v>4</v>
      </c>
      <c r="I2013" s="7">
        <v>145.15</v>
      </c>
      <c r="J2013" s="8"/>
      <c r="K2013" s="9">
        <f>I2013*J2013</f>
        <v>0</v>
      </c>
      <c r="L2013" s="10">
        <f>0.087*J2013</f>
        <v>0</v>
      </c>
      <c r="M2013" s="11">
        <f>0.0011*J2013</f>
        <v>0</v>
      </c>
      <c r="N2013" s="12"/>
      <c r="O2013" s="13" t="s">
        <v>6678</v>
      </c>
      <c r="P2013" s="13" t="s">
        <v>106</v>
      </c>
      <c r="Q2013" s="14"/>
      <c r="R2013" s="3" t="str">
        <f>HYPERLINK("https://redcat-toys.ru/api/getInfo/image/ee0cae59-1533-11eb-a25d-ac1f6b442184")</f>
        <v>https://redcat-toys.ru/api/getInfo/image/ee0cae59-1533-11eb-a25d-ac1f6b442184</v>
      </c>
      <c r="S2013" s="3" t="s">
        <v>6679</v>
      </c>
      <c r="T2013" s="3" t="s">
        <v>262</v>
      </c>
    </row>
    <row r="2014" spans="1:20" ht="23.1" customHeight="1" outlineLevel="3" x14ac:dyDescent="0.2">
      <c r="A2014" s="45" t="s">
        <v>6680</v>
      </c>
      <c r="B2014" s="45"/>
      <c r="C2014" s="45"/>
    </row>
    <row r="2015" spans="1:20" ht="21" customHeight="1" outlineLevel="4" x14ac:dyDescent="0.2">
      <c r="A2015" s="37">
        <v>1551</v>
      </c>
      <c r="B2015" s="3" t="s">
        <v>6681</v>
      </c>
      <c r="C2015" s="3" t="s">
        <v>6682</v>
      </c>
      <c r="D2015" s="4" t="s">
        <v>6683</v>
      </c>
      <c r="E2015" s="5" t="s">
        <v>28</v>
      </c>
      <c r="F2015" s="6">
        <v>1</v>
      </c>
      <c r="G2015" s="6">
        <v>3</v>
      </c>
      <c r="H2015" s="2">
        <v>1</v>
      </c>
      <c r="I2015" s="33">
        <v>4976.74</v>
      </c>
      <c r="J2015" s="8"/>
      <c r="K2015" s="9">
        <f>I2015*J2015</f>
        <v>0</v>
      </c>
      <c r="L2015" s="10">
        <f>4.795*J2015</f>
        <v>0</v>
      </c>
      <c r="M2015" s="15">
        <f>0.07517*J2015</f>
        <v>0</v>
      </c>
      <c r="N2015" s="12"/>
      <c r="O2015" s="13" t="s">
        <v>6684</v>
      </c>
      <c r="P2015" s="13" t="s">
        <v>30</v>
      </c>
      <c r="Q2015" s="14"/>
      <c r="R2015" s="3" t="str">
        <f>HYPERLINK("https://redcat-toys.ru/api/getInfo/image/c664d49d-cca4-11ee-a25a-00155d82e908")</f>
        <v>https://redcat-toys.ru/api/getInfo/image/c664d49d-cca4-11ee-a25a-00155d82e908</v>
      </c>
      <c r="S2015" s="3" t="s">
        <v>6685</v>
      </c>
      <c r="T2015" s="3" t="s">
        <v>32</v>
      </c>
    </row>
    <row r="2016" spans="1:20" ht="21" customHeight="1" outlineLevel="4" x14ac:dyDescent="0.2">
      <c r="A2016" s="37">
        <v>1552</v>
      </c>
      <c r="B2016" s="3" t="s">
        <v>6686</v>
      </c>
      <c r="C2016" s="3" t="s">
        <v>6687</v>
      </c>
      <c r="D2016" s="4" t="s">
        <v>6688</v>
      </c>
      <c r="E2016" s="5"/>
      <c r="F2016" s="6">
        <v>1</v>
      </c>
      <c r="G2016" s="6">
        <v>3</v>
      </c>
      <c r="H2016" s="2">
        <v>1</v>
      </c>
      <c r="I2016" s="33">
        <v>1719.24</v>
      </c>
      <c r="J2016" s="8"/>
      <c r="K2016" s="9">
        <f>I2016*J2016</f>
        <v>0</v>
      </c>
      <c r="L2016" s="10">
        <f>2.355*J2016</f>
        <v>0</v>
      </c>
      <c r="M2016" s="15">
        <f>0.05387*J2016</f>
        <v>0</v>
      </c>
      <c r="N2016" s="12"/>
      <c r="O2016" s="13" t="s">
        <v>6689</v>
      </c>
      <c r="P2016" s="13" t="s">
        <v>30</v>
      </c>
      <c r="Q2016" s="14"/>
      <c r="R2016" s="3" t="str">
        <f>HYPERLINK("https://redcat-toys.ru/api/getInfo/image/5fccc862-f373-11ef-a274-00155d82e908")</f>
        <v>https://redcat-toys.ru/api/getInfo/image/5fccc862-f373-11ef-a274-00155d82e908</v>
      </c>
      <c r="S2016" s="3" t="s">
        <v>6690</v>
      </c>
      <c r="T2016" s="3" t="s">
        <v>32</v>
      </c>
    </row>
    <row r="2017" spans="1:20" ht="21" customHeight="1" outlineLevel="4" x14ac:dyDescent="0.2">
      <c r="A2017" s="37">
        <v>1553</v>
      </c>
      <c r="B2017" s="3" t="s">
        <v>6691</v>
      </c>
      <c r="C2017" s="3" t="s">
        <v>6692</v>
      </c>
      <c r="D2017" s="4" t="s">
        <v>6693</v>
      </c>
      <c r="E2017" s="5" t="s">
        <v>28</v>
      </c>
      <c r="F2017" s="6">
        <v>1</v>
      </c>
      <c r="G2017" s="6">
        <v>3</v>
      </c>
      <c r="H2017" s="2">
        <v>1</v>
      </c>
      <c r="I2017" s="33">
        <v>4976.74</v>
      </c>
      <c r="J2017" s="8"/>
      <c r="K2017" s="9">
        <f>I2017*J2017</f>
        <v>0</v>
      </c>
      <c r="L2017" s="34">
        <f>4.8*J2017</f>
        <v>0</v>
      </c>
      <c r="M2017" s="11">
        <f>0.0721*J2017</f>
        <v>0</v>
      </c>
      <c r="N2017" s="12"/>
      <c r="O2017" s="13" t="s">
        <v>6694</v>
      </c>
      <c r="P2017" s="13" t="s">
        <v>30</v>
      </c>
      <c r="Q2017" s="14"/>
      <c r="R2017" s="3" t="str">
        <f>HYPERLINK("https://redcat-toys.ru/api/getInfo/image/24ee00f7-cca5-11ee-a25a-00155d82e908")</f>
        <v>https://redcat-toys.ru/api/getInfo/image/24ee00f7-cca5-11ee-a25a-00155d82e908</v>
      </c>
      <c r="S2017" s="3" t="s">
        <v>6695</v>
      </c>
      <c r="T2017" s="3" t="s">
        <v>32</v>
      </c>
    </row>
    <row r="2018" spans="1:20" ht="23.1" customHeight="1" outlineLevel="3" x14ac:dyDescent="0.2">
      <c r="A2018" s="45" t="s">
        <v>6696</v>
      </c>
      <c r="B2018" s="45"/>
      <c r="C2018" s="45"/>
    </row>
    <row r="2019" spans="1:20" ht="23.1" customHeight="1" outlineLevel="4" x14ac:dyDescent="0.2">
      <c r="A2019" s="46" t="s">
        <v>6697</v>
      </c>
      <c r="B2019" s="46"/>
      <c r="C2019" s="46"/>
    </row>
    <row r="2020" spans="1:20" ht="23.1" customHeight="1" outlineLevel="5" x14ac:dyDescent="0.2">
      <c r="A2020" s="47" t="s">
        <v>6698</v>
      </c>
      <c r="B2020" s="47"/>
      <c r="C2020" s="47"/>
    </row>
    <row r="2021" spans="1:20" ht="23.1" customHeight="1" outlineLevel="6" x14ac:dyDescent="0.2">
      <c r="A2021" s="48" t="s">
        <v>6699</v>
      </c>
      <c r="B2021" s="48"/>
      <c r="C2021" s="48"/>
    </row>
    <row r="2022" spans="1:20" ht="23.1" customHeight="1" outlineLevel="7" x14ac:dyDescent="0.2">
      <c r="A2022" s="49" t="s">
        <v>6700</v>
      </c>
      <c r="B2022" s="49"/>
      <c r="C2022" s="49"/>
    </row>
    <row r="2023" spans="1:20" ht="21" customHeight="1" outlineLevel="7" x14ac:dyDescent="0.2">
      <c r="A2023" s="37">
        <v>1554</v>
      </c>
      <c r="B2023" s="3" t="s">
        <v>6701</v>
      </c>
      <c r="C2023" s="3" t="s">
        <v>6702</v>
      </c>
      <c r="D2023" s="4" t="s">
        <v>6703</v>
      </c>
      <c r="E2023" s="5"/>
      <c r="F2023" s="6">
        <v>4</v>
      </c>
      <c r="G2023" s="6">
        <v>156</v>
      </c>
      <c r="H2023" s="2">
        <v>1</v>
      </c>
      <c r="I2023" s="33">
        <v>3750</v>
      </c>
      <c r="J2023" s="8"/>
      <c r="K2023" s="9">
        <f>I2023*J2023</f>
        <v>0</v>
      </c>
      <c r="L2023" s="10">
        <f>2.391*J2023</f>
        <v>0</v>
      </c>
      <c r="M2023" s="15">
        <f>0.03497*J2023</f>
        <v>0</v>
      </c>
      <c r="N2023" s="12"/>
      <c r="O2023" s="13" t="s">
        <v>6704</v>
      </c>
      <c r="P2023" s="13" t="s">
        <v>106</v>
      </c>
      <c r="Q2023" s="14"/>
      <c r="R2023" s="3" t="str">
        <f>HYPERLINK("https://redcat-toys.ru/api/getInfo/image/75c258f3-58ca-11f0-a281-00155d82e908")</f>
        <v>https://redcat-toys.ru/api/getInfo/image/75c258f3-58ca-11f0-a281-00155d82e908</v>
      </c>
      <c r="S2023" s="3" t="s">
        <v>6705</v>
      </c>
      <c r="T2023" s="3" t="s">
        <v>262</v>
      </c>
    </row>
    <row r="2024" spans="1:20" ht="21" customHeight="1" outlineLevel="7" x14ac:dyDescent="0.2">
      <c r="A2024" s="37">
        <v>1555</v>
      </c>
      <c r="B2024" s="3" t="s">
        <v>6706</v>
      </c>
      <c r="C2024" s="3" t="s">
        <v>6707</v>
      </c>
      <c r="D2024" s="4" t="s">
        <v>6708</v>
      </c>
      <c r="E2024" s="5"/>
      <c r="F2024" s="6">
        <v>4</v>
      </c>
      <c r="G2024" s="6">
        <v>234</v>
      </c>
      <c r="H2024" s="2">
        <v>1</v>
      </c>
      <c r="I2024" s="33">
        <v>3750</v>
      </c>
      <c r="J2024" s="8"/>
      <c r="K2024" s="9">
        <f>I2024*J2024</f>
        <v>0</v>
      </c>
      <c r="L2024" s="10">
        <f>2.481*J2024</f>
        <v>0</v>
      </c>
      <c r="M2024" s="15">
        <f>0.03566*J2024</f>
        <v>0</v>
      </c>
      <c r="N2024" s="12"/>
      <c r="O2024" s="13" t="s">
        <v>6709</v>
      </c>
      <c r="P2024" s="13" t="s">
        <v>106</v>
      </c>
      <c r="Q2024" s="14"/>
      <c r="R2024" s="3" t="str">
        <f>HYPERLINK("https://redcat-toys.ru/api/getInfo/image/4d8b148f-58cc-11f0-a281-00155d82e908")</f>
        <v>https://redcat-toys.ru/api/getInfo/image/4d8b148f-58cc-11f0-a281-00155d82e908</v>
      </c>
      <c r="S2024" s="3" t="s">
        <v>6710</v>
      </c>
      <c r="T2024" s="3" t="s">
        <v>262</v>
      </c>
    </row>
    <row r="2025" spans="1:20" ht="21" customHeight="1" outlineLevel="7" x14ac:dyDescent="0.2">
      <c r="A2025" s="37">
        <v>1556</v>
      </c>
      <c r="B2025" s="3" t="s">
        <v>6711</v>
      </c>
      <c r="C2025" s="3" t="s">
        <v>6712</v>
      </c>
      <c r="D2025" s="4" t="s">
        <v>6713</v>
      </c>
      <c r="E2025" s="5"/>
      <c r="F2025" s="6">
        <v>4</v>
      </c>
      <c r="G2025" s="6">
        <v>285</v>
      </c>
      <c r="H2025" s="2">
        <v>1</v>
      </c>
      <c r="I2025" s="33">
        <v>3750</v>
      </c>
      <c r="J2025" s="8"/>
      <c r="K2025" s="9">
        <f>I2025*J2025</f>
        <v>0</v>
      </c>
      <c r="L2025" s="10">
        <f>2.397*J2025</f>
        <v>0</v>
      </c>
      <c r="M2025" s="11">
        <f>0.0351*J2025</f>
        <v>0</v>
      </c>
      <c r="N2025" s="12"/>
      <c r="O2025" s="13" t="s">
        <v>6714</v>
      </c>
      <c r="P2025" s="13" t="s">
        <v>106</v>
      </c>
      <c r="Q2025" s="14"/>
      <c r="R2025" s="3" t="str">
        <f>HYPERLINK("https://redcat-toys.ru/api/getInfo/image/0df13b0f-58cd-11f0-a281-00155d82e908")</f>
        <v>https://redcat-toys.ru/api/getInfo/image/0df13b0f-58cd-11f0-a281-00155d82e908</v>
      </c>
      <c r="S2025" s="3" t="s">
        <v>6715</v>
      </c>
      <c r="T2025" s="3" t="s">
        <v>262</v>
      </c>
    </row>
    <row r="2026" spans="1:20" ht="21" customHeight="1" outlineLevel="7" x14ac:dyDescent="0.2">
      <c r="A2026" s="37">
        <v>1557</v>
      </c>
      <c r="B2026" s="3" t="s">
        <v>6716</v>
      </c>
      <c r="C2026" s="3" t="s">
        <v>6717</v>
      </c>
      <c r="D2026" s="4" t="s">
        <v>6718</v>
      </c>
      <c r="E2026" s="5"/>
      <c r="F2026" s="6">
        <v>4</v>
      </c>
      <c r="G2026" s="6">
        <v>260</v>
      </c>
      <c r="H2026" s="2">
        <v>1</v>
      </c>
      <c r="I2026" s="33">
        <v>3750</v>
      </c>
      <c r="J2026" s="8"/>
      <c r="K2026" s="9">
        <f>I2026*J2026</f>
        <v>0</v>
      </c>
      <c r="L2026" s="10">
        <f>2.517*J2026</f>
        <v>0</v>
      </c>
      <c r="M2026" s="15">
        <f>0.03656*J2026</f>
        <v>0</v>
      </c>
      <c r="N2026" s="12"/>
      <c r="O2026" s="13" t="s">
        <v>6719</v>
      </c>
      <c r="P2026" s="13" t="s">
        <v>106</v>
      </c>
      <c r="Q2026" s="14"/>
      <c r="R2026" s="3" t="str">
        <f>HYPERLINK("https://redcat-toys.ru/api/getInfo/image/9bbacd55-58ce-11f0-a281-00155d82e908")</f>
        <v>https://redcat-toys.ru/api/getInfo/image/9bbacd55-58ce-11f0-a281-00155d82e908</v>
      </c>
      <c r="S2026" s="3" t="s">
        <v>6720</v>
      </c>
      <c r="T2026" s="3" t="s">
        <v>262</v>
      </c>
    </row>
    <row r="2027" spans="1:20" ht="23.1" customHeight="1" outlineLevel="7" x14ac:dyDescent="0.2">
      <c r="A2027" s="49" t="s">
        <v>6721</v>
      </c>
      <c r="B2027" s="49"/>
      <c r="C2027" s="49"/>
    </row>
    <row r="2028" spans="1:20" ht="21" customHeight="1" outlineLevel="7" x14ac:dyDescent="0.2">
      <c r="A2028" s="37">
        <v>1558</v>
      </c>
      <c r="B2028" s="3" t="s">
        <v>6722</v>
      </c>
      <c r="C2028" s="3" t="s">
        <v>6723</v>
      </c>
      <c r="D2028" s="4" t="s">
        <v>6724</v>
      </c>
      <c r="E2028" s="5"/>
      <c r="F2028" s="6">
        <v>6</v>
      </c>
      <c r="G2028" s="6">
        <v>388</v>
      </c>
      <c r="H2028" s="2">
        <v>1</v>
      </c>
      <c r="I2028" s="33">
        <v>3050</v>
      </c>
      <c r="J2028" s="8"/>
      <c r="K2028" s="9">
        <f>I2028*J2028</f>
        <v>0</v>
      </c>
      <c r="L2028" s="16">
        <f>1.85*J2028</f>
        <v>0</v>
      </c>
      <c r="M2028" s="15">
        <f>0.01785*J2028</f>
        <v>0</v>
      </c>
      <c r="N2028" s="12"/>
      <c r="O2028" s="13" t="s">
        <v>6725</v>
      </c>
      <c r="P2028" s="13" t="s">
        <v>106</v>
      </c>
      <c r="Q2028" s="14"/>
      <c r="R2028" s="3" t="str">
        <f>HYPERLINK("https://redcat-toys.ru/api/getInfo/image/514ac47b-83eb-11f0-a284-00155d82e908")</f>
        <v>https://redcat-toys.ru/api/getInfo/image/514ac47b-83eb-11f0-a284-00155d82e908</v>
      </c>
      <c r="S2028" s="3" t="s">
        <v>6726</v>
      </c>
      <c r="T2028" s="3" t="s">
        <v>262</v>
      </c>
    </row>
    <row r="2029" spans="1:20" ht="21" customHeight="1" outlineLevel="7" x14ac:dyDescent="0.2">
      <c r="A2029" s="37">
        <v>1559</v>
      </c>
      <c r="B2029" s="3" t="s">
        <v>6727</v>
      </c>
      <c r="C2029" s="3" t="s">
        <v>6728</v>
      </c>
      <c r="D2029" s="4" t="s">
        <v>6729</v>
      </c>
      <c r="E2029" s="5"/>
      <c r="F2029" s="6">
        <v>6</v>
      </c>
      <c r="G2029" s="6">
        <v>420</v>
      </c>
      <c r="H2029" s="2">
        <v>1</v>
      </c>
      <c r="I2029" s="33">
        <v>3050</v>
      </c>
      <c r="J2029" s="8"/>
      <c r="K2029" s="9">
        <f>I2029*J2029</f>
        <v>0</v>
      </c>
      <c r="L2029" s="10">
        <f>2.002*J2029</f>
        <v>0</v>
      </c>
      <c r="M2029" s="15">
        <f>0.01775*J2029</f>
        <v>0</v>
      </c>
      <c r="N2029" s="12"/>
      <c r="O2029" s="13" t="s">
        <v>6730</v>
      </c>
      <c r="P2029" s="13" t="s">
        <v>106</v>
      </c>
      <c r="Q2029" s="14"/>
      <c r="R2029" s="3" t="str">
        <f>HYPERLINK("https://redcat-toys.ru/api/getInfo/image/27a5e806-83fd-11f0-a284-00155d82e908")</f>
        <v>https://redcat-toys.ru/api/getInfo/image/27a5e806-83fd-11f0-a284-00155d82e908</v>
      </c>
      <c r="S2029" s="3" t="s">
        <v>6731</v>
      </c>
      <c r="T2029" s="3" t="s">
        <v>262</v>
      </c>
    </row>
    <row r="2030" spans="1:20" ht="23.1" customHeight="1" outlineLevel="7" x14ac:dyDescent="0.2">
      <c r="A2030" s="49" t="s">
        <v>6732</v>
      </c>
      <c r="B2030" s="49"/>
      <c r="C2030" s="49"/>
    </row>
    <row r="2031" spans="1:20" ht="21" customHeight="1" outlineLevel="7" x14ac:dyDescent="0.2">
      <c r="A2031" s="37">
        <v>1560</v>
      </c>
      <c r="B2031" s="3" t="s">
        <v>6733</v>
      </c>
      <c r="C2031" s="3" t="s">
        <v>6734</v>
      </c>
      <c r="D2031" s="4" t="s">
        <v>6735</v>
      </c>
      <c r="E2031" s="5"/>
      <c r="F2031" s="6">
        <v>6</v>
      </c>
      <c r="G2031" s="6">
        <v>222</v>
      </c>
      <c r="H2031" s="2">
        <v>1</v>
      </c>
      <c r="I2031" s="33">
        <v>2500</v>
      </c>
      <c r="J2031" s="8"/>
      <c r="K2031" s="9">
        <f>I2031*J2031</f>
        <v>0</v>
      </c>
      <c r="L2031" s="10">
        <f>1.962*J2031</f>
        <v>0</v>
      </c>
      <c r="M2031" s="15">
        <f>0.02252*J2031</f>
        <v>0</v>
      </c>
      <c r="N2031" s="12"/>
      <c r="O2031" s="13" t="s">
        <v>6736</v>
      </c>
      <c r="P2031" s="13" t="s">
        <v>106</v>
      </c>
      <c r="Q2031" s="14"/>
      <c r="R2031" s="3" t="str">
        <f>HYPERLINK("https://redcat-toys.ru/api/getInfo/image/cadb070c-83fd-11f0-a284-00155d82e908")</f>
        <v>https://redcat-toys.ru/api/getInfo/image/cadb070c-83fd-11f0-a284-00155d82e908</v>
      </c>
      <c r="S2031" s="3" t="s">
        <v>6737</v>
      </c>
      <c r="T2031" s="3" t="s">
        <v>262</v>
      </c>
    </row>
    <row r="2032" spans="1:20" ht="21" customHeight="1" outlineLevel="7" x14ac:dyDescent="0.2">
      <c r="A2032" s="37">
        <v>1561</v>
      </c>
      <c r="B2032" s="3" t="s">
        <v>6738</v>
      </c>
      <c r="C2032" s="3" t="s">
        <v>6739</v>
      </c>
      <c r="D2032" s="4" t="s">
        <v>6740</v>
      </c>
      <c r="E2032" s="5"/>
      <c r="F2032" s="6">
        <v>6</v>
      </c>
      <c r="G2032" s="6">
        <v>9</v>
      </c>
      <c r="H2032" s="2">
        <v>1</v>
      </c>
      <c r="I2032" s="33">
        <v>2500</v>
      </c>
      <c r="J2032" s="8"/>
      <c r="K2032" s="9">
        <f>I2032*J2032</f>
        <v>0</v>
      </c>
      <c r="L2032" s="10">
        <f>1.962*J2032</f>
        <v>0</v>
      </c>
      <c r="M2032" s="15">
        <f>0.01645*J2032</f>
        <v>0</v>
      </c>
      <c r="N2032" s="12"/>
      <c r="O2032" s="13" t="s">
        <v>6741</v>
      </c>
      <c r="P2032" s="13" t="s">
        <v>106</v>
      </c>
      <c r="Q2032" s="14"/>
      <c r="R2032" s="3" t="str">
        <f>HYPERLINK("https://redcat-toys.ru/api/getInfo/image/05d2f2d8-83fe-11f0-a284-00155d82e908")</f>
        <v>https://redcat-toys.ru/api/getInfo/image/05d2f2d8-83fe-11f0-a284-00155d82e908</v>
      </c>
      <c r="S2032" s="3" t="s">
        <v>6742</v>
      </c>
      <c r="T2032" s="3" t="s">
        <v>262</v>
      </c>
    </row>
    <row r="2033" spans="1:20" ht="23.1" customHeight="1" outlineLevel="6" x14ac:dyDescent="0.2">
      <c r="A2033" s="48" t="s">
        <v>6743</v>
      </c>
      <c r="B2033" s="48"/>
      <c r="C2033" s="48"/>
    </row>
    <row r="2034" spans="1:20" ht="23.1" customHeight="1" outlineLevel="7" x14ac:dyDescent="0.2">
      <c r="A2034" s="49" t="s">
        <v>6744</v>
      </c>
      <c r="B2034" s="49"/>
      <c r="C2034" s="49"/>
    </row>
    <row r="2035" spans="1:20" ht="21" customHeight="1" outlineLevel="7" x14ac:dyDescent="0.2">
      <c r="A2035" s="37">
        <v>1562</v>
      </c>
      <c r="B2035" s="3" t="s">
        <v>6745</v>
      </c>
      <c r="C2035" s="3" t="s">
        <v>6746</v>
      </c>
      <c r="D2035" s="4" t="s">
        <v>6747</v>
      </c>
      <c r="E2035" s="5"/>
      <c r="F2035" s="6">
        <v>6</v>
      </c>
      <c r="G2035" s="6">
        <v>35</v>
      </c>
      <c r="H2035" s="2">
        <v>1</v>
      </c>
      <c r="I2035" s="33">
        <v>2600</v>
      </c>
      <c r="J2035" s="8"/>
      <c r="K2035" s="9">
        <f t="shared" ref="K2035:K2047" si="88">I2035*J2035</f>
        <v>0</v>
      </c>
      <c r="L2035" s="10">
        <f>2.414*J2035</f>
        <v>0</v>
      </c>
      <c r="M2035" s="15">
        <f>0.02652*J2035</f>
        <v>0</v>
      </c>
      <c r="N2035" s="12"/>
      <c r="O2035" s="13" t="s">
        <v>6748</v>
      </c>
      <c r="P2035" s="13" t="s">
        <v>106</v>
      </c>
      <c r="Q2035" s="14"/>
      <c r="R2035" s="3" t="str">
        <f>HYPERLINK("https://redcat-toys.ru/api/getInfo/image/e7849fbc-8401-11f0-a284-00155d82e908")</f>
        <v>https://redcat-toys.ru/api/getInfo/image/e7849fbc-8401-11f0-a284-00155d82e908</v>
      </c>
      <c r="S2035" s="3" t="s">
        <v>6749</v>
      </c>
      <c r="T2035" s="3" t="s">
        <v>262</v>
      </c>
    </row>
    <row r="2036" spans="1:20" ht="21" customHeight="1" outlineLevel="7" x14ac:dyDescent="0.2">
      <c r="A2036" s="37">
        <v>1563</v>
      </c>
      <c r="B2036" s="3" t="s">
        <v>6750</v>
      </c>
      <c r="C2036" s="3" t="s">
        <v>6751</v>
      </c>
      <c r="D2036" s="4" t="s">
        <v>6752</v>
      </c>
      <c r="E2036" s="5"/>
      <c r="F2036" s="6">
        <v>6</v>
      </c>
      <c r="G2036" s="6">
        <v>42</v>
      </c>
      <c r="H2036" s="2">
        <v>1</v>
      </c>
      <c r="I2036" s="33">
        <v>2600</v>
      </c>
      <c r="J2036" s="8"/>
      <c r="K2036" s="9">
        <f t="shared" si="88"/>
        <v>0</v>
      </c>
      <c r="L2036" s="10">
        <f>2.184*J2036</f>
        <v>0</v>
      </c>
      <c r="M2036" s="15">
        <f>0.02627*J2036</f>
        <v>0</v>
      </c>
      <c r="N2036" s="12"/>
      <c r="O2036" s="13" t="s">
        <v>6753</v>
      </c>
      <c r="P2036" s="13" t="s">
        <v>106</v>
      </c>
      <c r="Q2036" s="14"/>
      <c r="R2036" s="3" t="str">
        <f>HYPERLINK("https://redcat-toys.ru/api/getInfo/image/b8192faa-8401-11f0-a284-00155d82e908")</f>
        <v>https://redcat-toys.ru/api/getInfo/image/b8192faa-8401-11f0-a284-00155d82e908</v>
      </c>
      <c r="S2036" s="3" t="s">
        <v>6754</v>
      </c>
      <c r="T2036" s="3" t="s">
        <v>262</v>
      </c>
    </row>
    <row r="2037" spans="1:20" ht="21" customHeight="1" outlineLevel="7" x14ac:dyDescent="0.2">
      <c r="A2037" s="37">
        <v>1564</v>
      </c>
      <c r="B2037" s="3" t="s">
        <v>6755</v>
      </c>
      <c r="C2037" s="3" t="s">
        <v>6756</v>
      </c>
      <c r="D2037" s="4" t="s">
        <v>6757</v>
      </c>
      <c r="E2037" s="5"/>
      <c r="F2037" s="6">
        <v>6</v>
      </c>
      <c r="G2037" s="6">
        <v>112</v>
      </c>
      <c r="H2037" s="2">
        <v>1</v>
      </c>
      <c r="I2037" s="33">
        <v>2600</v>
      </c>
      <c r="J2037" s="8"/>
      <c r="K2037" s="9">
        <f t="shared" si="88"/>
        <v>0</v>
      </c>
      <c r="L2037" s="10">
        <f>2.397*J2037</f>
        <v>0</v>
      </c>
      <c r="M2037" s="15">
        <f>0.02601*J2037</f>
        <v>0</v>
      </c>
      <c r="N2037" s="12"/>
      <c r="O2037" s="13" t="s">
        <v>6758</v>
      </c>
      <c r="P2037" s="13" t="s">
        <v>106</v>
      </c>
      <c r="Q2037" s="14"/>
      <c r="R2037" s="3" t="str">
        <f>HYPERLINK("https://redcat-toys.ru/api/getInfo/image/318da7d9-8402-11f0-a284-00155d82e908")</f>
        <v>https://redcat-toys.ru/api/getInfo/image/318da7d9-8402-11f0-a284-00155d82e908</v>
      </c>
      <c r="S2037" s="3" t="s">
        <v>6759</v>
      </c>
      <c r="T2037" s="3" t="s">
        <v>262</v>
      </c>
    </row>
    <row r="2038" spans="1:20" ht="21" customHeight="1" outlineLevel="7" x14ac:dyDescent="0.2">
      <c r="A2038" s="37">
        <v>1565</v>
      </c>
      <c r="B2038" s="3" t="s">
        <v>6760</v>
      </c>
      <c r="C2038" s="3" t="s">
        <v>6761</v>
      </c>
      <c r="D2038" s="4" t="s">
        <v>6762</v>
      </c>
      <c r="E2038" s="5"/>
      <c r="F2038" s="6">
        <v>6</v>
      </c>
      <c r="G2038" s="6">
        <v>85</v>
      </c>
      <c r="H2038" s="2">
        <v>1</v>
      </c>
      <c r="I2038" s="33">
        <v>2600</v>
      </c>
      <c r="J2038" s="8"/>
      <c r="K2038" s="9">
        <f t="shared" si="88"/>
        <v>0</v>
      </c>
      <c r="L2038" s="10">
        <f>2.301*J2038</f>
        <v>0</v>
      </c>
      <c r="M2038" s="15">
        <f>0.02611*J2038</f>
        <v>0</v>
      </c>
      <c r="N2038" s="12"/>
      <c r="O2038" s="13" t="s">
        <v>6763</v>
      </c>
      <c r="P2038" s="13" t="s">
        <v>106</v>
      </c>
      <c r="Q2038" s="14"/>
      <c r="R2038" s="3" t="str">
        <f>HYPERLINK("https://redcat-toys.ru/api/getInfo/image/6ecda2a2-8402-11f0-a284-00155d82e908")</f>
        <v>https://redcat-toys.ru/api/getInfo/image/6ecda2a2-8402-11f0-a284-00155d82e908</v>
      </c>
      <c r="S2038" s="3" t="s">
        <v>6764</v>
      </c>
      <c r="T2038" s="3" t="s">
        <v>262</v>
      </c>
    </row>
    <row r="2039" spans="1:20" ht="21" customHeight="1" outlineLevel="7" x14ac:dyDescent="0.2">
      <c r="A2039" s="37">
        <v>1566</v>
      </c>
      <c r="B2039" s="3" t="s">
        <v>6765</v>
      </c>
      <c r="C2039" s="3" t="s">
        <v>6766</v>
      </c>
      <c r="D2039" s="4" t="s">
        <v>6767</v>
      </c>
      <c r="E2039" s="5"/>
      <c r="F2039" s="6">
        <v>6</v>
      </c>
      <c r="G2039" s="6">
        <v>2</v>
      </c>
      <c r="H2039" s="2">
        <v>1</v>
      </c>
      <c r="I2039" s="33">
        <v>2600</v>
      </c>
      <c r="J2039" s="8"/>
      <c r="K2039" s="9">
        <f t="shared" si="88"/>
        <v>0</v>
      </c>
      <c r="L2039" s="10">
        <f>2.314*J2039</f>
        <v>0</v>
      </c>
      <c r="M2039" s="15">
        <f>0.02637*J2039</f>
        <v>0</v>
      </c>
      <c r="N2039" s="12"/>
      <c r="O2039" s="13" t="s">
        <v>6768</v>
      </c>
      <c r="P2039" s="13" t="s">
        <v>106</v>
      </c>
      <c r="Q2039" s="14"/>
      <c r="R2039" s="3" t="str">
        <f>HYPERLINK("https://redcat-toys.ru/api/getInfo/image/a27ba1e4-8402-11f0-a284-00155d82e908")</f>
        <v>https://redcat-toys.ru/api/getInfo/image/a27ba1e4-8402-11f0-a284-00155d82e908</v>
      </c>
      <c r="S2039" s="3" t="s">
        <v>6769</v>
      </c>
      <c r="T2039" s="3" t="s">
        <v>262</v>
      </c>
    </row>
    <row r="2040" spans="1:20" ht="21" customHeight="1" outlineLevel="7" x14ac:dyDescent="0.2">
      <c r="A2040" s="37">
        <v>1567</v>
      </c>
      <c r="B2040" s="3" t="s">
        <v>6770</v>
      </c>
      <c r="C2040" s="3" t="s">
        <v>6771</v>
      </c>
      <c r="D2040" s="4" t="s">
        <v>6772</v>
      </c>
      <c r="E2040" s="5"/>
      <c r="F2040" s="6">
        <v>6</v>
      </c>
      <c r="G2040" s="6">
        <v>161</v>
      </c>
      <c r="H2040" s="2">
        <v>1</v>
      </c>
      <c r="I2040" s="33">
        <v>2600</v>
      </c>
      <c r="J2040" s="8"/>
      <c r="K2040" s="9">
        <f t="shared" si="88"/>
        <v>0</v>
      </c>
      <c r="L2040" s="10">
        <f>2.448*J2040</f>
        <v>0</v>
      </c>
      <c r="M2040" s="15">
        <f>0.02636*J2040</f>
        <v>0</v>
      </c>
      <c r="N2040" s="12"/>
      <c r="O2040" s="13" t="s">
        <v>6773</v>
      </c>
      <c r="P2040" s="13" t="s">
        <v>106</v>
      </c>
      <c r="Q2040" s="14"/>
      <c r="R2040" s="3" t="str">
        <f>HYPERLINK("https://redcat-toys.ru/api/getInfo/image/e3edb139-8402-11f0-a284-00155d82e908")</f>
        <v>https://redcat-toys.ru/api/getInfo/image/e3edb139-8402-11f0-a284-00155d82e908</v>
      </c>
      <c r="S2040" s="3" t="s">
        <v>6774</v>
      </c>
      <c r="T2040" s="3" t="s">
        <v>262</v>
      </c>
    </row>
    <row r="2041" spans="1:20" ht="21" customHeight="1" outlineLevel="7" x14ac:dyDescent="0.2">
      <c r="A2041" s="37">
        <v>1568</v>
      </c>
      <c r="B2041" s="3" t="s">
        <v>6775</v>
      </c>
      <c r="C2041" s="3" t="s">
        <v>6776</v>
      </c>
      <c r="D2041" s="4" t="s">
        <v>6777</v>
      </c>
      <c r="E2041" s="5"/>
      <c r="F2041" s="6">
        <v>6</v>
      </c>
      <c r="G2041" s="6">
        <v>63</v>
      </c>
      <c r="H2041" s="2">
        <v>1</v>
      </c>
      <c r="I2041" s="33">
        <v>2600</v>
      </c>
      <c r="J2041" s="8"/>
      <c r="K2041" s="9">
        <f t="shared" si="88"/>
        <v>0</v>
      </c>
      <c r="L2041" s="10">
        <f>2.217*J2041</f>
        <v>0</v>
      </c>
      <c r="M2041" s="11">
        <f>0.0267*J2041</f>
        <v>0</v>
      </c>
      <c r="N2041" s="12"/>
      <c r="O2041" s="13" t="s">
        <v>6778</v>
      </c>
      <c r="P2041" s="13" t="s">
        <v>106</v>
      </c>
      <c r="Q2041" s="14"/>
      <c r="R2041" s="3" t="str">
        <f>HYPERLINK("https://redcat-toys.ru/api/getInfo/image/1b9ec59b-8403-11f0-a284-00155d82e908")</f>
        <v>https://redcat-toys.ru/api/getInfo/image/1b9ec59b-8403-11f0-a284-00155d82e908</v>
      </c>
      <c r="S2041" s="3" t="s">
        <v>6779</v>
      </c>
      <c r="T2041" s="3" t="s">
        <v>262</v>
      </c>
    </row>
    <row r="2042" spans="1:20" ht="21" customHeight="1" outlineLevel="7" x14ac:dyDescent="0.2">
      <c r="A2042" s="37">
        <v>1569</v>
      </c>
      <c r="B2042" s="3" t="s">
        <v>6780</v>
      </c>
      <c r="C2042" s="3" t="s">
        <v>6781</v>
      </c>
      <c r="D2042" s="4" t="s">
        <v>6782</v>
      </c>
      <c r="E2042" s="5"/>
      <c r="F2042" s="6">
        <v>6</v>
      </c>
      <c r="G2042" s="6">
        <v>204</v>
      </c>
      <c r="H2042" s="2">
        <v>1</v>
      </c>
      <c r="I2042" s="33">
        <v>2600</v>
      </c>
      <c r="J2042" s="8"/>
      <c r="K2042" s="9">
        <f t="shared" si="88"/>
        <v>0</v>
      </c>
      <c r="L2042" s="10">
        <f>2.413*J2042</f>
        <v>0</v>
      </c>
      <c r="M2042" s="15">
        <f>0.02964*J2042</f>
        <v>0</v>
      </c>
      <c r="N2042" s="12"/>
      <c r="O2042" s="13" t="s">
        <v>6783</v>
      </c>
      <c r="P2042" s="13" t="s">
        <v>106</v>
      </c>
      <c r="Q2042" s="14"/>
      <c r="R2042" s="3" t="str">
        <f>HYPERLINK("https://redcat-toys.ru/api/getInfo/image/82b3fd33-8403-11f0-a284-00155d82e908")</f>
        <v>https://redcat-toys.ru/api/getInfo/image/82b3fd33-8403-11f0-a284-00155d82e908</v>
      </c>
      <c r="S2042" s="3" t="s">
        <v>6784</v>
      </c>
      <c r="T2042" s="3" t="s">
        <v>262</v>
      </c>
    </row>
    <row r="2043" spans="1:20" ht="21" customHeight="1" outlineLevel="7" x14ac:dyDescent="0.2">
      <c r="A2043" s="37">
        <v>1570</v>
      </c>
      <c r="B2043" s="3" t="s">
        <v>6785</v>
      </c>
      <c r="C2043" s="3" t="s">
        <v>6786</v>
      </c>
      <c r="D2043" s="4" t="s">
        <v>6787</v>
      </c>
      <c r="E2043" s="5"/>
      <c r="F2043" s="6">
        <v>6</v>
      </c>
      <c r="G2043" s="6">
        <v>39</v>
      </c>
      <c r="H2043" s="2">
        <v>1</v>
      </c>
      <c r="I2043" s="33">
        <v>2100</v>
      </c>
      <c r="J2043" s="8"/>
      <c r="K2043" s="9">
        <f t="shared" si="88"/>
        <v>0</v>
      </c>
      <c r="L2043" s="16">
        <f>1.88*J2043</f>
        <v>0</v>
      </c>
      <c r="M2043" s="15">
        <f>0.10769*J2043</f>
        <v>0</v>
      </c>
      <c r="N2043" s="12"/>
      <c r="O2043" s="13" t="s">
        <v>6788</v>
      </c>
      <c r="P2043" s="13" t="s">
        <v>106</v>
      </c>
      <c r="Q2043" s="14"/>
      <c r="R2043" s="3" t="str">
        <f>HYPERLINK("https://redcat-toys.ru/api/getInfo/image/bf5b00bc-8400-11f0-a284-00155d82e908")</f>
        <v>https://redcat-toys.ru/api/getInfo/image/bf5b00bc-8400-11f0-a284-00155d82e908</v>
      </c>
      <c r="S2043" s="3" t="s">
        <v>6789</v>
      </c>
      <c r="T2043" s="3" t="s">
        <v>262</v>
      </c>
    </row>
    <row r="2044" spans="1:20" ht="21" customHeight="1" outlineLevel="7" x14ac:dyDescent="0.2">
      <c r="A2044" s="37">
        <v>1571</v>
      </c>
      <c r="B2044" s="3" t="s">
        <v>6790</v>
      </c>
      <c r="C2044" s="3" t="s">
        <v>6791</v>
      </c>
      <c r="D2044" s="4" t="s">
        <v>6792</v>
      </c>
      <c r="E2044" s="5"/>
      <c r="F2044" s="6">
        <v>6</v>
      </c>
      <c r="G2044" s="6">
        <v>1</v>
      </c>
      <c r="H2044" s="2">
        <v>1</v>
      </c>
      <c r="I2044" s="33">
        <v>2100</v>
      </c>
      <c r="J2044" s="8"/>
      <c r="K2044" s="9">
        <f t="shared" si="88"/>
        <v>0</v>
      </c>
      <c r="L2044" s="10">
        <f>1.975*J2044</f>
        <v>0</v>
      </c>
      <c r="M2044" s="15">
        <f>0.01989*J2044</f>
        <v>0</v>
      </c>
      <c r="N2044" s="12"/>
      <c r="O2044" s="13" t="s">
        <v>6793</v>
      </c>
      <c r="P2044" s="13" t="s">
        <v>106</v>
      </c>
      <c r="Q2044" s="14"/>
      <c r="R2044" s="3" t="str">
        <f>HYPERLINK("https://redcat-toys.ru/api/getInfo/image/ea662031-8400-11f0-a284-00155d82e908")</f>
        <v>https://redcat-toys.ru/api/getInfo/image/ea662031-8400-11f0-a284-00155d82e908</v>
      </c>
      <c r="S2044" s="3" t="s">
        <v>6794</v>
      </c>
      <c r="T2044" s="3" t="s">
        <v>262</v>
      </c>
    </row>
    <row r="2045" spans="1:20" ht="21" customHeight="1" outlineLevel="7" x14ac:dyDescent="0.2">
      <c r="A2045" s="37">
        <v>1572</v>
      </c>
      <c r="B2045" s="3" t="s">
        <v>6795</v>
      </c>
      <c r="C2045" s="3" t="s">
        <v>6796</v>
      </c>
      <c r="D2045" s="4" t="s">
        <v>6797</v>
      </c>
      <c r="E2045" s="5"/>
      <c r="F2045" s="6">
        <v>6</v>
      </c>
      <c r="G2045" s="6">
        <v>1</v>
      </c>
      <c r="H2045" s="2">
        <v>1</v>
      </c>
      <c r="I2045" s="33">
        <v>2100</v>
      </c>
      <c r="J2045" s="8"/>
      <c r="K2045" s="9">
        <f t="shared" si="88"/>
        <v>0</v>
      </c>
      <c r="L2045" s="10">
        <f>1.823*J2045</f>
        <v>0</v>
      </c>
      <c r="M2045" s="15">
        <f>0.01634*J2045</f>
        <v>0</v>
      </c>
      <c r="N2045" s="12"/>
      <c r="O2045" s="13" t="s">
        <v>6798</v>
      </c>
      <c r="P2045" s="13" t="s">
        <v>106</v>
      </c>
      <c r="Q2045" s="14"/>
      <c r="R2045" s="3" t="str">
        <f>HYPERLINK("https://redcat-toys.ru/api/getInfo/image/92bcd688-83fe-11f0-a284-00155d82e908")</f>
        <v>https://redcat-toys.ru/api/getInfo/image/92bcd688-83fe-11f0-a284-00155d82e908</v>
      </c>
      <c r="S2045" s="3" t="s">
        <v>6799</v>
      </c>
      <c r="T2045" s="3" t="s">
        <v>262</v>
      </c>
    </row>
    <row r="2046" spans="1:20" ht="21" customHeight="1" outlineLevel="7" x14ac:dyDescent="0.2">
      <c r="A2046" s="37">
        <v>1573</v>
      </c>
      <c r="B2046" s="3" t="s">
        <v>6800</v>
      </c>
      <c r="C2046" s="3" t="s">
        <v>6801</v>
      </c>
      <c r="D2046" s="4" t="s">
        <v>6802</v>
      </c>
      <c r="E2046" s="5"/>
      <c r="F2046" s="6">
        <v>6</v>
      </c>
      <c r="G2046" s="6">
        <v>1</v>
      </c>
      <c r="H2046" s="2">
        <v>1</v>
      </c>
      <c r="I2046" s="33">
        <v>2100</v>
      </c>
      <c r="J2046" s="8"/>
      <c r="K2046" s="9">
        <f t="shared" si="88"/>
        <v>0</v>
      </c>
      <c r="L2046" s="10">
        <f>1.962*J2046</f>
        <v>0</v>
      </c>
      <c r="M2046" s="11">
        <f>0.0157*J2046</f>
        <v>0</v>
      </c>
      <c r="N2046" s="12"/>
      <c r="O2046" s="13" t="s">
        <v>6803</v>
      </c>
      <c r="P2046" s="13" t="s">
        <v>106</v>
      </c>
      <c r="Q2046" s="14"/>
      <c r="R2046" s="3" t="str">
        <f>HYPERLINK("https://redcat-toys.ru/api/getInfo/image/c9725c0f-83fe-11f0-a284-00155d82e908")</f>
        <v>https://redcat-toys.ru/api/getInfo/image/c9725c0f-83fe-11f0-a284-00155d82e908</v>
      </c>
      <c r="S2046" s="3" t="s">
        <v>6804</v>
      </c>
      <c r="T2046" s="3" t="s">
        <v>262</v>
      </c>
    </row>
    <row r="2047" spans="1:20" ht="21" customHeight="1" outlineLevel="7" x14ac:dyDescent="0.2">
      <c r="A2047" s="37">
        <v>1574</v>
      </c>
      <c r="B2047" s="3" t="s">
        <v>6805</v>
      </c>
      <c r="C2047" s="3" t="s">
        <v>6806</v>
      </c>
      <c r="D2047" s="4" t="s">
        <v>6807</v>
      </c>
      <c r="E2047" s="5"/>
      <c r="F2047" s="6">
        <v>6</v>
      </c>
      <c r="G2047" s="6">
        <v>174</v>
      </c>
      <c r="H2047" s="2">
        <v>1</v>
      </c>
      <c r="I2047" s="33">
        <v>2100</v>
      </c>
      <c r="J2047" s="8"/>
      <c r="K2047" s="9">
        <f t="shared" si="88"/>
        <v>0</v>
      </c>
      <c r="L2047" s="10">
        <f>1.962*J2047</f>
        <v>0</v>
      </c>
      <c r="M2047" s="11">
        <f>0.0157*J2047</f>
        <v>0</v>
      </c>
      <c r="N2047" s="12"/>
      <c r="O2047" s="13" t="s">
        <v>6808</v>
      </c>
      <c r="P2047" s="13" t="s">
        <v>106</v>
      </c>
      <c r="Q2047" s="14"/>
      <c r="R2047" s="3" t="str">
        <f>HYPERLINK("https://redcat-toys.ru/api/getInfo/image/1563dc22-83ff-11f0-a284-00155d82e908")</f>
        <v>https://redcat-toys.ru/api/getInfo/image/1563dc22-83ff-11f0-a284-00155d82e908</v>
      </c>
      <c r="S2047" s="3" t="s">
        <v>6809</v>
      </c>
      <c r="T2047" s="3" t="s">
        <v>262</v>
      </c>
    </row>
    <row r="2048" spans="1:20" ht="23.1" customHeight="1" outlineLevel="6" x14ac:dyDescent="0.2">
      <c r="A2048" s="48" t="s">
        <v>6810</v>
      </c>
      <c r="B2048" s="48"/>
      <c r="C2048" s="48"/>
    </row>
    <row r="2049" spans="1:20" ht="21" customHeight="1" outlineLevel="7" x14ac:dyDescent="0.2">
      <c r="A2049" s="37">
        <v>1575</v>
      </c>
      <c r="B2049" s="3" t="s">
        <v>6811</v>
      </c>
      <c r="C2049" s="3" t="s">
        <v>6812</v>
      </c>
      <c r="D2049" s="4" t="s">
        <v>6813</v>
      </c>
      <c r="E2049" s="5"/>
      <c r="F2049" s="6">
        <v>6</v>
      </c>
      <c r="G2049" s="6">
        <v>1</v>
      </c>
      <c r="H2049" s="2">
        <v>1</v>
      </c>
      <c r="I2049" s="33">
        <v>3399</v>
      </c>
      <c r="J2049" s="8"/>
      <c r="K2049" s="9">
        <f>I2049*J2049</f>
        <v>0</v>
      </c>
      <c r="L2049" s="10">
        <f>2.295*J2049</f>
        <v>0</v>
      </c>
      <c r="M2049" s="15">
        <f>0.01662*J2049</f>
        <v>0</v>
      </c>
      <c r="N2049" s="12"/>
      <c r="O2049" s="13" t="s">
        <v>6814</v>
      </c>
      <c r="P2049" s="13" t="s">
        <v>106</v>
      </c>
      <c r="Q2049" s="14"/>
      <c r="R2049" s="3" t="str">
        <f>HYPERLINK("https://redcat-toys.ru/api/getInfo/image/0c3b2bd7-5eca-11ee-a245-00155d82e902")</f>
        <v>https://redcat-toys.ru/api/getInfo/image/0c3b2bd7-5eca-11ee-a245-00155d82e902</v>
      </c>
      <c r="S2049" s="3" t="s">
        <v>6815</v>
      </c>
      <c r="T2049" s="3" t="s">
        <v>262</v>
      </c>
    </row>
    <row r="2050" spans="1:20" ht="23.1" customHeight="1" outlineLevel="6" x14ac:dyDescent="0.2">
      <c r="A2050" s="48" t="s">
        <v>6816</v>
      </c>
      <c r="B2050" s="48"/>
      <c r="C2050" s="48"/>
    </row>
    <row r="2051" spans="1:20" ht="21" customHeight="1" outlineLevel="7" x14ac:dyDescent="0.2">
      <c r="A2051" s="37">
        <v>1576</v>
      </c>
      <c r="B2051" s="3" t="s">
        <v>6817</v>
      </c>
      <c r="C2051" s="3" t="s">
        <v>6818</v>
      </c>
      <c r="D2051" s="4" t="s">
        <v>6819</v>
      </c>
      <c r="E2051" s="5"/>
      <c r="F2051" s="6">
        <v>6</v>
      </c>
      <c r="G2051" s="6">
        <v>26</v>
      </c>
      <c r="H2051" s="2">
        <v>1</v>
      </c>
      <c r="I2051" s="33">
        <v>5358.58</v>
      </c>
      <c r="J2051" s="8"/>
      <c r="K2051" s="9">
        <f>I2051*J2051</f>
        <v>0</v>
      </c>
      <c r="L2051" s="16">
        <f>2.24*J2051</f>
        <v>0</v>
      </c>
      <c r="M2051" s="15">
        <f>0.02002*J2051</f>
        <v>0</v>
      </c>
      <c r="N2051" s="12"/>
      <c r="O2051" s="13" t="s">
        <v>6820</v>
      </c>
      <c r="P2051" s="13" t="s">
        <v>106</v>
      </c>
      <c r="Q2051" s="14" t="s">
        <v>37</v>
      </c>
      <c r="R2051" s="3" t="str">
        <f>HYPERLINK("https://redcat-toys.ru/api/getInfo/image/9fc29f44-6cea-11ee-a247-00155d82e902")</f>
        <v>https://redcat-toys.ru/api/getInfo/image/9fc29f44-6cea-11ee-a247-00155d82e902</v>
      </c>
      <c r="S2051" s="3" t="s">
        <v>6821</v>
      </c>
      <c r="T2051" s="3" t="s">
        <v>262</v>
      </c>
    </row>
    <row r="2052" spans="1:20" ht="21" customHeight="1" outlineLevel="7" x14ac:dyDescent="0.2">
      <c r="A2052" s="37">
        <v>1577</v>
      </c>
      <c r="B2052" s="3" t="s">
        <v>6822</v>
      </c>
      <c r="C2052" s="3" t="s">
        <v>6823</v>
      </c>
      <c r="D2052" s="4" t="s">
        <v>6824</v>
      </c>
      <c r="E2052" s="5"/>
      <c r="F2052" s="6">
        <v>6</v>
      </c>
      <c r="G2052" s="6">
        <v>3</v>
      </c>
      <c r="H2052" s="2">
        <v>1</v>
      </c>
      <c r="I2052" s="33">
        <v>4464.8599999999997</v>
      </c>
      <c r="J2052" s="8"/>
      <c r="K2052" s="9">
        <f>I2052*J2052</f>
        <v>0</v>
      </c>
      <c r="L2052" s="10">
        <f>1.886*J2052</f>
        <v>0</v>
      </c>
      <c r="M2052" s="15">
        <f>0.01297*J2052</f>
        <v>0</v>
      </c>
      <c r="N2052" s="12"/>
      <c r="O2052" s="13" t="s">
        <v>6825</v>
      </c>
      <c r="P2052" s="13" t="s">
        <v>106</v>
      </c>
      <c r="Q2052" s="14" t="s">
        <v>37</v>
      </c>
      <c r="R2052" s="3" t="str">
        <f>HYPERLINK("https://redcat-toys.ru/api/getInfo/image/fbdcc281-6cec-11ee-a247-00155d82e902")</f>
        <v>https://redcat-toys.ru/api/getInfo/image/fbdcc281-6cec-11ee-a247-00155d82e902</v>
      </c>
      <c r="S2052" s="3" t="s">
        <v>6826</v>
      </c>
      <c r="T2052" s="3" t="s">
        <v>262</v>
      </c>
    </row>
    <row r="2053" spans="1:20" ht="23.1" customHeight="1" outlineLevel="4" x14ac:dyDescent="0.2">
      <c r="A2053" s="46" t="s">
        <v>6827</v>
      </c>
      <c r="B2053" s="46"/>
      <c r="C2053" s="46"/>
    </row>
    <row r="2054" spans="1:20" ht="21" customHeight="1" outlineLevel="5" x14ac:dyDescent="0.2">
      <c r="A2054" s="37">
        <v>1578</v>
      </c>
      <c r="B2054" s="3" t="s">
        <v>6828</v>
      </c>
      <c r="C2054" s="3" t="s">
        <v>6829</v>
      </c>
      <c r="D2054" s="4" t="s">
        <v>6830</v>
      </c>
      <c r="E2054" s="5"/>
      <c r="F2054" s="6">
        <v>6</v>
      </c>
      <c r="G2054" s="6">
        <v>268</v>
      </c>
      <c r="H2054" s="2">
        <v>1</v>
      </c>
      <c r="I2054" s="33">
        <v>2669.94</v>
      </c>
      <c r="J2054" s="8"/>
      <c r="K2054" s="9">
        <f t="shared" ref="K2054:K2059" si="89">I2054*J2054</f>
        <v>0</v>
      </c>
      <c r="L2054" s="10">
        <f>2.034*J2054</f>
        <v>0</v>
      </c>
      <c r="M2054" s="15">
        <f>0.01258*J2054</f>
        <v>0</v>
      </c>
      <c r="N2054" s="12"/>
      <c r="O2054" s="13" t="s">
        <v>6831</v>
      </c>
      <c r="P2054" s="13" t="s">
        <v>106</v>
      </c>
      <c r="Q2054" s="14"/>
      <c r="R2054" s="3" t="str">
        <f>HYPERLINK("https://redcat-toys.ru/api/getInfo/image/5e50b157-217d-11ef-a25f-00155d82e908")</f>
        <v>https://redcat-toys.ru/api/getInfo/image/5e50b157-217d-11ef-a25f-00155d82e908</v>
      </c>
      <c r="S2054" s="3" t="s">
        <v>6832</v>
      </c>
      <c r="T2054" s="3" t="s">
        <v>262</v>
      </c>
    </row>
    <row r="2055" spans="1:20" ht="21" customHeight="1" outlineLevel="5" x14ac:dyDescent="0.2">
      <c r="A2055" s="37">
        <v>1579</v>
      </c>
      <c r="B2055" s="3" t="s">
        <v>6833</v>
      </c>
      <c r="C2055" s="3" t="s">
        <v>6834</v>
      </c>
      <c r="D2055" s="4" t="s">
        <v>6835</v>
      </c>
      <c r="E2055" s="5"/>
      <c r="F2055" s="6">
        <v>6</v>
      </c>
      <c r="G2055" s="6">
        <v>65</v>
      </c>
      <c r="H2055" s="2">
        <v>1</v>
      </c>
      <c r="I2055" s="33">
        <v>2669.94</v>
      </c>
      <c r="J2055" s="8"/>
      <c r="K2055" s="9">
        <f t="shared" si="89"/>
        <v>0</v>
      </c>
      <c r="L2055" s="10">
        <f>2.332*J2055</f>
        <v>0</v>
      </c>
      <c r="M2055" s="15">
        <f>0.01631*J2055</f>
        <v>0</v>
      </c>
      <c r="N2055" s="12"/>
      <c r="O2055" s="13" t="s">
        <v>6836</v>
      </c>
      <c r="P2055" s="13" t="s">
        <v>106</v>
      </c>
      <c r="Q2055" s="14"/>
      <c r="R2055" s="3" t="str">
        <f>HYPERLINK("https://redcat-toys.ru/api/getInfo/image/7feae3f4-217d-11ef-a25f-00155d82e908")</f>
        <v>https://redcat-toys.ru/api/getInfo/image/7feae3f4-217d-11ef-a25f-00155d82e908</v>
      </c>
      <c r="S2055" s="3" t="s">
        <v>6837</v>
      </c>
      <c r="T2055" s="3" t="s">
        <v>262</v>
      </c>
    </row>
    <row r="2056" spans="1:20" ht="21" customHeight="1" outlineLevel="5" x14ac:dyDescent="0.2">
      <c r="A2056" s="37">
        <v>1580</v>
      </c>
      <c r="B2056" s="3" t="s">
        <v>6838</v>
      </c>
      <c r="C2056" s="3" t="s">
        <v>6839</v>
      </c>
      <c r="D2056" s="4" t="s">
        <v>6840</v>
      </c>
      <c r="E2056" s="5"/>
      <c r="F2056" s="6">
        <v>6</v>
      </c>
      <c r="G2056" s="6">
        <v>301</v>
      </c>
      <c r="H2056" s="2">
        <v>1</v>
      </c>
      <c r="I2056" s="33">
        <v>2669.94</v>
      </c>
      <c r="J2056" s="8"/>
      <c r="K2056" s="9">
        <f t="shared" si="89"/>
        <v>0</v>
      </c>
      <c r="L2056" s="10">
        <f>2.054*J2056</f>
        <v>0</v>
      </c>
      <c r="M2056" s="15">
        <f>0.01315*J2056</f>
        <v>0</v>
      </c>
      <c r="N2056" s="12"/>
      <c r="O2056" s="13" t="s">
        <v>6841</v>
      </c>
      <c r="P2056" s="13" t="s">
        <v>106</v>
      </c>
      <c r="Q2056" s="14"/>
      <c r="R2056" s="3" t="str">
        <f>HYPERLINK("https://redcat-toys.ru/api/getInfo/image/a4e68b7f-217d-11ef-a25f-00155d82e908")</f>
        <v>https://redcat-toys.ru/api/getInfo/image/a4e68b7f-217d-11ef-a25f-00155d82e908</v>
      </c>
      <c r="S2056" s="3" t="s">
        <v>6842</v>
      </c>
      <c r="T2056" s="3" t="s">
        <v>262</v>
      </c>
    </row>
    <row r="2057" spans="1:20" ht="21" customHeight="1" outlineLevel="5" x14ac:dyDescent="0.2">
      <c r="A2057" s="37">
        <v>1581</v>
      </c>
      <c r="B2057" s="3" t="s">
        <v>6843</v>
      </c>
      <c r="C2057" s="3" t="s">
        <v>6844</v>
      </c>
      <c r="D2057" s="4" t="s">
        <v>6845</v>
      </c>
      <c r="E2057" s="5"/>
      <c r="F2057" s="6">
        <v>6</v>
      </c>
      <c r="G2057" s="6">
        <v>1</v>
      </c>
      <c r="H2057" s="2">
        <v>1</v>
      </c>
      <c r="I2057" s="33">
        <v>2669.94</v>
      </c>
      <c r="J2057" s="8"/>
      <c r="K2057" s="9">
        <f t="shared" si="89"/>
        <v>0</v>
      </c>
      <c r="L2057" s="10">
        <f>2.354*J2057</f>
        <v>0</v>
      </c>
      <c r="M2057" s="15">
        <f>0.01668*J2057</f>
        <v>0</v>
      </c>
      <c r="N2057" s="12"/>
      <c r="O2057" s="13" t="s">
        <v>6846</v>
      </c>
      <c r="P2057" s="13" t="s">
        <v>106</v>
      </c>
      <c r="Q2057" s="14"/>
      <c r="R2057" s="3" t="str">
        <f>HYPERLINK("https://redcat-toys.ru/api/getInfo/image/c38a95d0-217d-11ef-a25f-00155d82e908")</f>
        <v>https://redcat-toys.ru/api/getInfo/image/c38a95d0-217d-11ef-a25f-00155d82e908</v>
      </c>
      <c r="S2057" s="3" t="s">
        <v>6847</v>
      </c>
      <c r="T2057" s="3" t="s">
        <v>262</v>
      </c>
    </row>
    <row r="2058" spans="1:20" ht="21" customHeight="1" outlineLevel="5" x14ac:dyDescent="0.2">
      <c r="A2058" s="37">
        <v>1582</v>
      </c>
      <c r="B2058" s="3" t="s">
        <v>6848</v>
      </c>
      <c r="C2058" s="3" t="s">
        <v>6849</v>
      </c>
      <c r="D2058" s="4" t="s">
        <v>6850</v>
      </c>
      <c r="E2058" s="5"/>
      <c r="F2058" s="6">
        <v>6</v>
      </c>
      <c r="G2058" s="6">
        <v>317</v>
      </c>
      <c r="H2058" s="2">
        <v>1</v>
      </c>
      <c r="I2058" s="33">
        <v>2669.94</v>
      </c>
      <c r="J2058" s="8"/>
      <c r="K2058" s="9">
        <f t="shared" si="89"/>
        <v>0</v>
      </c>
      <c r="L2058" s="10">
        <f>2.088*J2058</f>
        <v>0</v>
      </c>
      <c r="M2058" s="15">
        <f>0.01294*J2058</f>
        <v>0</v>
      </c>
      <c r="N2058" s="12"/>
      <c r="O2058" s="13" t="s">
        <v>6851</v>
      </c>
      <c r="P2058" s="13" t="s">
        <v>106</v>
      </c>
      <c r="Q2058" s="14"/>
      <c r="R2058" s="3" t="str">
        <f>HYPERLINK("https://redcat-toys.ru/api/getInfo/image/e19c3baf-217c-11ef-a25f-00155d82e908")</f>
        <v>https://redcat-toys.ru/api/getInfo/image/e19c3baf-217c-11ef-a25f-00155d82e908</v>
      </c>
      <c r="S2058" s="3" t="s">
        <v>6852</v>
      </c>
      <c r="T2058" s="3" t="s">
        <v>262</v>
      </c>
    </row>
    <row r="2059" spans="1:20" ht="21" customHeight="1" outlineLevel="5" x14ac:dyDescent="0.2">
      <c r="A2059" s="37">
        <v>1583</v>
      </c>
      <c r="B2059" s="3" t="s">
        <v>6853</v>
      </c>
      <c r="C2059" s="3" t="s">
        <v>6854</v>
      </c>
      <c r="D2059" s="4" t="s">
        <v>6855</v>
      </c>
      <c r="E2059" s="5"/>
      <c r="F2059" s="6">
        <v>6</v>
      </c>
      <c r="G2059" s="6">
        <v>80</v>
      </c>
      <c r="H2059" s="2">
        <v>1</v>
      </c>
      <c r="I2059" s="33">
        <v>2669.94</v>
      </c>
      <c r="J2059" s="8"/>
      <c r="K2059" s="9">
        <f t="shared" si="89"/>
        <v>0</v>
      </c>
      <c r="L2059" s="10">
        <f>2.387*J2059</f>
        <v>0</v>
      </c>
      <c r="M2059" s="15">
        <f>0.01621*J2059</f>
        <v>0</v>
      </c>
      <c r="N2059" s="12"/>
      <c r="O2059" s="13" t="s">
        <v>6856</v>
      </c>
      <c r="P2059" s="13" t="s">
        <v>106</v>
      </c>
      <c r="Q2059" s="14"/>
      <c r="R2059" s="3" t="str">
        <f>HYPERLINK("https://redcat-toys.ru/api/getInfo/image/1306cdae-217d-11ef-a25f-00155d82e908")</f>
        <v>https://redcat-toys.ru/api/getInfo/image/1306cdae-217d-11ef-a25f-00155d82e908</v>
      </c>
      <c r="S2059" s="3" t="s">
        <v>6857</v>
      </c>
      <c r="T2059" s="3" t="s">
        <v>262</v>
      </c>
    </row>
    <row r="2060" spans="1:20" ht="23.1" customHeight="1" outlineLevel="3" x14ac:dyDescent="0.2">
      <c r="A2060" s="45" t="s">
        <v>6858</v>
      </c>
      <c r="B2060" s="45"/>
      <c r="C2060" s="45"/>
    </row>
    <row r="2061" spans="1:20" ht="23.1" customHeight="1" outlineLevel="4" x14ac:dyDescent="0.2">
      <c r="A2061" s="46" t="s">
        <v>6859</v>
      </c>
      <c r="B2061" s="46"/>
      <c r="C2061" s="46"/>
    </row>
    <row r="2062" spans="1:20" ht="21" customHeight="1" outlineLevel="5" x14ac:dyDescent="0.2">
      <c r="A2062" s="37">
        <v>1584</v>
      </c>
      <c r="B2062" s="3" t="s">
        <v>6860</v>
      </c>
      <c r="C2062" s="3" t="s">
        <v>6861</v>
      </c>
      <c r="D2062" s="4" t="s">
        <v>6862</v>
      </c>
      <c r="E2062" s="5"/>
      <c r="F2062" s="6">
        <v>5</v>
      </c>
      <c r="G2062" s="6">
        <v>5</v>
      </c>
      <c r="H2062" s="2">
        <v>1</v>
      </c>
      <c r="I2062" s="33">
        <v>8580.98</v>
      </c>
      <c r="J2062" s="8"/>
      <c r="K2062" s="9">
        <f>I2062*J2062</f>
        <v>0</v>
      </c>
      <c r="L2062" s="10">
        <f>2.211*J2062</f>
        <v>0</v>
      </c>
      <c r="M2062" s="15">
        <f>0.02109*J2062</f>
        <v>0</v>
      </c>
      <c r="N2062" s="12"/>
      <c r="O2062" s="13" t="s">
        <v>6863</v>
      </c>
      <c r="P2062" s="13" t="s">
        <v>106</v>
      </c>
      <c r="Q2062" s="14"/>
      <c r="R2062" s="3" t="str">
        <f>HYPERLINK("https://redcat-toys.ru/api/getInfo/image/a09f476d-217c-11ef-a25f-00155d82e908")</f>
        <v>https://redcat-toys.ru/api/getInfo/image/a09f476d-217c-11ef-a25f-00155d82e908</v>
      </c>
      <c r="S2062" s="3" t="s">
        <v>6864</v>
      </c>
      <c r="T2062" s="3" t="s">
        <v>262</v>
      </c>
    </row>
    <row r="2063" spans="1:20" ht="23.1" customHeight="1" outlineLevel="3" x14ac:dyDescent="0.2">
      <c r="A2063" s="45" t="s">
        <v>6865</v>
      </c>
      <c r="B2063" s="45"/>
      <c r="C2063" s="45"/>
    </row>
    <row r="2064" spans="1:20" ht="23.1" customHeight="1" outlineLevel="4" x14ac:dyDescent="0.2">
      <c r="A2064" s="46" t="s">
        <v>6866</v>
      </c>
      <c r="B2064" s="46"/>
      <c r="C2064" s="46"/>
    </row>
    <row r="2065" spans="1:20" ht="23.1" customHeight="1" outlineLevel="5" x14ac:dyDescent="0.2">
      <c r="A2065" s="47" t="s">
        <v>6867</v>
      </c>
      <c r="B2065" s="47"/>
      <c r="C2065" s="47"/>
    </row>
    <row r="2066" spans="1:20" ht="23.1" customHeight="1" outlineLevel="6" x14ac:dyDescent="0.2">
      <c r="A2066" s="48" t="s">
        <v>6868</v>
      </c>
      <c r="B2066" s="48"/>
      <c r="C2066" s="48"/>
    </row>
    <row r="2067" spans="1:20" ht="21" customHeight="1" outlineLevel="7" x14ac:dyDescent="0.2">
      <c r="A2067" s="37">
        <v>1585</v>
      </c>
      <c r="B2067" s="3" t="s">
        <v>6869</v>
      </c>
      <c r="C2067" s="3" t="s">
        <v>6870</v>
      </c>
      <c r="D2067" s="4" t="s">
        <v>6871</v>
      </c>
      <c r="E2067" s="5"/>
      <c r="F2067" s="6">
        <v>1</v>
      </c>
      <c r="G2067" s="6">
        <v>7</v>
      </c>
      <c r="H2067" s="2">
        <v>1</v>
      </c>
      <c r="I2067" s="33">
        <v>8849</v>
      </c>
      <c r="J2067" s="8"/>
      <c r="K2067" s="9">
        <f>I2067*J2067</f>
        <v>0</v>
      </c>
      <c r="L2067" s="10">
        <f>13.412*J2067</f>
        <v>0</v>
      </c>
      <c r="M2067" s="15">
        <f>0.05094*J2067</f>
        <v>0</v>
      </c>
      <c r="N2067" s="12"/>
      <c r="O2067" s="13"/>
      <c r="P2067" s="13" t="s">
        <v>106</v>
      </c>
      <c r="Q2067" s="14" t="s">
        <v>37</v>
      </c>
      <c r="R2067" s="3" t="str">
        <f>HYPERLINK("https://redcat-toys.ru/api/getInfo/image/0cb9808a-24a4-11ee-a23d-00155d82e902")</f>
        <v>https://redcat-toys.ru/api/getInfo/image/0cb9808a-24a4-11ee-a23d-00155d82e902</v>
      </c>
      <c r="S2067" s="3" t="s">
        <v>6872</v>
      </c>
      <c r="T2067" s="3" t="s">
        <v>262</v>
      </c>
    </row>
    <row r="2068" spans="1:20" ht="21" customHeight="1" outlineLevel="7" x14ac:dyDescent="0.2">
      <c r="A2068" s="37">
        <v>1586</v>
      </c>
      <c r="B2068" s="3" t="s">
        <v>6873</v>
      </c>
      <c r="C2068" s="3" t="s">
        <v>6874</v>
      </c>
      <c r="D2068" s="4" t="s">
        <v>6875</v>
      </c>
      <c r="E2068" s="5"/>
      <c r="F2068" s="6">
        <v>1</v>
      </c>
      <c r="G2068" s="6">
        <v>3</v>
      </c>
      <c r="H2068" s="2">
        <v>1</v>
      </c>
      <c r="I2068" s="33">
        <v>8849</v>
      </c>
      <c r="J2068" s="8"/>
      <c r="K2068" s="9">
        <f>I2068*J2068</f>
        <v>0</v>
      </c>
      <c r="L2068" s="10">
        <f>13.422*J2068</f>
        <v>0</v>
      </c>
      <c r="M2068" s="15">
        <f>0.02685*J2068</f>
        <v>0</v>
      </c>
      <c r="N2068" s="12"/>
      <c r="O2068" s="13"/>
      <c r="P2068" s="13" t="s">
        <v>106</v>
      </c>
      <c r="Q2068" s="14" t="s">
        <v>37</v>
      </c>
      <c r="R2068" s="3" t="str">
        <f>HYPERLINK("https://redcat-toys.ru/api/getInfo/image/9bd2855d-24a4-11ee-a23d-00155d82e902")</f>
        <v>https://redcat-toys.ru/api/getInfo/image/9bd2855d-24a4-11ee-a23d-00155d82e902</v>
      </c>
      <c r="S2068" s="3" t="s">
        <v>6876</v>
      </c>
      <c r="T2068" s="3" t="s">
        <v>262</v>
      </c>
    </row>
    <row r="2069" spans="1:20" ht="21" customHeight="1" outlineLevel="7" x14ac:dyDescent="0.2">
      <c r="A2069" s="37">
        <v>1587</v>
      </c>
      <c r="B2069" s="3" t="s">
        <v>6877</v>
      </c>
      <c r="C2069" s="3" t="s">
        <v>6878</v>
      </c>
      <c r="D2069" s="4" t="s">
        <v>6879</v>
      </c>
      <c r="E2069" s="5"/>
      <c r="F2069" s="6">
        <v>1</v>
      </c>
      <c r="G2069" s="6">
        <v>8</v>
      </c>
      <c r="H2069" s="2">
        <v>1</v>
      </c>
      <c r="I2069" s="33">
        <v>8849</v>
      </c>
      <c r="J2069" s="8"/>
      <c r="K2069" s="9">
        <f>I2069*J2069</f>
        <v>0</v>
      </c>
      <c r="L2069" s="10">
        <f>8.386*J2069</f>
        <v>0</v>
      </c>
      <c r="M2069" s="15">
        <f>0.02474*J2069</f>
        <v>0</v>
      </c>
      <c r="N2069" s="12"/>
      <c r="O2069" s="13"/>
      <c r="P2069" s="13" t="s">
        <v>106</v>
      </c>
      <c r="Q2069" s="14" t="s">
        <v>37</v>
      </c>
      <c r="R2069" s="3" t="str">
        <f>HYPERLINK("https://redcat-toys.ru/api/getInfo/image/135b89e4-24a5-11ee-a23d-00155d82e902")</f>
        <v>https://redcat-toys.ru/api/getInfo/image/135b89e4-24a5-11ee-a23d-00155d82e902</v>
      </c>
      <c r="S2069" s="3" t="s">
        <v>6880</v>
      </c>
      <c r="T2069" s="3" t="s">
        <v>262</v>
      </c>
    </row>
    <row r="2070" spans="1:20" ht="21" customHeight="1" outlineLevel="7" x14ac:dyDescent="0.2">
      <c r="A2070" s="37">
        <v>1588</v>
      </c>
      <c r="B2070" s="3" t="s">
        <v>6881</v>
      </c>
      <c r="C2070" s="3" t="s">
        <v>6882</v>
      </c>
      <c r="D2070" s="4" t="s">
        <v>6883</v>
      </c>
      <c r="E2070" s="5"/>
      <c r="F2070" s="6">
        <v>1</v>
      </c>
      <c r="G2070" s="6">
        <v>5</v>
      </c>
      <c r="H2070" s="2">
        <v>1</v>
      </c>
      <c r="I2070" s="33">
        <v>8849</v>
      </c>
      <c r="J2070" s="8"/>
      <c r="K2070" s="9">
        <f>I2070*J2070</f>
        <v>0</v>
      </c>
      <c r="L2070" s="10">
        <f>13.422*J2070</f>
        <v>0</v>
      </c>
      <c r="M2070" s="15">
        <f>0.04991*J2070</f>
        <v>0</v>
      </c>
      <c r="N2070" s="12"/>
      <c r="O2070" s="13"/>
      <c r="P2070" s="13" t="s">
        <v>106</v>
      </c>
      <c r="Q2070" s="14" t="s">
        <v>37</v>
      </c>
      <c r="R2070" s="3" t="str">
        <f>HYPERLINK("https://redcat-toys.ru/api/getInfo/image/cd60c69a-24a4-11ee-a23d-00155d82e902")</f>
        <v>https://redcat-toys.ru/api/getInfo/image/cd60c69a-24a4-11ee-a23d-00155d82e902</v>
      </c>
      <c r="S2070" s="3" t="s">
        <v>6884</v>
      </c>
      <c r="T2070" s="3" t="s">
        <v>262</v>
      </c>
    </row>
    <row r="2071" spans="1:20" ht="23.1" customHeight="1" outlineLevel="5" x14ac:dyDescent="0.2">
      <c r="A2071" s="47" t="s">
        <v>6885</v>
      </c>
      <c r="B2071" s="47"/>
      <c r="C2071" s="47"/>
    </row>
    <row r="2072" spans="1:20" ht="23.1" customHeight="1" outlineLevel="6" x14ac:dyDescent="0.2">
      <c r="A2072" s="48" t="s">
        <v>6886</v>
      </c>
      <c r="B2072" s="48"/>
      <c r="C2072" s="48"/>
    </row>
    <row r="2073" spans="1:20" ht="21" customHeight="1" outlineLevel="7" x14ac:dyDescent="0.2">
      <c r="A2073" s="37">
        <v>1589</v>
      </c>
      <c r="B2073" s="3" t="s">
        <v>6887</v>
      </c>
      <c r="C2073" s="3" t="s">
        <v>6888</v>
      </c>
      <c r="D2073" s="4" t="s">
        <v>6889</v>
      </c>
      <c r="E2073" s="5"/>
      <c r="F2073" s="6">
        <v>1</v>
      </c>
      <c r="G2073" s="6">
        <v>10</v>
      </c>
      <c r="H2073" s="2">
        <v>1</v>
      </c>
      <c r="I2073" s="33">
        <v>6869.3</v>
      </c>
      <c r="J2073" s="8"/>
      <c r="K2073" s="9">
        <f>I2073*J2073</f>
        <v>0</v>
      </c>
      <c r="L2073" s="10">
        <f>13.401*J2073</f>
        <v>0</v>
      </c>
      <c r="M2073" s="15">
        <f>0.04689*J2073</f>
        <v>0</v>
      </c>
      <c r="N2073" s="12"/>
      <c r="O2073" s="13"/>
      <c r="P2073" s="13" t="s">
        <v>106</v>
      </c>
      <c r="Q2073" s="14"/>
      <c r="R2073" s="3" t="str">
        <f>HYPERLINK("https://redcat-toys.ru/api/getInfo/image/dcd0b55f-2178-11ef-a25f-00155d82e908")</f>
        <v>https://redcat-toys.ru/api/getInfo/image/dcd0b55f-2178-11ef-a25f-00155d82e908</v>
      </c>
      <c r="S2073" s="3" t="s">
        <v>6890</v>
      </c>
      <c r="T2073" s="3" t="s">
        <v>262</v>
      </c>
    </row>
    <row r="2074" spans="1:20" ht="21" customHeight="1" outlineLevel="7" x14ac:dyDescent="0.2">
      <c r="A2074" s="37">
        <v>1590</v>
      </c>
      <c r="B2074" s="3" t="s">
        <v>6891</v>
      </c>
      <c r="C2074" s="3" t="s">
        <v>6892</v>
      </c>
      <c r="D2074" s="4" t="s">
        <v>6893</v>
      </c>
      <c r="E2074" s="5"/>
      <c r="F2074" s="6">
        <v>1</v>
      </c>
      <c r="G2074" s="6">
        <v>10</v>
      </c>
      <c r="H2074" s="2">
        <v>1</v>
      </c>
      <c r="I2074" s="33">
        <v>6869.3</v>
      </c>
      <c r="J2074" s="8"/>
      <c r="K2074" s="9">
        <f>I2074*J2074</f>
        <v>0</v>
      </c>
      <c r="L2074" s="10">
        <f>13.118*J2074</f>
        <v>0</v>
      </c>
      <c r="M2074" s="15">
        <f>0.04762*J2074</f>
        <v>0</v>
      </c>
      <c r="N2074" s="12"/>
      <c r="O2074" s="13"/>
      <c r="P2074" s="13" t="s">
        <v>106</v>
      </c>
      <c r="Q2074" s="14"/>
      <c r="R2074" s="3" t="str">
        <f>HYPERLINK("https://redcat-toys.ru/api/getInfo/image/8bd1572d-1a3e-11ee-a23b-00155d82e902")</f>
        <v>https://redcat-toys.ru/api/getInfo/image/8bd1572d-1a3e-11ee-a23b-00155d82e902</v>
      </c>
      <c r="S2074" s="3" t="s">
        <v>6894</v>
      </c>
      <c r="T2074" s="3" t="s">
        <v>262</v>
      </c>
    </row>
    <row r="2075" spans="1:20" ht="23.1" customHeight="1" outlineLevel="5" x14ac:dyDescent="0.2">
      <c r="A2075" s="47" t="s">
        <v>6895</v>
      </c>
      <c r="B2075" s="47"/>
      <c r="C2075" s="47"/>
    </row>
    <row r="2076" spans="1:20" ht="23.1" customHeight="1" outlineLevel="6" x14ac:dyDescent="0.2">
      <c r="A2076" s="48" t="s">
        <v>6896</v>
      </c>
      <c r="B2076" s="48"/>
      <c r="C2076" s="48"/>
    </row>
    <row r="2077" spans="1:20" ht="21" customHeight="1" outlineLevel="7" x14ac:dyDescent="0.2">
      <c r="A2077" s="37">
        <v>1591</v>
      </c>
      <c r="B2077" s="3" t="s">
        <v>6897</v>
      </c>
      <c r="C2077" s="3" t="s">
        <v>6898</v>
      </c>
      <c r="D2077" s="4" t="s">
        <v>6899</v>
      </c>
      <c r="E2077" s="5"/>
      <c r="F2077" s="6">
        <v>1</v>
      </c>
      <c r="G2077" s="6">
        <v>1</v>
      </c>
      <c r="H2077" s="2">
        <v>1</v>
      </c>
      <c r="I2077" s="33">
        <v>7165.64</v>
      </c>
      <c r="J2077" s="8"/>
      <c r="K2077" s="9">
        <f>I2077*J2077</f>
        <v>0</v>
      </c>
      <c r="L2077" s="10">
        <f>19.566*J2077</f>
        <v>0</v>
      </c>
      <c r="M2077" s="15">
        <f>0.06999*J2077</f>
        <v>0</v>
      </c>
      <c r="N2077" s="12"/>
      <c r="O2077" s="13"/>
      <c r="P2077" s="13" t="s">
        <v>106</v>
      </c>
      <c r="Q2077" s="14"/>
      <c r="R2077" s="3" t="str">
        <f>HYPERLINK("https://redcat-toys.ru/api/getInfo/image/4562052b-1083-11f0-a279-00155d82e908")</f>
        <v>https://redcat-toys.ru/api/getInfo/image/4562052b-1083-11f0-a279-00155d82e908</v>
      </c>
      <c r="S2077" s="3" t="s">
        <v>6900</v>
      </c>
      <c r="T2077" s="3" t="s">
        <v>262</v>
      </c>
    </row>
    <row r="2078" spans="1:20" ht="23.1" customHeight="1" outlineLevel="5" x14ac:dyDescent="0.2">
      <c r="A2078" s="47" t="s">
        <v>6901</v>
      </c>
      <c r="B2078" s="47"/>
      <c r="C2078" s="47"/>
    </row>
    <row r="2079" spans="1:20" ht="23.1" customHeight="1" outlineLevel="6" x14ac:dyDescent="0.2">
      <c r="A2079" s="48" t="s">
        <v>6902</v>
      </c>
      <c r="B2079" s="48"/>
      <c r="C2079" s="48"/>
    </row>
    <row r="2080" spans="1:20" ht="21" customHeight="1" outlineLevel="7" x14ac:dyDescent="0.2">
      <c r="A2080" s="37">
        <v>1592</v>
      </c>
      <c r="B2080" s="3" t="s">
        <v>6903</v>
      </c>
      <c r="C2080" s="3" t="s">
        <v>6904</v>
      </c>
      <c r="D2080" s="4" t="s">
        <v>6905</v>
      </c>
      <c r="E2080" s="5"/>
      <c r="F2080" s="6">
        <v>1</v>
      </c>
      <c r="G2080" s="6">
        <v>24</v>
      </c>
      <c r="H2080" s="2">
        <v>1</v>
      </c>
      <c r="I2080" s="33">
        <v>4647.2700000000004</v>
      </c>
      <c r="J2080" s="8"/>
      <c r="K2080" s="9">
        <f t="shared" ref="K2080:K2085" si="90">I2080*J2080</f>
        <v>0</v>
      </c>
      <c r="L2080" s="10">
        <f>9.854*J2080</f>
        <v>0</v>
      </c>
      <c r="M2080" s="15">
        <f>0.03372*J2080</f>
        <v>0</v>
      </c>
      <c r="N2080" s="12"/>
      <c r="O2080" s="13"/>
      <c r="P2080" s="13" t="s">
        <v>106</v>
      </c>
      <c r="Q2080" s="14"/>
      <c r="R2080" s="3" t="str">
        <f>HYPERLINK("https://redcat-toys.ru/api/getInfo/image/5d5614de-24a6-11ee-a23d-00155d82e902")</f>
        <v>https://redcat-toys.ru/api/getInfo/image/5d5614de-24a6-11ee-a23d-00155d82e902</v>
      </c>
      <c r="S2080" s="3" t="s">
        <v>6906</v>
      </c>
      <c r="T2080" s="3" t="s">
        <v>262</v>
      </c>
    </row>
    <row r="2081" spans="1:20" ht="21" customHeight="1" outlineLevel="7" x14ac:dyDescent="0.2">
      <c r="A2081" s="37">
        <v>1593</v>
      </c>
      <c r="B2081" s="3" t="s">
        <v>6907</v>
      </c>
      <c r="C2081" s="3" t="s">
        <v>6908</v>
      </c>
      <c r="D2081" s="4" t="s">
        <v>6909</v>
      </c>
      <c r="E2081" s="5"/>
      <c r="F2081" s="6">
        <v>1</v>
      </c>
      <c r="G2081" s="6">
        <v>103</v>
      </c>
      <c r="H2081" s="2">
        <v>1</v>
      </c>
      <c r="I2081" s="33">
        <v>4553.87</v>
      </c>
      <c r="J2081" s="8"/>
      <c r="K2081" s="9">
        <f t="shared" si="90"/>
        <v>0</v>
      </c>
      <c r="L2081" s="10">
        <f>10.171*J2081</f>
        <v>0</v>
      </c>
      <c r="M2081" s="15">
        <f>0.03388*J2081</f>
        <v>0</v>
      </c>
      <c r="N2081" s="12"/>
      <c r="O2081" s="13"/>
      <c r="P2081" s="13" t="s">
        <v>106</v>
      </c>
      <c r="Q2081" s="14"/>
      <c r="R2081" s="3" t="str">
        <f>HYPERLINK("https://redcat-toys.ru/api/getInfo/image/e130ae8c-24a5-11ee-a23d-00155d82e902")</f>
        <v>https://redcat-toys.ru/api/getInfo/image/e130ae8c-24a5-11ee-a23d-00155d82e902</v>
      </c>
      <c r="S2081" s="3" t="s">
        <v>6910</v>
      </c>
      <c r="T2081" s="3" t="s">
        <v>262</v>
      </c>
    </row>
    <row r="2082" spans="1:20" ht="21" customHeight="1" outlineLevel="7" x14ac:dyDescent="0.2">
      <c r="A2082" s="37">
        <v>1594</v>
      </c>
      <c r="B2082" s="3" t="s">
        <v>6911</v>
      </c>
      <c r="C2082" s="3" t="s">
        <v>6912</v>
      </c>
      <c r="D2082" s="4" t="s">
        <v>6913</v>
      </c>
      <c r="E2082" s="5"/>
      <c r="F2082" s="6">
        <v>1</v>
      </c>
      <c r="G2082" s="6">
        <v>23</v>
      </c>
      <c r="H2082" s="2">
        <v>1</v>
      </c>
      <c r="I2082" s="33">
        <v>4450</v>
      </c>
      <c r="J2082" s="8"/>
      <c r="K2082" s="9">
        <f t="shared" si="90"/>
        <v>0</v>
      </c>
      <c r="L2082" s="10">
        <f>9.854*J2082</f>
        <v>0</v>
      </c>
      <c r="M2082" s="15">
        <f>0.03409*J2082</f>
        <v>0</v>
      </c>
      <c r="N2082" s="12"/>
      <c r="O2082" s="13"/>
      <c r="P2082" s="13" t="s">
        <v>106</v>
      </c>
      <c r="Q2082" s="14"/>
      <c r="R2082" s="3" t="str">
        <f>HYPERLINK("https://redcat-toys.ru/api/getInfo/image/8ccbf980-24a6-11ee-a23d-00155d82e902")</f>
        <v>https://redcat-toys.ru/api/getInfo/image/8ccbf980-24a6-11ee-a23d-00155d82e902</v>
      </c>
      <c r="S2082" s="3" t="s">
        <v>6914</v>
      </c>
      <c r="T2082" s="3" t="s">
        <v>262</v>
      </c>
    </row>
    <row r="2083" spans="1:20" ht="21" customHeight="1" outlineLevel="7" x14ac:dyDescent="0.2">
      <c r="A2083" s="37">
        <v>1595</v>
      </c>
      <c r="B2083" s="3" t="s">
        <v>6915</v>
      </c>
      <c r="C2083" s="3" t="s">
        <v>6916</v>
      </c>
      <c r="D2083" s="4" t="s">
        <v>6917</v>
      </c>
      <c r="E2083" s="5"/>
      <c r="F2083" s="6">
        <v>1</v>
      </c>
      <c r="G2083" s="6">
        <v>20</v>
      </c>
      <c r="H2083" s="2">
        <v>1</v>
      </c>
      <c r="I2083" s="33">
        <v>4428.74</v>
      </c>
      <c r="J2083" s="8"/>
      <c r="K2083" s="9">
        <f t="shared" si="90"/>
        <v>0</v>
      </c>
      <c r="L2083" s="10">
        <f>10.613*J2083</f>
        <v>0</v>
      </c>
      <c r="M2083" s="15">
        <f>0.03328*J2083</f>
        <v>0</v>
      </c>
      <c r="N2083" s="12"/>
      <c r="O2083" s="13"/>
      <c r="P2083" s="13" t="s">
        <v>106</v>
      </c>
      <c r="Q2083" s="14"/>
      <c r="R2083" s="3" t="str">
        <f>HYPERLINK("https://redcat-toys.ru/api/getInfo/image/1f4f5e3d-24a6-11ee-a23d-00155d82e902")</f>
        <v>https://redcat-toys.ru/api/getInfo/image/1f4f5e3d-24a6-11ee-a23d-00155d82e902</v>
      </c>
      <c r="S2083" s="3" t="s">
        <v>6918</v>
      </c>
      <c r="T2083" s="3" t="s">
        <v>262</v>
      </c>
    </row>
    <row r="2084" spans="1:20" ht="21" customHeight="1" outlineLevel="7" x14ac:dyDescent="0.2">
      <c r="A2084" s="37">
        <v>1596</v>
      </c>
      <c r="B2084" s="3" t="s">
        <v>6919</v>
      </c>
      <c r="C2084" s="3" t="s">
        <v>6920</v>
      </c>
      <c r="D2084" s="4" t="s">
        <v>6921</v>
      </c>
      <c r="E2084" s="5"/>
      <c r="F2084" s="6">
        <v>1</v>
      </c>
      <c r="G2084" s="6">
        <v>16</v>
      </c>
      <c r="H2084" s="2">
        <v>1</v>
      </c>
      <c r="I2084" s="33">
        <v>4750</v>
      </c>
      <c r="J2084" s="8"/>
      <c r="K2084" s="9">
        <f t="shared" si="90"/>
        <v>0</v>
      </c>
      <c r="L2084" s="10">
        <f>9.883*J2084</f>
        <v>0</v>
      </c>
      <c r="M2084" s="15">
        <f>0.03288*J2084</f>
        <v>0</v>
      </c>
      <c r="N2084" s="12"/>
      <c r="O2084" s="13"/>
      <c r="P2084" s="13" t="s">
        <v>106</v>
      </c>
      <c r="Q2084" s="14"/>
      <c r="R2084" s="3" t="str">
        <f>HYPERLINK("https://redcat-toys.ru/api/getInfo/image/178e8bdd-107e-11f0-a279-00155d82e908")</f>
        <v>https://redcat-toys.ru/api/getInfo/image/178e8bdd-107e-11f0-a279-00155d82e908</v>
      </c>
      <c r="S2084" s="3" t="s">
        <v>6922</v>
      </c>
      <c r="T2084" s="3" t="s">
        <v>262</v>
      </c>
    </row>
    <row r="2085" spans="1:20" ht="21" customHeight="1" outlineLevel="7" x14ac:dyDescent="0.2">
      <c r="A2085" s="37">
        <v>1597</v>
      </c>
      <c r="B2085" s="3" t="s">
        <v>6923</v>
      </c>
      <c r="C2085" s="3" t="s">
        <v>6924</v>
      </c>
      <c r="D2085" s="4" t="s">
        <v>6925</v>
      </c>
      <c r="E2085" s="5"/>
      <c r="F2085" s="6">
        <v>1</v>
      </c>
      <c r="G2085" s="6">
        <v>15</v>
      </c>
      <c r="H2085" s="2">
        <v>1</v>
      </c>
      <c r="I2085" s="33">
        <v>4553.87</v>
      </c>
      <c r="J2085" s="8"/>
      <c r="K2085" s="9">
        <f t="shared" si="90"/>
        <v>0</v>
      </c>
      <c r="L2085" s="10">
        <f>10.145*J2085</f>
        <v>0</v>
      </c>
      <c r="M2085" s="11">
        <f>0.0332*J2085</f>
        <v>0</v>
      </c>
      <c r="N2085" s="12"/>
      <c r="O2085" s="13"/>
      <c r="P2085" s="13" t="s">
        <v>106</v>
      </c>
      <c r="Q2085" s="14"/>
      <c r="R2085" s="3" t="str">
        <f>HYPERLINK("https://redcat-toys.ru/api/getInfo/image/7b315a5c-2178-11ef-a25f-00155d82e908")</f>
        <v>https://redcat-toys.ru/api/getInfo/image/7b315a5c-2178-11ef-a25f-00155d82e908</v>
      </c>
      <c r="S2085" s="3" t="s">
        <v>6926</v>
      </c>
      <c r="T2085" s="3" t="s">
        <v>262</v>
      </c>
    </row>
    <row r="2086" spans="1:20" ht="23.1" customHeight="1" outlineLevel="6" x14ac:dyDescent="0.2">
      <c r="A2086" s="48" t="s">
        <v>6896</v>
      </c>
      <c r="B2086" s="48"/>
      <c r="C2086" s="48"/>
    </row>
    <row r="2087" spans="1:20" ht="21" customHeight="1" outlineLevel="7" x14ac:dyDescent="0.2">
      <c r="A2087" s="37">
        <v>1598</v>
      </c>
      <c r="B2087" s="3" t="s">
        <v>6927</v>
      </c>
      <c r="C2087" s="3" t="s">
        <v>6928</v>
      </c>
      <c r="D2087" s="4" t="s">
        <v>6929</v>
      </c>
      <c r="E2087" s="5"/>
      <c r="F2087" s="6">
        <v>1</v>
      </c>
      <c r="G2087" s="6">
        <v>3</v>
      </c>
      <c r="H2087" s="2">
        <v>1</v>
      </c>
      <c r="I2087" s="33">
        <v>4750</v>
      </c>
      <c r="J2087" s="8"/>
      <c r="K2087" s="9">
        <f>I2087*J2087</f>
        <v>0</v>
      </c>
      <c r="L2087" s="10">
        <f>10.646*J2087</f>
        <v>0</v>
      </c>
      <c r="M2087" s="15">
        <f>0.04076*J2087</f>
        <v>0</v>
      </c>
      <c r="N2087" s="12"/>
      <c r="O2087" s="13"/>
      <c r="P2087" s="13" t="s">
        <v>106</v>
      </c>
      <c r="Q2087" s="14"/>
      <c r="R2087" s="3" t="str">
        <f>HYPERLINK("https://redcat-toys.ru/api/getInfo/image/a5fe5a78-107d-11f0-a279-00155d82e908")</f>
        <v>https://redcat-toys.ru/api/getInfo/image/a5fe5a78-107d-11f0-a279-00155d82e908</v>
      </c>
      <c r="S2087" s="3" t="s">
        <v>6930</v>
      </c>
      <c r="T2087" s="3" t="s">
        <v>262</v>
      </c>
    </row>
    <row r="2088" spans="1:20" ht="21" customHeight="1" outlineLevel="7" x14ac:dyDescent="0.2">
      <c r="A2088" s="37">
        <v>1599</v>
      </c>
      <c r="B2088" s="3" t="s">
        <v>6931</v>
      </c>
      <c r="C2088" s="3" t="s">
        <v>6932</v>
      </c>
      <c r="D2088" s="4" t="s">
        <v>6933</v>
      </c>
      <c r="E2088" s="5"/>
      <c r="F2088" s="6">
        <v>1</v>
      </c>
      <c r="G2088" s="6">
        <v>25</v>
      </c>
      <c r="H2088" s="2">
        <v>1</v>
      </c>
      <c r="I2088" s="33">
        <v>4745.05</v>
      </c>
      <c r="J2088" s="8"/>
      <c r="K2088" s="9">
        <f>I2088*J2088</f>
        <v>0</v>
      </c>
      <c r="L2088" s="10">
        <f>10.808*J2088</f>
        <v>0</v>
      </c>
      <c r="M2088" s="15">
        <f>0.04096*J2088</f>
        <v>0</v>
      </c>
      <c r="N2088" s="12"/>
      <c r="O2088" s="13"/>
      <c r="P2088" s="13" t="s">
        <v>106</v>
      </c>
      <c r="Q2088" s="14"/>
      <c r="R2088" s="3" t="str">
        <f>HYPERLINK("https://redcat-toys.ru/api/getInfo/image/160a4df1-2178-11ef-a25f-00155d82e908")</f>
        <v>https://redcat-toys.ru/api/getInfo/image/160a4df1-2178-11ef-a25f-00155d82e908</v>
      </c>
      <c r="S2088" s="3" t="s">
        <v>6934</v>
      </c>
      <c r="T2088" s="3" t="s">
        <v>262</v>
      </c>
    </row>
    <row r="2089" spans="1:20" ht="21" customHeight="1" outlineLevel="7" x14ac:dyDescent="0.2">
      <c r="A2089" s="37">
        <v>1600</v>
      </c>
      <c r="B2089" s="3" t="s">
        <v>6935</v>
      </c>
      <c r="C2089" s="3" t="s">
        <v>6936</v>
      </c>
      <c r="D2089" s="4" t="s">
        <v>6937</v>
      </c>
      <c r="E2089" s="5"/>
      <c r="F2089" s="6">
        <v>1</v>
      </c>
      <c r="G2089" s="6">
        <v>11</v>
      </c>
      <c r="H2089" s="2">
        <v>1</v>
      </c>
      <c r="I2089" s="33">
        <v>4745.05</v>
      </c>
      <c r="J2089" s="8"/>
      <c r="K2089" s="9">
        <f>I2089*J2089</f>
        <v>0</v>
      </c>
      <c r="L2089" s="16">
        <f>10.77*J2089</f>
        <v>0</v>
      </c>
      <c r="M2089" s="15">
        <f>0.03687*J2089</f>
        <v>0</v>
      </c>
      <c r="N2089" s="12"/>
      <c r="O2089" s="13"/>
      <c r="P2089" s="13" t="s">
        <v>106</v>
      </c>
      <c r="Q2089" s="14"/>
      <c r="R2089" s="3" t="str">
        <f>HYPERLINK("https://redcat-toys.ru/api/getInfo/image/eec88ebd-fb4c-11eb-a20e-ac1f6b442185")</f>
        <v>https://redcat-toys.ru/api/getInfo/image/eec88ebd-fb4c-11eb-a20e-ac1f6b442185</v>
      </c>
      <c r="S2089" s="3" t="s">
        <v>6938</v>
      </c>
      <c r="T2089" s="3" t="s">
        <v>262</v>
      </c>
    </row>
    <row r="2090" spans="1:20" ht="21" customHeight="1" outlineLevel="7" x14ac:dyDescent="0.2">
      <c r="A2090" s="37">
        <v>1601</v>
      </c>
      <c r="B2090" s="3" t="s">
        <v>6939</v>
      </c>
      <c r="C2090" s="3" t="s">
        <v>6940</v>
      </c>
      <c r="D2090" s="4" t="s">
        <v>6941</v>
      </c>
      <c r="E2090" s="5"/>
      <c r="F2090" s="6">
        <v>1</v>
      </c>
      <c r="G2090" s="6">
        <v>6</v>
      </c>
      <c r="H2090" s="2">
        <v>1</v>
      </c>
      <c r="I2090" s="33">
        <v>4669</v>
      </c>
      <c r="J2090" s="8"/>
      <c r="K2090" s="9">
        <f>I2090*J2090</f>
        <v>0</v>
      </c>
      <c r="L2090" s="10">
        <f>10.533*J2090</f>
        <v>0</v>
      </c>
      <c r="M2090" s="15">
        <f>0.04095*J2090</f>
        <v>0</v>
      </c>
      <c r="N2090" s="12"/>
      <c r="O2090" s="13"/>
      <c r="P2090" s="13" t="s">
        <v>106</v>
      </c>
      <c r="Q2090" s="14"/>
      <c r="R2090" s="3" t="str">
        <f>HYPERLINK("https://redcat-toys.ru/api/getInfo/image/21c6d8df-1a3c-11ee-a23b-00155d82e902")</f>
        <v>https://redcat-toys.ru/api/getInfo/image/21c6d8df-1a3c-11ee-a23b-00155d82e902</v>
      </c>
      <c r="S2090" s="3" t="s">
        <v>6942</v>
      </c>
      <c r="T2090" s="3" t="s">
        <v>262</v>
      </c>
    </row>
    <row r="2091" spans="1:20" ht="23.1" customHeight="1" outlineLevel="5" x14ac:dyDescent="0.2">
      <c r="A2091" s="47" t="s">
        <v>6943</v>
      </c>
      <c r="B2091" s="47"/>
      <c r="C2091" s="47"/>
    </row>
    <row r="2092" spans="1:20" ht="23.1" customHeight="1" outlineLevel="6" x14ac:dyDescent="0.2">
      <c r="A2092" s="48" t="s">
        <v>6944</v>
      </c>
      <c r="B2092" s="48"/>
      <c r="C2092" s="48"/>
    </row>
    <row r="2093" spans="1:20" ht="21" customHeight="1" outlineLevel="7" x14ac:dyDescent="0.2">
      <c r="A2093" s="37">
        <v>1602</v>
      </c>
      <c r="B2093" s="3" t="s">
        <v>6945</v>
      </c>
      <c r="C2093" s="3" t="s">
        <v>6946</v>
      </c>
      <c r="D2093" s="4" t="s">
        <v>6947</v>
      </c>
      <c r="E2093" s="5"/>
      <c r="F2093" s="6">
        <v>1</v>
      </c>
      <c r="G2093" s="6">
        <v>161</v>
      </c>
      <c r="H2093" s="2">
        <v>1</v>
      </c>
      <c r="I2093" s="33">
        <v>6595.24</v>
      </c>
      <c r="J2093" s="8"/>
      <c r="K2093" s="9">
        <f>I2093*J2093</f>
        <v>0</v>
      </c>
      <c r="L2093" s="10">
        <f>11.629*J2093</f>
        <v>0</v>
      </c>
      <c r="M2093" s="15">
        <f>0.05102*J2093</f>
        <v>0</v>
      </c>
      <c r="N2093" s="12"/>
      <c r="O2093" s="13" t="s">
        <v>6948</v>
      </c>
      <c r="P2093" s="13" t="s">
        <v>106</v>
      </c>
      <c r="Q2093" s="14"/>
      <c r="R2093" s="3" t="str">
        <f>HYPERLINK("https://redcat-toys.ru/api/getInfo/image/f8f36861-fb2c-11eb-a20e-ac1f6b442185")</f>
        <v>https://redcat-toys.ru/api/getInfo/image/f8f36861-fb2c-11eb-a20e-ac1f6b442185</v>
      </c>
      <c r="S2093" s="3" t="s">
        <v>6949</v>
      </c>
      <c r="T2093" s="3" t="s">
        <v>262</v>
      </c>
    </row>
    <row r="2094" spans="1:20" ht="23.1" customHeight="1" outlineLevel="4" x14ac:dyDescent="0.2">
      <c r="A2094" s="46" t="s">
        <v>6950</v>
      </c>
      <c r="B2094" s="46"/>
      <c r="C2094" s="46"/>
    </row>
    <row r="2095" spans="1:20" ht="23.1" customHeight="1" outlineLevel="5" x14ac:dyDescent="0.2">
      <c r="A2095" s="47" t="s">
        <v>6951</v>
      </c>
      <c r="B2095" s="47"/>
      <c r="C2095" s="47"/>
    </row>
    <row r="2096" spans="1:20" ht="23.1" customHeight="1" outlineLevel="6" x14ac:dyDescent="0.2">
      <c r="A2096" s="48" t="s">
        <v>6952</v>
      </c>
      <c r="B2096" s="48"/>
      <c r="C2096" s="48"/>
    </row>
    <row r="2097" spans="1:20" ht="21" customHeight="1" outlineLevel="7" x14ac:dyDescent="0.2">
      <c r="A2097" s="37">
        <v>1603</v>
      </c>
      <c r="B2097" s="3" t="s">
        <v>6953</v>
      </c>
      <c r="C2097" s="3" t="s">
        <v>6954</v>
      </c>
      <c r="D2097" s="4" t="s">
        <v>6955</v>
      </c>
      <c r="E2097" s="5"/>
      <c r="F2097" s="6">
        <v>1</v>
      </c>
      <c r="G2097" s="6">
        <v>9</v>
      </c>
      <c r="H2097" s="2">
        <v>1</v>
      </c>
      <c r="I2097" s="33">
        <v>4286.53</v>
      </c>
      <c r="J2097" s="8"/>
      <c r="K2097" s="9">
        <f>I2097*J2097</f>
        <v>0</v>
      </c>
      <c r="L2097" s="10">
        <f>8.671*J2097</f>
        <v>0</v>
      </c>
      <c r="M2097" s="15">
        <f>0.02604*J2097</f>
        <v>0</v>
      </c>
      <c r="N2097" s="12"/>
      <c r="O2097" s="13" t="s">
        <v>6956</v>
      </c>
      <c r="P2097" s="13" t="s">
        <v>106</v>
      </c>
      <c r="Q2097" s="14"/>
      <c r="R2097" s="3" t="str">
        <f>HYPERLINK("https://redcat-toys.ru/api/getInfo/image/73d3221c-69c7-11ef-a265-00155d82e908")</f>
        <v>https://redcat-toys.ru/api/getInfo/image/73d3221c-69c7-11ef-a265-00155d82e908</v>
      </c>
      <c r="S2097" s="3" t="s">
        <v>6957</v>
      </c>
      <c r="T2097" s="3" t="s">
        <v>262</v>
      </c>
    </row>
    <row r="2098" spans="1:20" ht="21" customHeight="1" outlineLevel="7" x14ac:dyDescent="0.2">
      <c r="A2098" s="37">
        <v>1604</v>
      </c>
      <c r="B2098" s="3" t="s">
        <v>6958</v>
      </c>
      <c r="C2098" s="3" t="s">
        <v>6959</v>
      </c>
      <c r="D2098" s="4" t="s">
        <v>6960</v>
      </c>
      <c r="E2098" s="5"/>
      <c r="F2098" s="6">
        <v>1</v>
      </c>
      <c r="G2098" s="6">
        <v>1</v>
      </c>
      <c r="H2098" s="2">
        <v>1</v>
      </c>
      <c r="I2098" s="33">
        <v>4286.53</v>
      </c>
      <c r="J2098" s="8"/>
      <c r="K2098" s="9">
        <f>I2098*J2098</f>
        <v>0</v>
      </c>
      <c r="L2098" s="10">
        <f>8.692*J2098</f>
        <v>0</v>
      </c>
      <c r="M2098" s="15">
        <f>0.02558*J2098</f>
        <v>0</v>
      </c>
      <c r="N2098" s="12"/>
      <c r="O2098" s="13" t="s">
        <v>6961</v>
      </c>
      <c r="P2098" s="13" t="s">
        <v>106</v>
      </c>
      <c r="Q2098" s="14"/>
      <c r="R2098" s="3" t="str">
        <f>HYPERLINK("https://redcat-toys.ru/api/getInfo/image/e456e005-69c6-11ef-a265-00155d82e908")</f>
        <v>https://redcat-toys.ru/api/getInfo/image/e456e005-69c6-11ef-a265-00155d82e908</v>
      </c>
      <c r="S2098" s="3" t="s">
        <v>6962</v>
      </c>
      <c r="T2098" s="3" t="s">
        <v>262</v>
      </c>
    </row>
    <row r="2099" spans="1:20" ht="23.1" customHeight="1" outlineLevel="5" x14ac:dyDescent="0.2">
      <c r="A2099" s="47" t="s">
        <v>6963</v>
      </c>
      <c r="B2099" s="47"/>
      <c r="C2099" s="47"/>
    </row>
    <row r="2100" spans="1:20" ht="23.1" customHeight="1" outlineLevel="6" x14ac:dyDescent="0.2">
      <c r="A2100" s="48" t="s">
        <v>6964</v>
      </c>
      <c r="B2100" s="48"/>
      <c r="C2100" s="48"/>
    </row>
    <row r="2101" spans="1:20" ht="21" customHeight="1" outlineLevel="7" x14ac:dyDescent="0.2">
      <c r="A2101" s="37">
        <v>1605</v>
      </c>
      <c r="B2101" s="3" t="s">
        <v>6965</v>
      </c>
      <c r="C2101" s="3" t="s">
        <v>6966</v>
      </c>
      <c r="D2101" s="4" t="s">
        <v>6967</v>
      </c>
      <c r="E2101" s="5"/>
      <c r="F2101" s="6">
        <v>1</v>
      </c>
      <c r="G2101" s="6">
        <v>149</v>
      </c>
      <c r="H2101" s="2">
        <v>1</v>
      </c>
      <c r="I2101" s="33">
        <v>4895.42</v>
      </c>
      <c r="J2101" s="8"/>
      <c r="K2101" s="9">
        <f>I2101*J2101</f>
        <v>0</v>
      </c>
      <c r="L2101" s="10">
        <f>9.703*J2101</f>
        <v>0</v>
      </c>
      <c r="M2101" s="11">
        <f>0.0427*J2101</f>
        <v>0</v>
      </c>
      <c r="N2101" s="12"/>
      <c r="O2101" s="13"/>
      <c r="P2101" s="13" t="s">
        <v>106</v>
      </c>
      <c r="Q2101" s="14" t="s">
        <v>37</v>
      </c>
      <c r="R2101" s="3" t="str">
        <f>HYPERLINK("https://redcat-toys.ru/api/getInfo/image/785cc022-1a3c-11ee-a23b-00155d82e902")</f>
        <v>https://redcat-toys.ru/api/getInfo/image/785cc022-1a3c-11ee-a23b-00155d82e902</v>
      </c>
      <c r="S2101" s="3" t="s">
        <v>6968</v>
      </c>
      <c r="T2101" s="3" t="s">
        <v>262</v>
      </c>
    </row>
    <row r="2102" spans="1:20" ht="21" customHeight="1" outlineLevel="7" x14ac:dyDescent="0.2">
      <c r="A2102" s="37">
        <v>1606</v>
      </c>
      <c r="B2102" s="3" t="s">
        <v>6969</v>
      </c>
      <c r="C2102" s="3" t="s">
        <v>6970</v>
      </c>
      <c r="D2102" s="4" t="s">
        <v>6971</v>
      </c>
      <c r="E2102" s="5"/>
      <c r="F2102" s="6">
        <v>1</v>
      </c>
      <c r="G2102" s="6">
        <v>12</v>
      </c>
      <c r="H2102" s="2">
        <v>1</v>
      </c>
      <c r="I2102" s="33">
        <v>5646.8</v>
      </c>
      <c r="J2102" s="8"/>
      <c r="K2102" s="9">
        <f>I2102*J2102</f>
        <v>0</v>
      </c>
      <c r="L2102" s="10">
        <f>9.728*J2102</f>
        <v>0</v>
      </c>
      <c r="M2102" s="15">
        <f>0.04099*J2102</f>
        <v>0</v>
      </c>
      <c r="N2102" s="12"/>
      <c r="O2102" s="13"/>
      <c r="P2102" s="13" t="s">
        <v>106</v>
      </c>
      <c r="Q2102" s="14" t="s">
        <v>37</v>
      </c>
      <c r="R2102" s="3" t="str">
        <f>HYPERLINK("https://redcat-toys.ru/api/getInfo/image/dd0ccacb-039d-11ef-a25d-00155d82e908")</f>
        <v>https://redcat-toys.ru/api/getInfo/image/dd0ccacb-039d-11ef-a25d-00155d82e908</v>
      </c>
      <c r="S2102" s="3" t="s">
        <v>6972</v>
      </c>
      <c r="T2102" s="3" t="s">
        <v>262</v>
      </c>
    </row>
    <row r="2103" spans="1:20" ht="21" customHeight="1" outlineLevel="7" x14ac:dyDescent="0.2">
      <c r="A2103" s="37">
        <v>1607</v>
      </c>
      <c r="B2103" s="3" t="s">
        <v>6973</v>
      </c>
      <c r="C2103" s="3" t="s">
        <v>6974</v>
      </c>
      <c r="D2103" s="4" t="s">
        <v>6975</v>
      </c>
      <c r="E2103" s="5"/>
      <c r="F2103" s="6">
        <v>1</v>
      </c>
      <c r="G2103" s="6">
        <v>87</v>
      </c>
      <c r="H2103" s="2">
        <v>1</v>
      </c>
      <c r="I2103" s="33">
        <v>5646.8</v>
      </c>
      <c r="J2103" s="8"/>
      <c r="K2103" s="9">
        <f>I2103*J2103</f>
        <v>0</v>
      </c>
      <c r="L2103" s="34">
        <f>9.9*J2103</f>
        <v>0</v>
      </c>
      <c r="M2103" s="15">
        <f>0.03851*J2103</f>
        <v>0</v>
      </c>
      <c r="N2103" s="12"/>
      <c r="O2103" s="13"/>
      <c r="P2103" s="13" t="s">
        <v>106</v>
      </c>
      <c r="Q2103" s="14" t="s">
        <v>37</v>
      </c>
      <c r="R2103" s="3" t="str">
        <f>HYPERLINK("https://redcat-toys.ru/api/getInfo/image/519fa094-2179-11ef-a25f-00155d82e908")</f>
        <v>https://redcat-toys.ru/api/getInfo/image/519fa094-2179-11ef-a25f-00155d82e908</v>
      </c>
      <c r="S2103" s="3" t="s">
        <v>6976</v>
      </c>
      <c r="T2103" s="3" t="s">
        <v>262</v>
      </c>
    </row>
    <row r="2104" spans="1:20" ht="23.1" customHeight="1" outlineLevel="5" x14ac:dyDescent="0.2">
      <c r="A2104" s="47" t="s">
        <v>6977</v>
      </c>
      <c r="B2104" s="47"/>
      <c r="C2104" s="47"/>
    </row>
    <row r="2105" spans="1:20" ht="23.1" customHeight="1" outlineLevel="6" x14ac:dyDescent="0.2">
      <c r="A2105" s="48" t="s">
        <v>6978</v>
      </c>
      <c r="B2105" s="48"/>
      <c r="C2105" s="48"/>
    </row>
    <row r="2106" spans="1:20" ht="21" customHeight="1" outlineLevel="7" x14ac:dyDescent="0.2">
      <c r="A2106" s="37">
        <v>1608</v>
      </c>
      <c r="B2106" s="3" t="s">
        <v>6979</v>
      </c>
      <c r="C2106" s="3" t="s">
        <v>6980</v>
      </c>
      <c r="D2106" s="4" t="s">
        <v>6981</v>
      </c>
      <c r="E2106" s="5"/>
      <c r="F2106" s="6">
        <v>1</v>
      </c>
      <c r="G2106" s="6">
        <v>71</v>
      </c>
      <c r="H2106" s="2">
        <v>1</v>
      </c>
      <c r="I2106" s="33">
        <v>8663.7900000000009</v>
      </c>
      <c r="J2106" s="8"/>
      <c r="K2106" s="9">
        <f>I2106*J2106</f>
        <v>0</v>
      </c>
      <c r="L2106" s="10">
        <f>10.728*J2106</f>
        <v>0</v>
      </c>
      <c r="M2106" s="15">
        <f>0.02862*J2106</f>
        <v>0</v>
      </c>
      <c r="N2106" s="12"/>
      <c r="O2106" s="13" t="s">
        <v>6982</v>
      </c>
      <c r="P2106" s="13" t="s">
        <v>106</v>
      </c>
      <c r="Q2106" s="14"/>
      <c r="R2106" s="3" t="str">
        <f>HYPERLINK("https://redcat-toys.ru/api/getInfo/image/07debbd4-5df0-11ef-a262-00155d82e908")</f>
        <v>https://redcat-toys.ru/api/getInfo/image/07debbd4-5df0-11ef-a262-00155d82e908</v>
      </c>
      <c r="S2106" s="3" t="s">
        <v>6983</v>
      </c>
      <c r="T2106" s="3" t="s">
        <v>262</v>
      </c>
    </row>
    <row r="2107" spans="1:20" ht="21" customHeight="1" outlineLevel="7" x14ac:dyDescent="0.2">
      <c r="A2107" s="37">
        <v>1609</v>
      </c>
      <c r="B2107" s="3" t="s">
        <v>6984</v>
      </c>
      <c r="C2107" s="3" t="s">
        <v>6985</v>
      </c>
      <c r="D2107" s="4" t="s">
        <v>6986</v>
      </c>
      <c r="E2107" s="5"/>
      <c r="F2107" s="6">
        <v>1</v>
      </c>
      <c r="G2107" s="6">
        <v>70</v>
      </c>
      <c r="H2107" s="2">
        <v>1</v>
      </c>
      <c r="I2107" s="33">
        <v>8663.7900000000009</v>
      </c>
      <c r="J2107" s="8"/>
      <c r="K2107" s="9">
        <f>I2107*J2107</f>
        <v>0</v>
      </c>
      <c r="L2107" s="10">
        <f>10.701*J2107</f>
        <v>0</v>
      </c>
      <c r="M2107" s="15">
        <f>0.02857*J2107</f>
        <v>0</v>
      </c>
      <c r="N2107" s="12"/>
      <c r="O2107" s="13" t="s">
        <v>6987</v>
      </c>
      <c r="P2107" s="13" t="s">
        <v>106</v>
      </c>
      <c r="Q2107" s="14"/>
      <c r="R2107" s="3" t="str">
        <f>HYPERLINK("https://redcat-toys.ru/api/getInfo/image/8a7c3b5f-5def-11ef-a262-00155d82e908")</f>
        <v>https://redcat-toys.ru/api/getInfo/image/8a7c3b5f-5def-11ef-a262-00155d82e908</v>
      </c>
      <c r="S2107" s="3" t="s">
        <v>6988</v>
      </c>
      <c r="T2107" s="3" t="s">
        <v>262</v>
      </c>
    </row>
    <row r="2108" spans="1:20" ht="23.1" customHeight="1" outlineLevel="5" x14ac:dyDescent="0.2">
      <c r="A2108" s="47" t="s">
        <v>6989</v>
      </c>
      <c r="B2108" s="47"/>
      <c r="C2108" s="47"/>
    </row>
    <row r="2109" spans="1:20" ht="23.1" customHeight="1" outlineLevel="6" x14ac:dyDescent="0.2">
      <c r="A2109" s="48" t="s">
        <v>6990</v>
      </c>
      <c r="B2109" s="48"/>
      <c r="C2109" s="48"/>
    </row>
    <row r="2110" spans="1:20" ht="21" customHeight="1" outlineLevel="7" x14ac:dyDescent="0.2">
      <c r="A2110" s="37">
        <v>1610</v>
      </c>
      <c r="B2110" s="3" t="s">
        <v>6991</v>
      </c>
      <c r="C2110" s="3" t="s">
        <v>6992</v>
      </c>
      <c r="D2110" s="4" t="s">
        <v>6993</v>
      </c>
      <c r="E2110" s="5"/>
      <c r="F2110" s="6">
        <v>1</v>
      </c>
      <c r="G2110" s="6">
        <v>134</v>
      </c>
      <c r="H2110" s="2">
        <v>1</v>
      </c>
      <c r="I2110" s="33">
        <v>7477.23</v>
      </c>
      <c r="J2110" s="8"/>
      <c r="K2110" s="9">
        <f>I2110*J2110</f>
        <v>0</v>
      </c>
      <c r="L2110" s="10">
        <f>8.519*J2110</f>
        <v>0</v>
      </c>
      <c r="M2110" s="15">
        <f>0.02812*J2110</f>
        <v>0</v>
      </c>
      <c r="N2110" s="12"/>
      <c r="O2110" s="13"/>
      <c r="P2110" s="13" t="s">
        <v>106</v>
      </c>
      <c r="Q2110" s="14" t="s">
        <v>37</v>
      </c>
      <c r="R2110" s="3" t="str">
        <f>HYPERLINK("https://redcat-toys.ru/api/getInfo/image/501d1fab-03a8-11ef-a25d-00155d82e908")</f>
        <v>https://redcat-toys.ru/api/getInfo/image/501d1fab-03a8-11ef-a25d-00155d82e908</v>
      </c>
      <c r="S2110" s="3" t="s">
        <v>6994</v>
      </c>
      <c r="T2110" s="3" t="s">
        <v>262</v>
      </c>
    </row>
    <row r="2111" spans="1:20" ht="23.1" customHeight="1" outlineLevel="4" x14ac:dyDescent="0.2">
      <c r="A2111" s="46" t="s">
        <v>6995</v>
      </c>
      <c r="B2111" s="46"/>
      <c r="C2111" s="46"/>
    </row>
    <row r="2112" spans="1:20" ht="21" customHeight="1" outlineLevel="5" x14ac:dyDescent="0.2">
      <c r="A2112" s="37">
        <v>1611</v>
      </c>
      <c r="B2112" s="3" t="s">
        <v>6996</v>
      </c>
      <c r="C2112" s="3" t="s">
        <v>6997</v>
      </c>
      <c r="D2112" s="4" t="s">
        <v>6998</v>
      </c>
      <c r="E2112" s="5"/>
      <c r="F2112" s="6">
        <v>1</v>
      </c>
      <c r="G2112" s="6">
        <v>1</v>
      </c>
      <c r="H2112" s="2">
        <v>1</v>
      </c>
      <c r="I2112" s="33">
        <v>9995</v>
      </c>
      <c r="J2112" s="8"/>
      <c r="K2112" s="9">
        <f t="shared" ref="K2112:K2120" si="91">I2112*J2112</f>
        <v>0</v>
      </c>
      <c r="L2112" s="34">
        <f>24.5*J2112</f>
        <v>0</v>
      </c>
      <c r="M2112" s="11">
        <f>0.0969*J2112</f>
        <v>0</v>
      </c>
      <c r="N2112" s="12"/>
      <c r="O2112" s="13"/>
      <c r="P2112" s="13" t="s">
        <v>106</v>
      </c>
      <c r="Q2112" s="14"/>
      <c r="R2112" s="3" t="str">
        <f>HYPERLINK("https://redcat-toys.ru/api/getInfo/image/122bd238-1a3f-11ee-a23b-00155d82e902")</f>
        <v>https://redcat-toys.ru/api/getInfo/image/122bd238-1a3f-11ee-a23b-00155d82e902</v>
      </c>
      <c r="S2112" s="3" t="s">
        <v>6999</v>
      </c>
      <c r="T2112" s="3" t="s">
        <v>262</v>
      </c>
    </row>
    <row r="2113" spans="1:20" ht="21" customHeight="1" outlineLevel="5" x14ac:dyDescent="0.2">
      <c r="A2113" s="37">
        <v>1612</v>
      </c>
      <c r="B2113" s="3" t="s">
        <v>7000</v>
      </c>
      <c r="C2113" s="3" t="s">
        <v>7001</v>
      </c>
      <c r="D2113" s="4" t="s">
        <v>7002</v>
      </c>
      <c r="E2113" s="5"/>
      <c r="F2113" s="6">
        <v>1</v>
      </c>
      <c r="G2113" s="6">
        <v>2</v>
      </c>
      <c r="H2113" s="2">
        <v>1</v>
      </c>
      <c r="I2113" s="33">
        <v>9995</v>
      </c>
      <c r="J2113" s="8"/>
      <c r="K2113" s="9">
        <f t="shared" si="91"/>
        <v>0</v>
      </c>
      <c r="L2113" s="16">
        <f>25.96*J2113</f>
        <v>0</v>
      </c>
      <c r="M2113" s="15">
        <f>0.10927*J2113</f>
        <v>0</v>
      </c>
      <c r="N2113" s="12"/>
      <c r="O2113" s="13"/>
      <c r="P2113" s="13" t="s">
        <v>106</v>
      </c>
      <c r="Q2113" s="14"/>
      <c r="R2113" s="3" t="str">
        <f>HYPERLINK("https://redcat-toys.ru/api/getInfo/image/e6b1252c-2179-11ef-a25f-00155d82e908")</f>
        <v>https://redcat-toys.ru/api/getInfo/image/e6b1252c-2179-11ef-a25f-00155d82e908</v>
      </c>
      <c r="S2113" s="3" t="s">
        <v>7003</v>
      </c>
      <c r="T2113" s="3" t="s">
        <v>262</v>
      </c>
    </row>
    <row r="2114" spans="1:20" ht="21" customHeight="1" outlineLevel="5" x14ac:dyDescent="0.2">
      <c r="A2114" s="37">
        <v>1613</v>
      </c>
      <c r="B2114" s="3" t="s">
        <v>7004</v>
      </c>
      <c r="C2114" s="3" t="s">
        <v>7005</v>
      </c>
      <c r="D2114" s="4" t="s">
        <v>7006</v>
      </c>
      <c r="E2114" s="5"/>
      <c r="F2114" s="6">
        <v>1</v>
      </c>
      <c r="G2114" s="6">
        <v>2</v>
      </c>
      <c r="H2114" s="2">
        <v>1</v>
      </c>
      <c r="I2114" s="33">
        <v>13664.07</v>
      </c>
      <c r="J2114" s="8"/>
      <c r="K2114" s="9">
        <f t="shared" si="91"/>
        <v>0</v>
      </c>
      <c r="L2114" s="34">
        <f>30.3*J2114</f>
        <v>0</v>
      </c>
      <c r="M2114" s="10">
        <f>0.119*J2114</f>
        <v>0</v>
      </c>
      <c r="N2114" s="12"/>
      <c r="O2114" s="13"/>
      <c r="P2114" s="13" t="s">
        <v>106</v>
      </c>
      <c r="Q2114" s="14"/>
      <c r="R2114" s="3" t="str">
        <f>HYPERLINK("https://redcat-toys.ru/api/getInfo/image/01a9ca7d-217a-11ef-a25f-00155d82e908")</f>
        <v>https://redcat-toys.ru/api/getInfo/image/01a9ca7d-217a-11ef-a25f-00155d82e908</v>
      </c>
      <c r="S2114" s="3" t="s">
        <v>7007</v>
      </c>
      <c r="T2114" s="3" t="s">
        <v>262</v>
      </c>
    </row>
    <row r="2115" spans="1:20" ht="21" customHeight="1" outlineLevel="5" x14ac:dyDescent="0.2">
      <c r="A2115" s="37">
        <v>1614</v>
      </c>
      <c r="B2115" s="3" t="s">
        <v>7008</v>
      </c>
      <c r="C2115" s="3" t="s">
        <v>7009</v>
      </c>
      <c r="D2115" s="4" t="s">
        <v>7010</v>
      </c>
      <c r="E2115" s="5"/>
      <c r="F2115" s="6">
        <v>1</v>
      </c>
      <c r="G2115" s="6">
        <v>5</v>
      </c>
      <c r="H2115" s="2">
        <v>1</v>
      </c>
      <c r="I2115" s="33">
        <v>15419.42</v>
      </c>
      <c r="J2115" s="8"/>
      <c r="K2115" s="9">
        <f t="shared" si="91"/>
        <v>0</v>
      </c>
      <c r="L2115" s="6">
        <f>35*J2115</f>
        <v>0</v>
      </c>
      <c r="M2115" s="15">
        <f>0.13806*J2115</f>
        <v>0</v>
      </c>
      <c r="N2115" s="12"/>
      <c r="O2115" s="13"/>
      <c r="P2115" s="13" t="s">
        <v>106</v>
      </c>
      <c r="Q2115" s="14"/>
      <c r="R2115" s="3" t="str">
        <f>HYPERLINK("https://redcat-toys.ru/api/getInfo/image/56ca9bb7-1a3f-11ee-a23b-00155d82e902")</f>
        <v>https://redcat-toys.ru/api/getInfo/image/56ca9bb7-1a3f-11ee-a23b-00155d82e902</v>
      </c>
      <c r="S2115" s="3" t="s">
        <v>7011</v>
      </c>
      <c r="T2115" s="3" t="s">
        <v>262</v>
      </c>
    </row>
    <row r="2116" spans="1:20" ht="21" customHeight="1" outlineLevel="5" x14ac:dyDescent="0.2">
      <c r="A2116" s="37">
        <v>1615</v>
      </c>
      <c r="B2116" s="3" t="s">
        <v>7012</v>
      </c>
      <c r="C2116" s="3" t="s">
        <v>7013</v>
      </c>
      <c r="D2116" s="4" t="s">
        <v>7014</v>
      </c>
      <c r="E2116" s="5"/>
      <c r="F2116" s="6">
        <v>1</v>
      </c>
      <c r="G2116" s="6">
        <v>17</v>
      </c>
      <c r="H2116" s="2">
        <v>1</v>
      </c>
      <c r="I2116" s="33">
        <v>22277.35</v>
      </c>
      <c r="J2116" s="8"/>
      <c r="K2116" s="9">
        <f t="shared" si="91"/>
        <v>0</v>
      </c>
      <c r="L2116" s="6">
        <f>43*J2116</f>
        <v>0</v>
      </c>
      <c r="M2116" s="15">
        <f>0.21504*J2116</f>
        <v>0</v>
      </c>
      <c r="N2116" s="12"/>
      <c r="O2116" s="13"/>
      <c r="P2116" s="13" t="s">
        <v>106</v>
      </c>
      <c r="Q2116" s="14"/>
      <c r="R2116" s="3" t="str">
        <f>HYPERLINK("https://redcat-toys.ru/api/getInfo/image/3c1aabc4-8a05-11ef-a265-00155d82e908")</f>
        <v>https://redcat-toys.ru/api/getInfo/image/3c1aabc4-8a05-11ef-a265-00155d82e908</v>
      </c>
      <c r="S2116" s="3" t="s">
        <v>7015</v>
      </c>
      <c r="T2116" s="3" t="s">
        <v>262</v>
      </c>
    </row>
    <row r="2117" spans="1:20" ht="21" customHeight="1" outlineLevel="5" x14ac:dyDescent="0.2">
      <c r="A2117" s="37">
        <v>1616</v>
      </c>
      <c r="B2117" s="3" t="s">
        <v>7016</v>
      </c>
      <c r="C2117" s="3" t="s">
        <v>7017</v>
      </c>
      <c r="D2117" s="4" t="s">
        <v>7018</v>
      </c>
      <c r="E2117" s="5"/>
      <c r="F2117" s="6">
        <v>1</v>
      </c>
      <c r="G2117" s="6">
        <v>10</v>
      </c>
      <c r="H2117" s="2">
        <v>1</v>
      </c>
      <c r="I2117" s="33">
        <v>20530.09</v>
      </c>
      <c r="J2117" s="8"/>
      <c r="K2117" s="9">
        <f t="shared" si="91"/>
        <v>0</v>
      </c>
      <c r="L2117" s="6">
        <f>58*J2117</f>
        <v>0</v>
      </c>
      <c r="M2117" s="15">
        <f>0.16928*J2117</f>
        <v>0</v>
      </c>
      <c r="N2117" s="12"/>
      <c r="O2117" s="13"/>
      <c r="P2117" s="13" t="s">
        <v>106</v>
      </c>
      <c r="Q2117" s="14"/>
      <c r="R2117" s="3" t="str">
        <f>HYPERLINK("https://redcat-toys.ru/api/getInfo/image/ed6045c6-8a03-11ef-a265-00155d82e908")</f>
        <v>https://redcat-toys.ru/api/getInfo/image/ed6045c6-8a03-11ef-a265-00155d82e908</v>
      </c>
      <c r="S2117" s="3" t="s">
        <v>7019</v>
      </c>
      <c r="T2117" s="3" t="s">
        <v>262</v>
      </c>
    </row>
    <row r="2118" spans="1:20" ht="21" customHeight="1" outlineLevel="5" x14ac:dyDescent="0.2">
      <c r="A2118" s="37">
        <v>1617</v>
      </c>
      <c r="B2118" s="3" t="s">
        <v>7020</v>
      </c>
      <c r="C2118" s="3" t="s">
        <v>7021</v>
      </c>
      <c r="D2118" s="4" t="s">
        <v>7022</v>
      </c>
      <c r="E2118" s="5"/>
      <c r="F2118" s="6">
        <v>1</v>
      </c>
      <c r="G2118" s="6">
        <v>8</v>
      </c>
      <c r="H2118" s="2">
        <v>1</v>
      </c>
      <c r="I2118" s="33">
        <v>28392.68</v>
      </c>
      <c r="J2118" s="8"/>
      <c r="K2118" s="9">
        <f t="shared" si="91"/>
        <v>0</v>
      </c>
      <c r="L2118" s="6">
        <f>63*J2118</f>
        <v>0</v>
      </c>
      <c r="M2118" s="15">
        <f>0.19345*J2118</f>
        <v>0</v>
      </c>
      <c r="N2118" s="12"/>
      <c r="O2118" s="13"/>
      <c r="P2118" s="13" t="s">
        <v>106</v>
      </c>
      <c r="Q2118" s="14"/>
      <c r="R2118" s="3" t="str">
        <f>HYPERLINK("https://redcat-toys.ru/api/getInfo/image/648a9ad8-8a05-11ef-a265-00155d82e908")</f>
        <v>https://redcat-toys.ru/api/getInfo/image/648a9ad8-8a05-11ef-a265-00155d82e908</v>
      </c>
      <c r="S2118" s="3" t="s">
        <v>7023</v>
      </c>
      <c r="T2118" s="3" t="s">
        <v>262</v>
      </c>
    </row>
    <row r="2119" spans="1:20" ht="21" customHeight="1" outlineLevel="5" x14ac:dyDescent="0.2">
      <c r="A2119" s="37">
        <v>1618</v>
      </c>
      <c r="B2119" s="3" t="s">
        <v>7024</v>
      </c>
      <c r="C2119" s="3" t="s">
        <v>7025</v>
      </c>
      <c r="D2119" s="4" t="s">
        <v>7026</v>
      </c>
      <c r="E2119" s="5"/>
      <c r="F2119" s="6">
        <v>1</v>
      </c>
      <c r="G2119" s="6">
        <v>16</v>
      </c>
      <c r="H2119" s="2">
        <v>1</v>
      </c>
      <c r="I2119" s="33">
        <v>31668.77</v>
      </c>
      <c r="J2119" s="8"/>
      <c r="K2119" s="9">
        <f t="shared" si="91"/>
        <v>0</v>
      </c>
      <c r="L2119" s="34">
        <f>58.2*J2119</f>
        <v>0</v>
      </c>
      <c r="M2119" s="15">
        <f>0.18234*J2119</f>
        <v>0</v>
      </c>
      <c r="N2119" s="12"/>
      <c r="O2119" s="13"/>
      <c r="P2119" s="13" t="s">
        <v>106</v>
      </c>
      <c r="Q2119" s="14"/>
      <c r="R2119" s="3" t="str">
        <f>HYPERLINK("https://redcat-toys.ru/api/getInfo/image/75b0bd34-8a05-11ef-a265-00155d82e908")</f>
        <v>https://redcat-toys.ru/api/getInfo/image/75b0bd34-8a05-11ef-a265-00155d82e908</v>
      </c>
      <c r="S2119" s="3" t="s">
        <v>7027</v>
      </c>
      <c r="T2119" s="3" t="s">
        <v>262</v>
      </c>
    </row>
    <row r="2120" spans="1:20" ht="21" customHeight="1" outlineLevel="5" x14ac:dyDescent="0.2">
      <c r="A2120" s="37">
        <v>1619</v>
      </c>
      <c r="B2120" s="3" t="s">
        <v>7028</v>
      </c>
      <c r="C2120" s="3" t="s">
        <v>7029</v>
      </c>
      <c r="D2120" s="4" t="s">
        <v>7030</v>
      </c>
      <c r="E2120" s="5"/>
      <c r="F2120" s="6">
        <v>1</v>
      </c>
      <c r="G2120" s="6">
        <v>6</v>
      </c>
      <c r="H2120" s="2">
        <v>1</v>
      </c>
      <c r="I2120" s="33">
        <v>34726.449999999997</v>
      </c>
      <c r="J2120" s="8"/>
      <c r="K2120" s="9">
        <f t="shared" si="91"/>
        <v>0</v>
      </c>
      <c r="L2120" s="6">
        <f>63*J2120</f>
        <v>0</v>
      </c>
      <c r="M2120" s="11">
        <f>0.2268*J2120</f>
        <v>0</v>
      </c>
      <c r="N2120" s="12"/>
      <c r="O2120" s="13"/>
      <c r="P2120" s="13" t="s">
        <v>106</v>
      </c>
      <c r="Q2120" s="14"/>
      <c r="R2120" s="3" t="str">
        <f>HYPERLINK("https://redcat-toys.ru/api/getInfo/image/8de0f2bb-8a05-11ef-a265-00155d82e908")</f>
        <v>https://redcat-toys.ru/api/getInfo/image/8de0f2bb-8a05-11ef-a265-00155d82e908</v>
      </c>
      <c r="S2120" s="3" t="s">
        <v>7031</v>
      </c>
      <c r="T2120" s="3" t="s">
        <v>262</v>
      </c>
    </row>
    <row r="2121" spans="1:20" ht="23.1" customHeight="1" outlineLevel="2" x14ac:dyDescent="0.2">
      <c r="A2121" s="44" t="s">
        <v>7032</v>
      </c>
      <c r="B2121" s="44"/>
      <c r="C2121" s="44"/>
    </row>
    <row r="2122" spans="1:20" ht="23.1" customHeight="1" outlineLevel="3" x14ac:dyDescent="0.2">
      <c r="A2122" s="45" t="s">
        <v>7033</v>
      </c>
      <c r="B2122" s="45"/>
      <c r="C2122" s="45"/>
    </row>
    <row r="2123" spans="1:20" ht="21" customHeight="1" outlineLevel="4" x14ac:dyDescent="0.2">
      <c r="A2123" s="37">
        <v>1620</v>
      </c>
      <c r="B2123" s="3" t="s">
        <v>7034</v>
      </c>
      <c r="C2123" s="3" t="s">
        <v>7035</v>
      </c>
      <c r="D2123" s="4" t="s">
        <v>7036</v>
      </c>
      <c r="E2123" s="5"/>
      <c r="F2123" s="6">
        <v>10</v>
      </c>
      <c r="G2123" s="6">
        <v>225</v>
      </c>
      <c r="H2123" s="2">
        <v>1</v>
      </c>
      <c r="I2123" s="33">
        <v>3600</v>
      </c>
      <c r="J2123" s="8"/>
      <c r="K2123" s="9">
        <f t="shared" ref="K2123:K2130" si="92">I2123*J2123</f>
        <v>0</v>
      </c>
      <c r="L2123" s="10">
        <f>2.243*J2123</f>
        <v>0</v>
      </c>
      <c r="M2123" s="15">
        <f>0.01307*J2123</f>
        <v>0</v>
      </c>
      <c r="N2123" s="12"/>
      <c r="O2123" s="13" t="s">
        <v>7037</v>
      </c>
      <c r="P2123" s="13" t="s">
        <v>106</v>
      </c>
      <c r="Q2123" s="14"/>
      <c r="R2123" s="3" t="str">
        <f>HYPERLINK("https://redcat-toys.ru/api/getInfo/image/8dace386-cb60-11f0-a28a-00155d82e908")</f>
        <v>https://redcat-toys.ru/api/getInfo/image/8dace386-cb60-11f0-a28a-00155d82e908</v>
      </c>
      <c r="S2123" s="3" t="s">
        <v>7038</v>
      </c>
      <c r="T2123" s="3" t="s">
        <v>262</v>
      </c>
    </row>
    <row r="2124" spans="1:20" ht="21" customHeight="1" outlineLevel="4" x14ac:dyDescent="0.2">
      <c r="A2124" s="37">
        <v>1621</v>
      </c>
      <c r="B2124" s="3" t="s">
        <v>7039</v>
      </c>
      <c r="C2124" s="3" t="s">
        <v>7040</v>
      </c>
      <c r="D2124" s="4" t="s">
        <v>7041</v>
      </c>
      <c r="E2124" s="5"/>
      <c r="F2124" s="6">
        <v>10</v>
      </c>
      <c r="G2124" s="6">
        <v>86</v>
      </c>
      <c r="H2124" s="2">
        <v>1</v>
      </c>
      <c r="I2124" s="33">
        <v>1990</v>
      </c>
      <c r="J2124" s="8"/>
      <c r="K2124" s="9">
        <f t="shared" si="92"/>
        <v>0</v>
      </c>
      <c r="L2124" s="10">
        <f>1.991*J2124</f>
        <v>0</v>
      </c>
      <c r="M2124" s="15">
        <f>0.01043*J2124</f>
        <v>0</v>
      </c>
      <c r="N2124" s="12"/>
      <c r="O2124" s="13" t="s">
        <v>7042</v>
      </c>
      <c r="P2124" s="13" t="s">
        <v>106</v>
      </c>
      <c r="Q2124" s="14"/>
      <c r="R2124" s="3" t="str">
        <f>HYPERLINK("https://redcat-toys.ru/api/getInfo/image/ab4540f3-c3e9-11ee-a25a-00155d82e908")</f>
        <v>https://redcat-toys.ru/api/getInfo/image/ab4540f3-c3e9-11ee-a25a-00155d82e908</v>
      </c>
      <c r="S2124" s="3" t="s">
        <v>7043</v>
      </c>
      <c r="T2124" s="3" t="s">
        <v>262</v>
      </c>
    </row>
    <row r="2125" spans="1:20" ht="21" customHeight="1" outlineLevel="4" x14ac:dyDescent="0.2">
      <c r="A2125" s="37">
        <v>1622</v>
      </c>
      <c r="B2125" s="3" t="s">
        <v>7044</v>
      </c>
      <c r="C2125" s="3" t="s">
        <v>7045</v>
      </c>
      <c r="D2125" s="4" t="s">
        <v>7046</v>
      </c>
      <c r="E2125" s="5"/>
      <c r="F2125" s="6">
        <v>10</v>
      </c>
      <c r="G2125" s="6">
        <v>381</v>
      </c>
      <c r="H2125" s="2">
        <v>1</v>
      </c>
      <c r="I2125" s="33">
        <v>1990</v>
      </c>
      <c r="J2125" s="8"/>
      <c r="K2125" s="9">
        <f t="shared" si="92"/>
        <v>0</v>
      </c>
      <c r="L2125" s="10">
        <f>2.018*J2125</f>
        <v>0</v>
      </c>
      <c r="M2125" s="15">
        <f>0.01185*J2125</f>
        <v>0</v>
      </c>
      <c r="N2125" s="12"/>
      <c r="O2125" s="13" t="s">
        <v>7047</v>
      </c>
      <c r="P2125" s="13" t="s">
        <v>106</v>
      </c>
      <c r="Q2125" s="14"/>
      <c r="R2125" s="3" t="str">
        <f>HYPERLINK("https://redcat-toys.ru/api/getInfo/image/257edfa9-b6f2-11ef-a267-00155d82e908")</f>
        <v>https://redcat-toys.ru/api/getInfo/image/257edfa9-b6f2-11ef-a267-00155d82e908</v>
      </c>
      <c r="S2125" s="3" t="s">
        <v>7048</v>
      </c>
      <c r="T2125" s="3" t="s">
        <v>262</v>
      </c>
    </row>
    <row r="2126" spans="1:20" ht="21" customHeight="1" outlineLevel="4" x14ac:dyDescent="0.2">
      <c r="A2126" s="37">
        <v>1623</v>
      </c>
      <c r="B2126" s="3" t="s">
        <v>7049</v>
      </c>
      <c r="C2126" s="3" t="s">
        <v>7050</v>
      </c>
      <c r="D2126" s="4" t="s">
        <v>7051</v>
      </c>
      <c r="E2126" s="5"/>
      <c r="F2126" s="6">
        <v>10</v>
      </c>
      <c r="G2126" s="6">
        <v>273</v>
      </c>
      <c r="H2126" s="2">
        <v>1</v>
      </c>
      <c r="I2126" s="33">
        <v>1990</v>
      </c>
      <c r="J2126" s="8"/>
      <c r="K2126" s="9">
        <f t="shared" si="92"/>
        <v>0</v>
      </c>
      <c r="L2126" s="10">
        <f>1.877*J2126</f>
        <v>0</v>
      </c>
      <c r="M2126" s="15">
        <f>0.01236*J2126</f>
        <v>0</v>
      </c>
      <c r="N2126" s="12"/>
      <c r="O2126" s="13" t="s">
        <v>7052</v>
      </c>
      <c r="P2126" s="13" t="s">
        <v>106</v>
      </c>
      <c r="Q2126" s="14"/>
      <c r="R2126" s="3" t="str">
        <f>HYPERLINK("https://redcat-toys.ru/api/getInfo/image/9e3d290d-cb57-11f0-a28a-00155d82e908")</f>
        <v>https://redcat-toys.ru/api/getInfo/image/9e3d290d-cb57-11f0-a28a-00155d82e908</v>
      </c>
      <c r="S2126" s="3" t="s">
        <v>7053</v>
      </c>
      <c r="T2126" s="3" t="s">
        <v>262</v>
      </c>
    </row>
    <row r="2127" spans="1:20" ht="21" customHeight="1" outlineLevel="4" x14ac:dyDescent="0.2">
      <c r="A2127" s="37">
        <v>1624</v>
      </c>
      <c r="B2127" s="3" t="s">
        <v>7054</v>
      </c>
      <c r="C2127" s="3" t="s">
        <v>7055</v>
      </c>
      <c r="D2127" s="4" t="s">
        <v>7056</v>
      </c>
      <c r="E2127" s="5"/>
      <c r="F2127" s="6">
        <v>10</v>
      </c>
      <c r="G2127" s="6">
        <v>487</v>
      </c>
      <c r="H2127" s="2">
        <v>1</v>
      </c>
      <c r="I2127" s="33">
        <v>1990</v>
      </c>
      <c r="J2127" s="8"/>
      <c r="K2127" s="9">
        <f t="shared" si="92"/>
        <v>0</v>
      </c>
      <c r="L2127" s="16">
        <f>1.98*J2127</f>
        <v>0</v>
      </c>
      <c r="M2127" s="15">
        <f>0.01079*J2127</f>
        <v>0</v>
      </c>
      <c r="N2127" s="12"/>
      <c r="O2127" s="13" t="s">
        <v>7057</v>
      </c>
      <c r="P2127" s="13" t="s">
        <v>106</v>
      </c>
      <c r="Q2127" s="14"/>
      <c r="R2127" s="3" t="str">
        <f>HYPERLINK("https://redcat-toys.ru/api/getInfo/image/e112deeb-c3e9-11ee-a25a-00155d82e908")</f>
        <v>https://redcat-toys.ru/api/getInfo/image/e112deeb-c3e9-11ee-a25a-00155d82e908</v>
      </c>
      <c r="S2127" s="3" t="s">
        <v>7058</v>
      </c>
      <c r="T2127" s="3" t="s">
        <v>262</v>
      </c>
    </row>
    <row r="2128" spans="1:20" ht="21" customHeight="1" outlineLevel="4" x14ac:dyDescent="0.2">
      <c r="A2128" s="37">
        <v>1625</v>
      </c>
      <c r="B2128" s="3" t="s">
        <v>7059</v>
      </c>
      <c r="C2128" s="3" t="s">
        <v>7060</v>
      </c>
      <c r="D2128" s="4" t="s">
        <v>7061</v>
      </c>
      <c r="E2128" s="5"/>
      <c r="F2128" s="6">
        <v>10</v>
      </c>
      <c r="G2128" s="6">
        <v>62</v>
      </c>
      <c r="H2128" s="2">
        <v>1</v>
      </c>
      <c r="I2128" s="33">
        <v>4300</v>
      </c>
      <c r="J2128" s="8"/>
      <c r="K2128" s="9">
        <f t="shared" si="92"/>
        <v>0</v>
      </c>
      <c r="L2128" s="10">
        <f>2.764*J2128</f>
        <v>0</v>
      </c>
      <c r="M2128" s="15">
        <f>0.01552*J2128</f>
        <v>0</v>
      </c>
      <c r="N2128" s="12"/>
      <c r="O2128" s="13" t="s">
        <v>7062</v>
      </c>
      <c r="P2128" s="13" t="s">
        <v>106</v>
      </c>
      <c r="Q2128" s="14"/>
      <c r="R2128" s="3" t="str">
        <f>HYPERLINK("https://redcat-toys.ru/api/getInfo/image/0ea1a0a3-cb58-11f0-a28a-00155d82e908")</f>
        <v>https://redcat-toys.ru/api/getInfo/image/0ea1a0a3-cb58-11f0-a28a-00155d82e908</v>
      </c>
      <c r="S2128" s="3" t="s">
        <v>7063</v>
      </c>
      <c r="T2128" s="3" t="s">
        <v>262</v>
      </c>
    </row>
    <row r="2129" spans="1:20" ht="21" customHeight="1" outlineLevel="4" x14ac:dyDescent="0.2">
      <c r="A2129" s="37">
        <v>1626</v>
      </c>
      <c r="B2129" s="3" t="s">
        <v>7064</v>
      </c>
      <c r="C2129" s="3" t="s">
        <v>7065</v>
      </c>
      <c r="D2129" s="4" t="s">
        <v>7066</v>
      </c>
      <c r="E2129" s="5"/>
      <c r="F2129" s="6">
        <v>10</v>
      </c>
      <c r="G2129" s="6">
        <v>110</v>
      </c>
      <c r="H2129" s="2">
        <v>1</v>
      </c>
      <c r="I2129" s="33">
        <v>2700</v>
      </c>
      <c r="J2129" s="8"/>
      <c r="K2129" s="9">
        <f t="shared" si="92"/>
        <v>0</v>
      </c>
      <c r="L2129" s="10">
        <f>2.698*J2129</f>
        <v>0</v>
      </c>
      <c r="M2129" s="15">
        <f>0.01228*J2129</f>
        <v>0</v>
      </c>
      <c r="N2129" s="12"/>
      <c r="O2129" s="13" t="s">
        <v>7067</v>
      </c>
      <c r="P2129" s="13" t="s">
        <v>106</v>
      </c>
      <c r="Q2129" s="14"/>
      <c r="R2129" s="3" t="str">
        <f>HYPERLINK("https://redcat-toys.ru/api/getInfo/image/38e51d06-b6f1-11ef-a267-00155d82e908")</f>
        <v>https://redcat-toys.ru/api/getInfo/image/38e51d06-b6f1-11ef-a267-00155d82e908</v>
      </c>
      <c r="S2129" s="3" t="s">
        <v>7068</v>
      </c>
      <c r="T2129" s="3" t="s">
        <v>262</v>
      </c>
    </row>
    <row r="2130" spans="1:20" ht="21" customHeight="1" outlineLevel="4" x14ac:dyDescent="0.2">
      <c r="A2130" s="37">
        <v>1627</v>
      </c>
      <c r="B2130" s="3" t="s">
        <v>7069</v>
      </c>
      <c r="C2130" s="3" t="s">
        <v>7070</v>
      </c>
      <c r="D2130" s="4" t="s">
        <v>7071</v>
      </c>
      <c r="E2130" s="5"/>
      <c r="F2130" s="6">
        <v>10</v>
      </c>
      <c r="G2130" s="6">
        <v>162</v>
      </c>
      <c r="H2130" s="2">
        <v>1</v>
      </c>
      <c r="I2130" s="33">
        <v>2700</v>
      </c>
      <c r="J2130" s="8"/>
      <c r="K2130" s="9">
        <f t="shared" si="92"/>
        <v>0</v>
      </c>
      <c r="L2130" s="10">
        <f>2.644*J2130</f>
        <v>0</v>
      </c>
      <c r="M2130" s="11">
        <f>0.0126*J2130</f>
        <v>0</v>
      </c>
      <c r="N2130" s="12"/>
      <c r="O2130" s="13" t="s">
        <v>7072</v>
      </c>
      <c r="P2130" s="13" t="s">
        <v>106</v>
      </c>
      <c r="Q2130" s="14"/>
      <c r="R2130" s="3" t="str">
        <f>HYPERLINK("https://redcat-toys.ru/api/getInfo/image/87669103-b6f1-11ef-a267-00155d82e908")</f>
        <v>https://redcat-toys.ru/api/getInfo/image/87669103-b6f1-11ef-a267-00155d82e908</v>
      </c>
      <c r="S2130" s="3" t="s">
        <v>7073</v>
      </c>
      <c r="T2130" s="3" t="s">
        <v>262</v>
      </c>
    </row>
    <row r="2131" spans="1:20" ht="23.1" customHeight="1" outlineLevel="3" x14ac:dyDescent="0.2">
      <c r="A2131" s="45" t="s">
        <v>7074</v>
      </c>
      <c r="B2131" s="45"/>
      <c r="C2131" s="45"/>
    </row>
    <row r="2132" spans="1:20" ht="21" customHeight="1" outlineLevel="4" x14ac:dyDescent="0.2">
      <c r="A2132" s="37">
        <v>1628</v>
      </c>
      <c r="B2132" s="3" t="s">
        <v>7075</v>
      </c>
      <c r="C2132" s="3" t="s">
        <v>7076</v>
      </c>
      <c r="D2132" s="4" t="s">
        <v>7077</v>
      </c>
      <c r="E2132" s="5"/>
      <c r="F2132" s="6">
        <v>20</v>
      </c>
      <c r="G2132" s="6">
        <v>17</v>
      </c>
      <c r="H2132" s="2">
        <v>1</v>
      </c>
      <c r="I2132" s="33">
        <v>2410.06</v>
      </c>
      <c r="J2132" s="8"/>
      <c r="K2132" s="9">
        <f>I2132*J2132</f>
        <v>0</v>
      </c>
      <c r="L2132" s="10">
        <f>0.915*J2132</f>
        <v>0</v>
      </c>
      <c r="M2132" s="15">
        <f>0.00271*J2132</f>
        <v>0</v>
      </c>
      <c r="N2132" s="12"/>
      <c r="O2132" s="13" t="s">
        <v>7078</v>
      </c>
      <c r="P2132" s="13" t="s">
        <v>106</v>
      </c>
      <c r="Q2132" s="14" t="s">
        <v>37</v>
      </c>
      <c r="R2132" s="3" t="str">
        <f>HYPERLINK("https://redcat-toys.ru/api/getInfo/image/95115ee5-10fa-11ef-a25d-00155d82e908")</f>
        <v>https://redcat-toys.ru/api/getInfo/image/95115ee5-10fa-11ef-a25d-00155d82e908</v>
      </c>
      <c r="S2132" s="3" t="s">
        <v>7079</v>
      </c>
      <c r="T2132" s="3" t="s">
        <v>262</v>
      </c>
    </row>
    <row r="2133" spans="1:20" ht="23.1" customHeight="1" outlineLevel="3" x14ac:dyDescent="0.2">
      <c r="A2133" s="45" t="s">
        <v>7080</v>
      </c>
      <c r="B2133" s="45"/>
      <c r="C2133" s="45"/>
    </row>
    <row r="2134" spans="1:20" ht="21" customHeight="1" outlineLevel="4" x14ac:dyDescent="0.2">
      <c r="A2134" s="37">
        <v>1629</v>
      </c>
      <c r="B2134" s="3" t="s">
        <v>7081</v>
      </c>
      <c r="C2134" s="3" t="s">
        <v>7082</v>
      </c>
      <c r="D2134" s="4" t="s">
        <v>7083</v>
      </c>
      <c r="E2134" s="5"/>
      <c r="F2134" s="6">
        <v>20</v>
      </c>
      <c r="G2134" s="6">
        <v>4</v>
      </c>
      <c r="H2134" s="2">
        <v>1</v>
      </c>
      <c r="I2134" s="33">
        <v>2430.38</v>
      </c>
      <c r="J2134" s="8"/>
      <c r="K2134" s="9">
        <f>I2134*J2134</f>
        <v>0</v>
      </c>
      <c r="L2134" s="10">
        <f>0.904*J2134</f>
        <v>0</v>
      </c>
      <c r="M2134" s="15">
        <f>0.00355*J2134</f>
        <v>0</v>
      </c>
      <c r="N2134" s="12"/>
      <c r="O2134" s="13" t="s">
        <v>7084</v>
      </c>
      <c r="P2134" s="13" t="s">
        <v>106</v>
      </c>
      <c r="Q2134" s="14" t="s">
        <v>37</v>
      </c>
      <c r="R2134" s="3" t="str">
        <f>HYPERLINK("https://redcat-toys.ru/api/getInfo/image/d6416bfd-10f9-11ef-a25d-00155d82e908")</f>
        <v>https://redcat-toys.ru/api/getInfo/image/d6416bfd-10f9-11ef-a25d-00155d82e908</v>
      </c>
      <c r="S2134" s="3" t="s">
        <v>7085</v>
      </c>
      <c r="T2134" s="3" t="s">
        <v>262</v>
      </c>
    </row>
    <row r="2135" spans="1:20" ht="21" customHeight="1" outlineLevel="4" x14ac:dyDescent="0.2">
      <c r="A2135" s="37">
        <v>1630</v>
      </c>
      <c r="B2135" s="3" t="s">
        <v>7086</v>
      </c>
      <c r="C2135" s="3" t="s">
        <v>7087</v>
      </c>
      <c r="D2135" s="4" t="s">
        <v>7088</v>
      </c>
      <c r="E2135" s="5"/>
      <c r="F2135" s="6">
        <v>10</v>
      </c>
      <c r="G2135" s="6">
        <v>6</v>
      </c>
      <c r="H2135" s="2">
        <v>1</v>
      </c>
      <c r="I2135" s="33">
        <v>5798.81</v>
      </c>
      <c r="J2135" s="8"/>
      <c r="K2135" s="9">
        <f>I2135*J2135</f>
        <v>0</v>
      </c>
      <c r="L2135" s="10">
        <f>1.313*J2135</f>
        <v>0</v>
      </c>
      <c r="M2135" s="11">
        <f>0.0049*J2135</f>
        <v>0</v>
      </c>
      <c r="N2135" s="12"/>
      <c r="O2135" s="13" t="s">
        <v>7089</v>
      </c>
      <c r="P2135" s="13" t="s">
        <v>106</v>
      </c>
      <c r="Q2135" s="14" t="s">
        <v>37</v>
      </c>
      <c r="R2135" s="3" t="str">
        <f>HYPERLINK("https://redcat-toys.ru/api/getInfo/image/4d41517c-10f8-11ef-a25d-00155d82e908")</f>
        <v>https://redcat-toys.ru/api/getInfo/image/4d41517c-10f8-11ef-a25d-00155d82e908</v>
      </c>
      <c r="S2135" s="3" t="s">
        <v>7090</v>
      </c>
      <c r="T2135" s="3" t="s">
        <v>262</v>
      </c>
    </row>
    <row r="2136" spans="1:20" ht="23.1" customHeight="1" outlineLevel="3" x14ac:dyDescent="0.2">
      <c r="A2136" s="45" t="s">
        <v>7091</v>
      </c>
      <c r="B2136" s="45"/>
      <c r="C2136" s="45"/>
    </row>
    <row r="2137" spans="1:20" ht="21" customHeight="1" outlineLevel="4" x14ac:dyDescent="0.2">
      <c r="A2137" s="37">
        <v>1631</v>
      </c>
      <c r="B2137" s="3" t="s">
        <v>7092</v>
      </c>
      <c r="C2137" s="3" t="s">
        <v>7093</v>
      </c>
      <c r="D2137" s="4" t="s">
        <v>7094</v>
      </c>
      <c r="E2137" s="5"/>
      <c r="F2137" s="6">
        <v>10</v>
      </c>
      <c r="G2137" s="6">
        <v>18</v>
      </c>
      <c r="H2137" s="2">
        <v>1</v>
      </c>
      <c r="I2137" s="33">
        <v>1770.68</v>
      </c>
      <c r="J2137" s="8"/>
      <c r="K2137" s="9">
        <f>I2137*J2137</f>
        <v>0</v>
      </c>
      <c r="L2137" s="10">
        <f>0.931*J2137</f>
        <v>0</v>
      </c>
      <c r="M2137" s="15">
        <f>0.01597*J2137</f>
        <v>0</v>
      </c>
      <c r="N2137" s="12"/>
      <c r="O2137" s="13" t="s">
        <v>7095</v>
      </c>
      <c r="P2137" s="13" t="s">
        <v>106</v>
      </c>
      <c r="Q2137" s="14" t="s">
        <v>37</v>
      </c>
      <c r="R2137" s="3" t="str">
        <f>HYPERLINK("https://redcat-toys.ru/api/getInfo/image/254ea9b4-9d67-11ee-a256-00155d82e908")</f>
        <v>https://redcat-toys.ru/api/getInfo/image/254ea9b4-9d67-11ee-a256-00155d82e908</v>
      </c>
      <c r="S2137" s="3" t="s">
        <v>7096</v>
      </c>
      <c r="T2137" s="3" t="s">
        <v>262</v>
      </c>
    </row>
    <row r="2138" spans="1:20" ht="23.1" customHeight="1" outlineLevel="3" x14ac:dyDescent="0.2">
      <c r="A2138" s="45" t="s">
        <v>7097</v>
      </c>
      <c r="B2138" s="45"/>
      <c r="C2138" s="45"/>
    </row>
    <row r="2139" spans="1:20" ht="21" customHeight="1" outlineLevel="4" x14ac:dyDescent="0.2">
      <c r="A2139" s="37">
        <v>1632</v>
      </c>
      <c r="B2139" s="3" t="s">
        <v>7098</v>
      </c>
      <c r="C2139" s="3" t="s">
        <v>7099</v>
      </c>
      <c r="D2139" s="4" t="s">
        <v>7100</v>
      </c>
      <c r="E2139" s="5"/>
      <c r="F2139" s="6">
        <v>1</v>
      </c>
      <c r="G2139" s="6">
        <v>7</v>
      </c>
      <c r="H2139" s="2">
        <v>1</v>
      </c>
      <c r="I2139" s="7">
        <v>710.73</v>
      </c>
      <c r="J2139" s="8"/>
      <c r="K2139" s="9">
        <f t="shared" ref="K2139:K2149" si="93">I2139*J2139</f>
        <v>0</v>
      </c>
      <c r="L2139" s="10">
        <f>0.476*J2139</f>
        <v>0</v>
      </c>
      <c r="M2139" s="15">
        <f>0.00179*J2139</f>
        <v>0</v>
      </c>
      <c r="N2139" s="12"/>
      <c r="O2139" s="13" t="s">
        <v>7101</v>
      </c>
      <c r="P2139" s="13" t="s">
        <v>106</v>
      </c>
      <c r="Q2139" s="14"/>
      <c r="R2139" s="3" t="str">
        <f>HYPERLINK("https://redcat-toys.ru/api/getInfo/image/a7c135b8-4372-11ef-a262-00155d82e908")</f>
        <v>https://redcat-toys.ru/api/getInfo/image/a7c135b8-4372-11ef-a262-00155d82e908</v>
      </c>
      <c r="S2139" s="3" t="s">
        <v>7102</v>
      </c>
      <c r="T2139" s="3" t="s">
        <v>7103</v>
      </c>
    </row>
    <row r="2140" spans="1:20" ht="21" customHeight="1" outlineLevel="4" x14ac:dyDescent="0.2">
      <c r="A2140" s="37">
        <v>1633</v>
      </c>
      <c r="B2140" s="3" t="s">
        <v>7104</v>
      </c>
      <c r="C2140" s="3" t="s">
        <v>7105</v>
      </c>
      <c r="D2140" s="4" t="s">
        <v>7106</v>
      </c>
      <c r="E2140" s="5"/>
      <c r="F2140" s="6">
        <v>1</v>
      </c>
      <c r="G2140" s="6">
        <v>7</v>
      </c>
      <c r="H2140" s="2">
        <v>1</v>
      </c>
      <c r="I2140" s="7">
        <v>991.66</v>
      </c>
      <c r="J2140" s="8"/>
      <c r="K2140" s="9">
        <f t="shared" si="93"/>
        <v>0</v>
      </c>
      <c r="L2140" s="10">
        <f>0.877*J2140</f>
        <v>0</v>
      </c>
      <c r="M2140" s="15">
        <f>0.00182*J2140</f>
        <v>0</v>
      </c>
      <c r="N2140" s="12"/>
      <c r="O2140" s="13" t="s">
        <v>7107</v>
      </c>
      <c r="P2140" s="13" t="s">
        <v>106</v>
      </c>
      <c r="Q2140" s="14"/>
      <c r="R2140" s="3" t="str">
        <f>HYPERLINK("https://redcat-toys.ru/api/getInfo/image/e6a83477-4372-11ef-a262-00155d82e908")</f>
        <v>https://redcat-toys.ru/api/getInfo/image/e6a83477-4372-11ef-a262-00155d82e908</v>
      </c>
      <c r="S2140" s="3" t="s">
        <v>7108</v>
      </c>
      <c r="T2140" s="3" t="s">
        <v>7103</v>
      </c>
    </row>
    <row r="2141" spans="1:20" ht="21" customHeight="1" outlineLevel="4" x14ac:dyDescent="0.2">
      <c r="A2141" s="37">
        <v>1634</v>
      </c>
      <c r="B2141" s="3" t="s">
        <v>7109</v>
      </c>
      <c r="C2141" s="3" t="s">
        <v>7110</v>
      </c>
      <c r="D2141" s="4" t="s">
        <v>7111</v>
      </c>
      <c r="E2141" s="5"/>
      <c r="F2141" s="6">
        <v>1</v>
      </c>
      <c r="G2141" s="6">
        <v>5</v>
      </c>
      <c r="H2141" s="2">
        <v>1</v>
      </c>
      <c r="I2141" s="7">
        <v>991.66</v>
      </c>
      <c r="J2141" s="8"/>
      <c r="K2141" s="9">
        <f t="shared" si="93"/>
        <v>0</v>
      </c>
      <c r="L2141" s="10">
        <f>0.968*J2141</f>
        <v>0</v>
      </c>
      <c r="M2141" s="15">
        <f>0.00234*J2141</f>
        <v>0</v>
      </c>
      <c r="N2141" s="12"/>
      <c r="O2141" s="13" t="s">
        <v>7112</v>
      </c>
      <c r="P2141" s="13" t="s">
        <v>106</v>
      </c>
      <c r="Q2141" s="14"/>
      <c r="R2141" s="3" t="str">
        <f>HYPERLINK("https://redcat-toys.ru/api/getInfo/image/fd93c2ee-4372-11ef-a262-00155d82e908")</f>
        <v>https://redcat-toys.ru/api/getInfo/image/fd93c2ee-4372-11ef-a262-00155d82e908</v>
      </c>
      <c r="S2141" s="3" t="s">
        <v>7113</v>
      </c>
      <c r="T2141" s="3" t="s">
        <v>7103</v>
      </c>
    </row>
    <row r="2142" spans="1:20" ht="21" customHeight="1" outlineLevel="4" x14ac:dyDescent="0.2">
      <c r="A2142" s="37">
        <v>1635</v>
      </c>
      <c r="B2142" s="3" t="s">
        <v>7114</v>
      </c>
      <c r="C2142" s="3" t="s">
        <v>7115</v>
      </c>
      <c r="D2142" s="4" t="s">
        <v>7116</v>
      </c>
      <c r="E2142" s="5"/>
      <c r="F2142" s="6">
        <v>1</v>
      </c>
      <c r="G2142" s="6">
        <v>8</v>
      </c>
      <c r="H2142" s="2">
        <v>1</v>
      </c>
      <c r="I2142" s="7">
        <v>991.66</v>
      </c>
      <c r="J2142" s="8"/>
      <c r="K2142" s="9">
        <f t="shared" si="93"/>
        <v>0</v>
      </c>
      <c r="L2142" s="10">
        <f>0.862*J2142</f>
        <v>0</v>
      </c>
      <c r="M2142" s="15">
        <f>0.00189*J2142</f>
        <v>0</v>
      </c>
      <c r="N2142" s="12"/>
      <c r="O2142" s="13" t="s">
        <v>7117</v>
      </c>
      <c r="P2142" s="13" t="s">
        <v>106</v>
      </c>
      <c r="Q2142" s="14"/>
      <c r="R2142" s="3" t="str">
        <f>HYPERLINK("https://redcat-toys.ru/api/getInfo/image/5c54c74d-4373-11ef-a262-00155d82e908")</f>
        <v>https://redcat-toys.ru/api/getInfo/image/5c54c74d-4373-11ef-a262-00155d82e908</v>
      </c>
      <c r="S2142" s="3" t="s">
        <v>7118</v>
      </c>
      <c r="T2142" s="3" t="s">
        <v>7103</v>
      </c>
    </row>
    <row r="2143" spans="1:20" ht="21" customHeight="1" outlineLevel="4" x14ac:dyDescent="0.2">
      <c r="A2143" s="37">
        <v>1636</v>
      </c>
      <c r="B2143" s="3" t="s">
        <v>7119</v>
      </c>
      <c r="C2143" s="3" t="s">
        <v>7120</v>
      </c>
      <c r="D2143" s="4" t="s">
        <v>7121</v>
      </c>
      <c r="E2143" s="5"/>
      <c r="F2143" s="6">
        <v>1</v>
      </c>
      <c r="G2143" s="6">
        <v>2</v>
      </c>
      <c r="H2143" s="2">
        <v>1</v>
      </c>
      <c r="I2143" s="7">
        <v>991.66</v>
      </c>
      <c r="J2143" s="8"/>
      <c r="K2143" s="9">
        <f t="shared" si="93"/>
        <v>0</v>
      </c>
      <c r="L2143" s="10">
        <f>0.878*J2143</f>
        <v>0</v>
      </c>
      <c r="M2143" s="15">
        <f>0.00241*J2143</f>
        <v>0</v>
      </c>
      <c r="N2143" s="12"/>
      <c r="O2143" s="13" t="s">
        <v>7122</v>
      </c>
      <c r="P2143" s="13" t="s">
        <v>106</v>
      </c>
      <c r="Q2143" s="14"/>
      <c r="R2143" s="3" t="str">
        <f>HYPERLINK("https://redcat-toys.ru/api/getInfo/image/30c5cc68-4373-11ef-a262-00155d82e908")</f>
        <v>https://redcat-toys.ru/api/getInfo/image/30c5cc68-4373-11ef-a262-00155d82e908</v>
      </c>
      <c r="S2143" s="3" t="s">
        <v>7123</v>
      </c>
      <c r="T2143" s="3" t="s">
        <v>7103</v>
      </c>
    </row>
    <row r="2144" spans="1:20" ht="21" customHeight="1" outlineLevel="4" x14ac:dyDescent="0.2">
      <c r="A2144" s="37">
        <v>1637</v>
      </c>
      <c r="B2144" s="3" t="s">
        <v>7124</v>
      </c>
      <c r="C2144" s="3" t="s">
        <v>7125</v>
      </c>
      <c r="D2144" s="4" t="s">
        <v>7126</v>
      </c>
      <c r="E2144" s="5"/>
      <c r="F2144" s="6">
        <v>1</v>
      </c>
      <c r="G2144" s="6">
        <v>5</v>
      </c>
      <c r="H2144" s="2">
        <v>1</v>
      </c>
      <c r="I2144" s="7">
        <v>991.66</v>
      </c>
      <c r="J2144" s="8"/>
      <c r="K2144" s="9">
        <f t="shared" si="93"/>
        <v>0</v>
      </c>
      <c r="L2144" s="10">
        <f>1.002*J2144</f>
        <v>0</v>
      </c>
      <c r="M2144" s="15">
        <f>0.00293*J2144</f>
        <v>0</v>
      </c>
      <c r="N2144" s="12"/>
      <c r="O2144" s="13" t="s">
        <v>7127</v>
      </c>
      <c r="P2144" s="13" t="s">
        <v>106</v>
      </c>
      <c r="Q2144" s="14"/>
      <c r="R2144" s="3" t="str">
        <f>HYPERLINK("https://redcat-toys.ru/api/getInfo/image/150e6625-4373-11ef-a262-00155d82e908")</f>
        <v>https://redcat-toys.ru/api/getInfo/image/150e6625-4373-11ef-a262-00155d82e908</v>
      </c>
      <c r="S2144" s="3" t="s">
        <v>7128</v>
      </c>
      <c r="T2144" s="3" t="s">
        <v>7103</v>
      </c>
    </row>
    <row r="2145" spans="1:20" ht="21" customHeight="1" outlineLevel="4" x14ac:dyDescent="0.2">
      <c r="A2145" s="37">
        <v>1638</v>
      </c>
      <c r="B2145" s="3" t="s">
        <v>7129</v>
      </c>
      <c r="C2145" s="3" t="s">
        <v>7130</v>
      </c>
      <c r="D2145" s="4" t="s">
        <v>7131</v>
      </c>
      <c r="E2145" s="5"/>
      <c r="F2145" s="6">
        <v>1</v>
      </c>
      <c r="G2145" s="6">
        <v>4</v>
      </c>
      <c r="H2145" s="2">
        <v>1</v>
      </c>
      <c r="I2145" s="33">
        <v>1225.6600000000001</v>
      </c>
      <c r="J2145" s="8"/>
      <c r="K2145" s="9">
        <f t="shared" si="93"/>
        <v>0</v>
      </c>
      <c r="L2145" s="10">
        <f>1.255*J2145</f>
        <v>0</v>
      </c>
      <c r="M2145" s="15">
        <f>0.00488*J2145</f>
        <v>0</v>
      </c>
      <c r="N2145" s="12"/>
      <c r="O2145" s="13" t="s">
        <v>7132</v>
      </c>
      <c r="P2145" s="13" t="s">
        <v>106</v>
      </c>
      <c r="Q2145" s="14"/>
      <c r="R2145" s="3" t="str">
        <f>HYPERLINK("https://redcat-toys.ru/api/getInfo/image/0d6697f3-f24d-11ee-a25b-00155d82e908")</f>
        <v>https://redcat-toys.ru/api/getInfo/image/0d6697f3-f24d-11ee-a25b-00155d82e908</v>
      </c>
      <c r="S2145" s="3" t="s">
        <v>7133</v>
      </c>
      <c r="T2145" s="3" t="s">
        <v>7103</v>
      </c>
    </row>
    <row r="2146" spans="1:20" ht="21" customHeight="1" outlineLevel="4" x14ac:dyDescent="0.2">
      <c r="A2146" s="37">
        <v>1639</v>
      </c>
      <c r="B2146" s="3" t="s">
        <v>7134</v>
      </c>
      <c r="C2146" s="3" t="s">
        <v>7135</v>
      </c>
      <c r="D2146" s="4" t="s">
        <v>7136</v>
      </c>
      <c r="E2146" s="5"/>
      <c r="F2146" s="6">
        <v>1</v>
      </c>
      <c r="G2146" s="6">
        <v>4</v>
      </c>
      <c r="H2146" s="2">
        <v>1</v>
      </c>
      <c r="I2146" s="33">
        <v>1225.6600000000001</v>
      </c>
      <c r="J2146" s="8"/>
      <c r="K2146" s="9">
        <f t="shared" si="93"/>
        <v>0</v>
      </c>
      <c r="L2146" s="10">
        <f>1.114*J2146</f>
        <v>0</v>
      </c>
      <c r="M2146" s="15">
        <f>0.00504*J2146</f>
        <v>0</v>
      </c>
      <c r="N2146" s="12"/>
      <c r="O2146" s="13" t="s">
        <v>7137</v>
      </c>
      <c r="P2146" s="13" t="s">
        <v>106</v>
      </c>
      <c r="Q2146" s="14"/>
      <c r="R2146" s="3" t="str">
        <f>HYPERLINK("https://redcat-toys.ru/api/getInfo/image/9b89fbaf-f24d-11ee-a25b-00155d82e908")</f>
        <v>https://redcat-toys.ru/api/getInfo/image/9b89fbaf-f24d-11ee-a25b-00155d82e908</v>
      </c>
      <c r="S2146" s="3" t="s">
        <v>7138</v>
      </c>
      <c r="T2146" s="3" t="s">
        <v>7103</v>
      </c>
    </row>
    <row r="2147" spans="1:20" ht="21" customHeight="1" outlineLevel="4" x14ac:dyDescent="0.2">
      <c r="A2147" s="37">
        <v>1640</v>
      </c>
      <c r="B2147" s="3" t="s">
        <v>7139</v>
      </c>
      <c r="C2147" s="3" t="s">
        <v>7140</v>
      </c>
      <c r="D2147" s="4" t="s">
        <v>7141</v>
      </c>
      <c r="E2147" s="5"/>
      <c r="F2147" s="6">
        <v>1</v>
      </c>
      <c r="G2147" s="6">
        <v>2</v>
      </c>
      <c r="H2147" s="2">
        <v>1</v>
      </c>
      <c r="I2147" s="33">
        <v>1225.6600000000001</v>
      </c>
      <c r="J2147" s="8"/>
      <c r="K2147" s="9">
        <f t="shared" si="93"/>
        <v>0</v>
      </c>
      <c r="L2147" s="10">
        <f>1.246*J2147</f>
        <v>0</v>
      </c>
      <c r="M2147" s="15">
        <f>0.00392*J2147</f>
        <v>0</v>
      </c>
      <c r="N2147" s="12"/>
      <c r="O2147" s="13" t="s">
        <v>7142</v>
      </c>
      <c r="P2147" s="13" t="s">
        <v>106</v>
      </c>
      <c r="Q2147" s="14"/>
      <c r="R2147" s="3" t="str">
        <f>HYPERLINK("https://redcat-toys.ru/api/getInfo/image/590d9575-f24d-11ee-a25b-00155d82e908")</f>
        <v>https://redcat-toys.ru/api/getInfo/image/590d9575-f24d-11ee-a25b-00155d82e908</v>
      </c>
      <c r="S2147" s="3" t="s">
        <v>7143</v>
      </c>
      <c r="T2147" s="3" t="s">
        <v>7103</v>
      </c>
    </row>
    <row r="2148" spans="1:20" ht="21" customHeight="1" outlineLevel="4" x14ac:dyDescent="0.2">
      <c r="A2148" s="37">
        <v>1641</v>
      </c>
      <c r="B2148" s="3" t="s">
        <v>7144</v>
      </c>
      <c r="C2148" s="3" t="s">
        <v>7145</v>
      </c>
      <c r="D2148" s="4" t="s">
        <v>7146</v>
      </c>
      <c r="E2148" s="5"/>
      <c r="F2148" s="6">
        <v>1</v>
      </c>
      <c r="G2148" s="6">
        <v>23</v>
      </c>
      <c r="H2148" s="2">
        <v>1</v>
      </c>
      <c r="I2148" s="7">
        <v>710.73</v>
      </c>
      <c r="J2148" s="8"/>
      <c r="K2148" s="9">
        <f t="shared" si="93"/>
        <v>0</v>
      </c>
      <c r="L2148" s="10">
        <f>0.508*J2148</f>
        <v>0</v>
      </c>
      <c r="M2148" s="15">
        <f>0.00205*J2148</f>
        <v>0</v>
      </c>
      <c r="N2148" s="12"/>
      <c r="O2148" s="13" t="s">
        <v>7147</v>
      </c>
      <c r="P2148" s="13" t="s">
        <v>106</v>
      </c>
      <c r="Q2148" s="14"/>
      <c r="R2148" s="3" t="str">
        <f>HYPERLINK("https://redcat-toys.ru/api/getInfo/image/4c5104f0-4372-11ef-a262-00155d82e908")</f>
        <v>https://redcat-toys.ru/api/getInfo/image/4c5104f0-4372-11ef-a262-00155d82e908</v>
      </c>
      <c r="S2148" s="3" t="s">
        <v>7148</v>
      </c>
      <c r="T2148" s="3" t="s">
        <v>7103</v>
      </c>
    </row>
    <row r="2149" spans="1:20" ht="21" customHeight="1" outlineLevel="4" x14ac:dyDescent="0.2">
      <c r="A2149" s="37">
        <v>1642</v>
      </c>
      <c r="B2149" s="3" t="s">
        <v>7149</v>
      </c>
      <c r="C2149" s="3" t="s">
        <v>7150</v>
      </c>
      <c r="D2149" s="4" t="s">
        <v>7151</v>
      </c>
      <c r="E2149" s="5"/>
      <c r="F2149" s="6">
        <v>1</v>
      </c>
      <c r="G2149" s="6">
        <v>27</v>
      </c>
      <c r="H2149" s="2">
        <v>1</v>
      </c>
      <c r="I2149" s="7">
        <v>710.73</v>
      </c>
      <c r="J2149" s="8"/>
      <c r="K2149" s="9">
        <f t="shared" si="93"/>
        <v>0</v>
      </c>
      <c r="L2149" s="10">
        <f>0.404*J2149</f>
        <v>0</v>
      </c>
      <c r="M2149" s="15">
        <f>0.00154*J2149</f>
        <v>0</v>
      </c>
      <c r="N2149" s="12"/>
      <c r="O2149" s="13" t="s">
        <v>7152</v>
      </c>
      <c r="P2149" s="13" t="s">
        <v>106</v>
      </c>
      <c r="Q2149" s="14"/>
      <c r="R2149" s="3" t="str">
        <f>HYPERLINK("https://redcat-toys.ru/api/getInfo/image/6ec1cf9d-4372-11ef-a262-00155d82e908")</f>
        <v>https://redcat-toys.ru/api/getInfo/image/6ec1cf9d-4372-11ef-a262-00155d82e908</v>
      </c>
      <c r="S2149" s="3" t="s">
        <v>7153</v>
      </c>
      <c r="T2149" s="3" t="s">
        <v>7103</v>
      </c>
    </row>
    <row r="2150" spans="1:20" ht="23.1" customHeight="1" outlineLevel="3" x14ac:dyDescent="0.2">
      <c r="A2150" s="45" t="s">
        <v>7154</v>
      </c>
      <c r="B2150" s="45"/>
      <c r="C2150" s="45"/>
    </row>
    <row r="2151" spans="1:20" ht="21" customHeight="1" outlineLevel="4" x14ac:dyDescent="0.2">
      <c r="A2151" s="37">
        <v>1643</v>
      </c>
      <c r="B2151" s="3" t="s">
        <v>7155</v>
      </c>
      <c r="C2151" s="3" t="s">
        <v>7156</v>
      </c>
      <c r="D2151" s="4" t="s">
        <v>7157</v>
      </c>
      <c r="E2151" s="5"/>
      <c r="F2151" s="6">
        <v>100</v>
      </c>
      <c r="G2151" s="6">
        <v>30</v>
      </c>
      <c r="H2151" s="2">
        <v>1</v>
      </c>
      <c r="I2151" s="33">
        <v>1334.02</v>
      </c>
      <c r="J2151" s="8"/>
      <c r="K2151" s="9">
        <f>I2151*J2151</f>
        <v>0</v>
      </c>
      <c r="L2151" s="10">
        <f>0.192*J2151</f>
        <v>0</v>
      </c>
      <c r="M2151" s="11">
        <f>0.0005*J2151</f>
        <v>0</v>
      </c>
      <c r="N2151" s="12"/>
      <c r="O2151" s="13" t="s">
        <v>7158</v>
      </c>
      <c r="P2151" s="13" t="s">
        <v>106</v>
      </c>
      <c r="Q2151" s="14" t="s">
        <v>37</v>
      </c>
      <c r="R2151" s="3" t="str">
        <f>HYPERLINK("https://redcat-toys.ru/api/getInfo/image/a44a9177-e515-11ee-a25a-00155d82e908")</f>
        <v>https://redcat-toys.ru/api/getInfo/image/a44a9177-e515-11ee-a25a-00155d82e908</v>
      </c>
      <c r="S2151" s="3" t="s">
        <v>7159</v>
      </c>
      <c r="T2151" s="3" t="s">
        <v>7160</v>
      </c>
    </row>
    <row r="2152" spans="1:20" ht="21" customHeight="1" outlineLevel="4" x14ac:dyDescent="0.2">
      <c r="A2152" s="37">
        <v>1644</v>
      </c>
      <c r="B2152" s="3" t="s">
        <v>7161</v>
      </c>
      <c r="C2152" s="3" t="s">
        <v>7162</v>
      </c>
      <c r="D2152" s="4" t="s">
        <v>7163</v>
      </c>
      <c r="E2152" s="5"/>
      <c r="F2152" s="6">
        <v>100</v>
      </c>
      <c r="G2152" s="6">
        <v>10</v>
      </c>
      <c r="H2152" s="2">
        <v>1</v>
      </c>
      <c r="I2152" s="33">
        <v>1356.63</v>
      </c>
      <c r="J2152" s="8"/>
      <c r="K2152" s="9">
        <f>I2152*J2152</f>
        <v>0</v>
      </c>
      <c r="L2152" s="10">
        <f>0.261*J2152</f>
        <v>0</v>
      </c>
      <c r="M2152" s="15">
        <f>0.00088*J2152</f>
        <v>0</v>
      </c>
      <c r="N2152" s="12"/>
      <c r="O2152" s="13" t="s">
        <v>7164</v>
      </c>
      <c r="P2152" s="13" t="s">
        <v>106</v>
      </c>
      <c r="Q2152" s="14" t="s">
        <v>37</v>
      </c>
      <c r="R2152" s="3" t="str">
        <f>HYPERLINK("https://redcat-toys.ru/api/getInfo/image/62fc2da9-e515-11ee-a25a-00155d82e908")</f>
        <v>https://redcat-toys.ru/api/getInfo/image/62fc2da9-e515-11ee-a25a-00155d82e908</v>
      </c>
      <c r="S2152" s="3" t="s">
        <v>7165</v>
      </c>
      <c r="T2152" s="3" t="s">
        <v>7160</v>
      </c>
    </row>
    <row r="2153" spans="1:20" ht="23.1" customHeight="1" outlineLevel="3" x14ac:dyDescent="0.2">
      <c r="A2153" s="45" t="s">
        <v>7166</v>
      </c>
      <c r="B2153" s="45"/>
      <c r="C2153" s="45"/>
    </row>
    <row r="2154" spans="1:20" ht="21" customHeight="1" outlineLevel="4" x14ac:dyDescent="0.2">
      <c r="A2154" s="37">
        <v>1645</v>
      </c>
      <c r="B2154" s="3" t="s">
        <v>7167</v>
      </c>
      <c r="C2154" s="3" t="s">
        <v>7168</v>
      </c>
      <c r="D2154" s="4" t="s">
        <v>7169</v>
      </c>
      <c r="E2154" s="5"/>
      <c r="F2154" s="6">
        <v>4</v>
      </c>
      <c r="G2154" s="6">
        <v>130</v>
      </c>
      <c r="H2154" s="2">
        <v>1</v>
      </c>
      <c r="I2154" s="33">
        <v>1999</v>
      </c>
      <c r="J2154" s="8"/>
      <c r="K2154" s="9">
        <f>I2154*J2154</f>
        <v>0</v>
      </c>
      <c r="L2154" s="10">
        <f>2.252*J2154</f>
        <v>0</v>
      </c>
      <c r="M2154" s="15">
        <f>0.01619*J2154</f>
        <v>0</v>
      </c>
      <c r="N2154" s="12"/>
      <c r="O2154" s="13" t="s">
        <v>7170</v>
      </c>
      <c r="P2154" s="13" t="s">
        <v>106</v>
      </c>
      <c r="Q2154" s="14"/>
      <c r="R2154" s="3" t="str">
        <f>HYPERLINK("https://redcat-toys.ru/api/getInfo/image/e7177912-bd43-11ef-a267-00155d82e908")</f>
        <v>https://redcat-toys.ru/api/getInfo/image/e7177912-bd43-11ef-a267-00155d82e908</v>
      </c>
      <c r="S2154" s="3" t="s">
        <v>7171</v>
      </c>
      <c r="T2154" s="3" t="s">
        <v>262</v>
      </c>
    </row>
    <row r="2155" spans="1:20" ht="21" customHeight="1" outlineLevel="4" x14ac:dyDescent="0.2">
      <c r="A2155" s="37">
        <v>1646</v>
      </c>
      <c r="B2155" s="3" t="s">
        <v>7172</v>
      </c>
      <c r="C2155" s="3" t="s">
        <v>7173</v>
      </c>
      <c r="D2155" s="4" t="s">
        <v>7174</v>
      </c>
      <c r="E2155" s="5"/>
      <c r="F2155" s="6">
        <v>4</v>
      </c>
      <c r="G2155" s="6">
        <v>154</v>
      </c>
      <c r="H2155" s="2">
        <v>1</v>
      </c>
      <c r="I2155" s="33">
        <v>1999</v>
      </c>
      <c r="J2155" s="8"/>
      <c r="K2155" s="9">
        <f>I2155*J2155</f>
        <v>0</v>
      </c>
      <c r="L2155" s="10">
        <f>2.323*J2155</f>
        <v>0</v>
      </c>
      <c r="M2155" s="15">
        <f>0.01633*J2155</f>
        <v>0</v>
      </c>
      <c r="N2155" s="12"/>
      <c r="O2155" s="13" t="s">
        <v>7175</v>
      </c>
      <c r="P2155" s="13" t="s">
        <v>106</v>
      </c>
      <c r="Q2155" s="14"/>
      <c r="R2155" s="3" t="str">
        <f>HYPERLINK("https://redcat-toys.ru/api/getInfo/image/13b6dfdc-bd44-11ef-a267-00155d82e908")</f>
        <v>https://redcat-toys.ru/api/getInfo/image/13b6dfdc-bd44-11ef-a267-00155d82e908</v>
      </c>
      <c r="S2155" s="3" t="s">
        <v>7176</v>
      </c>
      <c r="T2155" s="3" t="s">
        <v>262</v>
      </c>
    </row>
    <row r="2156" spans="1:20" ht="21" customHeight="1" outlineLevel="4" x14ac:dyDescent="0.2">
      <c r="A2156" s="37">
        <v>1647</v>
      </c>
      <c r="B2156" s="3" t="s">
        <v>7177</v>
      </c>
      <c r="C2156" s="3" t="s">
        <v>7178</v>
      </c>
      <c r="D2156" s="4" t="s">
        <v>7179</v>
      </c>
      <c r="E2156" s="5"/>
      <c r="F2156" s="6">
        <v>4</v>
      </c>
      <c r="G2156" s="6">
        <v>95</v>
      </c>
      <c r="H2156" s="2">
        <v>1</v>
      </c>
      <c r="I2156" s="33">
        <v>1999</v>
      </c>
      <c r="J2156" s="8"/>
      <c r="K2156" s="9">
        <f>I2156*J2156</f>
        <v>0</v>
      </c>
      <c r="L2156" s="10">
        <f>2.246*J2156</f>
        <v>0</v>
      </c>
      <c r="M2156" s="15">
        <f>0.01584*J2156</f>
        <v>0</v>
      </c>
      <c r="N2156" s="12"/>
      <c r="O2156" s="13" t="s">
        <v>7180</v>
      </c>
      <c r="P2156" s="13" t="s">
        <v>106</v>
      </c>
      <c r="Q2156" s="14"/>
      <c r="R2156" s="3" t="str">
        <f>HYPERLINK("https://redcat-toys.ru/api/getInfo/image/85b20e53-bd43-11ef-a267-00155d82e908")</f>
        <v>https://redcat-toys.ru/api/getInfo/image/85b20e53-bd43-11ef-a267-00155d82e908</v>
      </c>
      <c r="S2156" s="3" t="s">
        <v>7181</v>
      </c>
      <c r="T2156" s="3" t="s">
        <v>262</v>
      </c>
    </row>
    <row r="2157" spans="1:20" ht="23.1" customHeight="1" outlineLevel="3" x14ac:dyDescent="0.2">
      <c r="A2157" s="45" t="s">
        <v>7182</v>
      </c>
      <c r="B2157" s="45"/>
      <c r="C2157" s="45"/>
    </row>
    <row r="2158" spans="1:20" ht="21" customHeight="1" outlineLevel="4" x14ac:dyDescent="0.2">
      <c r="A2158" s="37">
        <v>1648</v>
      </c>
      <c r="B2158" s="3" t="s">
        <v>7183</v>
      </c>
      <c r="C2158" s="3" t="s">
        <v>7184</v>
      </c>
      <c r="D2158" s="4" t="s">
        <v>7185</v>
      </c>
      <c r="E2158" s="5"/>
      <c r="F2158" s="6">
        <v>20</v>
      </c>
      <c r="G2158" s="6">
        <v>1</v>
      </c>
      <c r="H2158" s="2">
        <v>1</v>
      </c>
      <c r="I2158" s="33">
        <v>1286.58</v>
      </c>
      <c r="J2158" s="8"/>
      <c r="K2158" s="9">
        <f t="shared" ref="K2158:K2177" si="94">I2158*J2158</f>
        <v>0</v>
      </c>
      <c r="L2158" s="10">
        <f>1.522*J2158</f>
        <v>0</v>
      </c>
      <c r="M2158" s="15">
        <f>0.01918*J2158</f>
        <v>0</v>
      </c>
      <c r="N2158" s="12"/>
      <c r="O2158" s="13" t="s">
        <v>7186</v>
      </c>
      <c r="P2158" s="13" t="s">
        <v>106</v>
      </c>
      <c r="Q2158" s="14"/>
      <c r="R2158" s="3" t="str">
        <f>HYPERLINK("https://redcat-toys.ru/api/getInfo/image/17a54f9c-bec6-11ef-a267-00155d82e908")</f>
        <v>https://redcat-toys.ru/api/getInfo/image/17a54f9c-bec6-11ef-a267-00155d82e908</v>
      </c>
      <c r="S2158" s="3" t="s">
        <v>7187</v>
      </c>
      <c r="T2158" s="3" t="s">
        <v>262</v>
      </c>
    </row>
    <row r="2159" spans="1:20" ht="21" customHeight="1" outlineLevel="4" x14ac:dyDescent="0.2">
      <c r="A2159" s="37">
        <v>1649</v>
      </c>
      <c r="B2159" s="3" t="s">
        <v>7188</v>
      </c>
      <c r="C2159" s="3" t="s">
        <v>7189</v>
      </c>
      <c r="D2159" s="4" t="s">
        <v>7190</v>
      </c>
      <c r="E2159" s="5"/>
      <c r="F2159" s="6">
        <v>30</v>
      </c>
      <c r="G2159" s="6">
        <v>79</v>
      </c>
      <c r="H2159" s="2">
        <v>1</v>
      </c>
      <c r="I2159" s="7">
        <v>480.02</v>
      </c>
      <c r="J2159" s="8"/>
      <c r="K2159" s="9">
        <f t="shared" si="94"/>
        <v>0</v>
      </c>
      <c r="L2159" s="10">
        <f>0.673*J2159</f>
        <v>0</v>
      </c>
      <c r="M2159" s="15">
        <f>0.00905*J2159</f>
        <v>0</v>
      </c>
      <c r="N2159" s="12"/>
      <c r="O2159" s="13" t="s">
        <v>7191</v>
      </c>
      <c r="P2159" s="13" t="s">
        <v>106</v>
      </c>
      <c r="Q2159" s="14"/>
      <c r="R2159" s="3" t="str">
        <f>HYPERLINK("https://redcat-toys.ru/api/getInfo/image/029ce066-bec5-11ef-a267-00155d82e908")</f>
        <v>https://redcat-toys.ru/api/getInfo/image/029ce066-bec5-11ef-a267-00155d82e908</v>
      </c>
      <c r="S2159" s="3" t="s">
        <v>7192</v>
      </c>
      <c r="T2159" s="3" t="s">
        <v>262</v>
      </c>
    </row>
    <row r="2160" spans="1:20" ht="21" customHeight="1" outlineLevel="4" x14ac:dyDescent="0.2">
      <c r="A2160" s="37">
        <v>1650</v>
      </c>
      <c r="B2160" s="3" t="s">
        <v>7193</v>
      </c>
      <c r="C2160" s="3" t="s">
        <v>7194</v>
      </c>
      <c r="D2160" s="4" t="s">
        <v>7195</v>
      </c>
      <c r="E2160" s="5"/>
      <c r="F2160" s="6">
        <v>50</v>
      </c>
      <c r="G2160" s="6">
        <v>2</v>
      </c>
      <c r="H2160" s="2">
        <v>1</v>
      </c>
      <c r="I2160" s="7">
        <v>692.77</v>
      </c>
      <c r="J2160" s="8"/>
      <c r="K2160" s="9">
        <f t="shared" si="94"/>
        <v>0</v>
      </c>
      <c r="L2160" s="10">
        <f>0.611*J2160</f>
        <v>0</v>
      </c>
      <c r="M2160" s="15">
        <f>0.00228*J2160</f>
        <v>0</v>
      </c>
      <c r="N2160" s="12"/>
      <c r="O2160" s="13" t="s">
        <v>7196</v>
      </c>
      <c r="P2160" s="13" t="s">
        <v>106</v>
      </c>
      <c r="Q2160" s="14"/>
      <c r="R2160" s="3" t="str">
        <f>HYPERLINK("https://redcat-toys.ru/api/getInfo/image/917d694a-fe3d-11ef-a274-00155d82e908")</f>
        <v>https://redcat-toys.ru/api/getInfo/image/917d694a-fe3d-11ef-a274-00155d82e908</v>
      </c>
      <c r="S2160" s="3" t="s">
        <v>7197</v>
      </c>
      <c r="T2160" s="3" t="s">
        <v>262</v>
      </c>
    </row>
    <row r="2161" spans="1:20" ht="21" customHeight="1" outlineLevel="4" x14ac:dyDescent="0.2">
      <c r="A2161" s="37">
        <v>1651</v>
      </c>
      <c r="B2161" s="3" t="s">
        <v>7198</v>
      </c>
      <c r="C2161" s="3" t="s">
        <v>7199</v>
      </c>
      <c r="D2161" s="4" t="s">
        <v>7200</v>
      </c>
      <c r="E2161" s="5"/>
      <c r="F2161" s="6">
        <v>50</v>
      </c>
      <c r="G2161" s="6">
        <v>1</v>
      </c>
      <c r="H2161" s="2">
        <v>1</v>
      </c>
      <c r="I2161" s="7">
        <v>692.77</v>
      </c>
      <c r="J2161" s="8"/>
      <c r="K2161" s="9">
        <f t="shared" si="94"/>
        <v>0</v>
      </c>
      <c r="L2161" s="10">
        <f>0.613*J2161</f>
        <v>0</v>
      </c>
      <c r="M2161" s="15">
        <f>0.00244*J2161</f>
        <v>0</v>
      </c>
      <c r="N2161" s="12"/>
      <c r="O2161" s="13" t="s">
        <v>7201</v>
      </c>
      <c r="P2161" s="13" t="s">
        <v>106</v>
      </c>
      <c r="Q2161" s="14"/>
      <c r="R2161" s="3" t="str">
        <f>HYPERLINK("https://redcat-toys.ru/api/getInfo/image/3573c5d3-fe3e-11ef-a274-00155d82e908")</f>
        <v>https://redcat-toys.ru/api/getInfo/image/3573c5d3-fe3e-11ef-a274-00155d82e908</v>
      </c>
      <c r="S2161" s="3" t="s">
        <v>7202</v>
      </c>
      <c r="T2161" s="3" t="s">
        <v>262</v>
      </c>
    </row>
    <row r="2162" spans="1:20" ht="21" customHeight="1" outlineLevel="4" x14ac:dyDescent="0.2">
      <c r="A2162" s="37">
        <v>1652</v>
      </c>
      <c r="B2162" s="3" t="s">
        <v>7203</v>
      </c>
      <c r="C2162" s="3" t="s">
        <v>7204</v>
      </c>
      <c r="D2162" s="4" t="s">
        <v>7205</v>
      </c>
      <c r="E2162" s="5"/>
      <c r="F2162" s="6">
        <v>10</v>
      </c>
      <c r="G2162" s="6">
        <v>3</v>
      </c>
      <c r="H2162" s="2">
        <v>1</v>
      </c>
      <c r="I2162" s="33">
        <v>1000</v>
      </c>
      <c r="J2162" s="8"/>
      <c r="K2162" s="9">
        <f t="shared" si="94"/>
        <v>0</v>
      </c>
      <c r="L2162" s="10">
        <f>1.875*J2162</f>
        <v>0</v>
      </c>
      <c r="M2162" s="15">
        <f>0.01907*J2162</f>
        <v>0</v>
      </c>
      <c r="N2162" s="12"/>
      <c r="O2162" s="13" t="s">
        <v>7206</v>
      </c>
      <c r="P2162" s="13" t="s">
        <v>106</v>
      </c>
      <c r="Q2162" s="14"/>
      <c r="R2162" s="3" t="str">
        <f>HYPERLINK("https://redcat-toys.ru/api/getInfo/image/2f9cd4aa-bec4-11ef-a267-00155d82e908")</f>
        <v>https://redcat-toys.ru/api/getInfo/image/2f9cd4aa-bec4-11ef-a267-00155d82e908</v>
      </c>
      <c r="S2162" s="3" t="s">
        <v>7207</v>
      </c>
      <c r="T2162" s="3" t="s">
        <v>262</v>
      </c>
    </row>
    <row r="2163" spans="1:20" ht="21" customHeight="1" outlineLevel="4" x14ac:dyDescent="0.2">
      <c r="A2163" s="37">
        <v>1653</v>
      </c>
      <c r="B2163" s="3" t="s">
        <v>7208</v>
      </c>
      <c r="C2163" s="3" t="s">
        <v>7209</v>
      </c>
      <c r="D2163" s="4" t="s">
        <v>7210</v>
      </c>
      <c r="E2163" s="5"/>
      <c r="F2163" s="6">
        <v>4</v>
      </c>
      <c r="G2163" s="6">
        <v>244</v>
      </c>
      <c r="H2163" s="2">
        <v>1</v>
      </c>
      <c r="I2163" s="33">
        <v>1632.97</v>
      </c>
      <c r="J2163" s="8"/>
      <c r="K2163" s="9">
        <f t="shared" si="94"/>
        <v>0</v>
      </c>
      <c r="L2163" s="10">
        <f>2.453*J2163</f>
        <v>0</v>
      </c>
      <c r="M2163" s="15">
        <f>0.02719*J2163</f>
        <v>0</v>
      </c>
      <c r="N2163" s="12"/>
      <c r="O2163" s="13" t="s">
        <v>7211</v>
      </c>
      <c r="P2163" s="13" t="s">
        <v>106</v>
      </c>
      <c r="Q2163" s="14"/>
      <c r="R2163" s="3" t="str">
        <f>HYPERLINK("https://redcat-toys.ru/api/getInfo/image/e3ef341c-bec5-11ef-a267-00155d82e908")</f>
        <v>https://redcat-toys.ru/api/getInfo/image/e3ef341c-bec5-11ef-a267-00155d82e908</v>
      </c>
      <c r="S2163" s="3" t="s">
        <v>7212</v>
      </c>
      <c r="T2163" s="3" t="s">
        <v>262</v>
      </c>
    </row>
    <row r="2164" spans="1:20" ht="21" customHeight="1" outlineLevel="4" x14ac:dyDescent="0.2">
      <c r="A2164" s="37">
        <v>1654</v>
      </c>
      <c r="B2164" s="3" t="s">
        <v>7213</v>
      </c>
      <c r="C2164" s="3" t="s">
        <v>7214</v>
      </c>
      <c r="D2164" s="4" t="s">
        <v>7215</v>
      </c>
      <c r="E2164" s="5"/>
      <c r="F2164" s="6">
        <v>4</v>
      </c>
      <c r="G2164" s="6">
        <v>2</v>
      </c>
      <c r="H2164" s="2">
        <v>1</v>
      </c>
      <c r="I2164" s="33">
        <v>1632.97</v>
      </c>
      <c r="J2164" s="8"/>
      <c r="K2164" s="9">
        <f t="shared" si="94"/>
        <v>0</v>
      </c>
      <c r="L2164" s="10">
        <f>2.403*J2164</f>
        <v>0</v>
      </c>
      <c r="M2164" s="15">
        <f>0.03288*J2164</f>
        <v>0</v>
      </c>
      <c r="N2164" s="12"/>
      <c r="O2164" s="13" t="s">
        <v>7216</v>
      </c>
      <c r="P2164" s="13" t="s">
        <v>106</v>
      </c>
      <c r="Q2164" s="14"/>
      <c r="R2164" s="3" t="str">
        <f>HYPERLINK("https://redcat-toys.ru/api/getInfo/image/95f3dd64-bec5-11ef-a267-00155d82e908")</f>
        <v>https://redcat-toys.ru/api/getInfo/image/95f3dd64-bec5-11ef-a267-00155d82e908</v>
      </c>
      <c r="S2164" s="3" t="s">
        <v>7217</v>
      </c>
      <c r="T2164" s="3" t="s">
        <v>262</v>
      </c>
    </row>
    <row r="2165" spans="1:20" ht="21" customHeight="1" outlineLevel="4" x14ac:dyDescent="0.2">
      <c r="A2165" s="37">
        <v>1655</v>
      </c>
      <c r="B2165" s="3" t="s">
        <v>7218</v>
      </c>
      <c r="C2165" s="3" t="s">
        <v>7219</v>
      </c>
      <c r="D2165" s="4" t="s">
        <v>7220</v>
      </c>
      <c r="E2165" s="5"/>
      <c r="F2165" s="6">
        <v>10</v>
      </c>
      <c r="G2165" s="6">
        <v>698</v>
      </c>
      <c r="H2165" s="2">
        <v>1</v>
      </c>
      <c r="I2165" s="7">
        <v>999</v>
      </c>
      <c r="J2165" s="8"/>
      <c r="K2165" s="9">
        <f t="shared" si="94"/>
        <v>0</v>
      </c>
      <c r="L2165" s="10">
        <f>1.675*J2165</f>
        <v>0</v>
      </c>
      <c r="M2165" s="15">
        <f>0.00773*J2165</f>
        <v>0</v>
      </c>
      <c r="N2165" s="12"/>
      <c r="O2165" s="13" t="s">
        <v>7221</v>
      </c>
      <c r="P2165" s="13" t="s">
        <v>106</v>
      </c>
      <c r="Q2165" s="14"/>
      <c r="R2165" s="3" t="str">
        <f>HYPERLINK("https://redcat-toys.ru/api/getInfo/image/7daa70d8-65c6-11ef-a265-00155d82e908")</f>
        <v>https://redcat-toys.ru/api/getInfo/image/7daa70d8-65c6-11ef-a265-00155d82e908</v>
      </c>
      <c r="S2165" s="3" t="s">
        <v>7222</v>
      </c>
      <c r="T2165" s="3" t="s">
        <v>262</v>
      </c>
    </row>
    <row r="2166" spans="1:20" ht="21" customHeight="1" outlineLevel="4" x14ac:dyDescent="0.2">
      <c r="A2166" s="37">
        <v>1656</v>
      </c>
      <c r="B2166" s="3" t="s">
        <v>7223</v>
      </c>
      <c r="C2166" s="3" t="s">
        <v>7224</v>
      </c>
      <c r="D2166" s="4" t="s">
        <v>7225</v>
      </c>
      <c r="E2166" s="5"/>
      <c r="F2166" s="6">
        <v>10</v>
      </c>
      <c r="G2166" s="6">
        <v>877</v>
      </c>
      <c r="H2166" s="2">
        <v>1</v>
      </c>
      <c r="I2166" s="7">
        <v>999</v>
      </c>
      <c r="J2166" s="8"/>
      <c r="K2166" s="9">
        <f t="shared" si="94"/>
        <v>0</v>
      </c>
      <c r="L2166" s="10">
        <f>1.678*J2166</f>
        <v>0</v>
      </c>
      <c r="M2166" s="15">
        <f>0.01608*J2166</f>
        <v>0</v>
      </c>
      <c r="N2166" s="12"/>
      <c r="O2166" s="13" t="s">
        <v>7226</v>
      </c>
      <c r="P2166" s="13" t="s">
        <v>106</v>
      </c>
      <c r="Q2166" s="14"/>
      <c r="R2166" s="3" t="str">
        <f>HYPERLINK("https://redcat-toys.ru/api/getInfo/image/8eab01a4-8b9a-11ef-a265-00155d82e908")</f>
        <v>https://redcat-toys.ru/api/getInfo/image/8eab01a4-8b9a-11ef-a265-00155d82e908</v>
      </c>
      <c r="S2166" s="3" t="s">
        <v>7227</v>
      </c>
      <c r="T2166" s="3" t="s">
        <v>262</v>
      </c>
    </row>
    <row r="2167" spans="1:20" ht="21" customHeight="1" outlineLevel="4" x14ac:dyDescent="0.2">
      <c r="A2167" s="37">
        <v>1657</v>
      </c>
      <c r="B2167" s="3" t="s">
        <v>7228</v>
      </c>
      <c r="C2167" s="3" t="s">
        <v>7229</v>
      </c>
      <c r="D2167" s="4" t="s">
        <v>7230</v>
      </c>
      <c r="E2167" s="5"/>
      <c r="F2167" s="6">
        <v>10</v>
      </c>
      <c r="G2167" s="6">
        <v>330</v>
      </c>
      <c r="H2167" s="2">
        <v>1</v>
      </c>
      <c r="I2167" s="7">
        <v>999</v>
      </c>
      <c r="J2167" s="8"/>
      <c r="K2167" s="9">
        <f t="shared" si="94"/>
        <v>0</v>
      </c>
      <c r="L2167" s="10">
        <f>1.663*J2167</f>
        <v>0</v>
      </c>
      <c r="M2167" s="15">
        <f>0.01541*J2167</f>
        <v>0</v>
      </c>
      <c r="N2167" s="12"/>
      <c r="O2167" s="13" t="s">
        <v>7231</v>
      </c>
      <c r="P2167" s="13" t="s">
        <v>106</v>
      </c>
      <c r="Q2167" s="14"/>
      <c r="R2167" s="3" t="str">
        <f>HYPERLINK("https://redcat-toys.ru/api/getInfo/image/8708f487-7598-11ef-a265-00155d82e908")</f>
        <v>https://redcat-toys.ru/api/getInfo/image/8708f487-7598-11ef-a265-00155d82e908</v>
      </c>
      <c r="S2167" s="3" t="s">
        <v>7232</v>
      </c>
      <c r="T2167" s="3" t="s">
        <v>262</v>
      </c>
    </row>
    <row r="2168" spans="1:20" ht="21" customHeight="1" outlineLevel="4" x14ac:dyDescent="0.2">
      <c r="A2168" s="37">
        <v>1658</v>
      </c>
      <c r="B2168" s="3" t="s">
        <v>7233</v>
      </c>
      <c r="C2168" s="3" t="s">
        <v>7234</v>
      </c>
      <c r="D2168" s="4" t="s">
        <v>7235</v>
      </c>
      <c r="E2168" s="5"/>
      <c r="F2168" s="6">
        <v>10</v>
      </c>
      <c r="G2168" s="6">
        <v>961</v>
      </c>
      <c r="H2168" s="2">
        <v>1</v>
      </c>
      <c r="I2168" s="33">
        <v>1050</v>
      </c>
      <c r="J2168" s="8"/>
      <c r="K2168" s="9">
        <f t="shared" si="94"/>
        <v>0</v>
      </c>
      <c r="L2168" s="10">
        <f>1.657*J2168</f>
        <v>0</v>
      </c>
      <c r="M2168" s="15">
        <f>0.01571*J2168</f>
        <v>0</v>
      </c>
      <c r="N2168" s="12"/>
      <c r="O2168" s="13" t="s">
        <v>7236</v>
      </c>
      <c r="P2168" s="13" t="s">
        <v>106</v>
      </c>
      <c r="Q2168" s="14"/>
      <c r="R2168" s="3" t="str">
        <f>HYPERLINK("https://redcat-toys.ru/api/getInfo/image/cf78a9a5-9995-11ee-a255-00155d82e908")</f>
        <v>https://redcat-toys.ru/api/getInfo/image/cf78a9a5-9995-11ee-a255-00155d82e908</v>
      </c>
      <c r="S2168" s="3" t="s">
        <v>7237</v>
      </c>
      <c r="T2168" s="3" t="s">
        <v>262</v>
      </c>
    </row>
    <row r="2169" spans="1:20" ht="21" customHeight="1" outlineLevel="4" x14ac:dyDescent="0.2">
      <c r="A2169" s="37">
        <v>1659</v>
      </c>
      <c r="B2169" s="3" t="s">
        <v>7238</v>
      </c>
      <c r="C2169" s="3" t="s">
        <v>7239</v>
      </c>
      <c r="D2169" s="4" t="s">
        <v>7240</v>
      </c>
      <c r="E2169" s="5"/>
      <c r="F2169" s="6">
        <v>10</v>
      </c>
      <c r="G2169" s="6">
        <v>282</v>
      </c>
      <c r="H2169" s="2">
        <v>1</v>
      </c>
      <c r="I2169" s="33">
        <v>1368</v>
      </c>
      <c r="J2169" s="8"/>
      <c r="K2169" s="9">
        <f t="shared" si="94"/>
        <v>0</v>
      </c>
      <c r="L2169" s="10">
        <f>1.655*J2169</f>
        <v>0</v>
      </c>
      <c r="M2169" s="15">
        <f>0.01705*J2169</f>
        <v>0</v>
      </c>
      <c r="N2169" s="12"/>
      <c r="O2169" s="13" t="s">
        <v>7241</v>
      </c>
      <c r="P2169" s="13" t="s">
        <v>106</v>
      </c>
      <c r="Q2169" s="14"/>
      <c r="R2169" s="3" t="str">
        <f>HYPERLINK("https://redcat-toys.ru/api/getInfo/image/e15f08ac-75c1-11ef-a265-00155d82e908")</f>
        <v>https://redcat-toys.ru/api/getInfo/image/e15f08ac-75c1-11ef-a265-00155d82e908</v>
      </c>
      <c r="S2169" s="3" t="s">
        <v>7242</v>
      </c>
      <c r="T2169" s="3" t="s">
        <v>262</v>
      </c>
    </row>
    <row r="2170" spans="1:20" ht="21" customHeight="1" outlineLevel="4" x14ac:dyDescent="0.2">
      <c r="A2170" s="37">
        <v>1660</v>
      </c>
      <c r="B2170" s="3" t="s">
        <v>7243</v>
      </c>
      <c r="C2170" s="3" t="s">
        <v>7244</v>
      </c>
      <c r="D2170" s="4" t="s">
        <v>7245</v>
      </c>
      <c r="E2170" s="5"/>
      <c r="F2170" s="6">
        <v>10</v>
      </c>
      <c r="G2170" s="6">
        <v>650</v>
      </c>
      <c r="H2170" s="2">
        <v>1</v>
      </c>
      <c r="I2170" s="7">
        <v>999</v>
      </c>
      <c r="J2170" s="8"/>
      <c r="K2170" s="9">
        <f t="shared" si="94"/>
        <v>0</v>
      </c>
      <c r="L2170" s="10">
        <f>1.557*J2170</f>
        <v>0</v>
      </c>
      <c r="M2170" s="15">
        <f>0.01543*J2170</f>
        <v>0</v>
      </c>
      <c r="N2170" s="12"/>
      <c r="O2170" s="13" t="s">
        <v>7246</v>
      </c>
      <c r="P2170" s="13" t="s">
        <v>106</v>
      </c>
      <c r="Q2170" s="14"/>
      <c r="R2170" s="3" t="str">
        <f>HYPERLINK("https://redcat-toys.ru/api/getInfo/image/2c341dec-8b99-11ef-a265-00155d82e908")</f>
        <v>https://redcat-toys.ru/api/getInfo/image/2c341dec-8b99-11ef-a265-00155d82e908</v>
      </c>
      <c r="S2170" s="3" t="s">
        <v>7227</v>
      </c>
      <c r="T2170" s="3" t="s">
        <v>262</v>
      </c>
    </row>
    <row r="2171" spans="1:20" ht="21" customHeight="1" outlineLevel="4" x14ac:dyDescent="0.2">
      <c r="A2171" s="37">
        <v>1661</v>
      </c>
      <c r="B2171" s="3" t="s">
        <v>7247</v>
      </c>
      <c r="C2171" s="3" t="s">
        <v>7248</v>
      </c>
      <c r="D2171" s="4" t="s">
        <v>7249</v>
      </c>
      <c r="E2171" s="5"/>
      <c r="F2171" s="6">
        <v>10</v>
      </c>
      <c r="G2171" s="6">
        <v>737</v>
      </c>
      <c r="H2171" s="2">
        <v>1</v>
      </c>
      <c r="I2171" s="33">
        <v>1368</v>
      </c>
      <c r="J2171" s="8"/>
      <c r="K2171" s="9">
        <f t="shared" si="94"/>
        <v>0</v>
      </c>
      <c r="L2171" s="10">
        <f>1.666*J2171</f>
        <v>0</v>
      </c>
      <c r="M2171" s="15">
        <f>0.01105*J2171</f>
        <v>0</v>
      </c>
      <c r="N2171" s="12"/>
      <c r="O2171" s="13" t="s">
        <v>7250</v>
      </c>
      <c r="P2171" s="13" t="s">
        <v>106</v>
      </c>
      <c r="Q2171" s="14"/>
      <c r="R2171" s="3" t="str">
        <f>HYPERLINK("https://redcat-toys.ru/api/getInfo/image/ee40c574-8b9a-11ef-a265-00155d82e908")</f>
        <v>https://redcat-toys.ru/api/getInfo/image/ee40c574-8b9a-11ef-a265-00155d82e908</v>
      </c>
      <c r="S2171" s="3" t="s">
        <v>7227</v>
      </c>
      <c r="T2171" s="3" t="s">
        <v>262</v>
      </c>
    </row>
    <row r="2172" spans="1:20" ht="21" customHeight="1" outlineLevel="4" x14ac:dyDescent="0.2">
      <c r="A2172" s="37">
        <v>1662</v>
      </c>
      <c r="B2172" s="3" t="s">
        <v>7251</v>
      </c>
      <c r="C2172" s="3" t="s">
        <v>7252</v>
      </c>
      <c r="D2172" s="4" t="s">
        <v>7253</v>
      </c>
      <c r="E2172" s="5"/>
      <c r="F2172" s="6">
        <v>10</v>
      </c>
      <c r="G2172" s="6">
        <v>525</v>
      </c>
      <c r="H2172" s="2">
        <v>1</v>
      </c>
      <c r="I2172" s="33">
        <v>1000</v>
      </c>
      <c r="J2172" s="8"/>
      <c r="K2172" s="9">
        <f t="shared" si="94"/>
        <v>0</v>
      </c>
      <c r="L2172" s="16">
        <f>1.68*J2172</f>
        <v>0</v>
      </c>
      <c r="M2172" s="15">
        <f>0.01309*J2172</f>
        <v>0</v>
      </c>
      <c r="N2172" s="12"/>
      <c r="O2172" s="13" t="s">
        <v>7254</v>
      </c>
      <c r="P2172" s="13" t="s">
        <v>106</v>
      </c>
      <c r="Q2172" s="14"/>
      <c r="R2172" s="3" t="str">
        <f>HYPERLINK("https://redcat-toys.ru/api/getInfo/image/8689c39e-9996-11ee-a255-00155d82e908")</f>
        <v>https://redcat-toys.ru/api/getInfo/image/8689c39e-9996-11ee-a255-00155d82e908</v>
      </c>
      <c r="S2172" s="3" t="s">
        <v>7255</v>
      </c>
      <c r="T2172" s="3" t="s">
        <v>262</v>
      </c>
    </row>
    <row r="2173" spans="1:20" ht="21" customHeight="1" outlineLevel="4" x14ac:dyDescent="0.2">
      <c r="A2173" s="37">
        <v>1663</v>
      </c>
      <c r="B2173" s="3" t="s">
        <v>7256</v>
      </c>
      <c r="C2173" s="3" t="s">
        <v>7257</v>
      </c>
      <c r="D2173" s="4" t="s">
        <v>7258</v>
      </c>
      <c r="E2173" s="5"/>
      <c r="F2173" s="6">
        <v>10</v>
      </c>
      <c r="G2173" s="6">
        <v>775</v>
      </c>
      <c r="H2173" s="2">
        <v>1</v>
      </c>
      <c r="I2173" s="33">
        <v>1368</v>
      </c>
      <c r="J2173" s="8"/>
      <c r="K2173" s="9">
        <f t="shared" si="94"/>
        <v>0</v>
      </c>
      <c r="L2173" s="10">
        <f>1.643*J2173</f>
        <v>0</v>
      </c>
      <c r="M2173" s="15">
        <f>0.02042*J2173</f>
        <v>0</v>
      </c>
      <c r="N2173" s="12"/>
      <c r="O2173" s="13" t="s">
        <v>7259</v>
      </c>
      <c r="P2173" s="13" t="s">
        <v>106</v>
      </c>
      <c r="Q2173" s="14"/>
      <c r="R2173" s="3" t="str">
        <f>HYPERLINK("https://redcat-toys.ru/api/getInfo/image/5d8294d8-8b9b-11ef-a265-00155d82e908")</f>
        <v>https://redcat-toys.ru/api/getInfo/image/5d8294d8-8b9b-11ef-a265-00155d82e908</v>
      </c>
      <c r="S2173" s="3" t="s">
        <v>7227</v>
      </c>
      <c r="T2173" s="3" t="s">
        <v>262</v>
      </c>
    </row>
    <row r="2174" spans="1:20" ht="21" customHeight="1" outlineLevel="4" x14ac:dyDescent="0.2">
      <c r="A2174" s="37">
        <v>1664</v>
      </c>
      <c r="B2174" s="3" t="s">
        <v>7260</v>
      </c>
      <c r="C2174" s="3" t="s">
        <v>7261</v>
      </c>
      <c r="D2174" s="4" t="s">
        <v>7262</v>
      </c>
      <c r="E2174" s="5"/>
      <c r="F2174" s="6">
        <v>10</v>
      </c>
      <c r="G2174" s="6">
        <v>207</v>
      </c>
      <c r="H2174" s="2">
        <v>1</v>
      </c>
      <c r="I2174" s="7">
        <v>999</v>
      </c>
      <c r="J2174" s="8"/>
      <c r="K2174" s="9">
        <f t="shared" si="94"/>
        <v>0</v>
      </c>
      <c r="L2174" s="10">
        <f>1.669*J2174</f>
        <v>0</v>
      </c>
      <c r="M2174" s="11">
        <f>0.0132*J2174</f>
        <v>0</v>
      </c>
      <c r="N2174" s="12"/>
      <c r="O2174" s="13" t="s">
        <v>7263</v>
      </c>
      <c r="P2174" s="13" t="s">
        <v>106</v>
      </c>
      <c r="Q2174" s="14"/>
      <c r="R2174" s="3" t="str">
        <f>HYPERLINK("https://redcat-toys.ru/api/getInfo/image/df1c18c7-7598-11ef-a265-00155d82e908")</f>
        <v>https://redcat-toys.ru/api/getInfo/image/df1c18c7-7598-11ef-a265-00155d82e908</v>
      </c>
      <c r="S2174" s="3" t="s">
        <v>7264</v>
      </c>
      <c r="T2174" s="3" t="s">
        <v>262</v>
      </c>
    </row>
    <row r="2175" spans="1:20" ht="21" customHeight="1" outlineLevel="4" x14ac:dyDescent="0.2">
      <c r="A2175" s="37">
        <v>1665</v>
      </c>
      <c r="B2175" s="3" t="s">
        <v>7265</v>
      </c>
      <c r="C2175" s="3" t="s">
        <v>7266</v>
      </c>
      <c r="D2175" s="4" t="s">
        <v>7267</v>
      </c>
      <c r="E2175" s="5"/>
      <c r="F2175" s="6">
        <v>10</v>
      </c>
      <c r="G2175" s="6">
        <v>9</v>
      </c>
      <c r="H2175" s="2">
        <v>1</v>
      </c>
      <c r="I2175" s="7">
        <v>999</v>
      </c>
      <c r="J2175" s="8"/>
      <c r="K2175" s="9">
        <f t="shared" si="94"/>
        <v>0</v>
      </c>
      <c r="L2175" s="10">
        <f>1.676*J2175</f>
        <v>0</v>
      </c>
      <c r="M2175" s="15">
        <f>0.00008*J2175</f>
        <v>0</v>
      </c>
      <c r="N2175" s="12"/>
      <c r="O2175" s="13" t="s">
        <v>7268</v>
      </c>
      <c r="P2175" s="13" t="s">
        <v>106</v>
      </c>
      <c r="Q2175" s="14"/>
      <c r="R2175" s="3" t="str">
        <f>HYPERLINK("https://redcat-toys.ru/api/getInfo/image/d4f9ab24-8b93-11ef-a265-00155d82e908")</f>
        <v>https://redcat-toys.ru/api/getInfo/image/d4f9ab24-8b93-11ef-a265-00155d82e908</v>
      </c>
      <c r="S2175" s="3" t="s">
        <v>7227</v>
      </c>
      <c r="T2175" s="3" t="s">
        <v>262</v>
      </c>
    </row>
    <row r="2176" spans="1:20" ht="21" customHeight="1" outlineLevel="4" x14ac:dyDescent="0.2">
      <c r="A2176" s="37">
        <v>1666</v>
      </c>
      <c r="B2176" s="3" t="s">
        <v>7269</v>
      </c>
      <c r="C2176" s="3" t="s">
        <v>7270</v>
      </c>
      <c r="D2176" s="4" t="s">
        <v>7271</v>
      </c>
      <c r="E2176" s="5"/>
      <c r="F2176" s="6">
        <v>10</v>
      </c>
      <c r="G2176" s="6">
        <v>441</v>
      </c>
      <c r="H2176" s="2">
        <v>1</v>
      </c>
      <c r="I2176" s="7">
        <v>999</v>
      </c>
      <c r="J2176" s="8"/>
      <c r="K2176" s="9">
        <f t="shared" si="94"/>
        <v>0</v>
      </c>
      <c r="L2176" s="10">
        <f>1.798*J2176</f>
        <v>0</v>
      </c>
      <c r="M2176" s="15">
        <f>0.02098*J2176</f>
        <v>0</v>
      </c>
      <c r="N2176" s="12"/>
      <c r="O2176" s="13" t="s">
        <v>7272</v>
      </c>
      <c r="P2176" s="13" t="s">
        <v>106</v>
      </c>
      <c r="Q2176" s="14"/>
      <c r="R2176" s="3" t="str">
        <f>HYPERLINK("https://redcat-toys.ru/api/getInfo/image/075b6f2b-8b9a-11ef-a265-00155d82e908")</f>
        <v>https://redcat-toys.ru/api/getInfo/image/075b6f2b-8b9a-11ef-a265-00155d82e908</v>
      </c>
      <c r="S2176" s="3" t="s">
        <v>7227</v>
      </c>
      <c r="T2176" s="3" t="s">
        <v>262</v>
      </c>
    </row>
    <row r="2177" spans="1:20" ht="21" customHeight="1" outlineLevel="4" x14ac:dyDescent="0.2">
      <c r="A2177" s="37">
        <v>1667</v>
      </c>
      <c r="B2177" s="3" t="s">
        <v>7273</v>
      </c>
      <c r="C2177" s="3" t="s">
        <v>7274</v>
      </c>
      <c r="D2177" s="4" t="s">
        <v>7275</v>
      </c>
      <c r="E2177" s="5"/>
      <c r="F2177" s="6">
        <v>10</v>
      </c>
      <c r="G2177" s="17">
        <v>1145</v>
      </c>
      <c r="H2177" s="2">
        <v>1</v>
      </c>
      <c r="I2177" s="7">
        <v>999</v>
      </c>
      <c r="J2177" s="8"/>
      <c r="K2177" s="9">
        <f t="shared" si="94"/>
        <v>0</v>
      </c>
      <c r="L2177" s="10">
        <f>1.682*J2177</f>
        <v>0</v>
      </c>
      <c r="M2177" s="15">
        <f>0.01417*J2177</f>
        <v>0</v>
      </c>
      <c r="N2177" s="12"/>
      <c r="O2177" s="13" t="s">
        <v>7276</v>
      </c>
      <c r="P2177" s="13" t="s">
        <v>106</v>
      </c>
      <c r="Q2177" s="14"/>
      <c r="R2177" s="3" t="str">
        <f>HYPERLINK("https://redcat-toys.ru/api/getInfo/image/f33444ae-65c5-11ef-a265-00155d82e908")</f>
        <v>https://redcat-toys.ru/api/getInfo/image/f33444ae-65c5-11ef-a265-00155d82e908</v>
      </c>
      <c r="S2177" s="3" t="s">
        <v>7277</v>
      </c>
      <c r="T2177" s="3" t="s">
        <v>262</v>
      </c>
    </row>
    <row r="2178" spans="1:20" ht="23.1" customHeight="1" outlineLevel="3" x14ac:dyDescent="0.2">
      <c r="A2178" s="45" t="s">
        <v>7278</v>
      </c>
      <c r="B2178" s="45"/>
      <c r="C2178" s="45"/>
    </row>
    <row r="2179" spans="1:20" ht="21" customHeight="1" outlineLevel="4" x14ac:dyDescent="0.2">
      <c r="A2179" s="37">
        <v>1668</v>
      </c>
      <c r="B2179" s="3" t="s">
        <v>7279</v>
      </c>
      <c r="C2179" s="3" t="s">
        <v>7280</v>
      </c>
      <c r="D2179" s="4" t="s">
        <v>7281</v>
      </c>
      <c r="E2179" s="5"/>
      <c r="F2179" s="6">
        <v>15</v>
      </c>
      <c r="G2179" s="6">
        <v>7</v>
      </c>
      <c r="H2179" s="2">
        <v>1</v>
      </c>
      <c r="I2179" s="33">
        <v>2094.9</v>
      </c>
      <c r="J2179" s="8"/>
      <c r="K2179" s="9">
        <f>I2179*J2179</f>
        <v>0</v>
      </c>
      <c r="L2179" s="10">
        <f>0.664*J2179</f>
        <v>0</v>
      </c>
      <c r="M2179" s="15">
        <f>0.00587*J2179</f>
        <v>0</v>
      </c>
      <c r="N2179" s="12"/>
      <c r="O2179" s="13" t="s">
        <v>7282</v>
      </c>
      <c r="P2179" s="13" t="s">
        <v>106</v>
      </c>
      <c r="Q2179" s="14" t="s">
        <v>37</v>
      </c>
      <c r="R2179" s="3" t="str">
        <f>HYPERLINK("https://redcat-toys.ru/api/getInfo/image/44d0e2af-b5f2-11ee-a25a-00155d82e908")</f>
        <v>https://redcat-toys.ru/api/getInfo/image/44d0e2af-b5f2-11ee-a25a-00155d82e908</v>
      </c>
      <c r="S2179" s="3" t="s">
        <v>7283</v>
      </c>
      <c r="T2179" s="3" t="s">
        <v>262</v>
      </c>
    </row>
    <row r="2180" spans="1:20" ht="23.1" customHeight="1" outlineLevel="3" x14ac:dyDescent="0.2">
      <c r="A2180" s="45" t="s">
        <v>7284</v>
      </c>
      <c r="B2180" s="45"/>
      <c r="C2180" s="45"/>
    </row>
    <row r="2181" spans="1:20" ht="21" customHeight="1" outlineLevel="4" x14ac:dyDescent="0.2">
      <c r="A2181" s="37">
        <v>1669</v>
      </c>
      <c r="B2181" s="3" t="s">
        <v>7285</v>
      </c>
      <c r="C2181" s="3" t="s">
        <v>7286</v>
      </c>
      <c r="D2181" s="4" t="s">
        <v>7287</v>
      </c>
      <c r="E2181" s="5"/>
      <c r="F2181" s="6">
        <v>1</v>
      </c>
      <c r="G2181" s="6">
        <v>3</v>
      </c>
      <c r="H2181" s="2">
        <v>1</v>
      </c>
      <c r="I2181" s="33">
        <v>11883.06</v>
      </c>
      <c r="J2181" s="8"/>
      <c r="K2181" s="9">
        <f>I2181*J2181</f>
        <v>0</v>
      </c>
      <c r="L2181" s="10">
        <f>11.364*J2181</f>
        <v>0</v>
      </c>
      <c r="M2181" s="15">
        <f>0.04977*J2181</f>
        <v>0</v>
      </c>
      <c r="N2181" s="12"/>
      <c r="O2181" s="13" t="s">
        <v>7288</v>
      </c>
      <c r="P2181" s="13" t="s">
        <v>106</v>
      </c>
      <c r="Q2181" s="14" t="s">
        <v>37</v>
      </c>
      <c r="R2181" s="3" t="str">
        <f>HYPERLINK("https://redcat-toys.ru/api/getInfo/image/ee885014-7fc5-11ee-a248-00155d82e902")</f>
        <v>https://redcat-toys.ru/api/getInfo/image/ee885014-7fc5-11ee-a248-00155d82e902</v>
      </c>
      <c r="S2181" s="3" t="s">
        <v>7289</v>
      </c>
      <c r="T2181" s="3" t="s">
        <v>262</v>
      </c>
    </row>
    <row r="2182" spans="1:20" ht="23.1" customHeight="1" outlineLevel="3" x14ac:dyDescent="0.2">
      <c r="A2182" s="45" t="s">
        <v>7290</v>
      </c>
      <c r="B2182" s="45"/>
      <c r="C2182" s="45"/>
    </row>
    <row r="2183" spans="1:20" ht="21" customHeight="1" outlineLevel="4" x14ac:dyDescent="0.2">
      <c r="A2183" s="37">
        <v>1670</v>
      </c>
      <c r="B2183" s="3" t="s">
        <v>7291</v>
      </c>
      <c r="C2183" s="3" t="s">
        <v>7292</v>
      </c>
      <c r="D2183" s="4" t="s">
        <v>7293</v>
      </c>
      <c r="E2183" s="5"/>
      <c r="F2183" s="6">
        <v>1</v>
      </c>
      <c r="G2183" s="6">
        <v>86</v>
      </c>
      <c r="H2183" s="2">
        <v>1</v>
      </c>
      <c r="I2183" s="33">
        <v>3550</v>
      </c>
      <c r="J2183" s="8"/>
      <c r="K2183" s="9">
        <f>I2183*J2183</f>
        <v>0</v>
      </c>
      <c r="L2183" s="10">
        <f>6.122*J2183</f>
        <v>0</v>
      </c>
      <c r="M2183" s="15">
        <f>0.02843*J2183</f>
        <v>0</v>
      </c>
      <c r="N2183" s="12"/>
      <c r="O2183" s="13" t="s">
        <v>7294</v>
      </c>
      <c r="P2183" s="13" t="s">
        <v>106</v>
      </c>
      <c r="Q2183" s="14"/>
      <c r="R2183" s="3" t="str">
        <f>HYPERLINK("https://redcat-toys.ru/api/getInfo/image/3e8feccd-981a-11ee-a250-00155d82e908")</f>
        <v>https://redcat-toys.ru/api/getInfo/image/3e8feccd-981a-11ee-a250-00155d82e908</v>
      </c>
      <c r="S2183" s="3" t="s">
        <v>7295</v>
      </c>
      <c r="T2183" s="3" t="s">
        <v>262</v>
      </c>
    </row>
    <row r="2184" spans="1:20" ht="21" customHeight="1" outlineLevel="4" x14ac:dyDescent="0.2">
      <c r="A2184" s="37">
        <v>1671</v>
      </c>
      <c r="B2184" s="3" t="s">
        <v>7296</v>
      </c>
      <c r="C2184" s="3" t="s">
        <v>7297</v>
      </c>
      <c r="D2184" s="4" t="s">
        <v>7298</v>
      </c>
      <c r="E2184" s="5"/>
      <c r="F2184" s="6">
        <v>1</v>
      </c>
      <c r="G2184" s="6">
        <v>2</v>
      </c>
      <c r="H2184" s="2">
        <v>1</v>
      </c>
      <c r="I2184" s="33">
        <v>4576.8900000000003</v>
      </c>
      <c r="J2184" s="8"/>
      <c r="K2184" s="9">
        <f>I2184*J2184</f>
        <v>0</v>
      </c>
      <c r="L2184" s="10">
        <f>6.212*J2184</f>
        <v>0</v>
      </c>
      <c r="M2184" s="15">
        <f>0.03099*J2184</f>
        <v>0</v>
      </c>
      <c r="N2184" s="12"/>
      <c r="O2184" s="13" t="s">
        <v>7299</v>
      </c>
      <c r="P2184" s="13" t="s">
        <v>106</v>
      </c>
      <c r="Q2184" s="14"/>
      <c r="R2184" s="3" t="str">
        <f>HYPERLINK("https://redcat-toys.ru/api/getInfo/image/7587d069-9818-11ee-a250-00155d82e908")</f>
        <v>https://redcat-toys.ru/api/getInfo/image/7587d069-9818-11ee-a250-00155d82e908</v>
      </c>
      <c r="S2184" s="3" t="s">
        <v>7300</v>
      </c>
      <c r="T2184" s="3" t="s">
        <v>262</v>
      </c>
    </row>
    <row r="2185" spans="1:20" ht="21" customHeight="1" outlineLevel="4" x14ac:dyDescent="0.2">
      <c r="A2185" s="37">
        <v>1672</v>
      </c>
      <c r="B2185" s="3" t="s">
        <v>7301</v>
      </c>
      <c r="C2185" s="3" t="s">
        <v>7302</v>
      </c>
      <c r="D2185" s="4" t="s">
        <v>7303</v>
      </c>
      <c r="E2185" s="5"/>
      <c r="F2185" s="6">
        <v>1</v>
      </c>
      <c r="G2185" s="6">
        <v>88</v>
      </c>
      <c r="H2185" s="2">
        <v>1</v>
      </c>
      <c r="I2185" s="33">
        <v>3550</v>
      </c>
      <c r="J2185" s="8"/>
      <c r="K2185" s="9">
        <f>I2185*J2185</f>
        <v>0</v>
      </c>
      <c r="L2185" s="10">
        <f>6.207*J2185</f>
        <v>0</v>
      </c>
      <c r="M2185" s="15">
        <f>0.03297*J2185</f>
        <v>0</v>
      </c>
      <c r="N2185" s="12"/>
      <c r="O2185" s="13" t="s">
        <v>7304</v>
      </c>
      <c r="P2185" s="13" t="s">
        <v>106</v>
      </c>
      <c r="Q2185" s="14"/>
      <c r="R2185" s="3" t="str">
        <f>HYPERLINK("https://redcat-toys.ru/api/getInfo/image/1481caa0-981b-11ee-a250-00155d82e908")</f>
        <v>https://redcat-toys.ru/api/getInfo/image/1481caa0-981b-11ee-a250-00155d82e908</v>
      </c>
      <c r="S2185" s="3" t="s">
        <v>7305</v>
      </c>
      <c r="T2185" s="3" t="s">
        <v>262</v>
      </c>
    </row>
    <row r="2186" spans="1:20" ht="21" customHeight="1" outlineLevel="4" x14ac:dyDescent="0.2">
      <c r="A2186" s="37">
        <v>1673</v>
      </c>
      <c r="B2186" s="3" t="s">
        <v>7306</v>
      </c>
      <c r="C2186" s="3" t="s">
        <v>7307</v>
      </c>
      <c r="D2186" s="4" t="s">
        <v>7308</v>
      </c>
      <c r="E2186" s="5"/>
      <c r="F2186" s="6">
        <v>1</v>
      </c>
      <c r="G2186" s="6">
        <v>238</v>
      </c>
      <c r="H2186" s="2">
        <v>1</v>
      </c>
      <c r="I2186" s="33">
        <v>3550</v>
      </c>
      <c r="J2186" s="8"/>
      <c r="K2186" s="9">
        <f>I2186*J2186</f>
        <v>0</v>
      </c>
      <c r="L2186" s="10">
        <f>6.207*J2186</f>
        <v>0</v>
      </c>
      <c r="M2186" s="15">
        <f>0.03255*J2186</f>
        <v>0</v>
      </c>
      <c r="N2186" s="12"/>
      <c r="O2186" s="13" t="s">
        <v>7309</v>
      </c>
      <c r="P2186" s="13" t="s">
        <v>106</v>
      </c>
      <c r="Q2186" s="14"/>
      <c r="R2186" s="3" t="str">
        <f>HYPERLINK("https://redcat-toys.ru/api/getInfo/image/be39f825-9817-11ee-a250-00155d82e908")</f>
        <v>https://redcat-toys.ru/api/getInfo/image/be39f825-9817-11ee-a250-00155d82e908</v>
      </c>
      <c r="S2186" s="3" t="s">
        <v>7310</v>
      </c>
      <c r="T2186" s="3" t="s">
        <v>262</v>
      </c>
    </row>
    <row r="2187" spans="1:20" ht="21" customHeight="1" outlineLevel="4" x14ac:dyDescent="0.2">
      <c r="A2187" s="37">
        <v>1674</v>
      </c>
      <c r="B2187" s="3" t="s">
        <v>7311</v>
      </c>
      <c r="C2187" s="3" t="s">
        <v>7312</v>
      </c>
      <c r="D2187" s="4" t="s">
        <v>7313</v>
      </c>
      <c r="E2187" s="5"/>
      <c r="F2187" s="6">
        <v>1</v>
      </c>
      <c r="G2187" s="6">
        <v>30</v>
      </c>
      <c r="H2187" s="2">
        <v>1</v>
      </c>
      <c r="I2187" s="33">
        <v>3550</v>
      </c>
      <c r="J2187" s="8"/>
      <c r="K2187" s="9">
        <f>I2187*J2187</f>
        <v>0</v>
      </c>
      <c r="L2187" s="10">
        <f>6.207*J2187</f>
        <v>0</v>
      </c>
      <c r="M2187" s="15">
        <f>0.03255*J2187</f>
        <v>0</v>
      </c>
      <c r="N2187" s="12"/>
      <c r="O2187" s="13" t="s">
        <v>7314</v>
      </c>
      <c r="P2187" s="13" t="s">
        <v>106</v>
      </c>
      <c r="Q2187" s="14"/>
      <c r="R2187" s="3" t="str">
        <f>HYPERLINK("https://redcat-toys.ru/api/getInfo/image/48113e26-9819-11ee-a250-00155d82e908")</f>
        <v>https://redcat-toys.ru/api/getInfo/image/48113e26-9819-11ee-a250-00155d82e908</v>
      </c>
      <c r="S2187" s="3" t="s">
        <v>7315</v>
      </c>
      <c r="T2187" s="3" t="s">
        <v>262</v>
      </c>
    </row>
    <row r="2188" spans="1:20" ht="23.1" customHeight="1" outlineLevel="1" x14ac:dyDescent="0.2">
      <c r="A2188" s="43" t="s">
        <v>7316</v>
      </c>
      <c r="B2188" s="43"/>
      <c r="C2188" s="43"/>
    </row>
    <row r="2189" spans="1:20" ht="23.1" customHeight="1" outlineLevel="2" x14ac:dyDescent="0.2">
      <c r="A2189" s="44" t="s">
        <v>2555</v>
      </c>
      <c r="B2189" s="44"/>
      <c r="C2189" s="44"/>
    </row>
    <row r="2190" spans="1:20" ht="23.1" customHeight="1" outlineLevel="3" x14ac:dyDescent="0.2">
      <c r="A2190" s="45" t="s">
        <v>7317</v>
      </c>
      <c r="B2190" s="45"/>
      <c r="C2190" s="45"/>
    </row>
    <row r="2191" spans="1:20" ht="21" customHeight="1" outlineLevel="4" x14ac:dyDescent="0.2">
      <c r="A2191" s="37">
        <v>1675</v>
      </c>
      <c r="B2191" s="3" t="s">
        <v>7318</v>
      </c>
      <c r="C2191" s="3" t="s">
        <v>7319</v>
      </c>
      <c r="D2191" s="4" t="s">
        <v>7320</v>
      </c>
      <c r="E2191" s="5" t="s">
        <v>28</v>
      </c>
      <c r="F2191" s="6">
        <v>240</v>
      </c>
      <c r="G2191" s="6">
        <v>104</v>
      </c>
      <c r="H2191" s="2">
        <v>5</v>
      </c>
      <c r="I2191" s="7">
        <v>129.11000000000001</v>
      </c>
      <c r="J2191" s="8"/>
      <c r="K2191" s="9">
        <f>I2191*J2191</f>
        <v>0</v>
      </c>
      <c r="L2191" s="10">
        <f>0.054*J2191</f>
        <v>0</v>
      </c>
      <c r="M2191" s="15">
        <f>0.00048*J2191</f>
        <v>0</v>
      </c>
      <c r="N2191" s="12"/>
      <c r="O2191" s="13" t="s">
        <v>7321</v>
      </c>
      <c r="P2191" s="13" t="s">
        <v>30</v>
      </c>
      <c r="Q2191" s="14"/>
      <c r="R2191" s="3" t="str">
        <f>HYPERLINK("https://redcat-toys.ru/api/getInfo/image/12aa7baf-9e6d-11ee-a257-00155d82e908")</f>
        <v>https://redcat-toys.ru/api/getInfo/image/12aa7baf-9e6d-11ee-a257-00155d82e908</v>
      </c>
      <c r="S2191" s="3" t="s">
        <v>7322</v>
      </c>
      <c r="T2191" s="3" t="s">
        <v>32</v>
      </c>
    </row>
    <row r="2192" spans="1:20" ht="21" customHeight="1" outlineLevel="4" x14ac:dyDescent="0.2">
      <c r="A2192" s="37">
        <v>1676</v>
      </c>
      <c r="B2192" s="3" t="s">
        <v>7323</v>
      </c>
      <c r="C2192" s="3" t="s">
        <v>7324</v>
      </c>
      <c r="D2192" s="4" t="s">
        <v>7325</v>
      </c>
      <c r="E2192" s="5"/>
      <c r="F2192" s="6">
        <v>96</v>
      </c>
      <c r="G2192" s="6">
        <v>1</v>
      </c>
      <c r="H2192" s="2">
        <v>1</v>
      </c>
      <c r="I2192" s="7">
        <v>233.3</v>
      </c>
      <c r="J2192" s="8"/>
      <c r="K2192" s="9">
        <f>I2192*J2192</f>
        <v>0</v>
      </c>
      <c r="L2192" s="10">
        <f>0.146*J2192</f>
        <v>0</v>
      </c>
      <c r="M2192" s="15">
        <f>0.00267*J2192</f>
        <v>0</v>
      </c>
      <c r="N2192" s="12"/>
      <c r="O2192" s="13" t="s">
        <v>7326</v>
      </c>
      <c r="P2192" s="13" t="s">
        <v>30</v>
      </c>
      <c r="Q2192" s="14"/>
      <c r="R2192" s="3" t="str">
        <f>HYPERLINK("https://redcat-toys.ru/api/getInfo/image/6e5f8fe0-9e6a-11ee-a257-00155d82e908")</f>
        <v>https://redcat-toys.ru/api/getInfo/image/6e5f8fe0-9e6a-11ee-a257-00155d82e908</v>
      </c>
      <c r="S2192" s="3" t="s">
        <v>7327</v>
      </c>
      <c r="T2192" s="3" t="s">
        <v>32</v>
      </c>
    </row>
    <row r="2193" spans="1:20" ht="21" customHeight="1" outlineLevel="4" x14ac:dyDescent="0.2">
      <c r="A2193" s="37">
        <v>1677</v>
      </c>
      <c r="B2193" s="3" t="s">
        <v>7323</v>
      </c>
      <c r="C2193" s="3" t="s">
        <v>7324</v>
      </c>
      <c r="D2193" s="4" t="s">
        <v>7325</v>
      </c>
      <c r="E2193" s="5"/>
      <c r="F2193" s="6">
        <v>192</v>
      </c>
      <c r="G2193" s="6">
        <v>1</v>
      </c>
      <c r="H2193" s="2">
        <v>1</v>
      </c>
      <c r="I2193" s="7">
        <v>233.3</v>
      </c>
      <c r="J2193" s="8"/>
      <c r="K2193" s="9">
        <f>I2193*J2193</f>
        <v>0</v>
      </c>
      <c r="L2193" s="10">
        <f>0.146*J2193</f>
        <v>0</v>
      </c>
      <c r="M2193" s="15">
        <f>0.00267*J2193</f>
        <v>0</v>
      </c>
      <c r="N2193" s="12"/>
      <c r="O2193" s="13" t="s">
        <v>7326</v>
      </c>
      <c r="P2193" s="13" t="s">
        <v>30</v>
      </c>
      <c r="Q2193" s="14"/>
      <c r="R2193" s="3" t="str">
        <f>HYPERLINK("https://redcat-toys.ru/api/getInfo/image/6e5f8fe0-9e6a-11ee-a257-00155d82e908")</f>
        <v>https://redcat-toys.ru/api/getInfo/image/6e5f8fe0-9e6a-11ee-a257-00155d82e908</v>
      </c>
      <c r="S2193" s="3" t="s">
        <v>7327</v>
      </c>
      <c r="T2193" s="3" t="s">
        <v>32</v>
      </c>
    </row>
    <row r="2194" spans="1:20" ht="23.1" customHeight="1" outlineLevel="2" x14ac:dyDescent="0.2">
      <c r="A2194" s="44" t="s">
        <v>7328</v>
      </c>
      <c r="B2194" s="44"/>
      <c r="C2194" s="44"/>
    </row>
    <row r="2195" spans="1:20" ht="23.1" customHeight="1" outlineLevel="3" x14ac:dyDescent="0.2">
      <c r="A2195" s="45" t="s">
        <v>7329</v>
      </c>
      <c r="B2195" s="45"/>
      <c r="C2195" s="45"/>
    </row>
    <row r="2196" spans="1:20" ht="21" customHeight="1" outlineLevel="4" x14ac:dyDescent="0.2">
      <c r="A2196" s="37">
        <v>1678</v>
      </c>
      <c r="B2196" s="3" t="s">
        <v>7330</v>
      </c>
      <c r="C2196" s="3" t="s">
        <v>7331</v>
      </c>
      <c r="D2196" s="4" t="s">
        <v>7332</v>
      </c>
      <c r="E2196" s="5"/>
      <c r="F2196" s="6">
        <v>288</v>
      </c>
      <c r="G2196" s="6">
        <v>12</v>
      </c>
      <c r="H2196" s="2">
        <v>12</v>
      </c>
      <c r="I2196" s="7">
        <v>133.01</v>
      </c>
      <c r="J2196" s="8"/>
      <c r="K2196" s="9">
        <f>I2196*J2196</f>
        <v>0</v>
      </c>
      <c r="L2196" s="10">
        <f>0.019*J2196</f>
        <v>0</v>
      </c>
      <c r="M2196" s="15">
        <f>0.00035*J2196</f>
        <v>0</v>
      </c>
      <c r="N2196" s="12"/>
      <c r="O2196" s="13" t="s">
        <v>7333</v>
      </c>
      <c r="P2196" s="13" t="s">
        <v>30</v>
      </c>
      <c r="Q2196" s="14" t="s">
        <v>37</v>
      </c>
      <c r="R2196" s="3" t="str">
        <f>HYPERLINK("https://redcat-toys.ru/api/getInfo/image/4d7db038-1732-11ef-a25d-00155d82e908")</f>
        <v>https://redcat-toys.ru/api/getInfo/image/4d7db038-1732-11ef-a25d-00155d82e908</v>
      </c>
      <c r="S2196" s="3" t="s">
        <v>7334</v>
      </c>
      <c r="T2196" s="3" t="s">
        <v>32</v>
      </c>
    </row>
    <row r="2197" spans="1:20" ht="23.1" customHeight="1" outlineLevel="2" x14ac:dyDescent="0.2">
      <c r="A2197" s="44" t="s">
        <v>7335</v>
      </c>
      <c r="B2197" s="44"/>
      <c r="C2197" s="44"/>
    </row>
    <row r="2198" spans="1:20" ht="23.1" customHeight="1" outlineLevel="3" x14ac:dyDescent="0.2">
      <c r="A2198" s="45" t="s">
        <v>7336</v>
      </c>
      <c r="B2198" s="45"/>
      <c r="C2198" s="45"/>
    </row>
    <row r="2199" spans="1:20" ht="21" customHeight="1" outlineLevel="4" x14ac:dyDescent="0.2">
      <c r="A2199" s="37">
        <v>1679</v>
      </c>
      <c r="B2199" s="3" t="s">
        <v>7337</v>
      </c>
      <c r="C2199" s="3" t="s">
        <v>7338</v>
      </c>
      <c r="D2199" s="4" t="s">
        <v>7339</v>
      </c>
      <c r="E2199" s="5" t="s">
        <v>28</v>
      </c>
      <c r="F2199" s="6">
        <v>288</v>
      </c>
      <c r="G2199" s="6">
        <v>5</v>
      </c>
      <c r="H2199" s="2">
        <v>5</v>
      </c>
      <c r="I2199" s="7">
        <v>159.9</v>
      </c>
      <c r="J2199" s="8"/>
      <c r="K2199" s="9">
        <f>I2199*J2199</f>
        <v>0</v>
      </c>
      <c r="L2199" s="16">
        <f>0.06*J2199</f>
        <v>0</v>
      </c>
      <c r="M2199" s="15">
        <f>0.00082*J2199</f>
        <v>0</v>
      </c>
      <c r="N2199" s="12"/>
      <c r="O2199" s="13" t="s">
        <v>7340</v>
      </c>
      <c r="P2199" s="13" t="s">
        <v>30</v>
      </c>
      <c r="Q2199" s="14" t="s">
        <v>37</v>
      </c>
      <c r="R2199" s="3" t="str">
        <f>HYPERLINK("https://redcat-toys.ru/api/getInfo/image/51dd7720-151b-11ec-a20f-ac1f6b442185")</f>
        <v>https://redcat-toys.ru/api/getInfo/image/51dd7720-151b-11ec-a20f-ac1f6b442185</v>
      </c>
      <c r="S2199" s="3" t="s">
        <v>7341</v>
      </c>
      <c r="T2199" s="3" t="s">
        <v>32</v>
      </c>
    </row>
    <row r="2200" spans="1:20" ht="21" customHeight="1" outlineLevel="4" x14ac:dyDescent="0.2">
      <c r="A2200" s="37">
        <v>1680</v>
      </c>
      <c r="B2200" s="3" t="s">
        <v>7342</v>
      </c>
      <c r="C2200" s="3" t="s">
        <v>7343</v>
      </c>
      <c r="D2200" s="4" t="s">
        <v>7344</v>
      </c>
      <c r="E2200" s="5" t="s">
        <v>28</v>
      </c>
      <c r="F2200" s="6">
        <v>288</v>
      </c>
      <c r="G2200" s="6">
        <v>288</v>
      </c>
      <c r="H2200" s="2">
        <v>12</v>
      </c>
      <c r="I2200" s="7">
        <v>131.68</v>
      </c>
      <c r="J2200" s="8"/>
      <c r="K2200" s="9">
        <f>I2200*J2200</f>
        <v>0</v>
      </c>
      <c r="L2200" s="10">
        <f>0.074*J2200</f>
        <v>0</v>
      </c>
      <c r="M2200" s="15">
        <f>0.00068*J2200</f>
        <v>0</v>
      </c>
      <c r="N2200" s="12"/>
      <c r="O2200" s="13" t="s">
        <v>7345</v>
      </c>
      <c r="P2200" s="13" t="s">
        <v>30</v>
      </c>
      <c r="Q2200" s="14" t="s">
        <v>37</v>
      </c>
      <c r="R2200" s="3" t="str">
        <f>HYPERLINK("https://redcat-toys.ru/api/getInfo/image/614da8c0-9684-11ef-a267-00155d82e908")</f>
        <v>https://redcat-toys.ru/api/getInfo/image/614da8c0-9684-11ef-a267-00155d82e908</v>
      </c>
      <c r="S2200" s="3" t="s">
        <v>7346</v>
      </c>
      <c r="T2200" s="3" t="s">
        <v>32</v>
      </c>
    </row>
    <row r="2201" spans="1:20" ht="23.1" customHeight="1" outlineLevel="2" x14ac:dyDescent="0.2">
      <c r="A2201" s="44" t="s">
        <v>7347</v>
      </c>
      <c r="B2201" s="44"/>
      <c r="C2201" s="44"/>
    </row>
    <row r="2202" spans="1:20" ht="21" customHeight="1" outlineLevel="3" x14ac:dyDescent="0.2">
      <c r="A2202" s="37">
        <v>1681</v>
      </c>
      <c r="B2202" s="3" t="s">
        <v>7348</v>
      </c>
      <c r="C2202" s="3" t="s">
        <v>7349</v>
      </c>
      <c r="D2202" s="4" t="s">
        <v>7350</v>
      </c>
      <c r="E2202" s="5"/>
      <c r="F2202" s="6">
        <v>120</v>
      </c>
      <c r="G2202" s="6">
        <v>4</v>
      </c>
      <c r="H2202" s="2">
        <v>4</v>
      </c>
      <c r="I2202" s="7">
        <v>71.86</v>
      </c>
      <c r="J2202" s="8"/>
      <c r="K2202" s="9">
        <f t="shared" ref="K2202:K2209" si="95">I2202*J2202</f>
        <v>0</v>
      </c>
      <c r="L2202" s="16">
        <f>0.07*J2202</f>
        <v>0</v>
      </c>
      <c r="M2202" s="15">
        <f>0.00016*J2202</f>
        <v>0</v>
      </c>
      <c r="N2202" s="12"/>
      <c r="O2202" s="13" t="s">
        <v>7351</v>
      </c>
      <c r="P2202" s="13" t="s">
        <v>30</v>
      </c>
      <c r="Q2202" s="14" t="s">
        <v>37</v>
      </c>
      <c r="R2202" s="3" t="str">
        <f>HYPERLINK("https://redcat-toys.ru/api/getInfo/image/d60d0578-918b-11ed-a22c-00155d82e902")</f>
        <v>https://redcat-toys.ru/api/getInfo/image/d60d0578-918b-11ed-a22c-00155d82e902</v>
      </c>
      <c r="S2202" s="3" t="s">
        <v>7352</v>
      </c>
      <c r="T2202" s="3" t="s">
        <v>32</v>
      </c>
    </row>
    <row r="2203" spans="1:20" ht="21" customHeight="1" outlineLevel="3" x14ac:dyDescent="0.2">
      <c r="A2203" s="37">
        <v>1682</v>
      </c>
      <c r="B2203" s="3" t="s">
        <v>7348</v>
      </c>
      <c r="C2203" s="3" t="s">
        <v>7349</v>
      </c>
      <c r="D2203" s="4" t="s">
        <v>7350</v>
      </c>
      <c r="E2203" s="5"/>
      <c r="F2203" s="6">
        <v>360</v>
      </c>
      <c r="G2203" s="6">
        <v>4</v>
      </c>
      <c r="H2203" s="2">
        <v>4</v>
      </c>
      <c r="I2203" s="7">
        <v>71.86</v>
      </c>
      <c r="J2203" s="8"/>
      <c r="K2203" s="9">
        <f t="shared" si="95"/>
        <v>0</v>
      </c>
      <c r="L2203" s="16">
        <f>0.07*J2203</f>
        <v>0</v>
      </c>
      <c r="M2203" s="15">
        <f>0.00016*J2203</f>
        <v>0</v>
      </c>
      <c r="N2203" s="12"/>
      <c r="O2203" s="13" t="s">
        <v>7351</v>
      </c>
      <c r="P2203" s="13" t="s">
        <v>30</v>
      </c>
      <c r="Q2203" s="14" t="s">
        <v>37</v>
      </c>
      <c r="R2203" s="3" t="str">
        <f>HYPERLINK("https://redcat-toys.ru/api/getInfo/image/d60d0578-918b-11ed-a22c-00155d82e902")</f>
        <v>https://redcat-toys.ru/api/getInfo/image/d60d0578-918b-11ed-a22c-00155d82e902</v>
      </c>
      <c r="S2203" s="3" t="s">
        <v>7352</v>
      </c>
      <c r="T2203" s="3" t="s">
        <v>32</v>
      </c>
    </row>
    <row r="2204" spans="1:20" ht="21" customHeight="1" outlineLevel="3" x14ac:dyDescent="0.2">
      <c r="A2204" s="37">
        <v>1683</v>
      </c>
      <c r="B2204" s="3" t="s">
        <v>7353</v>
      </c>
      <c r="C2204" s="3" t="s">
        <v>7354</v>
      </c>
      <c r="D2204" s="4" t="s">
        <v>7355</v>
      </c>
      <c r="E2204" s="5"/>
      <c r="F2204" s="6">
        <v>108</v>
      </c>
      <c r="G2204" s="6">
        <v>1</v>
      </c>
      <c r="H2204" s="2">
        <v>1</v>
      </c>
      <c r="I2204" s="7">
        <v>62.57</v>
      </c>
      <c r="J2204" s="8"/>
      <c r="K2204" s="9">
        <f t="shared" si="95"/>
        <v>0</v>
      </c>
      <c r="L2204" s="10">
        <f>0.066*J2204</f>
        <v>0</v>
      </c>
      <c r="M2204" s="15">
        <f>0.00029*J2204</f>
        <v>0</v>
      </c>
      <c r="N2204" s="12"/>
      <c r="O2204" s="13" t="s">
        <v>7356</v>
      </c>
      <c r="P2204" s="13" t="s">
        <v>30</v>
      </c>
      <c r="Q2204" s="14" t="s">
        <v>37</v>
      </c>
      <c r="R2204" s="3" t="str">
        <f>HYPERLINK("https://redcat-toys.ru/api/getInfo/image/709872e7-918c-11ed-a22c-00155d82e902")</f>
        <v>https://redcat-toys.ru/api/getInfo/image/709872e7-918c-11ed-a22c-00155d82e902</v>
      </c>
      <c r="S2204" s="3" t="s">
        <v>7357</v>
      </c>
      <c r="T2204" s="3" t="s">
        <v>32</v>
      </c>
    </row>
    <row r="2205" spans="1:20" ht="21" customHeight="1" outlineLevel="3" x14ac:dyDescent="0.2">
      <c r="A2205" s="37">
        <v>1684</v>
      </c>
      <c r="B2205" s="3" t="s">
        <v>7353</v>
      </c>
      <c r="C2205" s="3" t="s">
        <v>7354</v>
      </c>
      <c r="D2205" s="4" t="s">
        <v>7355</v>
      </c>
      <c r="E2205" s="5"/>
      <c r="F2205" s="6">
        <v>432</v>
      </c>
      <c r="G2205" s="6">
        <v>1</v>
      </c>
      <c r="H2205" s="2">
        <v>1</v>
      </c>
      <c r="I2205" s="7">
        <v>62.57</v>
      </c>
      <c r="J2205" s="8"/>
      <c r="K2205" s="9">
        <f t="shared" si="95"/>
        <v>0</v>
      </c>
      <c r="L2205" s="10">
        <f>0.066*J2205</f>
        <v>0</v>
      </c>
      <c r="M2205" s="15">
        <f>0.00029*J2205</f>
        <v>0</v>
      </c>
      <c r="N2205" s="12"/>
      <c r="O2205" s="13" t="s">
        <v>7356</v>
      </c>
      <c r="P2205" s="13" t="s">
        <v>30</v>
      </c>
      <c r="Q2205" s="14" t="s">
        <v>37</v>
      </c>
      <c r="R2205" s="3" t="str">
        <f>HYPERLINK("https://redcat-toys.ru/api/getInfo/image/709872e7-918c-11ed-a22c-00155d82e902")</f>
        <v>https://redcat-toys.ru/api/getInfo/image/709872e7-918c-11ed-a22c-00155d82e902</v>
      </c>
      <c r="S2205" s="3" t="s">
        <v>7357</v>
      </c>
      <c r="T2205" s="3" t="s">
        <v>32</v>
      </c>
    </row>
    <row r="2206" spans="1:20" ht="21" customHeight="1" outlineLevel="3" x14ac:dyDescent="0.2">
      <c r="A2206" s="37">
        <v>1685</v>
      </c>
      <c r="B2206" s="3" t="s">
        <v>7358</v>
      </c>
      <c r="C2206" s="3" t="s">
        <v>7359</v>
      </c>
      <c r="D2206" s="4" t="s">
        <v>7360</v>
      </c>
      <c r="E2206" s="5" t="s">
        <v>28</v>
      </c>
      <c r="F2206" s="6">
        <v>168</v>
      </c>
      <c r="G2206" s="6">
        <v>1</v>
      </c>
      <c r="H2206" s="2">
        <v>1</v>
      </c>
      <c r="I2206" s="7">
        <v>78.42</v>
      </c>
      <c r="J2206" s="8"/>
      <c r="K2206" s="9">
        <f t="shared" si="95"/>
        <v>0</v>
      </c>
      <c r="L2206" s="10">
        <f>0.072*J2206</f>
        <v>0</v>
      </c>
      <c r="M2206" s="15">
        <f>0.00019*J2206</f>
        <v>0</v>
      </c>
      <c r="N2206" s="12"/>
      <c r="O2206" s="13" t="s">
        <v>7361</v>
      </c>
      <c r="P2206" s="13" t="s">
        <v>30</v>
      </c>
      <c r="Q2206" s="14" t="s">
        <v>37</v>
      </c>
      <c r="R2206" s="3" t="str">
        <f>HYPERLINK("https://redcat-toys.ru/api/getInfo/image/b9d4eefd-9dac-11ee-a256-00155d82e908")</f>
        <v>https://redcat-toys.ru/api/getInfo/image/b9d4eefd-9dac-11ee-a256-00155d82e908</v>
      </c>
      <c r="S2206" s="3" t="s">
        <v>7362</v>
      </c>
      <c r="T2206" s="3" t="s">
        <v>32</v>
      </c>
    </row>
    <row r="2207" spans="1:20" ht="21" customHeight="1" outlineLevel="3" x14ac:dyDescent="0.2">
      <c r="A2207" s="37">
        <v>1686</v>
      </c>
      <c r="B2207" s="3" t="s">
        <v>7358</v>
      </c>
      <c r="C2207" s="3" t="s">
        <v>7359</v>
      </c>
      <c r="D2207" s="4" t="s">
        <v>7360</v>
      </c>
      <c r="E2207" s="5" t="s">
        <v>28</v>
      </c>
      <c r="F2207" s="6">
        <v>336</v>
      </c>
      <c r="G2207" s="6">
        <v>1</v>
      </c>
      <c r="H2207" s="2">
        <v>1</v>
      </c>
      <c r="I2207" s="7">
        <v>78.42</v>
      </c>
      <c r="J2207" s="8"/>
      <c r="K2207" s="9">
        <f t="shared" si="95"/>
        <v>0</v>
      </c>
      <c r="L2207" s="10">
        <f>0.072*J2207</f>
        <v>0</v>
      </c>
      <c r="M2207" s="15">
        <f>0.00019*J2207</f>
        <v>0</v>
      </c>
      <c r="N2207" s="12"/>
      <c r="O2207" s="13" t="s">
        <v>7361</v>
      </c>
      <c r="P2207" s="13" t="s">
        <v>30</v>
      </c>
      <c r="Q2207" s="14" t="s">
        <v>37</v>
      </c>
      <c r="R2207" s="3" t="str">
        <f>HYPERLINK("https://redcat-toys.ru/api/getInfo/image/b9d4eefd-9dac-11ee-a256-00155d82e908")</f>
        <v>https://redcat-toys.ru/api/getInfo/image/b9d4eefd-9dac-11ee-a256-00155d82e908</v>
      </c>
      <c r="S2207" s="3" t="s">
        <v>7362</v>
      </c>
      <c r="T2207" s="3" t="s">
        <v>32</v>
      </c>
    </row>
    <row r="2208" spans="1:20" ht="21" customHeight="1" outlineLevel="3" x14ac:dyDescent="0.2">
      <c r="A2208" s="37">
        <v>1687</v>
      </c>
      <c r="B2208" s="3" t="s">
        <v>7363</v>
      </c>
      <c r="C2208" s="3" t="s">
        <v>7364</v>
      </c>
      <c r="D2208" s="4" t="s">
        <v>7365</v>
      </c>
      <c r="E2208" s="5" t="s">
        <v>28</v>
      </c>
      <c r="F2208" s="6">
        <v>180</v>
      </c>
      <c r="G2208" s="6">
        <v>1</v>
      </c>
      <c r="H2208" s="2">
        <v>1</v>
      </c>
      <c r="I2208" s="7">
        <v>71.209999999999994</v>
      </c>
      <c r="J2208" s="8"/>
      <c r="K2208" s="9">
        <f t="shared" si="95"/>
        <v>0</v>
      </c>
      <c r="L2208" s="10">
        <f>0.085*J2208</f>
        <v>0</v>
      </c>
      <c r="M2208" s="15">
        <f>0.00024*J2208</f>
        <v>0</v>
      </c>
      <c r="N2208" s="12"/>
      <c r="O2208" s="13" t="s">
        <v>7366</v>
      </c>
      <c r="P2208" s="13" t="s">
        <v>30</v>
      </c>
      <c r="Q2208" s="14" t="s">
        <v>37</v>
      </c>
      <c r="R2208" s="3" t="str">
        <f>HYPERLINK("https://redcat-toys.ru/api/getInfo/image/923c95cb-9dad-11ee-a256-00155d82e908")</f>
        <v>https://redcat-toys.ru/api/getInfo/image/923c95cb-9dad-11ee-a256-00155d82e908</v>
      </c>
      <c r="S2208" s="3" t="s">
        <v>7367</v>
      </c>
      <c r="T2208" s="3" t="s">
        <v>32</v>
      </c>
    </row>
    <row r="2209" spans="1:20" ht="21" customHeight="1" outlineLevel="3" x14ac:dyDescent="0.2">
      <c r="A2209" s="37">
        <v>1688</v>
      </c>
      <c r="B2209" s="3" t="s">
        <v>7363</v>
      </c>
      <c r="C2209" s="3" t="s">
        <v>7364</v>
      </c>
      <c r="D2209" s="4" t="s">
        <v>7365</v>
      </c>
      <c r="E2209" s="5" t="s">
        <v>28</v>
      </c>
      <c r="F2209" s="6">
        <v>360</v>
      </c>
      <c r="G2209" s="6">
        <v>1</v>
      </c>
      <c r="H2209" s="2">
        <v>1</v>
      </c>
      <c r="I2209" s="7">
        <v>71.209999999999994</v>
      </c>
      <c r="J2209" s="8"/>
      <c r="K2209" s="9">
        <f t="shared" si="95"/>
        <v>0</v>
      </c>
      <c r="L2209" s="10">
        <f>0.085*J2209</f>
        <v>0</v>
      </c>
      <c r="M2209" s="15">
        <f>0.00024*J2209</f>
        <v>0</v>
      </c>
      <c r="N2209" s="12"/>
      <c r="O2209" s="13" t="s">
        <v>7366</v>
      </c>
      <c r="P2209" s="13" t="s">
        <v>30</v>
      </c>
      <c r="Q2209" s="14" t="s">
        <v>37</v>
      </c>
      <c r="R2209" s="3" t="str">
        <f>HYPERLINK("https://redcat-toys.ru/api/getInfo/image/923c95cb-9dad-11ee-a256-00155d82e908")</f>
        <v>https://redcat-toys.ru/api/getInfo/image/923c95cb-9dad-11ee-a256-00155d82e908</v>
      </c>
      <c r="S2209" s="3" t="s">
        <v>7367</v>
      </c>
      <c r="T2209" s="3" t="s">
        <v>32</v>
      </c>
    </row>
    <row r="2210" spans="1:20" ht="23.1" customHeight="1" outlineLevel="2" x14ac:dyDescent="0.2">
      <c r="A2210" s="44" t="s">
        <v>7368</v>
      </c>
      <c r="B2210" s="44"/>
      <c r="C2210" s="44"/>
    </row>
    <row r="2211" spans="1:20" ht="23.1" customHeight="1" outlineLevel="3" x14ac:dyDescent="0.2">
      <c r="A2211" s="45" t="s">
        <v>7369</v>
      </c>
      <c r="B2211" s="45"/>
      <c r="C2211" s="45"/>
    </row>
    <row r="2212" spans="1:20" ht="21" customHeight="1" outlineLevel="4" x14ac:dyDescent="0.2">
      <c r="A2212" s="37">
        <v>1689</v>
      </c>
      <c r="B2212" s="3" t="s">
        <v>7370</v>
      </c>
      <c r="C2212" s="3" t="s">
        <v>7371</v>
      </c>
      <c r="D2212" s="4" t="s">
        <v>7372</v>
      </c>
      <c r="E2212" s="5" t="s">
        <v>28</v>
      </c>
      <c r="F2212" s="6">
        <v>48</v>
      </c>
      <c r="G2212" s="6">
        <v>85</v>
      </c>
      <c r="H2212" s="2">
        <v>1</v>
      </c>
      <c r="I2212" s="7">
        <v>808.14</v>
      </c>
      <c r="J2212" s="8"/>
      <c r="K2212" s="9">
        <f>I2212*J2212</f>
        <v>0</v>
      </c>
      <c r="L2212" s="10">
        <f>0.459*J2212</f>
        <v>0</v>
      </c>
      <c r="M2212" s="15">
        <f>0.00196*J2212</f>
        <v>0</v>
      </c>
      <c r="N2212" s="12"/>
      <c r="O2212" s="13" t="s">
        <v>7373</v>
      </c>
      <c r="P2212" s="13" t="s">
        <v>30</v>
      </c>
      <c r="Q2212" s="14"/>
      <c r="R2212" s="3" t="str">
        <f>HYPERLINK("https://redcat-toys.ru/api/getInfo/image/95058804-6218-11f0-a281-00155d82e908")</f>
        <v>https://redcat-toys.ru/api/getInfo/image/95058804-6218-11f0-a281-00155d82e908</v>
      </c>
      <c r="S2212" s="3" t="s">
        <v>7374</v>
      </c>
      <c r="T2212" s="3" t="s">
        <v>32</v>
      </c>
    </row>
    <row r="2213" spans="1:20" ht="23.1" customHeight="1" outlineLevel="2" x14ac:dyDescent="0.2">
      <c r="A2213" s="44" t="s">
        <v>7375</v>
      </c>
      <c r="B2213" s="44"/>
      <c r="C2213" s="44"/>
    </row>
    <row r="2214" spans="1:20" ht="23.1" customHeight="1" outlineLevel="3" x14ac:dyDescent="0.2">
      <c r="A2214" s="45" t="s">
        <v>7376</v>
      </c>
      <c r="B2214" s="45"/>
      <c r="C2214" s="45"/>
    </row>
    <row r="2215" spans="1:20" ht="23.1" customHeight="1" outlineLevel="4" x14ac:dyDescent="0.2">
      <c r="A2215" s="46" t="s">
        <v>7377</v>
      </c>
      <c r="B2215" s="46"/>
      <c r="C2215" s="46"/>
    </row>
    <row r="2216" spans="1:20" ht="21" customHeight="1" outlineLevel="5" x14ac:dyDescent="0.2">
      <c r="A2216" s="37">
        <v>1690</v>
      </c>
      <c r="B2216" s="3" t="s">
        <v>7378</v>
      </c>
      <c r="C2216" s="3" t="s">
        <v>7379</v>
      </c>
      <c r="D2216" s="4" t="s">
        <v>7380</v>
      </c>
      <c r="E2216" s="5"/>
      <c r="F2216" s="6">
        <v>72</v>
      </c>
      <c r="G2216" s="6">
        <v>11</v>
      </c>
      <c r="H2216" s="2">
        <v>11</v>
      </c>
      <c r="I2216" s="7">
        <v>118.85</v>
      </c>
      <c r="J2216" s="8"/>
      <c r="K2216" s="9">
        <f>I2216*J2216</f>
        <v>0</v>
      </c>
      <c r="L2216" s="10">
        <f>0.054*J2216</f>
        <v>0</v>
      </c>
      <c r="M2216" s="15">
        <f>0.00052*J2216</f>
        <v>0</v>
      </c>
      <c r="N2216" s="12"/>
      <c r="O2216" s="13" t="s">
        <v>7381</v>
      </c>
      <c r="P2216" s="13" t="s">
        <v>30</v>
      </c>
      <c r="Q2216" s="14" t="s">
        <v>37</v>
      </c>
      <c r="R2216" s="3" t="str">
        <f>HYPERLINK("https://redcat-toys.ru/api/getInfo/image/d09cae96-894d-11ea-a247-ac1f6b442184")</f>
        <v>https://redcat-toys.ru/api/getInfo/image/d09cae96-894d-11ea-a247-ac1f6b442184</v>
      </c>
      <c r="S2216" s="3" t="s">
        <v>7382</v>
      </c>
      <c r="T2216" s="3" t="s">
        <v>32</v>
      </c>
    </row>
    <row r="2217" spans="1:20" ht="23.1" customHeight="1" outlineLevel="4" x14ac:dyDescent="0.2">
      <c r="A2217" s="46" t="s">
        <v>7383</v>
      </c>
      <c r="B2217" s="46"/>
      <c r="C2217" s="46"/>
    </row>
    <row r="2218" spans="1:20" ht="21" customHeight="1" outlineLevel="5" x14ac:dyDescent="0.2">
      <c r="A2218" s="37">
        <v>1691</v>
      </c>
      <c r="B2218" s="3" t="s">
        <v>7384</v>
      </c>
      <c r="C2218" s="3" t="s">
        <v>7385</v>
      </c>
      <c r="D2218" s="4" t="s">
        <v>7386</v>
      </c>
      <c r="E2218" s="5"/>
      <c r="F2218" s="6">
        <v>120</v>
      </c>
      <c r="G2218" s="6">
        <v>4</v>
      </c>
      <c r="H2218" s="2">
        <v>2</v>
      </c>
      <c r="I2218" s="7">
        <v>338.68</v>
      </c>
      <c r="J2218" s="8"/>
      <c r="K2218" s="9">
        <f t="shared" ref="K2218:K2233" si="96">I2218*J2218</f>
        <v>0</v>
      </c>
      <c r="L2218" s="10">
        <f>0.129*J2218</f>
        <v>0</v>
      </c>
      <c r="M2218" s="15">
        <f>0.00081*J2218</f>
        <v>0</v>
      </c>
      <c r="N2218" s="12"/>
      <c r="O2218" s="13" t="s">
        <v>7387</v>
      </c>
      <c r="P2218" s="13" t="s">
        <v>30</v>
      </c>
      <c r="Q2218" s="14"/>
      <c r="R2218" s="3" t="str">
        <f>HYPERLINK("https://redcat-toys.ru/api/getInfo/image/fb7a138e-159d-11ee-a23b-00155d82e902")</f>
        <v>https://redcat-toys.ru/api/getInfo/image/fb7a138e-159d-11ee-a23b-00155d82e902</v>
      </c>
      <c r="S2218" s="3" t="s">
        <v>7388</v>
      </c>
      <c r="T2218" s="3" t="s">
        <v>32</v>
      </c>
    </row>
    <row r="2219" spans="1:20" ht="21" customHeight="1" outlineLevel="5" x14ac:dyDescent="0.2">
      <c r="A2219" s="37">
        <v>1692</v>
      </c>
      <c r="B2219" s="3" t="s">
        <v>7384</v>
      </c>
      <c r="C2219" s="3" t="s">
        <v>7385</v>
      </c>
      <c r="D2219" s="4" t="s">
        <v>7386</v>
      </c>
      <c r="E2219" s="5"/>
      <c r="F2219" s="6">
        <v>240</v>
      </c>
      <c r="G2219" s="6">
        <v>4</v>
      </c>
      <c r="H2219" s="2">
        <v>2</v>
      </c>
      <c r="I2219" s="7">
        <v>338.68</v>
      </c>
      <c r="J2219" s="8"/>
      <c r="K2219" s="9">
        <f t="shared" si="96"/>
        <v>0</v>
      </c>
      <c r="L2219" s="10">
        <f>0.129*J2219</f>
        <v>0</v>
      </c>
      <c r="M2219" s="15">
        <f>0.00081*J2219</f>
        <v>0</v>
      </c>
      <c r="N2219" s="12"/>
      <c r="O2219" s="13" t="s">
        <v>7387</v>
      </c>
      <c r="P2219" s="13" t="s">
        <v>30</v>
      </c>
      <c r="Q2219" s="14"/>
      <c r="R2219" s="3" t="str">
        <f>HYPERLINK("https://redcat-toys.ru/api/getInfo/image/fb7a138e-159d-11ee-a23b-00155d82e902")</f>
        <v>https://redcat-toys.ru/api/getInfo/image/fb7a138e-159d-11ee-a23b-00155d82e902</v>
      </c>
      <c r="S2219" s="3" t="s">
        <v>7388</v>
      </c>
      <c r="T2219" s="3" t="s">
        <v>32</v>
      </c>
    </row>
    <row r="2220" spans="1:20" ht="21" customHeight="1" outlineLevel="5" x14ac:dyDescent="0.2">
      <c r="A2220" s="37">
        <v>1693</v>
      </c>
      <c r="B2220" s="3" t="s">
        <v>7389</v>
      </c>
      <c r="C2220" s="3" t="s">
        <v>7390</v>
      </c>
      <c r="D2220" s="4" t="s">
        <v>7391</v>
      </c>
      <c r="E2220" s="5" t="s">
        <v>28</v>
      </c>
      <c r="F2220" s="6">
        <v>120</v>
      </c>
      <c r="G2220" s="6">
        <v>156</v>
      </c>
      <c r="H2220" s="2">
        <v>1</v>
      </c>
      <c r="I2220" s="7">
        <v>402.79</v>
      </c>
      <c r="J2220" s="8"/>
      <c r="K2220" s="9">
        <f t="shared" si="96"/>
        <v>0</v>
      </c>
      <c r="L2220" s="10">
        <f>0.219*J2220</f>
        <v>0</v>
      </c>
      <c r="M2220" s="15">
        <f>0.00193*J2220</f>
        <v>0</v>
      </c>
      <c r="N2220" s="12"/>
      <c r="O2220" s="13" t="s">
        <v>7392</v>
      </c>
      <c r="P2220" s="13" t="s">
        <v>30</v>
      </c>
      <c r="Q2220" s="14"/>
      <c r="R2220" s="3" t="str">
        <f>HYPERLINK("https://redcat-toys.ru/api/getInfo/image/1a56b560-f772-11f0-a28d-00155d82e908")</f>
        <v>https://redcat-toys.ru/api/getInfo/image/1a56b560-f772-11f0-a28d-00155d82e908</v>
      </c>
      <c r="S2220" s="3" t="s">
        <v>7393</v>
      </c>
      <c r="T2220" s="3" t="s">
        <v>32</v>
      </c>
    </row>
    <row r="2221" spans="1:20" ht="21" customHeight="1" outlineLevel="5" x14ac:dyDescent="0.2">
      <c r="A2221" s="37">
        <v>1694</v>
      </c>
      <c r="B2221" s="3" t="s">
        <v>7389</v>
      </c>
      <c r="C2221" s="3" t="s">
        <v>7390</v>
      </c>
      <c r="D2221" s="4" t="s">
        <v>7391</v>
      </c>
      <c r="E2221" s="5" t="s">
        <v>28</v>
      </c>
      <c r="F2221" s="6">
        <v>60</v>
      </c>
      <c r="G2221" s="6">
        <v>156</v>
      </c>
      <c r="H2221" s="2">
        <v>1</v>
      </c>
      <c r="I2221" s="7">
        <v>402.79</v>
      </c>
      <c r="J2221" s="8"/>
      <c r="K2221" s="9">
        <f t="shared" si="96"/>
        <v>0</v>
      </c>
      <c r="L2221" s="10">
        <f>0.219*J2221</f>
        <v>0</v>
      </c>
      <c r="M2221" s="15">
        <f>0.00193*J2221</f>
        <v>0</v>
      </c>
      <c r="N2221" s="12"/>
      <c r="O2221" s="13" t="s">
        <v>7392</v>
      </c>
      <c r="P2221" s="13" t="s">
        <v>30</v>
      </c>
      <c r="Q2221" s="14"/>
      <c r="R2221" s="3" t="str">
        <f>HYPERLINK("https://redcat-toys.ru/api/getInfo/image/1a56b560-f772-11f0-a28d-00155d82e908")</f>
        <v>https://redcat-toys.ru/api/getInfo/image/1a56b560-f772-11f0-a28d-00155d82e908</v>
      </c>
      <c r="S2221" s="3" t="s">
        <v>7393</v>
      </c>
      <c r="T2221" s="3" t="s">
        <v>32</v>
      </c>
    </row>
    <row r="2222" spans="1:20" ht="21" customHeight="1" outlineLevel="5" x14ac:dyDescent="0.2">
      <c r="A2222" s="37">
        <v>1695</v>
      </c>
      <c r="B2222" s="3" t="s">
        <v>7394</v>
      </c>
      <c r="C2222" s="3" t="s">
        <v>7395</v>
      </c>
      <c r="D2222" s="4" t="s">
        <v>7396</v>
      </c>
      <c r="E2222" s="5" t="s">
        <v>28</v>
      </c>
      <c r="F2222" s="6">
        <v>60</v>
      </c>
      <c r="G2222" s="6">
        <v>155</v>
      </c>
      <c r="H2222" s="2">
        <v>1</v>
      </c>
      <c r="I2222" s="7">
        <v>402.79</v>
      </c>
      <c r="J2222" s="8"/>
      <c r="K2222" s="9">
        <f t="shared" si="96"/>
        <v>0</v>
      </c>
      <c r="L2222" s="10">
        <f>0.229*J2222</f>
        <v>0</v>
      </c>
      <c r="M2222" s="15">
        <f>0.00279*J2222</f>
        <v>0</v>
      </c>
      <c r="N2222" s="12"/>
      <c r="O2222" s="13" t="s">
        <v>7397</v>
      </c>
      <c r="P2222" s="13" t="s">
        <v>30</v>
      </c>
      <c r="Q2222" s="14"/>
      <c r="R2222" s="3" t="str">
        <f>HYPERLINK("https://redcat-toys.ru/api/getInfo/image/d096e394-f772-11f0-a28d-00155d82e908")</f>
        <v>https://redcat-toys.ru/api/getInfo/image/d096e394-f772-11f0-a28d-00155d82e908</v>
      </c>
      <c r="S2222" s="3" t="s">
        <v>7393</v>
      </c>
      <c r="T2222" s="3" t="s">
        <v>32</v>
      </c>
    </row>
    <row r="2223" spans="1:20" ht="21" customHeight="1" outlineLevel="5" x14ac:dyDescent="0.2">
      <c r="A2223" s="37">
        <v>1696</v>
      </c>
      <c r="B2223" s="3" t="s">
        <v>7394</v>
      </c>
      <c r="C2223" s="3" t="s">
        <v>7395</v>
      </c>
      <c r="D2223" s="4" t="s">
        <v>7396</v>
      </c>
      <c r="E2223" s="5" t="s">
        <v>28</v>
      </c>
      <c r="F2223" s="6">
        <v>120</v>
      </c>
      <c r="G2223" s="6">
        <v>155</v>
      </c>
      <c r="H2223" s="2">
        <v>1</v>
      </c>
      <c r="I2223" s="7">
        <v>402.79</v>
      </c>
      <c r="J2223" s="8"/>
      <c r="K2223" s="9">
        <f t="shared" si="96"/>
        <v>0</v>
      </c>
      <c r="L2223" s="10">
        <f>0.229*J2223</f>
        <v>0</v>
      </c>
      <c r="M2223" s="15">
        <f>0.00279*J2223</f>
        <v>0</v>
      </c>
      <c r="N2223" s="12"/>
      <c r="O2223" s="13" t="s">
        <v>7397</v>
      </c>
      <c r="P2223" s="13" t="s">
        <v>30</v>
      </c>
      <c r="Q2223" s="14"/>
      <c r="R2223" s="3" t="str">
        <f>HYPERLINK("https://redcat-toys.ru/api/getInfo/image/d096e394-f772-11f0-a28d-00155d82e908")</f>
        <v>https://redcat-toys.ru/api/getInfo/image/d096e394-f772-11f0-a28d-00155d82e908</v>
      </c>
      <c r="S2223" s="3" t="s">
        <v>7393</v>
      </c>
      <c r="T2223" s="3" t="s">
        <v>32</v>
      </c>
    </row>
    <row r="2224" spans="1:20" ht="21" customHeight="1" outlineLevel="5" x14ac:dyDescent="0.2">
      <c r="A2224" s="37">
        <v>1697</v>
      </c>
      <c r="B2224" s="3" t="s">
        <v>7398</v>
      </c>
      <c r="C2224" s="3" t="s">
        <v>7399</v>
      </c>
      <c r="D2224" s="4" t="s">
        <v>7400</v>
      </c>
      <c r="E2224" s="5" t="s">
        <v>28</v>
      </c>
      <c r="F2224" s="6">
        <v>144</v>
      </c>
      <c r="G2224" s="6">
        <v>707</v>
      </c>
      <c r="H2224" s="2">
        <v>4</v>
      </c>
      <c r="I2224" s="7">
        <v>173.78</v>
      </c>
      <c r="J2224" s="8"/>
      <c r="K2224" s="9">
        <f t="shared" si="96"/>
        <v>0</v>
      </c>
      <c r="L2224" s="10">
        <f>0.093*J2224</f>
        <v>0</v>
      </c>
      <c r="M2224" s="15">
        <f>0.00048*J2224</f>
        <v>0</v>
      </c>
      <c r="N2224" s="12"/>
      <c r="O2224" s="13" t="s">
        <v>7401</v>
      </c>
      <c r="P2224" s="13" t="s">
        <v>30</v>
      </c>
      <c r="Q2224" s="14"/>
      <c r="R2224" s="3" t="str">
        <f>HYPERLINK("https://redcat-toys.ru/api/getInfo/image/118920c9-f774-11f0-a28d-00155d82e908")</f>
        <v>https://redcat-toys.ru/api/getInfo/image/118920c9-f774-11f0-a28d-00155d82e908</v>
      </c>
      <c r="S2224" s="3" t="s">
        <v>7402</v>
      </c>
      <c r="T2224" s="3" t="s">
        <v>32</v>
      </c>
    </row>
    <row r="2225" spans="1:20" ht="21" customHeight="1" outlineLevel="5" x14ac:dyDescent="0.2">
      <c r="A2225" s="37">
        <v>1698</v>
      </c>
      <c r="B2225" s="3" t="s">
        <v>7398</v>
      </c>
      <c r="C2225" s="3" t="s">
        <v>7399</v>
      </c>
      <c r="D2225" s="4" t="s">
        <v>7400</v>
      </c>
      <c r="E2225" s="5" t="s">
        <v>28</v>
      </c>
      <c r="F2225" s="6">
        <v>288</v>
      </c>
      <c r="G2225" s="6">
        <v>707</v>
      </c>
      <c r="H2225" s="2">
        <v>4</v>
      </c>
      <c r="I2225" s="7">
        <v>173.78</v>
      </c>
      <c r="J2225" s="8"/>
      <c r="K2225" s="9">
        <f t="shared" si="96"/>
        <v>0</v>
      </c>
      <c r="L2225" s="10">
        <f>0.093*J2225</f>
        <v>0</v>
      </c>
      <c r="M2225" s="15">
        <f>0.00048*J2225</f>
        <v>0</v>
      </c>
      <c r="N2225" s="12"/>
      <c r="O2225" s="13" t="s">
        <v>7401</v>
      </c>
      <c r="P2225" s="13" t="s">
        <v>30</v>
      </c>
      <c r="Q2225" s="14"/>
      <c r="R2225" s="3" t="str">
        <f>HYPERLINK("https://redcat-toys.ru/api/getInfo/image/118920c9-f774-11f0-a28d-00155d82e908")</f>
        <v>https://redcat-toys.ru/api/getInfo/image/118920c9-f774-11f0-a28d-00155d82e908</v>
      </c>
      <c r="S2225" s="3" t="s">
        <v>7402</v>
      </c>
      <c r="T2225" s="3" t="s">
        <v>32</v>
      </c>
    </row>
    <row r="2226" spans="1:20" ht="21" customHeight="1" outlineLevel="5" x14ac:dyDescent="0.2">
      <c r="A2226" s="37">
        <v>1699</v>
      </c>
      <c r="B2226" s="3" t="s">
        <v>7403</v>
      </c>
      <c r="C2226" s="3" t="s">
        <v>7404</v>
      </c>
      <c r="D2226" s="4" t="s">
        <v>7405</v>
      </c>
      <c r="E2226" s="5" t="s">
        <v>28</v>
      </c>
      <c r="F2226" s="6">
        <v>120</v>
      </c>
      <c r="G2226" s="6">
        <v>733</v>
      </c>
      <c r="H2226" s="2">
        <v>3</v>
      </c>
      <c r="I2226" s="7">
        <v>246.9</v>
      </c>
      <c r="J2226" s="8"/>
      <c r="K2226" s="9">
        <f t="shared" si="96"/>
        <v>0</v>
      </c>
      <c r="L2226" s="10">
        <f>0.124*J2226</f>
        <v>0</v>
      </c>
      <c r="M2226" s="15">
        <f>0.00064*J2226</f>
        <v>0</v>
      </c>
      <c r="N2226" s="12"/>
      <c r="O2226" s="13" t="s">
        <v>7406</v>
      </c>
      <c r="P2226" s="13" t="s">
        <v>30</v>
      </c>
      <c r="Q2226" s="14"/>
      <c r="R2226" s="3" t="str">
        <f>HYPERLINK("https://redcat-toys.ru/api/getInfo/image/7e0892f3-f774-11f0-a28d-00155d82e908")</f>
        <v>https://redcat-toys.ru/api/getInfo/image/7e0892f3-f774-11f0-a28d-00155d82e908</v>
      </c>
      <c r="S2226" s="3" t="s">
        <v>7402</v>
      </c>
      <c r="T2226" s="3" t="s">
        <v>32</v>
      </c>
    </row>
    <row r="2227" spans="1:20" ht="21" customHeight="1" outlineLevel="5" x14ac:dyDescent="0.2">
      <c r="A2227" s="37">
        <v>1700</v>
      </c>
      <c r="B2227" s="3" t="s">
        <v>7403</v>
      </c>
      <c r="C2227" s="3" t="s">
        <v>7404</v>
      </c>
      <c r="D2227" s="4" t="s">
        <v>7405</v>
      </c>
      <c r="E2227" s="5" t="s">
        <v>28</v>
      </c>
      <c r="F2227" s="6">
        <v>240</v>
      </c>
      <c r="G2227" s="6">
        <v>733</v>
      </c>
      <c r="H2227" s="2">
        <v>3</v>
      </c>
      <c r="I2227" s="7">
        <v>246.9</v>
      </c>
      <c r="J2227" s="8"/>
      <c r="K2227" s="9">
        <f t="shared" si="96"/>
        <v>0</v>
      </c>
      <c r="L2227" s="10">
        <f>0.124*J2227</f>
        <v>0</v>
      </c>
      <c r="M2227" s="15">
        <f>0.00064*J2227</f>
        <v>0</v>
      </c>
      <c r="N2227" s="12"/>
      <c r="O2227" s="13" t="s">
        <v>7406</v>
      </c>
      <c r="P2227" s="13" t="s">
        <v>30</v>
      </c>
      <c r="Q2227" s="14"/>
      <c r="R2227" s="3" t="str">
        <f>HYPERLINK("https://redcat-toys.ru/api/getInfo/image/7e0892f3-f774-11f0-a28d-00155d82e908")</f>
        <v>https://redcat-toys.ru/api/getInfo/image/7e0892f3-f774-11f0-a28d-00155d82e908</v>
      </c>
      <c r="S2227" s="3" t="s">
        <v>7402</v>
      </c>
      <c r="T2227" s="3" t="s">
        <v>32</v>
      </c>
    </row>
    <row r="2228" spans="1:20" ht="21" customHeight="1" outlineLevel="5" x14ac:dyDescent="0.2">
      <c r="A2228" s="37">
        <v>1701</v>
      </c>
      <c r="B2228" s="3" t="s">
        <v>7407</v>
      </c>
      <c r="C2228" s="3" t="s">
        <v>7408</v>
      </c>
      <c r="D2228" s="4" t="s">
        <v>7409</v>
      </c>
      <c r="E2228" s="5" t="s">
        <v>28</v>
      </c>
      <c r="F2228" s="6">
        <v>60</v>
      </c>
      <c r="G2228" s="6">
        <v>202</v>
      </c>
      <c r="H2228" s="2">
        <v>2</v>
      </c>
      <c r="I2228" s="7">
        <v>361.5</v>
      </c>
      <c r="J2228" s="8"/>
      <c r="K2228" s="9">
        <f t="shared" si="96"/>
        <v>0</v>
      </c>
      <c r="L2228" s="10">
        <f>0.197*J2228</f>
        <v>0</v>
      </c>
      <c r="M2228" s="15">
        <f>0.00312*J2228</f>
        <v>0</v>
      </c>
      <c r="N2228" s="12"/>
      <c r="O2228" s="13" t="s">
        <v>7410</v>
      </c>
      <c r="P2228" s="13" t="s">
        <v>30</v>
      </c>
      <c r="Q2228" s="14"/>
      <c r="R2228" s="3" t="str">
        <f>HYPERLINK("https://redcat-toys.ru/api/getInfo/image/61049029-f770-11f0-a28d-00155d82e908")</f>
        <v>https://redcat-toys.ru/api/getInfo/image/61049029-f770-11f0-a28d-00155d82e908</v>
      </c>
      <c r="S2228" s="3"/>
      <c r="T2228" s="3" t="s">
        <v>32</v>
      </c>
    </row>
    <row r="2229" spans="1:20" ht="21" customHeight="1" outlineLevel="5" x14ac:dyDescent="0.2">
      <c r="A2229" s="37">
        <v>1702</v>
      </c>
      <c r="B2229" s="3" t="s">
        <v>7407</v>
      </c>
      <c r="C2229" s="3" t="s">
        <v>7408</v>
      </c>
      <c r="D2229" s="4" t="s">
        <v>7409</v>
      </c>
      <c r="E2229" s="5" t="s">
        <v>28</v>
      </c>
      <c r="F2229" s="6">
        <v>120</v>
      </c>
      <c r="G2229" s="6">
        <v>202</v>
      </c>
      <c r="H2229" s="2">
        <v>2</v>
      </c>
      <c r="I2229" s="7">
        <v>361.5</v>
      </c>
      <c r="J2229" s="8"/>
      <c r="K2229" s="9">
        <f t="shared" si="96"/>
        <v>0</v>
      </c>
      <c r="L2229" s="10">
        <f>0.197*J2229</f>
        <v>0</v>
      </c>
      <c r="M2229" s="15">
        <f>0.00312*J2229</f>
        <v>0</v>
      </c>
      <c r="N2229" s="12"/>
      <c r="O2229" s="13" t="s">
        <v>7410</v>
      </c>
      <c r="P2229" s="13" t="s">
        <v>30</v>
      </c>
      <c r="Q2229" s="14"/>
      <c r="R2229" s="3" t="str">
        <f>HYPERLINK("https://redcat-toys.ru/api/getInfo/image/61049029-f770-11f0-a28d-00155d82e908")</f>
        <v>https://redcat-toys.ru/api/getInfo/image/61049029-f770-11f0-a28d-00155d82e908</v>
      </c>
      <c r="S2229" s="3"/>
      <c r="T2229" s="3" t="s">
        <v>32</v>
      </c>
    </row>
    <row r="2230" spans="1:20" ht="21" customHeight="1" outlineLevel="5" x14ac:dyDescent="0.2">
      <c r="A2230" s="37">
        <v>1703</v>
      </c>
      <c r="B2230" s="3" t="s">
        <v>7411</v>
      </c>
      <c r="C2230" s="3" t="s">
        <v>7412</v>
      </c>
      <c r="D2230" s="4" t="s">
        <v>7413</v>
      </c>
      <c r="E2230" s="5" t="s">
        <v>28</v>
      </c>
      <c r="F2230" s="6">
        <v>120</v>
      </c>
      <c r="G2230" s="6">
        <v>815</v>
      </c>
      <c r="H2230" s="2">
        <v>3</v>
      </c>
      <c r="I2230" s="7">
        <v>229.62</v>
      </c>
      <c r="J2230" s="8"/>
      <c r="K2230" s="9">
        <f t="shared" si="96"/>
        <v>0</v>
      </c>
      <c r="L2230" s="10">
        <f>0.135*J2230</f>
        <v>0</v>
      </c>
      <c r="M2230" s="15">
        <f>0.00053*J2230</f>
        <v>0</v>
      </c>
      <c r="N2230" s="12"/>
      <c r="O2230" s="13" t="s">
        <v>7414</v>
      </c>
      <c r="P2230" s="13" t="s">
        <v>30</v>
      </c>
      <c r="Q2230" s="14"/>
      <c r="R2230" s="3" t="str">
        <f>HYPERLINK("https://redcat-toys.ru/api/getInfo/image/289fce8c-f773-11f0-a28d-00155d82e908")</f>
        <v>https://redcat-toys.ru/api/getInfo/image/289fce8c-f773-11f0-a28d-00155d82e908</v>
      </c>
      <c r="S2230" s="3" t="s">
        <v>7415</v>
      </c>
      <c r="T2230" s="3" t="s">
        <v>32</v>
      </c>
    </row>
    <row r="2231" spans="1:20" ht="21" customHeight="1" outlineLevel="5" x14ac:dyDescent="0.2">
      <c r="A2231" s="37">
        <v>1704</v>
      </c>
      <c r="B2231" s="3" t="s">
        <v>7411</v>
      </c>
      <c r="C2231" s="3" t="s">
        <v>7412</v>
      </c>
      <c r="D2231" s="4" t="s">
        <v>7413</v>
      </c>
      <c r="E2231" s="5" t="s">
        <v>28</v>
      </c>
      <c r="F2231" s="6">
        <v>240</v>
      </c>
      <c r="G2231" s="6">
        <v>815</v>
      </c>
      <c r="H2231" s="2">
        <v>3</v>
      </c>
      <c r="I2231" s="7">
        <v>229.62</v>
      </c>
      <c r="J2231" s="8"/>
      <c r="K2231" s="9">
        <f t="shared" si="96"/>
        <v>0</v>
      </c>
      <c r="L2231" s="10">
        <f>0.135*J2231</f>
        <v>0</v>
      </c>
      <c r="M2231" s="15">
        <f>0.00053*J2231</f>
        <v>0</v>
      </c>
      <c r="N2231" s="12"/>
      <c r="O2231" s="13" t="s">
        <v>7414</v>
      </c>
      <c r="P2231" s="13" t="s">
        <v>30</v>
      </c>
      <c r="Q2231" s="14"/>
      <c r="R2231" s="3" t="str">
        <f>HYPERLINK("https://redcat-toys.ru/api/getInfo/image/289fce8c-f773-11f0-a28d-00155d82e908")</f>
        <v>https://redcat-toys.ru/api/getInfo/image/289fce8c-f773-11f0-a28d-00155d82e908</v>
      </c>
      <c r="S2231" s="3" t="s">
        <v>7415</v>
      </c>
      <c r="T2231" s="3" t="s">
        <v>32</v>
      </c>
    </row>
    <row r="2232" spans="1:20" ht="21" customHeight="1" outlineLevel="5" x14ac:dyDescent="0.2">
      <c r="A2232" s="37">
        <v>1705</v>
      </c>
      <c r="B2232" s="3" t="s">
        <v>7416</v>
      </c>
      <c r="C2232" s="3" t="s">
        <v>7417</v>
      </c>
      <c r="D2232" s="4" t="s">
        <v>7418</v>
      </c>
      <c r="E2232" s="5" t="s">
        <v>28</v>
      </c>
      <c r="F2232" s="6">
        <v>180</v>
      </c>
      <c r="G2232" s="6">
        <v>552</v>
      </c>
      <c r="H2232" s="2">
        <v>4</v>
      </c>
      <c r="I2232" s="7">
        <v>164.43</v>
      </c>
      <c r="J2232" s="8"/>
      <c r="K2232" s="9">
        <f t="shared" si="96"/>
        <v>0</v>
      </c>
      <c r="L2232" s="10">
        <f>0.045*J2232</f>
        <v>0</v>
      </c>
      <c r="M2232" s="15">
        <f>0.00033*J2232</f>
        <v>0</v>
      </c>
      <c r="N2232" s="12"/>
      <c r="O2232" s="13" t="s">
        <v>7419</v>
      </c>
      <c r="P2232" s="13" t="s">
        <v>30</v>
      </c>
      <c r="Q2232" s="14"/>
      <c r="R2232" s="3" t="str">
        <f>HYPERLINK("https://redcat-toys.ru/api/getInfo/image/92a58d49-f773-11f0-a28d-00155d82e908")</f>
        <v>https://redcat-toys.ru/api/getInfo/image/92a58d49-f773-11f0-a28d-00155d82e908</v>
      </c>
      <c r="S2232" s="3" t="s">
        <v>7420</v>
      </c>
      <c r="T2232" s="3" t="s">
        <v>32</v>
      </c>
    </row>
    <row r="2233" spans="1:20" ht="21" customHeight="1" outlineLevel="5" x14ac:dyDescent="0.2">
      <c r="A2233" s="37">
        <v>1706</v>
      </c>
      <c r="B2233" s="3" t="s">
        <v>7416</v>
      </c>
      <c r="C2233" s="3" t="s">
        <v>7417</v>
      </c>
      <c r="D2233" s="4" t="s">
        <v>7418</v>
      </c>
      <c r="E2233" s="5" t="s">
        <v>28</v>
      </c>
      <c r="F2233" s="6">
        <v>360</v>
      </c>
      <c r="G2233" s="6">
        <v>552</v>
      </c>
      <c r="H2233" s="2">
        <v>4</v>
      </c>
      <c r="I2233" s="7">
        <v>164.43</v>
      </c>
      <c r="J2233" s="8"/>
      <c r="K2233" s="9">
        <f t="shared" si="96"/>
        <v>0</v>
      </c>
      <c r="L2233" s="10">
        <f>0.045*J2233</f>
        <v>0</v>
      </c>
      <c r="M2233" s="15">
        <f>0.00033*J2233</f>
        <v>0</v>
      </c>
      <c r="N2233" s="12"/>
      <c r="O2233" s="13" t="s">
        <v>7419</v>
      </c>
      <c r="P2233" s="13" t="s">
        <v>30</v>
      </c>
      <c r="Q2233" s="14"/>
      <c r="R2233" s="3" t="str">
        <f>HYPERLINK("https://redcat-toys.ru/api/getInfo/image/92a58d49-f773-11f0-a28d-00155d82e908")</f>
        <v>https://redcat-toys.ru/api/getInfo/image/92a58d49-f773-11f0-a28d-00155d82e908</v>
      </c>
      <c r="S2233" s="3" t="s">
        <v>7420</v>
      </c>
      <c r="T2233" s="3" t="s">
        <v>32</v>
      </c>
    </row>
    <row r="2234" spans="1:20" ht="23.1" customHeight="1" outlineLevel="2" x14ac:dyDescent="0.2">
      <c r="A2234" s="44" t="s">
        <v>7421</v>
      </c>
      <c r="B2234" s="44"/>
      <c r="C2234" s="44"/>
    </row>
    <row r="2235" spans="1:20" ht="21" customHeight="1" outlineLevel="3" x14ac:dyDescent="0.2">
      <c r="A2235" s="37">
        <v>1707</v>
      </c>
      <c r="B2235" s="3" t="s">
        <v>7422</v>
      </c>
      <c r="C2235" s="3" t="s">
        <v>7423</v>
      </c>
      <c r="D2235" s="4" t="s">
        <v>7424</v>
      </c>
      <c r="E2235" s="5" t="s">
        <v>28</v>
      </c>
      <c r="F2235" s="6">
        <v>288</v>
      </c>
      <c r="G2235" s="6">
        <v>468</v>
      </c>
      <c r="H2235" s="2">
        <v>12</v>
      </c>
      <c r="I2235" s="7">
        <v>126.47</v>
      </c>
      <c r="J2235" s="8"/>
      <c r="K2235" s="9">
        <f>I2235*J2235</f>
        <v>0</v>
      </c>
      <c r="L2235" s="10">
        <f>0.052*J2235</f>
        <v>0</v>
      </c>
      <c r="M2235" s="15">
        <f>0.00051*J2235</f>
        <v>0</v>
      </c>
      <c r="N2235" s="12"/>
      <c r="O2235" s="13" t="s">
        <v>7425</v>
      </c>
      <c r="P2235" s="13" t="s">
        <v>30</v>
      </c>
      <c r="Q2235" s="14"/>
      <c r="R2235" s="3" t="str">
        <f>HYPERLINK("https://redcat-toys.ru/api/getInfo/image/c7b1127c-9685-11ef-a267-00155d82e908")</f>
        <v>https://redcat-toys.ru/api/getInfo/image/c7b1127c-9685-11ef-a267-00155d82e908</v>
      </c>
      <c r="S2235" s="3" t="s">
        <v>7426</v>
      </c>
      <c r="T2235" s="3" t="s">
        <v>32</v>
      </c>
    </row>
    <row r="2236" spans="1:20" ht="21" customHeight="1" outlineLevel="3" x14ac:dyDescent="0.2">
      <c r="A2236" s="37">
        <v>1708</v>
      </c>
      <c r="B2236" s="3" t="s">
        <v>7427</v>
      </c>
      <c r="C2236" s="3" t="s">
        <v>7428</v>
      </c>
      <c r="D2236" s="4" t="s">
        <v>7429</v>
      </c>
      <c r="E2236" s="5"/>
      <c r="F2236" s="6">
        <v>576</v>
      </c>
      <c r="G2236" s="6">
        <v>11</v>
      </c>
      <c r="H2236" s="2">
        <v>11</v>
      </c>
      <c r="I2236" s="7">
        <v>84.98</v>
      </c>
      <c r="J2236" s="8"/>
      <c r="K2236" s="9">
        <f>I2236*J2236</f>
        <v>0</v>
      </c>
      <c r="L2236" s="10">
        <f>0.031*J2236</f>
        <v>0</v>
      </c>
      <c r="M2236" s="15">
        <f>0.00013*J2236</f>
        <v>0</v>
      </c>
      <c r="N2236" s="12"/>
      <c r="O2236" s="13" t="s">
        <v>7430</v>
      </c>
      <c r="P2236" s="13" t="s">
        <v>30</v>
      </c>
      <c r="Q2236" s="14"/>
      <c r="R2236" s="3" t="str">
        <f>HYPERLINK("https://redcat-toys.ru/api/getInfo/image/736f5b6a-318d-11ec-a20f-ac1f6b442185")</f>
        <v>https://redcat-toys.ru/api/getInfo/image/736f5b6a-318d-11ec-a20f-ac1f6b442185</v>
      </c>
      <c r="S2236" s="3" t="s">
        <v>7431</v>
      </c>
      <c r="T2236" s="3" t="s">
        <v>32</v>
      </c>
    </row>
    <row r="2237" spans="1:20" ht="21" customHeight="1" outlineLevel="3" x14ac:dyDescent="0.2">
      <c r="A2237" s="37">
        <v>1709</v>
      </c>
      <c r="B2237" s="3" t="s">
        <v>7427</v>
      </c>
      <c r="C2237" s="3" t="s">
        <v>7428</v>
      </c>
      <c r="D2237" s="4" t="s">
        <v>7429</v>
      </c>
      <c r="E2237" s="5"/>
      <c r="F2237" s="6">
        <v>288</v>
      </c>
      <c r="G2237" s="6">
        <v>11</v>
      </c>
      <c r="H2237" s="2">
        <v>11</v>
      </c>
      <c r="I2237" s="7">
        <v>84.98</v>
      </c>
      <c r="J2237" s="8"/>
      <c r="K2237" s="9">
        <f>I2237*J2237</f>
        <v>0</v>
      </c>
      <c r="L2237" s="10">
        <f>0.031*J2237</f>
        <v>0</v>
      </c>
      <c r="M2237" s="15">
        <f>0.00013*J2237</f>
        <v>0</v>
      </c>
      <c r="N2237" s="12"/>
      <c r="O2237" s="13" t="s">
        <v>7430</v>
      </c>
      <c r="P2237" s="13" t="s">
        <v>30</v>
      </c>
      <c r="Q2237" s="14"/>
      <c r="R2237" s="3" t="str">
        <f>HYPERLINK("https://redcat-toys.ru/api/getInfo/image/736f5b6a-318d-11ec-a20f-ac1f6b442185")</f>
        <v>https://redcat-toys.ru/api/getInfo/image/736f5b6a-318d-11ec-a20f-ac1f6b442185</v>
      </c>
      <c r="S2237" s="3" t="s">
        <v>7431</v>
      </c>
      <c r="T2237" s="3" t="s">
        <v>32</v>
      </c>
    </row>
    <row r="2238" spans="1:20" ht="23.1" customHeight="1" outlineLevel="2" x14ac:dyDescent="0.2">
      <c r="A2238" s="44" t="s">
        <v>7432</v>
      </c>
      <c r="B2238" s="44"/>
      <c r="C2238" s="44"/>
    </row>
    <row r="2239" spans="1:20" ht="23.1" customHeight="1" outlineLevel="3" x14ac:dyDescent="0.2">
      <c r="A2239" s="45" t="s">
        <v>7433</v>
      </c>
      <c r="B2239" s="45"/>
      <c r="C2239" s="45"/>
    </row>
    <row r="2240" spans="1:20" ht="23.1" customHeight="1" outlineLevel="4" x14ac:dyDescent="0.2">
      <c r="A2240" s="46" t="s">
        <v>7434</v>
      </c>
      <c r="B2240" s="46"/>
      <c r="C2240" s="46"/>
    </row>
    <row r="2241" spans="1:20" ht="21" customHeight="1" outlineLevel="5" x14ac:dyDescent="0.2">
      <c r="A2241" s="37">
        <v>1710</v>
      </c>
      <c r="B2241" s="3" t="s">
        <v>7435</v>
      </c>
      <c r="C2241" s="3" t="s">
        <v>7436</v>
      </c>
      <c r="D2241" s="4" t="s">
        <v>7437</v>
      </c>
      <c r="E2241" s="5"/>
      <c r="F2241" s="6">
        <v>96</v>
      </c>
      <c r="G2241" s="6">
        <v>1</v>
      </c>
      <c r="H2241" s="2">
        <v>1</v>
      </c>
      <c r="I2241" s="7">
        <v>137.26</v>
      </c>
      <c r="J2241" s="8"/>
      <c r="K2241" s="9">
        <f t="shared" ref="K2241:K2255" si="97">I2241*J2241</f>
        <v>0</v>
      </c>
      <c r="L2241" s="10">
        <f>0.292*J2241</f>
        <v>0</v>
      </c>
      <c r="M2241" s="15">
        <f>0.00059*J2241</f>
        <v>0</v>
      </c>
      <c r="N2241" s="12"/>
      <c r="O2241" s="13" t="s">
        <v>7438</v>
      </c>
      <c r="P2241" s="13" t="s">
        <v>30</v>
      </c>
      <c r="Q2241" s="14" t="s">
        <v>37</v>
      </c>
      <c r="R2241" s="3" t="str">
        <f>HYPERLINK("https://redcat-toys.ru/api/getInfo/image/0f2daf86-94ff-11ee-a250-00155d82e908")</f>
        <v>https://redcat-toys.ru/api/getInfo/image/0f2daf86-94ff-11ee-a250-00155d82e908</v>
      </c>
      <c r="S2241" s="3" t="s">
        <v>7439</v>
      </c>
      <c r="T2241" s="3" t="s">
        <v>32</v>
      </c>
    </row>
    <row r="2242" spans="1:20" ht="21" customHeight="1" outlineLevel="5" x14ac:dyDescent="0.2">
      <c r="A2242" s="37">
        <v>1711</v>
      </c>
      <c r="B2242" s="3" t="s">
        <v>7440</v>
      </c>
      <c r="C2242" s="3" t="s">
        <v>7441</v>
      </c>
      <c r="D2242" s="4" t="s">
        <v>7442</v>
      </c>
      <c r="E2242" s="5" t="s">
        <v>28</v>
      </c>
      <c r="F2242" s="6">
        <v>144</v>
      </c>
      <c r="G2242" s="17">
        <v>1428</v>
      </c>
      <c r="H2242" s="2">
        <v>12</v>
      </c>
      <c r="I2242" s="7">
        <v>127.65</v>
      </c>
      <c r="J2242" s="8"/>
      <c r="K2242" s="9">
        <f t="shared" si="97"/>
        <v>0</v>
      </c>
      <c r="L2242" s="10">
        <f>0.123*J2242</f>
        <v>0</v>
      </c>
      <c r="M2242" s="15">
        <f>0.00016*J2242</f>
        <v>0</v>
      </c>
      <c r="N2242" s="12"/>
      <c r="O2242" s="13" t="s">
        <v>7443</v>
      </c>
      <c r="P2242" s="13" t="s">
        <v>30</v>
      </c>
      <c r="Q2242" s="14"/>
      <c r="R2242" s="3" t="str">
        <f>HYPERLINK("https://redcat-toys.ru/api/getInfo/image/5cadb871-db24-11f0-a28c-00155d82e908")</f>
        <v>https://redcat-toys.ru/api/getInfo/image/5cadb871-db24-11f0-a28c-00155d82e908</v>
      </c>
      <c r="S2242" s="3" t="s">
        <v>7444</v>
      </c>
      <c r="T2242" s="3" t="s">
        <v>32</v>
      </c>
    </row>
    <row r="2243" spans="1:20" ht="21" customHeight="1" outlineLevel="5" x14ac:dyDescent="0.2">
      <c r="A2243" s="37">
        <v>1712</v>
      </c>
      <c r="B2243" s="3" t="s">
        <v>7445</v>
      </c>
      <c r="C2243" s="3" t="s">
        <v>7446</v>
      </c>
      <c r="D2243" s="4" t="s">
        <v>7447</v>
      </c>
      <c r="E2243" s="5" t="s">
        <v>28</v>
      </c>
      <c r="F2243" s="6">
        <v>144</v>
      </c>
      <c r="G2243" s="17">
        <v>1428</v>
      </c>
      <c r="H2243" s="2">
        <v>12</v>
      </c>
      <c r="I2243" s="7">
        <v>127.65</v>
      </c>
      <c r="J2243" s="8"/>
      <c r="K2243" s="9">
        <f t="shared" si="97"/>
        <v>0</v>
      </c>
      <c r="L2243" s="10">
        <f>0.121*J2243</f>
        <v>0</v>
      </c>
      <c r="M2243" s="15">
        <f>0.00037*J2243</f>
        <v>0</v>
      </c>
      <c r="N2243" s="12"/>
      <c r="O2243" s="13" t="s">
        <v>7448</v>
      </c>
      <c r="P2243" s="13" t="s">
        <v>30</v>
      </c>
      <c r="Q2243" s="14"/>
      <c r="R2243" s="3" t="str">
        <f>HYPERLINK("https://redcat-toys.ru/api/getInfo/image/025ad22e-db23-11f0-a28c-00155d82e908")</f>
        <v>https://redcat-toys.ru/api/getInfo/image/025ad22e-db23-11f0-a28c-00155d82e908</v>
      </c>
      <c r="S2243" s="3" t="s">
        <v>7449</v>
      </c>
      <c r="T2243" s="3" t="s">
        <v>32</v>
      </c>
    </row>
    <row r="2244" spans="1:20" ht="21" customHeight="1" outlineLevel="5" x14ac:dyDescent="0.2">
      <c r="A2244" s="37">
        <v>1713</v>
      </c>
      <c r="B2244" s="3" t="s">
        <v>7450</v>
      </c>
      <c r="C2244" s="3" t="s">
        <v>7451</v>
      </c>
      <c r="D2244" s="4" t="s">
        <v>7452</v>
      </c>
      <c r="E2244" s="5" t="s">
        <v>28</v>
      </c>
      <c r="F2244" s="6">
        <v>144</v>
      </c>
      <c r="G2244" s="17">
        <v>1428</v>
      </c>
      <c r="H2244" s="2">
        <v>12</v>
      </c>
      <c r="I2244" s="7">
        <v>127.65</v>
      </c>
      <c r="J2244" s="8"/>
      <c r="K2244" s="9">
        <f t="shared" si="97"/>
        <v>0</v>
      </c>
      <c r="L2244" s="10">
        <f>1.801*J2244</f>
        <v>0</v>
      </c>
      <c r="M2244" s="15">
        <f>0.00591*J2244</f>
        <v>0</v>
      </c>
      <c r="N2244" s="12"/>
      <c r="O2244" s="13" t="s">
        <v>7453</v>
      </c>
      <c r="P2244" s="13" t="s">
        <v>30</v>
      </c>
      <c r="Q2244" s="14"/>
      <c r="R2244" s="3" t="str">
        <f>HYPERLINK("https://redcat-toys.ru/api/getInfo/image/cceb9051-db23-11f0-a28c-00155d82e908")</f>
        <v>https://redcat-toys.ru/api/getInfo/image/cceb9051-db23-11f0-a28c-00155d82e908</v>
      </c>
      <c r="S2244" s="3" t="s">
        <v>7454</v>
      </c>
      <c r="T2244" s="3" t="s">
        <v>32</v>
      </c>
    </row>
    <row r="2245" spans="1:20" ht="21" customHeight="1" outlineLevel="5" x14ac:dyDescent="0.2">
      <c r="A2245" s="37">
        <v>1714</v>
      </c>
      <c r="B2245" s="3" t="s">
        <v>7455</v>
      </c>
      <c r="C2245" s="3" t="s">
        <v>7456</v>
      </c>
      <c r="D2245" s="4" t="s">
        <v>7457</v>
      </c>
      <c r="E2245" s="5" t="s">
        <v>28</v>
      </c>
      <c r="F2245" s="6">
        <v>144</v>
      </c>
      <c r="G2245" s="17">
        <v>1428</v>
      </c>
      <c r="H2245" s="2">
        <v>12</v>
      </c>
      <c r="I2245" s="7">
        <v>127.65</v>
      </c>
      <c r="J2245" s="8"/>
      <c r="K2245" s="9">
        <f t="shared" si="97"/>
        <v>0</v>
      </c>
      <c r="L2245" s="10">
        <f>0.116*J2245</f>
        <v>0</v>
      </c>
      <c r="M2245" s="15">
        <f>0.00038*J2245</f>
        <v>0</v>
      </c>
      <c r="N2245" s="12"/>
      <c r="O2245" s="13" t="s">
        <v>7458</v>
      </c>
      <c r="P2245" s="13" t="s">
        <v>30</v>
      </c>
      <c r="Q2245" s="14"/>
      <c r="R2245" s="3" t="str">
        <f>HYPERLINK("https://redcat-toys.ru/api/getInfo/image/d845d9d3-db24-11f0-a28c-00155d82e908")</f>
        <v>https://redcat-toys.ru/api/getInfo/image/d845d9d3-db24-11f0-a28c-00155d82e908</v>
      </c>
      <c r="S2245" s="3" t="s">
        <v>7459</v>
      </c>
      <c r="T2245" s="3" t="s">
        <v>32</v>
      </c>
    </row>
    <row r="2246" spans="1:20" ht="21" customHeight="1" outlineLevel="5" x14ac:dyDescent="0.2">
      <c r="A2246" s="37">
        <v>1715</v>
      </c>
      <c r="B2246" s="3" t="s">
        <v>7460</v>
      </c>
      <c r="C2246" s="3" t="s">
        <v>7461</v>
      </c>
      <c r="D2246" s="4" t="s">
        <v>7462</v>
      </c>
      <c r="E2246" s="5" t="s">
        <v>28</v>
      </c>
      <c r="F2246" s="6">
        <v>144</v>
      </c>
      <c r="G2246" s="17">
        <v>1428</v>
      </c>
      <c r="H2246" s="2">
        <v>12</v>
      </c>
      <c r="I2246" s="7">
        <v>119.28</v>
      </c>
      <c r="J2246" s="8"/>
      <c r="K2246" s="9">
        <f t="shared" si="97"/>
        <v>0</v>
      </c>
      <c r="L2246" s="10">
        <f>0.128*J2246</f>
        <v>0</v>
      </c>
      <c r="M2246" s="15">
        <f>0.00048*J2246</f>
        <v>0</v>
      </c>
      <c r="N2246" s="12"/>
      <c r="O2246" s="13" t="s">
        <v>7463</v>
      </c>
      <c r="P2246" s="13" t="s">
        <v>30</v>
      </c>
      <c r="Q2246" s="14"/>
      <c r="R2246" s="3" t="str">
        <f>HYPERLINK("https://redcat-toys.ru/api/getInfo/image/09d46a4f-db1d-11f0-a28c-00155d82e908")</f>
        <v>https://redcat-toys.ru/api/getInfo/image/09d46a4f-db1d-11f0-a28c-00155d82e908</v>
      </c>
      <c r="S2246" s="3" t="s">
        <v>7464</v>
      </c>
      <c r="T2246" s="3" t="s">
        <v>32</v>
      </c>
    </row>
    <row r="2247" spans="1:20" ht="21" customHeight="1" outlineLevel="5" x14ac:dyDescent="0.2">
      <c r="A2247" s="37">
        <v>1716</v>
      </c>
      <c r="B2247" s="3" t="s">
        <v>7465</v>
      </c>
      <c r="C2247" s="3" t="s">
        <v>7466</v>
      </c>
      <c r="D2247" s="4" t="s">
        <v>7467</v>
      </c>
      <c r="E2247" s="5" t="s">
        <v>28</v>
      </c>
      <c r="F2247" s="6">
        <v>144</v>
      </c>
      <c r="G2247" s="17">
        <v>1428</v>
      </c>
      <c r="H2247" s="2">
        <v>12</v>
      </c>
      <c r="I2247" s="7">
        <v>119.28</v>
      </c>
      <c r="J2247" s="8"/>
      <c r="K2247" s="9">
        <f t="shared" si="97"/>
        <v>0</v>
      </c>
      <c r="L2247" s="10">
        <f>0.114*J2247</f>
        <v>0</v>
      </c>
      <c r="M2247" s="15">
        <f>0.00054*J2247</f>
        <v>0</v>
      </c>
      <c r="N2247" s="12"/>
      <c r="O2247" s="13" t="s">
        <v>7468</v>
      </c>
      <c r="P2247" s="13" t="s">
        <v>30</v>
      </c>
      <c r="Q2247" s="14"/>
      <c r="R2247" s="3" t="str">
        <f>HYPERLINK("https://redcat-toys.ru/api/getInfo/image/02051fd6-db1e-11f0-a28c-00155d82e908")</f>
        <v>https://redcat-toys.ru/api/getInfo/image/02051fd6-db1e-11f0-a28c-00155d82e908</v>
      </c>
      <c r="S2247" s="3" t="s">
        <v>7464</v>
      </c>
      <c r="T2247" s="3" t="s">
        <v>32</v>
      </c>
    </row>
    <row r="2248" spans="1:20" ht="21" customHeight="1" outlineLevel="5" x14ac:dyDescent="0.2">
      <c r="A2248" s="37">
        <v>1717</v>
      </c>
      <c r="B2248" s="3" t="s">
        <v>7469</v>
      </c>
      <c r="C2248" s="3" t="s">
        <v>7470</v>
      </c>
      <c r="D2248" s="4" t="s">
        <v>7471</v>
      </c>
      <c r="E2248" s="5" t="s">
        <v>28</v>
      </c>
      <c r="F2248" s="6">
        <v>144</v>
      </c>
      <c r="G2248" s="17">
        <v>1284</v>
      </c>
      <c r="H2248" s="2">
        <v>12</v>
      </c>
      <c r="I2248" s="7">
        <v>119.28</v>
      </c>
      <c r="J2248" s="8"/>
      <c r="K2248" s="9">
        <f t="shared" si="97"/>
        <v>0</v>
      </c>
      <c r="L2248" s="10">
        <f>0.133*J2248</f>
        <v>0</v>
      </c>
      <c r="M2248" s="15">
        <f>0.00047*J2248</f>
        <v>0</v>
      </c>
      <c r="N2248" s="12"/>
      <c r="O2248" s="13" t="s">
        <v>7472</v>
      </c>
      <c r="P2248" s="13" t="s">
        <v>30</v>
      </c>
      <c r="Q2248" s="14"/>
      <c r="R2248" s="3" t="str">
        <f>HYPERLINK("https://redcat-toys.ru/api/getInfo/image/310d6cd7-db20-11f0-a28c-00155d82e908")</f>
        <v>https://redcat-toys.ru/api/getInfo/image/310d6cd7-db20-11f0-a28c-00155d82e908</v>
      </c>
      <c r="S2248" s="3" t="s">
        <v>7464</v>
      </c>
      <c r="T2248" s="3" t="s">
        <v>32</v>
      </c>
    </row>
    <row r="2249" spans="1:20" ht="21" customHeight="1" outlineLevel="5" x14ac:dyDescent="0.2">
      <c r="A2249" s="37">
        <v>1718</v>
      </c>
      <c r="B2249" s="3" t="s">
        <v>7473</v>
      </c>
      <c r="C2249" s="3" t="s">
        <v>7474</v>
      </c>
      <c r="D2249" s="4" t="s">
        <v>7475</v>
      </c>
      <c r="E2249" s="5" t="s">
        <v>28</v>
      </c>
      <c r="F2249" s="6">
        <v>144</v>
      </c>
      <c r="G2249" s="17">
        <v>1428</v>
      </c>
      <c r="H2249" s="2">
        <v>12</v>
      </c>
      <c r="I2249" s="7">
        <v>119.28</v>
      </c>
      <c r="J2249" s="8"/>
      <c r="K2249" s="9">
        <f t="shared" si="97"/>
        <v>0</v>
      </c>
      <c r="L2249" s="10">
        <f>0.111*J2249</f>
        <v>0</v>
      </c>
      <c r="M2249" s="15">
        <f>0.00047*J2249</f>
        <v>0</v>
      </c>
      <c r="N2249" s="12"/>
      <c r="O2249" s="13" t="s">
        <v>7476</v>
      </c>
      <c r="P2249" s="13" t="s">
        <v>30</v>
      </c>
      <c r="Q2249" s="14"/>
      <c r="R2249" s="3" t="str">
        <f>HYPERLINK("https://redcat-toys.ru/api/getInfo/image/ed33a162-db20-11f0-a28c-00155d82e908")</f>
        <v>https://redcat-toys.ru/api/getInfo/image/ed33a162-db20-11f0-a28c-00155d82e908</v>
      </c>
      <c r="S2249" s="3" t="s">
        <v>7464</v>
      </c>
      <c r="T2249" s="3" t="s">
        <v>32</v>
      </c>
    </row>
    <row r="2250" spans="1:20" ht="21" customHeight="1" outlineLevel="5" x14ac:dyDescent="0.2">
      <c r="A2250" s="37">
        <v>1719</v>
      </c>
      <c r="B2250" s="3" t="s">
        <v>7477</v>
      </c>
      <c r="C2250" s="3" t="s">
        <v>7478</v>
      </c>
      <c r="D2250" s="4" t="s">
        <v>7479</v>
      </c>
      <c r="E2250" s="5" t="s">
        <v>28</v>
      </c>
      <c r="F2250" s="6">
        <v>144</v>
      </c>
      <c r="G2250" s="17">
        <v>1422</v>
      </c>
      <c r="H2250" s="2">
        <v>18</v>
      </c>
      <c r="I2250" s="7">
        <v>127.65</v>
      </c>
      <c r="J2250" s="8"/>
      <c r="K2250" s="9">
        <f t="shared" si="97"/>
        <v>0</v>
      </c>
      <c r="L2250" s="10">
        <f>0.098*J2250</f>
        <v>0</v>
      </c>
      <c r="M2250" s="15">
        <f>0.00032*J2250</f>
        <v>0</v>
      </c>
      <c r="N2250" s="12"/>
      <c r="O2250" s="13" t="s">
        <v>7480</v>
      </c>
      <c r="P2250" s="13" t="s">
        <v>30</v>
      </c>
      <c r="Q2250" s="14"/>
      <c r="R2250" s="3" t="str">
        <f>HYPERLINK("https://redcat-toys.ru/api/getInfo/image/806b09b5-db1a-11f0-a28c-00155d82e908")</f>
        <v>https://redcat-toys.ru/api/getInfo/image/806b09b5-db1a-11f0-a28c-00155d82e908</v>
      </c>
      <c r="S2250" s="3" t="s">
        <v>7481</v>
      </c>
      <c r="T2250" s="3" t="s">
        <v>32</v>
      </c>
    </row>
    <row r="2251" spans="1:20" ht="21" customHeight="1" outlineLevel="5" x14ac:dyDescent="0.2">
      <c r="A2251" s="37">
        <v>1720</v>
      </c>
      <c r="B2251" s="3" t="s">
        <v>7482</v>
      </c>
      <c r="C2251" s="3" t="s">
        <v>7483</v>
      </c>
      <c r="D2251" s="4" t="s">
        <v>7484</v>
      </c>
      <c r="E2251" s="5" t="s">
        <v>28</v>
      </c>
      <c r="F2251" s="6">
        <v>144</v>
      </c>
      <c r="G2251" s="17">
        <v>1422</v>
      </c>
      <c r="H2251" s="2">
        <v>18</v>
      </c>
      <c r="I2251" s="7">
        <v>127.65</v>
      </c>
      <c r="J2251" s="8"/>
      <c r="K2251" s="9">
        <f t="shared" si="97"/>
        <v>0</v>
      </c>
      <c r="L2251" s="10">
        <f>0.097*J2251</f>
        <v>0</v>
      </c>
      <c r="M2251" s="15">
        <f>0.00039*J2251</f>
        <v>0</v>
      </c>
      <c r="N2251" s="12"/>
      <c r="O2251" s="13" t="s">
        <v>7485</v>
      </c>
      <c r="P2251" s="13" t="s">
        <v>30</v>
      </c>
      <c r="Q2251" s="14"/>
      <c r="R2251" s="3" t="str">
        <f>HYPERLINK("https://redcat-toys.ru/api/getInfo/image/114a118b-db1b-11f0-a28c-00155d82e908")</f>
        <v>https://redcat-toys.ru/api/getInfo/image/114a118b-db1b-11f0-a28c-00155d82e908</v>
      </c>
      <c r="S2251" s="3" t="s">
        <v>7481</v>
      </c>
      <c r="T2251" s="3" t="s">
        <v>32</v>
      </c>
    </row>
    <row r="2252" spans="1:20" ht="21" customHeight="1" outlineLevel="5" x14ac:dyDescent="0.2">
      <c r="A2252" s="37">
        <v>1721</v>
      </c>
      <c r="B2252" s="3" t="s">
        <v>7486</v>
      </c>
      <c r="C2252" s="3" t="s">
        <v>7487</v>
      </c>
      <c r="D2252" s="4" t="s">
        <v>7488</v>
      </c>
      <c r="E2252" s="5" t="s">
        <v>28</v>
      </c>
      <c r="F2252" s="6">
        <v>144</v>
      </c>
      <c r="G2252" s="17">
        <v>1422</v>
      </c>
      <c r="H2252" s="2">
        <v>18</v>
      </c>
      <c r="I2252" s="7">
        <v>127.65</v>
      </c>
      <c r="J2252" s="8"/>
      <c r="K2252" s="9">
        <f t="shared" si="97"/>
        <v>0</v>
      </c>
      <c r="L2252" s="10">
        <f>0.103*J2252</f>
        <v>0</v>
      </c>
      <c r="M2252" s="15">
        <f>0.00032*J2252</f>
        <v>0</v>
      </c>
      <c r="N2252" s="12"/>
      <c r="O2252" s="13" t="s">
        <v>7489</v>
      </c>
      <c r="P2252" s="13" t="s">
        <v>30</v>
      </c>
      <c r="Q2252" s="14"/>
      <c r="R2252" s="3" t="str">
        <f>HYPERLINK("https://redcat-toys.ru/api/getInfo/image/b85f62e6-db1b-11f0-a28c-00155d82e908")</f>
        <v>https://redcat-toys.ru/api/getInfo/image/b85f62e6-db1b-11f0-a28c-00155d82e908</v>
      </c>
      <c r="S2252" s="3" t="s">
        <v>7481</v>
      </c>
      <c r="T2252" s="3" t="s">
        <v>32</v>
      </c>
    </row>
    <row r="2253" spans="1:20" ht="21" customHeight="1" outlineLevel="5" x14ac:dyDescent="0.2">
      <c r="A2253" s="37">
        <v>1722</v>
      </c>
      <c r="B2253" s="3" t="s">
        <v>7490</v>
      </c>
      <c r="C2253" s="3" t="s">
        <v>7491</v>
      </c>
      <c r="D2253" s="4" t="s">
        <v>7492</v>
      </c>
      <c r="E2253" s="5" t="s">
        <v>28</v>
      </c>
      <c r="F2253" s="6">
        <v>144</v>
      </c>
      <c r="G2253" s="17">
        <v>1422</v>
      </c>
      <c r="H2253" s="2">
        <v>18</v>
      </c>
      <c r="I2253" s="7">
        <v>127.65</v>
      </c>
      <c r="J2253" s="8"/>
      <c r="K2253" s="9">
        <f t="shared" si="97"/>
        <v>0</v>
      </c>
      <c r="L2253" s="10">
        <f>0.103*J2253</f>
        <v>0</v>
      </c>
      <c r="M2253" s="15">
        <f>0.00032*J2253</f>
        <v>0</v>
      </c>
      <c r="N2253" s="12"/>
      <c r="O2253" s="13" t="s">
        <v>7493</v>
      </c>
      <c r="P2253" s="13" t="s">
        <v>30</v>
      </c>
      <c r="Q2253" s="14"/>
      <c r="R2253" s="3" t="str">
        <f>HYPERLINK("https://redcat-toys.ru/api/getInfo/image/685372f8-db1c-11f0-a28c-00155d82e908")</f>
        <v>https://redcat-toys.ru/api/getInfo/image/685372f8-db1c-11f0-a28c-00155d82e908</v>
      </c>
      <c r="S2253" s="3" t="s">
        <v>7481</v>
      </c>
      <c r="T2253" s="3" t="s">
        <v>32</v>
      </c>
    </row>
    <row r="2254" spans="1:20" ht="21" customHeight="1" outlineLevel="5" x14ac:dyDescent="0.2">
      <c r="A2254" s="37">
        <v>1723</v>
      </c>
      <c r="B2254" s="3" t="s">
        <v>7494</v>
      </c>
      <c r="C2254" s="3" t="s">
        <v>7495</v>
      </c>
      <c r="D2254" s="4" t="s">
        <v>7496</v>
      </c>
      <c r="E2254" s="5" t="s">
        <v>28</v>
      </c>
      <c r="F2254" s="6">
        <v>144</v>
      </c>
      <c r="G2254" s="17">
        <v>1422</v>
      </c>
      <c r="H2254" s="2">
        <v>18</v>
      </c>
      <c r="I2254" s="7">
        <v>127.65</v>
      </c>
      <c r="J2254" s="8"/>
      <c r="K2254" s="9">
        <f t="shared" si="97"/>
        <v>0</v>
      </c>
      <c r="L2254" s="10">
        <f>0.098*J2254</f>
        <v>0</v>
      </c>
      <c r="M2254" s="15">
        <f>0.00032*J2254</f>
        <v>0</v>
      </c>
      <c r="N2254" s="12"/>
      <c r="O2254" s="13" t="s">
        <v>7497</v>
      </c>
      <c r="P2254" s="13" t="s">
        <v>30</v>
      </c>
      <c r="Q2254" s="14"/>
      <c r="R2254" s="3" t="str">
        <f>HYPERLINK("https://redcat-toys.ru/api/getInfo/image/e04099bb-db19-11f0-a28c-00155d82e908")</f>
        <v>https://redcat-toys.ru/api/getInfo/image/e04099bb-db19-11f0-a28c-00155d82e908</v>
      </c>
      <c r="S2254" s="3" t="s">
        <v>7498</v>
      </c>
      <c r="T2254" s="3" t="s">
        <v>32</v>
      </c>
    </row>
    <row r="2255" spans="1:20" ht="21" customHeight="1" outlineLevel="5" x14ac:dyDescent="0.2">
      <c r="A2255" s="37">
        <v>1724</v>
      </c>
      <c r="B2255" s="3" t="s">
        <v>7499</v>
      </c>
      <c r="C2255" s="3" t="s">
        <v>7500</v>
      </c>
      <c r="D2255" s="4" t="s">
        <v>7501</v>
      </c>
      <c r="E2255" s="5" t="s">
        <v>28</v>
      </c>
      <c r="F2255" s="6">
        <v>144</v>
      </c>
      <c r="G2255" s="6">
        <v>12</v>
      </c>
      <c r="H2255" s="2">
        <v>12</v>
      </c>
      <c r="I2255" s="7">
        <v>133.91999999999999</v>
      </c>
      <c r="J2255" s="8"/>
      <c r="K2255" s="9">
        <f t="shared" si="97"/>
        <v>0</v>
      </c>
      <c r="L2255" s="10">
        <f>0.177*J2255</f>
        <v>0</v>
      </c>
      <c r="M2255" s="11">
        <f>0.0005*J2255</f>
        <v>0</v>
      </c>
      <c r="N2255" s="12"/>
      <c r="O2255" s="13" t="s">
        <v>7502</v>
      </c>
      <c r="P2255" s="13" t="s">
        <v>30</v>
      </c>
      <c r="Q2255" s="14" t="s">
        <v>37</v>
      </c>
      <c r="R2255" s="3" t="str">
        <f>HYPERLINK("https://redcat-toys.ru/api/getInfo/image/18bd6916-94fe-11ee-a250-00155d82e908")</f>
        <v>https://redcat-toys.ru/api/getInfo/image/18bd6916-94fe-11ee-a250-00155d82e908</v>
      </c>
      <c r="S2255" s="3" t="s">
        <v>7503</v>
      </c>
      <c r="T2255" s="3" t="s">
        <v>32</v>
      </c>
    </row>
    <row r="2256" spans="1:20" ht="23.1" customHeight="1" outlineLevel="3" x14ac:dyDescent="0.2">
      <c r="A2256" s="45" t="s">
        <v>7504</v>
      </c>
      <c r="B2256" s="45"/>
      <c r="C2256" s="45"/>
    </row>
    <row r="2257" spans="1:20" ht="23.1" customHeight="1" outlineLevel="4" x14ac:dyDescent="0.2">
      <c r="A2257" s="46" t="s">
        <v>7505</v>
      </c>
      <c r="B2257" s="46"/>
      <c r="C2257" s="46"/>
    </row>
    <row r="2258" spans="1:20" ht="21" customHeight="1" outlineLevel="5" x14ac:dyDescent="0.2">
      <c r="A2258" s="37">
        <v>1725</v>
      </c>
      <c r="B2258" s="3" t="s">
        <v>7506</v>
      </c>
      <c r="C2258" s="3" t="s">
        <v>7507</v>
      </c>
      <c r="D2258" s="4" t="s">
        <v>7508</v>
      </c>
      <c r="E2258" s="5" t="s">
        <v>28</v>
      </c>
      <c r="F2258" s="6">
        <v>144</v>
      </c>
      <c r="G2258" s="6">
        <v>852</v>
      </c>
      <c r="H2258" s="2">
        <v>12</v>
      </c>
      <c r="I2258" s="7">
        <v>96.26</v>
      </c>
      <c r="J2258" s="8"/>
      <c r="K2258" s="9">
        <f t="shared" ref="K2258:K2271" si="98">I2258*J2258</f>
        <v>0</v>
      </c>
      <c r="L2258" s="10">
        <f>0.215*J2258</f>
        <v>0</v>
      </c>
      <c r="M2258" s="15">
        <f>0.00032*J2258</f>
        <v>0</v>
      </c>
      <c r="N2258" s="12"/>
      <c r="O2258" s="13" t="s">
        <v>7509</v>
      </c>
      <c r="P2258" s="13" t="s">
        <v>30</v>
      </c>
      <c r="Q2258" s="14"/>
      <c r="R2258" s="3" t="str">
        <f>HYPERLINK("https://redcat-toys.ru/api/getInfo/image/62d59c08-db25-11f0-a28c-00155d82e908")</f>
        <v>https://redcat-toys.ru/api/getInfo/image/62d59c08-db25-11f0-a28c-00155d82e908</v>
      </c>
      <c r="S2258" s="3" t="s">
        <v>7510</v>
      </c>
      <c r="T2258" s="3" t="s">
        <v>32</v>
      </c>
    </row>
    <row r="2259" spans="1:20" ht="21" customHeight="1" outlineLevel="5" x14ac:dyDescent="0.2">
      <c r="A2259" s="37">
        <v>1726</v>
      </c>
      <c r="B2259" s="3" t="s">
        <v>7511</v>
      </c>
      <c r="C2259" s="3" t="s">
        <v>7512</v>
      </c>
      <c r="D2259" s="4" t="s">
        <v>7513</v>
      </c>
      <c r="E2259" s="5" t="s">
        <v>28</v>
      </c>
      <c r="F2259" s="6">
        <v>144</v>
      </c>
      <c r="G2259" s="6">
        <v>696</v>
      </c>
      <c r="H2259" s="2">
        <v>24</v>
      </c>
      <c r="I2259" s="7">
        <v>69.06</v>
      </c>
      <c r="J2259" s="8"/>
      <c r="K2259" s="9">
        <f t="shared" si="98"/>
        <v>0</v>
      </c>
      <c r="L2259" s="10">
        <f>0.133*J2259</f>
        <v>0</v>
      </c>
      <c r="M2259" s="15">
        <f>0.00038*J2259</f>
        <v>0</v>
      </c>
      <c r="N2259" s="12"/>
      <c r="O2259" s="13" t="s">
        <v>7514</v>
      </c>
      <c r="P2259" s="13" t="s">
        <v>30</v>
      </c>
      <c r="Q2259" s="14"/>
      <c r="R2259" s="3" t="str">
        <f>HYPERLINK("https://redcat-toys.ru/api/getInfo/image/13f279f3-db26-11f0-a28c-00155d82e908")</f>
        <v>https://redcat-toys.ru/api/getInfo/image/13f279f3-db26-11f0-a28c-00155d82e908</v>
      </c>
      <c r="S2259" s="3" t="s">
        <v>7515</v>
      </c>
      <c r="T2259" s="3" t="s">
        <v>32</v>
      </c>
    </row>
    <row r="2260" spans="1:20" ht="21" customHeight="1" outlineLevel="5" x14ac:dyDescent="0.2">
      <c r="A2260" s="37">
        <v>1727</v>
      </c>
      <c r="B2260" s="3" t="s">
        <v>7516</v>
      </c>
      <c r="C2260" s="3" t="s">
        <v>7517</v>
      </c>
      <c r="D2260" s="4" t="s">
        <v>7518</v>
      </c>
      <c r="E2260" s="5" t="s">
        <v>28</v>
      </c>
      <c r="F2260" s="6">
        <v>144</v>
      </c>
      <c r="G2260" s="6">
        <v>840</v>
      </c>
      <c r="H2260" s="2">
        <v>24</v>
      </c>
      <c r="I2260" s="7">
        <v>69.06</v>
      </c>
      <c r="J2260" s="8"/>
      <c r="K2260" s="9">
        <f t="shared" si="98"/>
        <v>0</v>
      </c>
      <c r="L2260" s="10">
        <f>0.139*J2260</f>
        <v>0</v>
      </c>
      <c r="M2260" s="15">
        <f>0.00037*J2260</f>
        <v>0</v>
      </c>
      <c r="N2260" s="12"/>
      <c r="O2260" s="13" t="s">
        <v>7519</v>
      </c>
      <c r="P2260" s="13" t="s">
        <v>30</v>
      </c>
      <c r="Q2260" s="14"/>
      <c r="R2260" s="3" t="str">
        <f>HYPERLINK("https://redcat-toys.ru/api/getInfo/image/9002615c-db26-11f0-a28c-00155d82e908")</f>
        <v>https://redcat-toys.ru/api/getInfo/image/9002615c-db26-11f0-a28c-00155d82e908</v>
      </c>
      <c r="S2260" s="3" t="s">
        <v>7515</v>
      </c>
      <c r="T2260" s="3" t="s">
        <v>32</v>
      </c>
    </row>
    <row r="2261" spans="1:20" ht="21" customHeight="1" outlineLevel="5" x14ac:dyDescent="0.2">
      <c r="A2261" s="37">
        <v>1728</v>
      </c>
      <c r="B2261" s="3" t="s">
        <v>7520</v>
      </c>
      <c r="C2261" s="3" t="s">
        <v>7521</v>
      </c>
      <c r="D2261" s="4" t="s">
        <v>7522</v>
      </c>
      <c r="E2261" s="5" t="s">
        <v>28</v>
      </c>
      <c r="F2261" s="6">
        <v>192</v>
      </c>
      <c r="G2261" s="17">
        <v>1128</v>
      </c>
      <c r="H2261" s="2">
        <v>24</v>
      </c>
      <c r="I2261" s="7">
        <v>119.28</v>
      </c>
      <c r="J2261" s="8"/>
      <c r="K2261" s="9">
        <f t="shared" si="98"/>
        <v>0</v>
      </c>
      <c r="L2261" s="10">
        <f>0.236*J2261</f>
        <v>0</v>
      </c>
      <c r="M2261" s="11">
        <f>0.0005*J2261</f>
        <v>0</v>
      </c>
      <c r="N2261" s="12"/>
      <c r="O2261" s="13" t="s">
        <v>7523</v>
      </c>
      <c r="P2261" s="13" t="s">
        <v>30</v>
      </c>
      <c r="Q2261" s="14"/>
      <c r="R2261" s="3" t="str">
        <f>HYPERLINK("https://redcat-toys.ru/api/getInfo/image/61086152-db22-11f0-a28c-00155d82e908")</f>
        <v>https://redcat-toys.ru/api/getInfo/image/61086152-db22-11f0-a28c-00155d82e908</v>
      </c>
      <c r="S2261" s="3" t="s">
        <v>7524</v>
      </c>
      <c r="T2261" s="3" t="s">
        <v>32</v>
      </c>
    </row>
    <row r="2262" spans="1:20" ht="21" customHeight="1" outlineLevel="5" x14ac:dyDescent="0.2">
      <c r="A2262" s="37">
        <v>1729</v>
      </c>
      <c r="B2262" s="3" t="s">
        <v>7525</v>
      </c>
      <c r="C2262" s="3" t="s">
        <v>7526</v>
      </c>
      <c r="D2262" s="4" t="s">
        <v>7527</v>
      </c>
      <c r="E2262" s="5" t="s">
        <v>28</v>
      </c>
      <c r="F2262" s="6">
        <v>192</v>
      </c>
      <c r="G2262" s="17">
        <v>1128</v>
      </c>
      <c r="H2262" s="2">
        <v>24</v>
      </c>
      <c r="I2262" s="7">
        <v>119.28</v>
      </c>
      <c r="J2262" s="8"/>
      <c r="K2262" s="9">
        <f t="shared" si="98"/>
        <v>0</v>
      </c>
      <c r="L2262" s="16">
        <f>0.13*J2262</f>
        <v>0</v>
      </c>
      <c r="M2262" s="15">
        <f>0.00032*J2262</f>
        <v>0</v>
      </c>
      <c r="N2262" s="12"/>
      <c r="O2262" s="13" t="s">
        <v>7528</v>
      </c>
      <c r="P2262" s="13" t="s">
        <v>30</v>
      </c>
      <c r="Q2262" s="14"/>
      <c r="R2262" s="3" t="str">
        <f>HYPERLINK("https://redcat-toys.ru/api/getInfo/image/8b5f7b83-db21-11f0-a28c-00155d82e908")</f>
        <v>https://redcat-toys.ru/api/getInfo/image/8b5f7b83-db21-11f0-a28c-00155d82e908</v>
      </c>
      <c r="S2262" s="3" t="s">
        <v>7529</v>
      </c>
      <c r="T2262" s="3" t="s">
        <v>32</v>
      </c>
    </row>
    <row r="2263" spans="1:20" ht="21" customHeight="1" outlineLevel="5" x14ac:dyDescent="0.2">
      <c r="A2263" s="37">
        <v>1730</v>
      </c>
      <c r="B2263" s="3" t="s">
        <v>7530</v>
      </c>
      <c r="C2263" s="3" t="s">
        <v>7531</v>
      </c>
      <c r="D2263" s="4" t="s">
        <v>7532</v>
      </c>
      <c r="E2263" s="5" t="s">
        <v>28</v>
      </c>
      <c r="F2263" s="6">
        <v>360</v>
      </c>
      <c r="G2263" s="17">
        <v>2856</v>
      </c>
      <c r="H2263" s="2">
        <v>24</v>
      </c>
      <c r="I2263" s="7">
        <v>87.05</v>
      </c>
      <c r="J2263" s="8"/>
      <c r="K2263" s="9">
        <f t="shared" si="98"/>
        <v>0</v>
      </c>
      <c r="L2263" s="10">
        <f>0.056*J2263</f>
        <v>0</v>
      </c>
      <c r="M2263" s="15">
        <f>0.00012*J2263</f>
        <v>0</v>
      </c>
      <c r="N2263" s="12"/>
      <c r="O2263" s="13" t="s">
        <v>7533</v>
      </c>
      <c r="P2263" s="13" t="s">
        <v>30</v>
      </c>
      <c r="Q2263" s="14"/>
      <c r="R2263" s="3" t="str">
        <f>HYPERLINK("https://redcat-toys.ru/api/getInfo/image/a53b737b-db18-11f0-a28c-00155d82e908")</f>
        <v>https://redcat-toys.ru/api/getInfo/image/a53b737b-db18-11f0-a28c-00155d82e908</v>
      </c>
      <c r="S2263" s="3" t="s">
        <v>7534</v>
      </c>
      <c r="T2263" s="3" t="s">
        <v>32</v>
      </c>
    </row>
    <row r="2264" spans="1:20" ht="21" customHeight="1" outlineLevel="5" x14ac:dyDescent="0.2">
      <c r="A2264" s="37">
        <v>1731</v>
      </c>
      <c r="B2264" s="3" t="s">
        <v>7535</v>
      </c>
      <c r="C2264" s="3" t="s">
        <v>7536</v>
      </c>
      <c r="D2264" s="4" t="s">
        <v>7537</v>
      </c>
      <c r="E2264" s="5" t="s">
        <v>28</v>
      </c>
      <c r="F2264" s="6">
        <v>360</v>
      </c>
      <c r="G2264" s="17">
        <v>2736</v>
      </c>
      <c r="H2264" s="2">
        <v>24</v>
      </c>
      <c r="I2264" s="7">
        <v>87.05</v>
      </c>
      <c r="J2264" s="8"/>
      <c r="K2264" s="9">
        <f t="shared" si="98"/>
        <v>0</v>
      </c>
      <c r="L2264" s="10">
        <f>0.056*J2264</f>
        <v>0</v>
      </c>
      <c r="M2264" s="15">
        <f>0.00016*J2264</f>
        <v>0</v>
      </c>
      <c r="N2264" s="12"/>
      <c r="O2264" s="13" t="s">
        <v>7538</v>
      </c>
      <c r="P2264" s="13" t="s">
        <v>30</v>
      </c>
      <c r="Q2264" s="14"/>
      <c r="R2264" s="3" t="str">
        <f>HYPERLINK("https://redcat-toys.ru/api/getInfo/image/31e21397-db19-11f0-a28c-00155d82e908")</f>
        <v>https://redcat-toys.ru/api/getInfo/image/31e21397-db19-11f0-a28c-00155d82e908</v>
      </c>
      <c r="S2264" s="3" t="s">
        <v>7539</v>
      </c>
      <c r="T2264" s="3" t="s">
        <v>32</v>
      </c>
    </row>
    <row r="2265" spans="1:20" ht="21" customHeight="1" outlineLevel="5" x14ac:dyDescent="0.2">
      <c r="A2265" s="37">
        <v>1732</v>
      </c>
      <c r="B2265" s="3" t="s">
        <v>7540</v>
      </c>
      <c r="C2265" s="3" t="s">
        <v>7541</v>
      </c>
      <c r="D2265" s="4" t="s">
        <v>7542</v>
      </c>
      <c r="E2265" s="5" t="s">
        <v>28</v>
      </c>
      <c r="F2265" s="6">
        <v>144</v>
      </c>
      <c r="G2265" s="17">
        <v>1148</v>
      </c>
      <c r="H2265" s="2">
        <v>4</v>
      </c>
      <c r="I2265" s="7">
        <v>131.83000000000001</v>
      </c>
      <c r="J2265" s="8"/>
      <c r="K2265" s="9">
        <f t="shared" si="98"/>
        <v>0</v>
      </c>
      <c r="L2265" s="10">
        <f>0.152*J2265</f>
        <v>0</v>
      </c>
      <c r="M2265" s="15">
        <f>0.00052*J2265</f>
        <v>0</v>
      </c>
      <c r="N2265" s="12"/>
      <c r="O2265" s="13" t="s">
        <v>7543</v>
      </c>
      <c r="P2265" s="13" t="s">
        <v>30</v>
      </c>
      <c r="Q2265" s="14"/>
      <c r="R2265" s="3" t="str">
        <f>HYPERLINK("https://redcat-toys.ru/api/getInfo/image/03e32d04-db15-11f0-a28c-00155d82e908")</f>
        <v>https://redcat-toys.ru/api/getInfo/image/03e32d04-db15-11f0-a28c-00155d82e908</v>
      </c>
      <c r="S2265" s="3" t="s">
        <v>7544</v>
      </c>
      <c r="T2265" s="3" t="s">
        <v>32</v>
      </c>
    </row>
    <row r="2266" spans="1:20" ht="21" customHeight="1" outlineLevel="5" x14ac:dyDescent="0.2">
      <c r="A2266" s="37">
        <v>1733</v>
      </c>
      <c r="B2266" s="3" t="s">
        <v>7545</v>
      </c>
      <c r="C2266" s="3" t="s">
        <v>7546</v>
      </c>
      <c r="D2266" s="4" t="s">
        <v>7547</v>
      </c>
      <c r="E2266" s="5" t="s">
        <v>28</v>
      </c>
      <c r="F2266" s="6">
        <v>144</v>
      </c>
      <c r="G2266" s="17">
        <v>1148</v>
      </c>
      <c r="H2266" s="2">
        <v>4</v>
      </c>
      <c r="I2266" s="7">
        <v>131.83000000000001</v>
      </c>
      <c r="J2266" s="8"/>
      <c r="K2266" s="9">
        <f t="shared" si="98"/>
        <v>0</v>
      </c>
      <c r="L2266" s="10">
        <f>0.142*J2266</f>
        <v>0</v>
      </c>
      <c r="M2266" s="15">
        <f>0.00054*J2266</f>
        <v>0</v>
      </c>
      <c r="N2266" s="12"/>
      <c r="O2266" s="13" t="s">
        <v>7548</v>
      </c>
      <c r="P2266" s="13" t="s">
        <v>30</v>
      </c>
      <c r="Q2266" s="14"/>
      <c r="R2266" s="3" t="str">
        <f>HYPERLINK("https://redcat-toys.ru/api/getInfo/image/eb9372a1-db15-11f0-a28c-00155d82e908")</f>
        <v>https://redcat-toys.ru/api/getInfo/image/eb9372a1-db15-11f0-a28c-00155d82e908</v>
      </c>
      <c r="S2266" s="3" t="s">
        <v>7544</v>
      </c>
      <c r="T2266" s="3" t="s">
        <v>32</v>
      </c>
    </row>
    <row r="2267" spans="1:20" ht="21" customHeight="1" outlineLevel="5" x14ac:dyDescent="0.2">
      <c r="A2267" s="37">
        <v>1734</v>
      </c>
      <c r="B2267" s="3" t="s">
        <v>7549</v>
      </c>
      <c r="C2267" s="3" t="s">
        <v>7550</v>
      </c>
      <c r="D2267" s="4" t="s">
        <v>7551</v>
      </c>
      <c r="E2267" s="5" t="s">
        <v>28</v>
      </c>
      <c r="F2267" s="6">
        <v>80</v>
      </c>
      <c r="G2267" s="6">
        <v>636</v>
      </c>
      <c r="H2267" s="2">
        <v>4</v>
      </c>
      <c r="I2267" s="7">
        <v>131.83000000000001</v>
      </c>
      <c r="J2267" s="8"/>
      <c r="K2267" s="9">
        <f t="shared" si="98"/>
        <v>0</v>
      </c>
      <c r="L2267" s="10">
        <f>0.287*J2267</f>
        <v>0</v>
      </c>
      <c r="M2267" s="15">
        <f>0.00051*J2267</f>
        <v>0</v>
      </c>
      <c r="N2267" s="12"/>
      <c r="O2267" s="13" t="s">
        <v>7552</v>
      </c>
      <c r="P2267" s="13" t="s">
        <v>30</v>
      </c>
      <c r="Q2267" s="14"/>
      <c r="R2267" s="3" t="str">
        <f>HYPERLINK("https://redcat-toys.ru/api/getInfo/image/c6720a88-db11-11f0-a28c-00155d82e908")</f>
        <v>https://redcat-toys.ru/api/getInfo/image/c6720a88-db11-11f0-a28c-00155d82e908</v>
      </c>
      <c r="S2267" s="3" t="s">
        <v>7553</v>
      </c>
      <c r="T2267" s="3" t="s">
        <v>32</v>
      </c>
    </row>
    <row r="2268" spans="1:20" ht="21" customHeight="1" outlineLevel="5" x14ac:dyDescent="0.2">
      <c r="A2268" s="37">
        <v>1735</v>
      </c>
      <c r="B2268" s="3" t="s">
        <v>7554</v>
      </c>
      <c r="C2268" s="3" t="s">
        <v>7555</v>
      </c>
      <c r="D2268" s="4" t="s">
        <v>7556</v>
      </c>
      <c r="E2268" s="5" t="s">
        <v>28</v>
      </c>
      <c r="F2268" s="6">
        <v>80</v>
      </c>
      <c r="G2268" s="6">
        <v>636</v>
      </c>
      <c r="H2268" s="2">
        <v>4</v>
      </c>
      <c r="I2268" s="7">
        <v>131.83000000000001</v>
      </c>
      <c r="J2268" s="8"/>
      <c r="K2268" s="9">
        <f t="shared" si="98"/>
        <v>0</v>
      </c>
      <c r="L2268" s="10">
        <f>0.287*J2268</f>
        <v>0</v>
      </c>
      <c r="M2268" s="15">
        <f>0.00051*J2268</f>
        <v>0</v>
      </c>
      <c r="N2268" s="12"/>
      <c r="O2268" s="13" t="s">
        <v>7557</v>
      </c>
      <c r="P2268" s="13" t="s">
        <v>30</v>
      </c>
      <c r="Q2268" s="14"/>
      <c r="R2268" s="3" t="str">
        <f>HYPERLINK("https://redcat-toys.ru/api/getInfo/image/203be49a-db13-11f0-a28c-00155d82e908")</f>
        <v>https://redcat-toys.ru/api/getInfo/image/203be49a-db13-11f0-a28c-00155d82e908</v>
      </c>
      <c r="S2268" s="3" t="s">
        <v>7553</v>
      </c>
      <c r="T2268" s="3" t="s">
        <v>32</v>
      </c>
    </row>
    <row r="2269" spans="1:20" ht="21" customHeight="1" outlineLevel="5" x14ac:dyDescent="0.2">
      <c r="A2269" s="37">
        <v>1736</v>
      </c>
      <c r="B2269" s="3" t="s">
        <v>7558</v>
      </c>
      <c r="C2269" s="3" t="s">
        <v>7559</v>
      </c>
      <c r="D2269" s="4" t="s">
        <v>7560</v>
      </c>
      <c r="E2269" s="5" t="s">
        <v>28</v>
      </c>
      <c r="F2269" s="6">
        <v>80</v>
      </c>
      <c r="G2269" s="6">
        <v>636</v>
      </c>
      <c r="H2269" s="2">
        <v>4</v>
      </c>
      <c r="I2269" s="7">
        <v>131.83000000000001</v>
      </c>
      <c r="J2269" s="8"/>
      <c r="K2269" s="9">
        <f t="shared" si="98"/>
        <v>0</v>
      </c>
      <c r="L2269" s="10">
        <f>0.281*J2269</f>
        <v>0</v>
      </c>
      <c r="M2269" s="15">
        <f>0.00032*J2269</f>
        <v>0</v>
      </c>
      <c r="N2269" s="12"/>
      <c r="O2269" s="13" t="s">
        <v>7561</v>
      </c>
      <c r="P2269" s="13" t="s">
        <v>30</v>
      </c>
      <c r="Q2269" s="14"/>
      <c r="R2269" s="3" t="str">
        <f>HYPERLINK("https://redcat-toys.ru/api/getInfo/image/e478306c-db13-11f0-a28c-00155d82e908")</f>
        <v>https://redcat-toys.ru/api/getInfo/image/e478306c-db13-11f0-a28c-00155d82e908</v>
      </c>
      <c r="S2269" s="3" t="s">
        <v>7553</v>
      </c>
      <c r="T2269" s="3" t="s">
        <v>32</v>
      </c>
    </row>
    <row r="2270" spans="1:20" ht="21" customHeight="1" outlineLevel="5" x14ac:dyDescent="0.2">
      <c r="A2270" s="37">
        <v>1737</v>
      </c>
      <c r="B2270" s="3" t="s">
        <v>7562</v>
      </c>
      <c r="C2270" s="3" t="s">
        <v>7563</v>
      </c>
      <c r="D2270" s="4" t="s">
        <v>7564</v>
      </c>
      <c r="E2270" s="5" t="s">
        <v>28</v>
      </c>
      <c r="F2270" s="6">
        <v>80</v>
      </c>
      <c r="G2270" s="6">
        <v>636</v>
      </c>
      <c r="H2270" s="2">
        <v>4</v>
      </c>
      <c r="I2270" s="7">
        <v>171.59</v>
      </c>
      <c r="J2270" s="8"/>
      <c r="K2270" s="9">
        <f t="shared" si="98"/>
        <v>0</v>
      </c>
      <c r="L2270" s="10">
        <f>1.222*J2270</f>
        <v>0</v>
      </c>
      <c r="M2270" s="15">
        <f>0.00351*J2270</f>
        <v>0</v>
      </c>
      <c r="N2270" s="12"/>
      <c r="O2270" s="13" t="s">
        <v>7565</v>
      </c>
      <c r="P2270" s="13" t="s">
        <v>30</v>
      </c>
      <c r="Q2270" s="14"/>
      <c r="R2270" s="3" t="str">
        <f>HYPERLINK("https://redcat-toys.ru/api/getInfo/image/ef5c348d-db16-11f0-a28c-00155d82e908")</f>
        <v>https://redcat-toys.ru/api/getInfo/image/ef5c348d-db16-11f0-a28c-00155d82e908</v>
      </c>
      <c r="S2270" s="3" t="s">
        <v>7566</v>
      </c>
      <c r="T2270" s="3" t="s">
        <v>32</v>
      </c>
    </row>
    <row r="2271" spans="1:20" ht="21" customHeight="1" outlineLevel="5" x14ac:dyDescent="0.2">
      <c r="A2271" s="37">
        <v>1738</v>
      </c>
      <c r="B2271" s="3" t="s">
        <v>7567</v>
      </c>
      <c r="C2271" s="3" t="s">
        <v>7568</v>
      </c>
      <c r="D2271" s="4" t="s">
        <v>7569</v>
      </c>
      <c r="E2271" s="5" t="s">
        <v>28</v>
      </c>
      <c r="F2271" s="6">
        <v>80</v>
      </c>
      <c r="G2271" s="6">
        <v>636</v>
      </c>
      <c r="H2271" s="2">
        <v>4</v>
      </c>
      <c r="I2271" s="7">
        <v>171.59</v>
      </c>
      <c r="J2271" s="8"/>
      <c r="K2271" s="9">
        <f t="shared" si="98"/>
        <v>0</v>
      </c>
      <c r="L2271" s="10">
        <f>1.371*J2271</f>
        <v>0</v>
      </c>
      <c r="M2271" s="15">
        <f>0.00304*J2271</f>
        <v>0</v>
      </c>
      <c r="N2271" s="12"/>
      <c r="O2271" s="13" t="s">
        <v>7570</v>
      </c>
      <c r="P2271" s="13" t="s">
        <v>30</v>
      </c>
      <c r="Q2271" s="14"/>
      <c r="R2271" s="3" t="str">
        <f>HYPERLINK("https://redcat-toys.ru/api/getInfo/image/fb358282-db17-11f0-a28c-00155d82e908")</f>
        <v>https://redcat-toys.ru/api/getInfo/image/fb358282-db17-11f0-a28c-00155d82e908</v>
      </c>
      <c r="S2271" s="3" t="s">
        <v>7571</v>
      </c>
      <c r="T2271" s="3" t="s">
        <v>32</v>
      </c>
    </row>
    <row r="2272" spans="1:20" ht="23.1" customHeight="1" outlineLevel="2" x14ac:dyDescent="0.2">
      <c r="A2272" s="44" t="s">
        <v>7572</v>
      </c>
      <c r="B2272" s="44"/>
      <c r="C2272" s="44"/>
    </row>
    <row r="2273" spans="1:20" ht="23.1" customHeight="1" outlineLevel="3" x14ac:dyDescent="0.2">
      <c r="A2273" s="45" t="s">
        <v>7573</v>
      </c>
      <c r="B2273" s="45"/>
      <c r="C2273" s="45"/>
    </row>
    <row r="2274" spans="1:20" ht="23.1" customHeight="1" outlineLevel="4" x14ac:dyDescent="0.2">
      <c r="A2274" s="46" t="s">
        <v>7574</v>
      </c>
      <c r="B2274" s="46"/>
      <c r="C2274" s="46"/>
    </row>
    <row r="2275" spans="1:20" ht="21" customHeight="1" outlineLevel="5" x14ac:dyDescent="0.2">
      <c r="A2275" s="37">
        <v>1739</v>
      </c>
      <c r="B2275" s="3" t="s">
        <v>7575</v>
      </c>
      <c r="C2275" s="3" t="s">
        <v>7576</v>
      </c>
      <c r="D2275" s="4" t="s">
        <v>7577</v>
      </c>
      <c r="E2275" s="5"/>
      <c r="F2275" s="6">
        <v>192</v>
      </c>
      <c r="G2275" s="6">
        <v>6</v>
      </c>
      <c r="H2275" s="2">
        <v>6</v>
      </c>
      <c r="I2275" s="7">
        <v>94.81</v>
      </c>
      <c r="J2275" s="8"/>
      <c r="K2275" s="9">
        <f>I2275*J2275</f>
        <v>0</v>
      </c>
      <c r="L2275" s="10">
        <f>0.161*J2275</f>
        <v>0</v>
      </c>
      <c r="M2275" s="15">
        <f>0.00041*J2275</f>
        <v>0</v>
      </c>
      <c r="N2275" s="12"/>
      <c r="O2275" s="13" t="s">
        <v>7578</v>
      </c>
      <c r="P2275" s="13" t="s">
        <v>106</v>
      </c>
      <c r="Q2275" s="14" t="s">
        <v>37</v>
      </c>
      <c r="R2275" s="3" t="str">
        <f>HYPERLINK("https://redcat-toys.ru/api/getInfo/image/33cad761-5684-11ec-a20f-ac1f6b442185")</f>
        <v>https://redcat-toys.ru/api/getInfo/image/33cad761-5684-11ec-a20f-ac1f6b442185</v>
      </c>
      <c r="S2275" s="3" t="s">
        <v>7579</v>
      </c>
      <c r="T2275" s="3" t="s">
        <v>32</v>
      </c>
    </row>
    <row r="2276" spans="1:20" ht="21" customHeight="1" outlineLevel="5" x14ac:dyDescent="0.2">
      <c r="A2276" s="37">
        <v>1740</v>
      </c>
      <c r="B2276" s="3" t="s">
        <v>7580</v>
      </c>
      <c r="C2276" s="3" t="s">
        <v>7581</v>
      </c>
      <c r="D2276" s="4" t="s">
        <v>7582</v>
      </c>
      <c r="E2276" s="5"/>
      <c r="F2276" s="6">
        <v>192</v>
      </c>
      <c r="G2276" s="6">
        <v>2</v>
      </c>
      <c r="H2276" s="2">
        <v>2</v>
      </c>
      <c r="I2276" s="7">
        <v>94.81</v>
      </c>
      <c r="J2276" s="8"/>
      <c r="K2276" s="9">
        <f>I2276*J2276</f>
        <v>0</v>
      </c>
      <c r="L2276" s="10">
        <f>0.155*J2276</f>
        <v>0</v>
      </c>
      <c r="M2276" s="15">
        <f>0.00034*J2276</f>
        <v>0</v>
      </c>
      <c r="N2276" s="12"/>
      <c r="O2276" s="13" t="s">
        <v>7583</v>
      </c>
      <c r="P2276" s="13" t="s">
        <v>106</v>
      </c>
      <c r="Q2276" s="14" t="s">
        <v>37</v>
      </c>
      <c r="R2276" s="3" t="str">
        <f>HYPERLINK("https://redcat-toys.ru/api/getInfo/image/d695a647-5683-11ec-a20f-ac1f6b442185")</f>
        <v>https://redcat-toys.ru/api/getInfo/image/d695a647-5683-11ec-a20f-ac1f6b442185</v>
      </c>
      <c r="S2276" s="3" t="s">
        <v>7584</v>
      </c>
      <c r="T2276" s="3" t="s">
        <v>262</v>
      </c>
    </row>
    <row r="2277" spans="1:20" ht="23.1" customHeight="1" outlineLevel="4" x14ac:dyDescent="0.2">
      <c r="A2277" s="46" t="s">
        <v>7585</v>
      </c>
      <c r="B2277" s="46"/>
      <c r="C2277" s="46"/>
    </row>
    <row r="2278" spans="1:20" ht="21" customHeight="1" outlineLevel="5" x14ac:dyDescent="0.2">
      <c r="A2278" s="37">
        <v>1741</v>
      </c>
      <c r="B2278" s="3" t="s">
        <v>7586</v>
      </c>
      <c r="C2278" s="3" t="s">
        <v>7587</v>
      </c>
      <c r="D2278" s="4" t="s">
        <v>7588</v>
      </c>
      <c r="E2278" s="5"/>
      <c r="F2278" s="6">
        <v>192</v>
      </c>
      <c r="G2278" s="6">
        <v>2</v>
      </c>
      <c r="H2278" s="2">
        <v>2</v>
      </c>
      <c r="I2278" s="7">
        <v>101.65</v>
      </c>
      <c r="J2278" s="8"/>
      <c r="K2278" s="9">
        <f>I2278*J2278</f>
        <v>0</v>
      </c>
      <c r="L2278" s="10">
        <f>0.151*J2278</f>
        <v>0</v>
      </c>
      <c r="M2278" s="15">
        <f>0.00034*J2278</f>
        <v>0</v>
      </c>
      <c r="N2278" s="12"/>
      <c r="O2278" s="13" t="s">
        <v>7589</v>
      </c>
      <c r="P2278" s="13" t="s">
        <v>106</v>
      </c>
      <c r="Q2278" s="14" t="s">
        <v>37</v>
      </c>
      <c r="R2278" s="3" t="str">
        <f>HYPERLINK("https://redcat-toys.ru/api/getInfo/image/9952e208-7b79-11ed-a22a-00155d82e902")</f>
        <v>https://redcat-toys.ru/api/getInfo/image/9952e208-7b79-11ed-a22a-00155d82e902</v>
      </c>
      <c r="S2278" s="3" t="s">
        <v>7590</v>
      </c>
      <c r="T2278" s="3" t="s">
        <v>32</v>
      </c>
    </row>
    <row r="2279" spans="1:20" ht="23.1" customHeight="1" outlineLevel="2" x14ac:dyDescent="0.2">
      <c r="A2279" s="44" t="s">
        <v>7591</v>
      </c>
      <c r="B2279" s="44"/>
      <c r="C2279" s="44"/>
    </row>
    <row r="2280" spans="1:20" ht="21" customHeight="1" outlineLevel="3" x14ac:dyDescent="0.2">
      <c r="A2280" s="37">
        <v>1742</v>
      </c>
      <c r="B2280" s="3" t="s">
        <v>7592</v>
      </c>
      <c r="C2280" s="3" t="s">
        <v>7593</v>
      </c>
      <c r="D2280" s="4" t="s">
        <v>7594</v>
      </c>
      <c r="E2280" s="5"/>
      <c r="F2280" s="6">
        <v>288</v>
      </c>
      <c r="G2280" s="17">
        <v>1157</v>
      </c>
      <c r="H2280" s="2">
        <v>2</v>
      </c>
      <c r="I2280" s="7">
        <v>270.51</v>
      </c>
      <c r="J2280" s="8"/>
      <c r="K2280" s="9">
        <f>I2280*J2280</f>
        <v>0</v>
      </c>
      <c r="L2280" s="10">
        <f>0.092*J2280</f>
        <v>0</v>
      </c>
      <c r="M2280" s="15">
        <f>0.00048*J2280</f>
        <v>0</v>
      </c>
      <c r="N2280" s="12"/>
      <c r="O2280" s="13" t="s">
        <v>7595</v>
      </c>
      <c r="P2280" s="13" t="s">
        <v>106</v>
      </c>
      <c r="Q2280" s="14"/>
      <c r="R2280" s="3" t="str">
        <f>HYPERLINK("https://redcat-toys.ru/api/getInfo/image/bc63eb08-9b0d-11ed-a22e-00155d82e902")</f>
        <v>https://redcat-toys.ru/api/getInfo/image/bc63eb08-9b0d-11ed-a22e-00155d82e902</v>
      </c>
      <c r="S2280" s="3" t="s">
        <v>7596</v>
      </c>
      <c r="T2280" s="3" t="s">
        <v>262</v>
      </c>
    </row>
    <row r="2281" spans="1:20" ht="21" customHeight="1" outlineLevel="3" x14ac:dyDescent="0.2">
      <c r="A2281" s="37">
        <v>1743</v>
      </c>
      <c r="B2281" s="3" t="s">
        <v>7597</v>
      </c>
      <c r="C2281" s="3" t="s">
        <v>7598</v>
      </c>
      <c r="D2281" s="4" t="s">
        <v>7599</v>
      </c>
      <c r="E2281" s="5"/>
      <c r="F2281" s="6">
        <v>288</v>
      </c>
      <c r="G2281" s="6">
        <v>3</v>
      </c>
      <c r="H2281" s="2">
        <v>3</v>
      </c>
      <c r="I2281" s="7">
        <v>235.89</v>
      </c>
      <c r="J2281" s="8"/>
      <c r="K2281" s="9">
        <f>I2281*J2281</f>
        <v>0</v>
      </c>
      <c r="L2281" s="10">
        <f>0.086*J2281</f>
        <v>0</v>
      </c>
      <c r="M2281" s="15">
        <f>0.00055*J2281</f>
        <v>0</v>
      </c>
      <c r="N2281" s="12"/>
      <c r="O2281" s="13" t="s">
        <v>7600</v>
      </c>
      <c r="P2281" s="13" t="s">
        <v>106</v>
      </c>
      <c r="Q2281" s="14"/>
      <c r="R2281" s="3" t="str">
        <f>HYPERLINK("https://redcat-toys.ru/api/getInfo/image/12eb8292-9b0e-11ed-a22e-00155d82e902")</f>
        <v>https://redcat-toys.ru/api/getInfo/image/12eb8292-9b0e-11ed-a22e-00155d82e902</v>
      </c>
      <c r="S2281" s="3" t="s">
        <v>7596</v>
      </c>
      <c r="T2281" s="3" t="s">
        <v>262</v>
      </c>
    </row>
    <row r="2282" spans="1:20" ht="23.1" customHeight="1" outlineLevel="2" x14ac:dyDescent="0.2">
      <c r="A2282" s="44" t="s">
        <v>7601</v>
      </c>
      <c r="B2282" s="44"/>
      <c r="C2282" s="44"/>
    </row>
    <row r="2283" spans="1:20" ht="23.1" customHeight="1" outlineLevel="3" x14ac:dyDescent="0.2">
      <c r="A2283" s="45" t="s">
        <v>7602</v>
      </c>
      <c r="B2283" s="45"/>
      <c r="C2283" s="45"/>
    </row>
    <row r="2284" spans="1:20" ht="21" customHeight="1" outlineLevel="4" x14ac:dyDescent="0.2">
      <c r="A2284" s="37">
        <v>1744</v>
      </c>
      <c r="B2284" s="3" t="s">
        <v>7603</v>
      </c>
      <c r="C2284" s="3" t="s">
        <v>7604</v>
      </c>
      <c r="D2284" s="4" t="s">
        <v>7605</v>
      </c>
      <c r="E2284" s="5" t="s">
        <v>28</v>
      </c>
      <c r="F2284" s="17">
        <v>1200</v>
      </c>
      <c r="G2284" s="6">
        <v>350</v>
      </c>
      <c r="H2284" s="2">
        <v>50</v>
      </c>
      <c r="I2284" s="7">
        <v>53.71</v>
      </c>
      <c r="J2284" s="8"/>
      <c r="K2284" s="9">
        <f>I2284*J2284</f>
        <v>0</v>
      </c>
      <c r="L2284" s="10">
        <f>0.028*J2284</f>
        <v>0</v>
      </c>
      <c r="M2284" s="15">
        <f>0.00013*J2284</f>
        <v>0</v>
      </c>
      <c r="N2284" s="12"/>
      <c r="O2284" s="13" t="s">
        <v>7606</v>
      </c>
      <c r="P2284" s="13" t="s">
        <v>30</v>
      </c>
      <c r="Q2284" s="14" t="s">
        <v>37</v>
      </c>
      <c r="R2284" s="3" t="str">
        <f>HYPERLINK("https://redcat-toys.ru/api/getInfo/image/d6d7c81a-9a82-11ee-a256-00155d82e908")</f>
        <v>https://redcat-toys.ru/api/getInfo/image/d6d7c81a-9a82-11ee-a256-00155d82e908</v>
      </c>
      <c r="S2284" s="3" t="s">
        <v>7607</v>
      </c>
      <c r="T2284" s="3" t="s">
        <v>32</v>
      </c>
    </row>
    <row r="2285" spans="1:20" ht="23.1" customHeight="1" outlineLevel="3" x14ac:dyDescent="0.2">
      <c r="A2285" s="45" t="s">
        <v>7608</v>
      </c>
      <c r="B2285" s="45"/>
      <c r="C2285" s="45"/>
    </row>
    <row r="2286" spans="1:20" ht="21" customHeight="1" outlineLevel="4" x14ac:dyDescent="0.2">
      <c r="A2286" s="37">
        <v>1745</v>
      </c>
      <c r="B2286" s="3" t="s">
        <v>7609</v>
      </c>
      <c r="C2286" s="3" t="s">
        <v>7610</v>
      </c>
      <c r="D2286" s="4" t="s">
        <v>7611</v>
      </c>
      <c r="E2286" s="5"/>
      <c r="F2286" s="6">
        <v>200</v>
      </c>
      <c r="G2286" s="6">
        <v>1</v>
      </c>
      <c r="H2286" s="2">
        <v>1</v>
      </c>
      <c r="I2286" s="7">
        <v>178.8</v>
      </c>
      <c r="J2286" s="8"/>
      <c r="K2286" s="9">
        <f>I2286*J2286</f>
        <v>0</v>
      </c>
      <c r="L2286" s="10">
        <f>0.034*J2286</f>
        <v>0</v>
      </c>
      <c r="M2286" s="15">
        <f>0.00093*J2286</f>
        <v>0</v>
      </c>
      <c r="N2286" s="12"/>
      <c r="O2286" s="13" t="s">
        <v>7612</v>
      </c>
      <c r="P2286" s="13" t="s">
        <v>30</v>
      </c>
      <c r="Q2286" s="14" t="s">
        <v>37</v>
      </c>
      <c r="R2286" s="3" t="str">
        <f>HYPERLINK("https://redcat-toys.ru/api/getInfo/image/90e83145-a647-11ee-a258-00155d82e908")</f>
        <v>https://redcat-toys.ru/api/getInfo/image/90e83145-a647-11ee-a258-00155d82e908</v>
      </c>
      <c r="S2286" s="3" t="s">
        <v>7613</v>
      </c>
      <c r="T2286" s="3" t="s">
        <v>32</v>
      </c>
    </row>
    <row r="2287" spans="1:20" ht="23.1" customHeight="1" outlineLevel="1" x14ac:dyDescent="0.2">
      <c r="A2287" s="43" t="s">
        <v>7614</v>
      </c>
      <c r="B2287" s="43"/>
      <c r="C2287" s="43"/>
    </row>
    <row r="2288" spans="1:20" ht="23.1" customHeight="1" outlineLevel="2" x14ac:dyDescent="0.2">
      <c r="A2288" s="44" t="s">
        <v>7615</v>
      </c>
      <c r="B2288" s="44"/>
      <c r="C2288" s="44"/>
    </row>
    <row r="2289" spans="1:20" ht="23.1" customHeight="1" outlineLevel="3" x14ac:dyDescent="0.2">
      <c r="A2289" s="45" t="s">
        <v>7616</v>
      </c>
      <c r="B2289" s="45"/>
      <c r="C2289" s="45"/>
    </row>
    <row r="2290" spans="1:20" ht="23.1" customHeight="1" outlineLevel="4" x14ac:dyDescent="0.2">
      <c r="A2290" s="46" t="s">
        <v>7617</v>
      </c>
      <c r="B2290" s="46"/>
      <c r="C2290" s="46"/>
    </row>
    <row r="2291" spans="1:20" ht="21" customHeight="1" outlineLevel="5" x14ac:dyDescent="0.2">
      <c r="A2291" s="37">
        <v>1746</v>
      </c>
      <c r="B2291" s="3" t="s">
        <v>7618</v>
      </c>
      <c r="C2291" s="3" t="s">
        <v>7619</v>
      </c>
      <c r="D2291" s="4" t="s">
        <v>7620</v>
      </c>
      <c r="E2291" s="5" t="s">
        <v>28</v>
      </c>
      <c r="F2291" s="6">
        <v>200</v>
      </c>
      <c r="G2291" s="17">
        <v>1109</v>
      </c>
      <c r="H2291" s="2">
        <v>35</v>
      </c>
      <c r="I2291" s="7">
        <v>22.2</v>
      </c>
      <c r="J2291" s="8"/>
      <c r="K2291" s="9">
        <f t="shared" ref="K2291:K2296" si="99">I2291*J2291</f>
        <v>0</v>
      </c>
      <c r="L2291" s="10">
        <f>0.014*J2291</f>
        <v>0</v>
      </c>
      <c r="M2291" s="15">
        <f>0.00034*J2291</f>
        <v>0</v>
      </c>
      <c r="N2291" s="12"/>
      <c r="O2291" s="13" t="s">
        <v>7621</v>
      </c>
      <c r="P2291" s="13" t="s">
        <v>30</v>
      </c>
      <c r="Q2291" s="14"/>
      <c r="R2291" s="3" t="str">
        <f>HYPERLINK("https://redcat-toys.ru/api/getInfo/image/28e7ae6b-dc27-11e4-aad1-5cf3fc4a2490")</f>
        <v>https://redcat-toys.ru/api/getInfo/image/28e7ae6b-dc27-11e4-aad1-5cf3fc4a2490</v>
      </c>
      <c r="S2291" s="3" t="s">
        <v>7622</v>
      </c>
      <c r="T2291" s="3" t="s">
        <v>32</v>
      </c>
    </row>
    <row r="2292" spans="1:20" ht="21" customHeight="1" outlineLevel="5" x14ac:dyDescent="0.2">
      <c r="A2292" s="37">
        <v>1747</v>
      </c>
      <c r="B2292" s="3" t="s">
        <v>7623</v>
      </c>
      <c r="C2292" s="3" t="s">
        <v>7624</v>
      </c>
      <c r="D2292" s="4" t="s">
        <v>7625</v>
      </c>
      <c r="E2292" s="5" t="s">
        <v>28</v>
      </c>
      <c r="F2292" s="6">
        <v>350</v>
      </c>
      <c r="G2292" s="17">
        <v>2655</v>
      </c>
      <c r="H2292" s="2">
        <v>35</v>
      </c>
      <c r="I2292" s="7">
        <v>22.2</v>
      </c>
      <c r="J2292" s="8"/>
      <c r="K2292" s="9">
        <f t="shared" si="99"/>
        <v>0</v>
      </c>
      <c r="L2292" s="10">
        <f>0.017*J2292</f>
        <v>0</v>
      </c>
      <c r="M2292" s="15">
        <f>0.00034*J2292</f>
        <v>0</v>
      </c>
      <c r="N2292" s="12"/>
      <c r="O2292" s="13" t="s">
        <v>7626</v>
      </c>
      <c r="P2292" s="13" t="s">
        <v>30</v>
      </c>
      <c r="Q2292" s="14"/>
      <c r="R2292" s="3" t="str">
        <f>HYPERLINK("https://redcat-toys.ru/api/getInfo/image/4f8ed20e-dc27-11e4-aad1-5cf3fc4a2490")</f>
        <v>https://redcat-toys.ru/api/getInfo/image/4f8ed20e-dc27-11e4-aad1-5cf3fc4a2490</v>
      </c>
      <c r="S2292" s="3" t="s">
        <v>7627</v>
      </c>
      <c r="T2292" s="3" t="s">
        <v>32</v>
      </c>
    </row>
    <row r="2293" spans="1:20" ht="21" customHeight="1" outlineLevel="5" x14ac:dyDescent="0.2">
      <c r="A2293" s="37">
        <v>1748</v>
      </c>
      <c r="B2293" s="3" t="s">
        <v>7628</v>
      </c>
      <c r="C2293" s="3" t="s">
        <v>7629</v>
      </c>
      <c r="D2293" s="4" t="s">
        <v>7630</v>
      </c>
      <c r="E2293" s="5" t="s">
        <v>28</v>
      </c>
      <c r="F2293" s="6">
        <v>48</v>
      </c>
      <c r="G2293" s="17">
        <v>2202</v>
      </c>
      <c r="H2293" s="2">
        <v>10</v>
      </c>
      <c r="I2293" s="7">
        <v>74.16</v>
      </c>
      <c r="J2293" s="8"/>
      <c r="K2293" s="9">
        <f t="shared" si="99"/>
        <v>0</v>
      </c>
      <c r="L2293" s="16">
        <f>0.06*J2293</f>
        <v>0</v>
      </c>
      <c r="M2293" s="15">
        <f>0.00365*J2293</f>
        <v>0</v>
      </c>
      <c r="N2293" s="12"/>
      <c r="O2293" s="13" t="s">
        <v>7631</v>
      </c>
      <c r="P2293" s="13" t="s">
        <v>30</v>
      </c>
      <c r="Q2293" s="14"/>
      <c r="R2293" s="3" t="str">
        <f>HYPERLINK("https://redcat-toys.ru/api/getInfo/image/ceff8f39-a241-11e5-9e78-5cf3fc4a2490")</f>
        <v>https://redcat-toys.ru/api/getInfo/image/ceff8f39-a241-11e5-9e78-5cf3fc4a2490</v>
      </c>
      <c r="S2293" s="3" t="s">
        <v>7632</v>
      </c>
      <c r="T2293" s="3" t="s">
        <v>32</v>
      </c>
    </row>
    <row r="2294" spans="1:20" ht="21" customHeight="1" outlineLevel="5" x14ac:dyDescent="0.2">
      <c r="A2294" s="37">
        <v>1749</v>
      </c>
      <c r="B2294" s="3" t="s">
        <v>7633</v>
      </c>
      <c r="C2294" s="3" t="s">
        <v>7634</v>
      </c>
      <c r="D2294" s="4" t="s">
        <v>7635</v>
      </c>
      <c r="E2294" s="5" t="s">
        <v>28</v>
      </c>
      <c r="F2294" s="6">
        <v>40</v>
      </c>
      <c r="G2294" s="17">
        <v>1238</v>
      </c>
      <c r="H2294" s="2">
        <v>12</v>
      </c>
      <c r="I2294" s="7">
        <v>63.24</v>
      </c>
      <c r="J2294" s="8"/>
      <c r="K2294" s="9">
        <f t="shared" si="99"/>
        <v>0</v>
      </c>
      <c r="L2294" s="10">
        <f>0.039*J2294</f>
        <v>0</v>
      </c>
      <c r="M2294" s="15">
        <f>0.00254*J2294</f>
        <v>0</v>
      </c>
      <c r="N2294" s="12"/>
      <c r="O2294" s="13" t="s">
        <v>7636</v>
      </c>
      <c r="P2294" s="13" t="s">
        <v>30</v>
      </c>
      <c r="Q2294" s="14"/>
      <c r="R2294" s="3" t="str">
        <f>HYPERLINK("https://redcat-toys.ru/api/getInfo/image/7a745386-783e-11eb-a274-ac1f6b442184")</f>
        <v>https://redcat-toys.ru/api/getInfo/image/7a745386-783e-11eb-a274-ac1f6b442184</v>
      </c>
      <c r="S2294" s="3" t="s">
        <v>7637</v>
      </c>
      <c r="T2294" s="3" t="s">
        <v>32</v>
      </c>
    </row>
    <row r="2295" spans="1:20" ht="21" customHeight="1" outlineLevel="5" x14ac:dyDescent="0.2">
      <c r="A2295" s="37">
        <v>1750</v>
      </c>
      <c r="B2295" s="3" t="s">
        <v>7638</v>
      </c>
      <c r="C2295" s="3" t="s">
        <v>7639</v>
      </c>
      <c r="D2295" s="4" t="s">
        <v>7640</v>
      </c>
      <c r="E2295" s="5" t="s">
        <v>28</v>
      </c>
      <c r="F2295" s="6">
        <v>20</v>
      </c>
      <c r="G2295" s="17">
        <v>2760</v>
      </c>
      <c r="H2295" s="2">
        <v>8</v>
      </c>
      <c r="I2295" s="7">
        <v>92</v>
      </c>
      <c r="J2295" s="8"/>
      <c r="K2295" s="9">
        <f t="shared" si="99"/>
        <v>0</v>
      </c>
      <c r="L2295" s="10">
        <f>0.074*J2295</f>
        <v>0</v>
      </c>
      <c r="M2295" s="15">
        <f>0.00179*J2295</f>
        <v>0</v>
      </c>
      <c r="N2295" s="12"/>
      <c r="O2295" s="13" t="s">
        <v>7641</v>
      </c>
      <c r="P2295" s="13" t="s">
        <v>30</v>
      </c>
      <c r="Q2295" s="14"/>
      <c r="R2295" s="3" t="str">
        <f>HYPERLINK("https://redcat-toys.ru/api/getInfo/image/790aae7b-9e41-11e5-9e78-5cf3fc4a2490")</f>
        <v>https://redcat-toys.ru/api/getInfo/image/790aae7b-9e41-11e5-9e78-5cf3fc4a2490</v>
      </c>
      <c r="S2295" s="3" t="s">
        <v>7642</v>
      </c>
      <c r="T2295" s="3" t="s">
        <v>32</v>
      </c>
    </row>
    <row r="2296" spans="1:20" ht="21" customHeight="1" outlineLevel="5" x14ac:dyDescent="0.2">
      <c r="A2296" s="37">
        <v>1751</v>
      </c>
      <c r="B2296" s="3" t="s">
        <v>7643</v>
      </c>
      <c r="C2296" s="3" t="s">
        <v>7644</v>
      </c>
      <c r="D2296" s="4" t="s">
        <v>7645</v>
      </c>
      <c r="E2296" s="5" t="s">
        <v>28</v>
      </c>
      <c r="F2296" s="6">
        <v>20</v>
      </c>
      <c r="G2296" s="17">
        <v>2174</v>
      </c>
      <c r="H2296" s="2">
        <v>10</v>
      </c>
      <c r="I2296" s="7">
        <v>78.86</v>
      </c>
      <c r="J2296" s="8"/>
      <c r="K2296" s="9">
        <f t="shared" si="99"/>
        <v>0</v>
      </c>
      <c r="L2296" s="10">
        <f>0.043*J2296</f>
        <v>0</v>
      </c>
      <c r="M2296" s="15">
        <f>0.00057*J2296</f>
        <v>0</v>
      </c>
      <c r="N2296" s="12"/>
      <c r="O2296" s="13" t="s">
        <v>7646</v>
      </c>
      <c r="P2296" s="13" t="s">
        <v>30</v>
      </c>
      <c r="Q2296" s="14"/>
      <c r="R2296" s="3" t="str">
        <f>HYPERLINK("https://redcat-toys.ru/api/getInfo/image/a15cea35-23d9-11e9-a21d-ac1f6b442184")</f>
        <v>https://redcat-toys.ru/api/getInfo/image/a15cea35-23d9-11e9-a21d-ac1f6b442184</v>
      </c>
      <c r="S2296" s="3" t="s">
        <v>7642</v>
      </c>
      <c r="T2296" s="3" t="s">
        <v>32</v>
      </c>
    </row>
    <row r="2297" spans="1:20" ht="23.1" customHeight="1" outlineLevel="4" x14ac:dyDescent="0.2">
      <c r="A2297" s="46" t="s">
        <v>7647</v>
      </c>
      <c r="B2297" s="46"/>
      <c r="C2297" s="46"/>
    </row>
    <row r="2298" spans="1:20" ht="21" customHeight="1" outlineLevel="5" x14ac:dyDescent="0.2">
      <c r="A2298" s="37">
        <v>1752</v>
      </c>
      <c r="B2298" s="3" t="s">
        <v>7648</v>
      </c>
      <c r="C2298" s="3" t="s">
        <v>7649</v>
      </c>
      <c r="D2298" s="4" t="s">
        <v>7650</v>
      </c>
      <c r="E2298" s="5" t="s">
        <v>28</v>
      </c>
      <c r="F2298" s="6">
        <v>30</v>
      </c>
      <c r="G2298" s="6">
        <v>8</v>
      </c>
      <c r="H2298" s="2">
        <v>6</v>
      </c>
      <c r="I2298" s="7">
        <v>102</v>
      </c>
      <c r="J2298" s="8"/>
      <c r="K2298" s="9">
        <f t="shared" ref="K2298:K2305" si="100">I2298*J2298</f>
        <v>0</v>
      </c>
      <c r="L2298" s="10">
        <f>0.074*J2298</f>
        <v>0</v>
      </c>
      <c r="M2298" s="15">
        <f>0.00387*J2298</f>
        <v>0</v>
      </c>
      <c r="N2298" s="12"/>
      <c r="O2298" s="13" t="s">
        <v>7651</v>
      </c>
      <c r="P2298" s="13" t="s">
        <v>30</v>
      </c>
      <c r="Q2298" s="14"/>
      <c r="R2298" s="3" t="str">
        <f>HYPERLINK("https://redcat-toys.ru/api/getInfo/image/5463f61f-a252-11e5-9e78-5cf3fc4a2490")</f>
        <v>https://redcat-toys.ru/api/getInfo/image/5463f61f-a252-11e5-9e78-5cf3fc4a2490</v>
      </c>
      <c r="S2298" s="3" t="s">
        <v>7652</v>
      </c>
      <c r="T2298" s="3" t="s">
        <v>32</v>
      </c>
    </row>
    <row r="2299" spans="1:20" ht="21" customHeight="1" outlineLevel="5" x14ac:dyDescent="0.2">
      <c r="A2299" s="37">
        <v>1753</v>
      </c>
      <c r="B2299" s="3" t="s">
        <v>7653</v>
      </c>
      <c r="C2299" s="3" t="s">
        <v>7654</v>
      </c>
      <c r="D2299" s="4" t="s">
        <v>7655</v>
      </c>
      <c r="E2299" s="5" t="s">
        <v>28</v>
      </c>
      <c r="F2299" s="6">
        <v>40</v>
      </c>
      <c r="G2299" s="17">
        <v>1554</v>
      </c>
      <c r="H2299" s="2">
        <v>6</v>
      </c>
      <c r="I2299" s="7">
        <v>109.5</v>
      </c>
      <c r="J2299" s="8"/>
      <c r="K2299" s="9">
        <f t="shared" si="100"/>
        <v>0</v>
      </c>
      <c r="L2299" s="16">
        <f>0.07*J2299</f>
        <v>0</v>
      </c>
      <c r="M2299" s="15">
        <f>0.01382*J2299</f>
        <v>0</v>
      </c>
      <c r="N2299" s="12"/>
      <c r="O2299" s="13" t="s">
        <v>7656</v>
      </c>
      <c r="P2299" s="13" t="s">
        <v>30</v>
      </c>
      <c r="Q2299" s="14"/>
      <c r="R2299" s="3" t="str">
        <f>HYPERLINK("https://redcat-toys.ru/api/getInfo/image/50bfa5a3-a253-11e5-9e78-5cf3fc4a2490")</f>
        <v>https://redcat-toys.ru/api/getInfo/image/50bfa5a3-a253-11e5-9e78-5cf3fc4a2490</v>
      </c>
      <c r="S2299" s="3" t="s">
        <v>7657</v>
      </c>
      <c r="T2299" s="3" t="s">
        <v>32</v>
      </c>
    </row>
    <row r="2300" spans="1:20" ht="21" customHeight="1" outlineLevel="5" x14ac:dyDescent="0.2">
      <c r="A2300" s="37">
        <v>1754</v>
      </c>
      <c r="B2300" s="3" t="s">
        <v>7658</v>
      </c>
      <c r="C2300" s="3" t="s">
        <v>7659</v>
      </c>
      <c r="D2300" s="4" t="s">
        <v>7660</v>
      </c>
      <c r="E2300" s="5" t="s">
        <v>28</v>
      </c>
      <c r="F2300" s="6">
        <v>24</v>
      </c>
      <c r="G2300" s="6">
        <v>188</v>
      </c>
      <c r="H2300" s="2">
        <v>4</v>
      </c>
      <c r="I2300" s="7">
        <v>142.91999999999999</v>
      </c>
      <c r="J2300" s="8"/>
      <c r="K2300" s="9">
        <f t="shared" si="100"/>
        <v>0</v>
      </c>
      <c r="L2300" s="10">
        <f>2.971*J2300</f>
        <v>0</v>
      </c>
      <c r="M2300" s="15">
        <f>0.07311*J2300</f>
        <v>0</v>
      </c>
      <c r="N2300" s="12"/>
      <c r="O2300" s="13" t="s">
        <v>7661</v>
      </c>
      <c r="P2300" s="13" t="s">
        <v>30</v>
      </c>
      <c r="Q2300" s="14"/>
      <c r="R2300" s="3" t="str">
        <f>HYPERLINK("https://redcat-toys.ru/api/getInfo/image/aacdb05b-a253-11e5-9e78-5cf3fc4a2490")</f>
        <v>https://redcat-toys.ru/api/getInfo/image/aacdb05b-a253-11e5-9e78-5cf3fc4a2490</v>
      </c>
      <c r="S2300" s="3" t="s">
        <v>7657</v>
      </c>
      <c r="T2300" s="3" t="s">
        <v>32</v>
      </c>
    </row>
    <row r="2301" spans="1:20" ht="21" customHeight="1" outlineLevel="5" x14ac:dyDescent="0.2">
      <c r="A2301" s="37">
        <v>1755</v>
      </c>
      <c r="B2301" s="3" t="s">
        <v>7662</v>
      </c>
      <c r="C2301" s="3" t="s">
        <v>7663</v>
      </c>
      <c r="D2301" s="4" t="s">
        <v>7664</v>
      </c>
      <c r="E2301" s="5" t="s">
        <v>28</v>
      </c>
      <c r="F2301" s="6">
        <v>24</v>
      </c>
      <c r="G2301" s="17">
        <v>1990</v>
      </c>
      <c r="H2301" s="2">
        <v>4</v>
      </c>
      <c r="I2301" s="7">
        <v>210.35</v>
      </c>
      <c r="J2301" s="8"/>
      <c r="K2301" s="9">
        <f t="shared" si="100"/>
        <v>0</v>
      </c>
      <c r="L2301" s="10">
        <f>0.126*J2301</f>
        <v>0</v>
      </c>
      <c r="M2301" s="15">
        <f>0.00708*J2301</f>
        <v>0</v>
      </c>
      <c r="N2301" s="12"/>
      <c r="O2301" s="13" t="s">
        <v>7665</v>
      </c>
      <c r="P2301" s="13" t="s">
        <v>30</v>
      </c>
      <c r="Q2301" s="14"/>
      <c r="R2301" s="3" t="str">
        <f>HYPERLINK("https://redcat-toys.ru/api/getInfo/image/46527299-a255-11e5-9e78-5cf3fc4a2490")</f>
        <v>https://redcat-toys.ru/api/getInfo/image/46527299-a255-11e5-9e78-5cf3fc4a2490</v>
      </c>
      <c r="S2301" s="3" t="s">
        <v>7657</v>
      </c>
      <c r="T2301" s="3" t="s">
        <v>32</v>
      </c>
    </row>
    <row r="2302" spans="1:20" ht="21" customHeight="1" outlineLevel="5" x14ac:dyDescent="0.2">
      <c r="A2302" s="37">
        <v>1756</v>
      </c>
      <c r="B2302" s="3" t="s">
        <v>7666</v>
      </c>
      <c r="C2302" s="3" t="s">
        <v>7667</v>
      </c>
      <c r="D2302" s="4" t="s">
        <v>7668</v>
      </c>
      <c r="E2302" s="5" t="s">
        <v>28</v>
      </c>
      <c r="F2302" s="6">
        <v>20</v>
      </c>
      <c r="G2302" s="6">
        <v>4</v>
      </c>
      <c r="H2302" s="2">
        <v>4</v>
      </c>
      <c r="I2302" s="7">
        <v>140.72999999999999</v>
      </c>
      <c r="J2302" s="8"/>
      <c r="K2302" s="9">
        <f t="shared" si="100"/>
        <v>0</v>
      </c>
      <c r="L2302" s="16">
        <f>0.11*J2302</f>
        <v>0</v>
      </c>
      <c r="M2302" s="15">
        <f>0.00607*J2302</f>
        <v>0</v>
      </c>
      <c r="N2302" s="12"/>
      <c r="O2302" s="13" t="s">
        <v>7669</v>
      </c>
      <c r="P2302" s="13" t="s">
        <v>30</v>
      </c>
      <c r="Q2302" s="14"/>
      <c r="R2302" s="3" t="str">
        <f>HYPERLINK("https://redcat-toys.ru/api/getInfo/image/7a84d2ce-f3cf-11e8-a214-ac1f6b442184")</f>
        <v>https://redcat-toys.ru/api/getInfo/image/7a84d2ce-f3cf-11e8-a214-ac1f6b442184</v>
      </c>
      <c r="S2302" s="3" t="s">
        <v>7670</v>
      </c>
      <c r="T2302" s="3" t="s">
        <v>32</v>
      </c>
    </row>
    <row r="2303" spans="1:20" ht="21" customHeight="1" outlineLevel="5" x14ac:dyDescent="0.2">
      <c r="A2303" s="37">
        <v>1757</v>
      </c>
      <c r="B2303" s="3" t="s">
        <v>7671</v>
      </c>
      <c r="C2303" s="3" t="s">
        <v>7672</v>
      </c>
      <c r="D2303" s="4" t="s">
        <v>7673</v>
      </c>
      <c r="E2303" s="5" t="s">
        <v>28</v>
      </c>
      <c r="F2303" s="6">
        <v>24</v>
      </c>
      <c r="G2303" s="6">
        <v>26</v>
      </c>
      <c r="H2303" s="2">
        <v>4</v>
      </c>
      <c r="I2303" s="7">
        <v>152.72</v>
      </c>
      <c r="J2303" s="8"/>
      <c r="K2303" s="9">
        <f t="shared" si="100"/>
        <v>0</v>
      </c>
      <c r="L2303" s="10">
        <f>0.111*J2303</f>
        <v>0</v>
      </c>
      <c r="M2303" s="15">
        <f>0.00379*J2303</f>
        <v>0</v>
      </c>
      <c r="N2303" s="12"/>
      <c r="O2303" s="13" t="s">
        <v>7674</v>
      </c>
      <c r="P2303" s="13" t="s">
        <v>30</v>
      </c>
      <c r="Q2303" s="14"/>
      <c r="R2303" s="3" t="str">
        <f>HYPERLINK("https://redcat-toys.ru/api/getInfo/image/e43ffe6e-07a2-11e6-b4aa-5cf3fc4a2490")</f>
        <v>https://redcat-toys.ru/api/getInfo/image/e43ffe6e-07a2-11e6-b4aa-5cf3fc4a2490</v>
      </c>
      <c r="S2303" s="3" t="s">
        <v>7675</v>
      </c>
      <c r="T2303" s="3" t="s">
        <v>32</v>
      </c>
    </row>
    <row r="2304" spans="1:20" ht="21" customHeight="1" outlineLevel="5" x14ac:dyDescent="0.2">
      <c r="A2304" s="37">
        <v>1758</v>
      </c>
      <c r="B2304" s="3" t="s">
        <v>7671</v>
      </c>
      <c r="C2304" s="3" t="s">
        <v>7672</v>
      </c>
      <c r="D2304" s="4" t="s">
        <v>7673</v>
      </c>
      <c r="E2304" s="5" t="s">
        <v>28</v>
      </c>
      <c r="F2304" s="6">
        <v>10</v>
      </c>
      <c r="G2304" s="6">
        <v>26</v>
      </c>
      <c r="H2304" s="2">
        <v>4</v>
      </c>
      <c r="I2304" s="7">
        <v>152.72</v>
      </c>
      <c r="J2304" s="8"/>
      <c r="K2304" s="9">
        <f t="shared" si="100"/>
        <v>0</v>
      </c>
      <c r="L2304" s="10">
        <f>0.111*J2304</f>
        <v>0</v>
      </c>
      <c r="M2304" s="15">
        <f>0.00379*J2304</f>
        <v>0</v>
      </c>
      <c r="N2304" s="12"/>
      <c r="O2304" s="13" t="s">
        <v>7674</v>
      </c>
      <c r="P2304" s="13" t="s">
        <v>30</v>
      </c>
      <c r="Q2304" s="14"/>
      <c r="R2304" s="3" t="str">
        <f>HYPERLINK("https://redcat-toys.ru/api/getInfo/image/e43ffe6e-07a2-11e6-b4aa-5cf3fc4a2490")</f>
        <v>https://redcat-toys.ru/api/getInfo/image/e43ffe6e-07a2-11e6-b4aa-5cf3fc4a2490</v>
      </c>
      <c r="S2304" s="3" t="s">
        <v>7675</v>
      </c>
      <c r="T2304" s="3" t="s">
        <v>32</v>
      </c>
    </row>
    <row r="2305" spans="1:20" ht="21" customHeight="1" outlineLevel="5" x14ac:dyDescent="0.2">
      <c r="A2305" s="37">
        <v>1759</v>
      </c>
      <c r="B2305" s="3" t="s">
        <v>7676</v>
      </c>
      <c r="C2305" s="3" t="s">
        <v>7677</v>
      </c>
      <c r="D2305" s="4" t="s">
        <v>7678</v>
      </c>
      <c r="E2305" s="5" t="s">
        <v>28</v>
      </c>
      <c r="F2305" s="6">
        <v>10</v>
      </c>
      <c r="G2305" s="6">
        <v>503</v>
      </c>
      <c r="H2305" s="2">
        <v>3</v>
      </c>
      <c r="I2305" s="7">
        <v>200.32</v>
      </c>
      <c r="J2305" s="8"/>
      <c r="K2305" s="9">
        <f t="shared" si="100"/>
        <v>0</v>
      </c>
      <c r="L2305" s="10">
        <f>0.123*J2305</f>
        <v>0</v>
      </c>
      <c r="M2305" s="15">
        <f>0.00552*J2305</f>
        <v>0</v>
      </c>
      <c r="N2305" s="12"/>
      <c r="O2305" s="13" t="s">
        <v>7679</v>
      </c>
      <c r="P2305" s="13" t="s">
        <v>30</v>
      </c>
      <c r="Q2305" s="14"/>
      <c r="R2305" s="3" t="str">
        <f>HYPERLINK("https://redcat-toys.ru/api/getInfo/image/63f10d3c-6718-11ed-a22a-00155d82e902")</f>
        <v>https://redcat-toys.ru/api/getInfo/image/63f10d3c-6718-11ed-a22a-00155d82e902</v>
      </c>
      <c r="S2305" s="3" t="s">
        <v>7680</v>
      </c>
      <c r="T2305" s="3" t="s">
        <v>32</v>
      </c>
    </row>
    <row r="2306" spans="1:20" ht="23.1" customHeight="1" outlineLevel="4" x14ac:dyDescent="0.2">
      <c r="A2306" s="46" t="s">
        <v>7681</v>
      </c>
      <c r="B2306" s="46"/>
      <c r="C2306" s="46"/>
    </row>
    <row r="2307" spans="1:20" ht="21" customHeight="1" outlineLevel="5" x14ac:dyDescent="0.2">
      <c r="A2307" s="37">
        <v>1760</v>
      </c>
      <c r="B2307" s="3" t="s">
        <v>7682</v>
      </c>
      <c r="C2307" s="3" t="s">
        <v>7683</v>
      </c>
      <c r="D2307" s="4" t="s">
        <v>7684</v>
      </c>
      <c r="E2307" s="5" t="s">
        <v>28</v>
      </c>
      <c r="F2307" s="6">
        <v>10</v>
      </c>
      <c r="G2307" s="6">
        <v>3</v>
      </c>
      <c r="H2307" s="2">
        <v>3</v>
      </c>
      <c r="I2307" s="7">
        <v>205.51</v>
      </c>
      <c r="J2307" s="8"/>
      <c r="K2307" s="9">
        <f>I2307*J2307</f>
        <v>0</v>
      </c>
      <c r="L2307" s="10">
        <f>0.101*J2307</f>
        <v>0</v>
      </c>
      <c r="M2307" s="15">
        <f>0.00336*J2307</f>
        <v>0</v>
      </c>
      <c r="N2307" s="12"/>
      <c r="O2307" s="13" t="s">
        <v>7685</v>
      </c>
      <c r="P2307" s="13" t="s">
        <v>30</v>
      </c>
      <c r="Q2307" s="14" t="s">
        <v>37</v>
      </c>
      <c r="R2307" s="3" t="str">
        <f>HYPERLINK("https://redcat-toys.ru/api/getInfo/image/6e56e843-98ef-11ef-a267-00155d82e908")</f>
        <v>https://redcat-toys.ru/api/getInfo/image/6e56e843-98ef-11ef-a267-00155d82e908</v>
      </c>
      <c r="S2307" s="3" t="s">
        <v>7686</v>
      </c>
      <c r="T2307" s="3" t="s">
        <v>32</v>
      </c>
    </row>
    <row r="2308" spans="1:20" ht="21" customHeight="1" outlineLevel="5" x14ac:dyDescent="0.2">
      <c r="A2308" s="37">
        <v>1761</v>
      </c>
      <c r="B2308" s="3" t="s">
        <v>7687</v>
      </c>
      <c r="C2308" s="3" t="s">
        <v>7688</v>
      </c>
      <c r="D2308" s="4" t="s">
        <v>7689</v>
      </c>
      <c r="E2308" s="5"/>
      <c r="F2308" s="6">
        <v>10</v>
      </c>
      <c r="G2308" s="6">
        <v>2</v>
      </c>
      <c r="H2308" s="2">
        <v>2</v>
      </c>
      <c r="I2308" s="7">
        <v>195.15</v>
      </c>
      <c r="J2308" s="8"/>
      <c r="K2308" s="9">
        <f>I2308*J2308</f>
        <v>0</v>
      </c>
      <c r="L2308" s="10">
        <f>0.107*J2308</f>
        <v>0</v>
      </c>
      <c r="M2308" s="15">
        <f>0.00273*J2308</f>
        <v>0</v>
      </c>
      <c r="N2308" s="12"/>
      <c r="O2308" s="13" t="s">
        <v>7690</v>
      </c>
      <c r="P2308" s="13" t="s">
        <v>30</v>
      </c>
      <c r="Q2308" s="14" t="s">
        <v>37</v>
      </c>
      <c r="R2308" s="3" t="str">
        <f>HYPERLINK("https://redcat-toys.ru/api/getInfo/image/fe36fa13-98f0-11ef-a267-00155d82e908")</f>
        <v>https://redcat-toys.ru/api/getInfo/image/fe36fa13-98f0-11ef-a267-00155d82e908</v>
      </c>
      <c r="S2308" s="3" t="s">
        <v>7691</v>
      </c>
      <c r="T2308" s="3" t="s">
        <v>32</v>
      </c>
    </row>
    <row r="2309" spans="1:20" ht="23.1" customHeight="1" outlineLevel="3" x14ac:dyDescent="0.2">
      <c r="A2309" s="45" t="s">
        <v>7692</v>
      </c>
      <c r="B2309" s="45"/>
      <c r="C2309" s="45"/>
    </row>
    <row r="2310" spans="1:20" ht="21" customHeight="1" outlineLevel="4" x14ac:dyDescent="0.2">
      <c r="A2310" s="37">
        <v>1762</v>
      </c>
      <c r="B2310" s="3" t="s">
        <v>7693</v>
      </c>
      <c r="C2310" s="3" t="s">
        <v>7694</v>
      </c>
      <c r="D2310" s="4" t="s">
        <v>7695</v>
      </c>
      <c r="E2310" s="5" t="s">
        <v>28</v>
      </c>
      <c r="F2310" s="6">
        <v>24</v>
      </c>
      <c r="G2310" s="6">
        <v>601</v>
      </c>
      <c r="H2310" s="2">
        <v>3</v>
      </c>
      <c r="I2310" s="7">
        <v>204</v>
      </c>
      <c r="J2310" s="8"/>
      <c r="K2310" s="9">
        <f t="shared" ref="K2310:K2315" si="101">I2310*J2310</f>
        <v>0</v>
      </c>
      <c r="L2310" s="10">
        <f>0.229*J2310</f>
        <v>0</v>
      </c>
      <c r="M2310" s="15">
        <f>0.00903*J2310</f>
        <v>0</v>
      </c>
      <c r="N2310" s="12"/>
      <c r="O2310" s="13" t="s">
        <v>7696</v>
      </c>
      <c r="P2310" s="13" t="s">
        <v>30</v>
      </c>
      <c r="Q2310" s="14"/>
      <c r="R2310" s="3" t="str">
        <f>HYPERLINK("https://redcat-toys.ru/api/getInfo/image/e297f761-98c8-11e5-b0ae-5cf3fc4a2490")</f>
        <v>https://redcat-toys.ru/api/getInfo/image/e297f761-98c8-11e5-b0ae-5cf3fc4a2490</v>
      </c>
      <c r="S2310" s="3" t="s">
        <v>7697</v>
      </c>
      <c r="T2310" s="3" t="s">
        <v>32</v>
      </c>
    </row>
    <row r="2311" spans="1:20" ht="21" customHeight="1" outlineLevel="4" x14ac:dyDescent="0.2">
      <c r="A2311" s="37">
        <v>1763</v>
      </c>
      <c r="B2311" s="3" t="s">
        <v>7698</v>
      </c>
      <c r="C2311" s="3" t="s">
        <v>7699</v>
      </c>
      <c r="D2311" s="4" t="s">
        <v>7700</v>
      </c>
      <c r="E2311" s="5" t="s">
        <v>28</v>
      </c>
      <c r="F2311" s="6">
        <v>14</v>
      </c>
      <c r="G2311" s="17">
        <v>2185</v>
      </c>
      <c r="H2311" s="2">
        <v>3</v>
      </c>
      <c r="I2311" s="7">
        <v>267</v>
      </c>
      <c r="J2311" s="8"/>
      <c r="K2311" s="9">
        <f t="shared" si="101"/>
        <v>0</v>
      </c>
      <c r="L2311" s="10">
        <f>0.284*J2311</f>
        <v>0</v>
      </c>
      <c r="M2311" s="15">
        <f>0.00977*J2311</f>
        <v>0</v>
      </c>
      <c r="N2311" s="12"/>
      <c r="O2311" s="13" t="s">
        <v>7701</v>
      </c>
      <c r="P2311" s="13" t="s">
        <v>30</v>
      </c>
      <c r="Q2311" s="14"/>
      <c r="R2311" s="3" t="str">
        <f>HYPERLINK("https://redcat-toys.ru/api/getInfo/image/0607809f-98c9-11e5-b0ae-5cf3fc4a2490")</f>
        <v>https://redcat-toys.ru/api/getInfo/image/0607809f-98c9-11e5-b0ae-5cf3fc4a2490</v>
      </c>
      <c r="S2311" s="3" t="s">
        <v>7702</v>
      </c>
      <c r="T2311" s="3" t="s">
        <v>32</v>
      </c>
    </row>
    <row r="2312" spans="1:20" ht="21" customHeight="1" outlineLevel="4" x14ac:dyDescent="0.2">
      <c r="A2312" s="37">
        <v>1764</v>
      </c>
      <c r="B2312" s="3" t="s">
        <v>7698</v>
      </c>
      <c r="C2312" s="3" t="s">
        <v>7699</v>
      </c>
      <c r="D2312" s="4" t="s">
        <v>7700</v>
      </c>
      <c r="E2312" s="5" t="s">
        <v>28</v>
      </c>
      <c r="F2312" s="6">
        <v>12</v>
      </c>
      <c r="G2312" s="17">
        <v>2185</v>
      </c>
      <c r="H2312" s="2">
        <v>3</v>
      </c>
      <c r="I2312" s="7">
        <v>267</v>
      </c>
      <c r="J2312" s="8"/>
      <c r="K2312" s="9">
        <f t="shared" si="101"/>
        <v>0</v>
      </c>
      <c r="L2312" s="10">
        <f>0.284*J2312</f>
        <v>0</v>
      </c>
      <c r="M2312" s="15">
        <f>0.00977*J2312</f>
        <v>0</v>
      </c>
      <c r="N2312" s="12"/>
      <c r="O2312" s="13" t="s">
        <v>7701</v>
      </c>
      <c r="P2312" s="13" t="s">
        <v>30</v>
      </c>
      <c r="Q2312" s="14"/>
      <c r="R2312" s="3" t="str">
        <f>HYPERLINK("https://redcat-toys.ru/api/getInfo/image/0607809f-98c9-11e5-b0ae-5cf3fc4a2490")</f>
        <v>https://redcat-toys.ru/api/getInfo/image/0607809f-98c9-11e5-b0ae-5cf3fc4a2490</v>
      </c>
      <c r="S2312" s="3" t="s">
        <v>7702</v>
      </c>
      <c r="T2312" s="3" t="s">
        <v>32</v>
      </c>
    </row>
    <row r="2313" spans="1:20" ht="21" customHeight="1" outlineLevel="4" x14ac:dyDescent="0.2">
      <c r="A2313" s="37">
        <v>1765</v>
      </c>
      <c r="B2313" s="3" t="s">
        <v>7703</v>
      </c>
      <c r="C2313" s="3" t="s">
        <v>7704</v>
      </c>
      <c r="D2313" s="4" t="s">
        <v>7705</v>
      </c>
      <c r="E2313" s="5" t="s">
        <v>28</v>
      </c>
      <c r="F2313" s="6">
        <v>14</v>
      </c>
      <c r="G2313" s="6">
        <v>120</v>
      </c>
      <c r="H2313" s="2">
        <v>3</v>
      </c>
      <c r="I2313" s="7">
        <v>277.54000000000002</v>
      </c>
      <c r="J2313" s="8"/>
      <c r="K2313" s="9">
        <f t="shared" si="101"/>
        <v>0</v>
      </c>
      <c r="L2313" s="10">
        <f>0.334*J2313</f>
        <v>0</v>
      </c>
      <c r="M2313" s="15">
        <f>0.00989*J2313</f>
        <v>0</v>
      </c>
      <c r="N2313" s="12"/>
      <c r="O2313" s="13" t="s">
        <v>7706</v>
      </c>
      <c r="P2313" s="13" t="s">
        <v>30</v>
      </c>
      <c r="Q2313" s="14"/>
      <c r="R2313" s="3" t="str">
        <f>HYPERLINK("https://redcat-toys.ru/api/getInfo/image/b65a30ac-98c9-11e5-b0ae-5cf3fc4a2490")</f>
        <v>https://redcat-toys.ru/api/getInfo/image/b65a30ac-98c9-11e5-b0ae-5cf3fc4a2490</v>
      </c>
      <c r="S2313" s="3" t="s">
        <v>7707</v>
      </c>
      <c r="T2313" s="3" t="s">
        <v>32</v>
      </c>
    </row>
    <row r="2314" spans="1:20" ht="21" customHeight="1" outlineLevel="4" x14ac:dyDescent="0.2">
      <c r="A2314" s="37">
        <v>1766</v>
      </c>
      <c r="B2314" s="3" t="s">
        <v>7708</v>
      </c>
      <c r="C2314" s="3" t="s">
        <v>7709</v>
      </c>
      <c r="D2314" s="4" t="s">
        <v>7710</v>
      </c>
      <c r="E2314" s="5" t="s">
        <v>28</v>
      </c>
      <c r="F2314" s="6">
        <v>12</v>
      </c>
      <c r="G2314" s="6">
        <v>4</v>
      </c>
      <c r="H2314" s="2">
        <v>2</v>
      </c>
      <c r="I2314" s="7">
        <v>339</v>
      </c>
      <c r="J2314" s="8"/>
      <c r="K2314" s="9">
        <f t="shared" si="101"/>
        <v>0</v>
      </c>
      <c r="L2314" s="10">
        <f>0.413*J2314</f>
        <v>0</v>
      </c>
      <c r="M2314" s="15">
        <f>0.01402*J2314</f>
        <v>0</v>
      </c>
      <c r="N2314" s="12"/>
      <c r="O2314" s="13" t="s">
        <v>7711</v>
      </c>
      <c r="P2314" s="13" t="s">
        <v>30</v>
      </c>
      <c r="Q2314" s="14"/>
      <c r="R2314" s="3" t="str">
        <f>HYPERLINK("https://redcat-toys.ru/api/getInfo/image/dbf91c1d-98c9-11e5-b0ae-5cf3fc4a2490")</f>
        <v>https://redcat-toys.ru/api/getInfo/image/dbf91c1d-98c9-11e5-b0ae-5cf3fc4a2490</v>
      </c>
      <c r="S2314" s="3" t="s">
        <v>7712</v>
      </c>
      <c r="T2314" s="3" t="s">
        <v>32</v>
      </c>
    </row>
    <row r="2315" spans="1:20" ht="21" customHeight="1" outlineLevel="4" x14ac:dyDescent="0.2">
      <c r="A2315" s="37">
        <v>1767</v>
      </c>
      <c r="B2315" s="3" t="s">
        <v>7713</v>
      </c>
      <c r="C2315" s="3" t="s">
        <v>7714</v>
      </c>
      <c r="D2315" s="4" t="s">
        <v>7715</v>
      </c>
      <c r="E2315" s="5" t="s">
        <v>28</v>
      </c>
      <c r="F2315" s="6">
        <v>4</v>
      </c>
      <c r="G2315" s="17">
        <v>1732</v>
      </c>
      <c r="H2315" s="2">
        <v>4</v>
      </c>
      <c r="I2315" s="7">
        <v>480</v>
      </c>
      <c r="J2315" s="8"/>
      <c r="K2315" s="9">
        <f t="shared" si="101"/>
        <v>0</v>
      </c>
      <c r="L2315" s="10">
        <f>0.458*J2315</f>
        <v>0</v>
      </c>
      <c r="M2315" s="11">
        <f>0.0189*J2315</f>
        <v>0</v>
      </c>
      <c r="N2315" s="12"/>
      <c r="O2315" s="13"/>
      <c r="P2315" s="13" t="s">
        <v>30</v>
      </c>
      <c r="Q2315" s="14" t="s">
        <v>37</v>
      </c>
      <c r="R2315" s="3" t="str">
        <f>HYPERLINK("https://redcat-toys.ru/api/getInfo/image/fca94281-e0c5-11ec-a213-ac1f6b442185")</f>
        <v>https://redcat-toys.ru/api/getInfo/image/fca94281-e0c5-11ec-a213-ac1f6b442185</v>
      </c>
      <c r="S2315" s="3" t="s">
        <v>7716</v>
      </c>
      <c r="T2315" s="3" t="s">
        <v>32</v>
      </c>
    </row>
    <row r="2316" spans="1:20" ht="23.1" customHeight="1" outlineLevel="3" x14ac:dyDescent="0.2">
      <c r="A2316" s="45" t="s">
        <v>7717</v>
      </c>
      <c r="B2316" s="45"/>
      <c r="C2316" s="45"/>
    </row>
    <row r="2317" spans="1:20" ht="21" customHeight="1" outlineLevel="4" x14ac:dyDescent="0.2">
      <c r="A2317" s="37">
        <v>1768</v>
      </c>
      <c r="B2317" s="3" t="s">
        <v>7718</v>
      </c>
      <c r="C2317" s="3" t="s">
        <v>7719</v>
      </c>
      <c r="D2317" s="4" t="s">
        <v>7720</v>
      </c>
      <c r="E2317" s="5"/>
      <c r="F2317" s="6">
        <v>120</v>
      </c>
      <c r="G2317" s="6">
        <v>3</v>
      </c>
      <c r="H2317" s="2">
        <v>3</v>
      </c>
      <c r="I2317" s="7">
        <v>57.5</v>
      </c>
      <c r="J2317" s="8"/>
      <c r="K2317" s="9">
        <f>I2317*J2317</f>
        <v>0</v>
      </c>
      <c r="L2317" s="10">
        <f>0.195*J2317</f>
        <v>0</v>
      </c>
      <c r="M2317" s="15">
        <f>0.00132*J2317</f>
        <v>0</v>
      </c>
      <c r="N2317" s="12"/>
      <c r="O2317" s="13" t="s">
        <v>7721</v>
      </c>
      <c r="P2317" s="13" t="s">
        <v>106</v>
      </c>
      <c r="Q2317" s="14" t="s">
        <v>37</v>
      </c>
      <c r="R2317" s="3" t="str">
        <f>HYPERLINK("https://redcat-toys.ru/api/getInfo/image/e3e0805c-ee9a-11e6-81a9-5cf3fc4a2490")</f>
        <v>https://redcat-toys.ru/api/getInfo/image/e3e0805c-ee9a-11e6-81a9-5cf3fc4a2490</v>
      </c>
      <c r="S2317" s="3" t="s">
        <v>7722</v>
      </c>
      <c r="T2317" s="3" t="s">
        <v>262</v>
      </c>
    </row>
    <row r="2318" spans="1:20" ht="23.1" customHeight="1" outlineLevel="3" x14ac:dyDescent="0.2">
      <c r="A2318" s="45" t="s">
        <v>7723</v>
      </c>
      <c r="B2318" s="45"/>
      <c r="C2318" s="45"/>
    </row>
    <row r="2319" spans="1:20" ht="23.1" customHeight="1" outlineLevel="4" x14ac:dyDescent="0.2">
      <c r="A2319" s="46" t="s">
        <v>7724</v>
      </c>
      <c r="B2319" s="46"/>
      <c r="C2319" s="46"/>
    </row>
    <row r="2320" spans="1:20" ht="21" customHeight="1" outlineLevel="5" x14ac:dyDescent="0.2">
      <c r="A2320" s="37">
        <v>1769</v>
      </c>
      <c r="B2320" s="3" t="s">
        <v>7725</v>
      </c>
      <c r="C2320" s="3" t="s">
        <v>7726</v>
      </c>
      <c r="D2320" s="4" t="s">
        <v>7727</v>
      </c>
      <c r="E2320" s="5"/>
      <c r="F2320" s="9"/>
      <c r="G2320" s="6">
        <v>450</v>
      </c>
      <c r="H2320" s="2">
        <v>10</v>
      </c>
      <c r="I2320" s="7">
        <v>118.91</v>
      </c>
      <c r="J2320" s="8"/>
      <c r="K2320" s="9">
        <f>I2320*J2320</f>
        <v>0</v>
      </c>
      <c r="L2320" s="10">
        <f>0.137*J2320</f>
        <v>0</v>
      </c>
      <c r="M2320" s="11">
        <f>0.0072*J2320</f>
        <v>0</v>
      </c>
      <c r="N2320" s="12"/>
      <c r="O2320" s="13" t="s">
        <v>7728</v>
      </c>
      <c r="P2320" s="13" t="s">
        <v>106</v>
      </c>
      <c r="Q2320" s="14"/>
      <c r="R2320" s="3" t="str">
        <f>HYPERLINK("https://redcat-toys.ru/api/getInfo/image/3a0debbf-5744-11e7-977d-5cf3fc4a2490")</f>
        <v>https://redcat-toys.ru/api/getInfo/image/3a0debbf-5744-11e7-977d-5cf3fc4a2490</v>
      </c>
      <c r="S2320" s="3" t="s">
        <v>7729</v>
      </c>
      <c r="T2320" s="3" t="s">
        <v>262</v>
      </c>
    </row>
    <row r="2321" spans="1:20" ht="21" customHeight="1" outlineLevel="5" x14ac:dyDescent="0.2">
      <c r="A2321" s="37">
        <v>1770</v>
      </c>
      <c r="B2321" s="3" t="s">
        <v>7730</v>
      </c>
      <c r="C2321" s="3" t="s">
        <v>7731</v>
      </c>
      <c r="D2321" s="4" t="s">
        <v>7732</v>
      </c>
      <c r="E2321" s="5"/>
      <c r="F2321" s="9"/>
      <c r="G2321" s="6">
        <v>440</v>
      </c>
      <c r="H2321" s="2">
        <v>10</v>
      </c>
      <c r="I2321" s="7">
        <v>132.29</v>
      </c>
      <c r="J2321" s="8"/>
      <c r="K2321" s="9">
        <f>I2321*J2321</f>
        <v>0</v>
      </c>
      <c r="L2321" s="16">
        <f>0.12*J2321</f>
        <v>0</v>
      </c>
      <c r="M2321" s="11">
        <f>0.0098*J2321</f>
        <v>0</v>
      </c>
      <c r="N2321" s="12"/>
      <c r="O2321" s="13" t="s">
        <v>7733</v>
      </c>
      <c r="P2321" s="13" t="s">
        <v>106</v>
      </c>
      <c r="Q2321" s="14"/>
      <c r="R2321" s="3" t="str">
        <f>HYPERLINK("https://redcat-toys.ru/api/getInfo/image/279db4f8-9205-11e7-8697-5cf3fc4a2490")</f>
        <v>https://redcat-toys.ru/api/getInfo/image/279db4f8-9205-11e7-8697-5cf3fc4a2490</v>
      </c>
      <c r="S2321" s="3" t="s">
        <v>7734</v>
      </c>
      <c r="T2321" s="3" t="s">
        <v>262</v>
      </c>
    </row>
    <row r="2322" spans="1:20" ht="21" customHeight="1" outlineLevel="5" x14ac:dyDescent="0.2">
      <c r="A2322" s="37">
        <v>1771</v>
      </c>
      <c r="B2322" s="3" t="s">
        <v>7735</v>
      </c>
      <c r="C2322" s="3" t="s">
        <v>7736</v>
      </c>
      <c r="D2322" s="4" t="s">
        <v>7737</v>
      </c>
      <c r="E2322" s="5"/>
      <c r="F2322" s="9"/>
      <c r="G2322" s="6">
        <v>400</v>
      </c>
      <c r="H2322" s="2">
        <v>10</v>
      </c>
      <c r="I2322" s="7">
        <v>144.21</v>
      </c>
      <c r="J2322" s="8"/>
      <c r="K2322" s="9">
        <f>I2322*J2322</f>
        <v>0</v>
      </c>
      <c r="L2322" s="16">
        <f>0.13*J2322</f>
        <v>0</v>
      </c>
      <c r="M2322" s="11">
        <f>0.0128*J2322</f>
        <v>0</v>
      </c>
      <c r="N2322" s="12"/>
      <c r="O2322" s="13" t="s">
        <v>7738</v>
      </c>
      <c r="P2322" s="13" t="s">
        <v>106</v>
      </c>
      <c r="Q2322" s="14"/>
      <c r="R2322" s="3" t="str">
        <f>HYPERLINK("https://redcat-toys.ru/api/getInfo/image/686f3b96-5744-11e7-977d-5cf3fc4a2490")</f>
        <v>https://redcat-toys.ru/api/getInfo/image/686f3b96-5744-11e7-977d-5cf3fc4a2490</v>
      </c>
      <c r="S2322" s="3" t="s">
        <v>7739</v>
      </c>
      <c r="T2322" s="3" t="s">
        <v>262</v>
      </c>
    </row>
    <row r="2323" spans="1:20" ht="21" customHeight="1" outlineLevel="5" x14ac:dyDescent="0.2">
      <c r="A2323" s="37">
        <v>1772</v>
      </c>
      <c r="B2323" s="3" t="s">
        <v>7740</v>
      </c>
      <c r="C2323" s="3" t="s">
        <v>7741</v>
      </c>
      <c r="D2323" s="4" t="s">
        <v>7742</v>
      </c>
      <c r="E2323" s="5"/>
      <c r="F2323" s="9"/>
      <c r="G2323" s="6">
        <v>210</v>
      </c>
      <c r="H2323" s="2">
        <v>10</v>
      </c>
      <c r="I2323" s="7">
        <v>155.77000000000001</v>
      </c>
      <c r="J2323" s="8"/>
      <c r="K2323" s="9">
        <f>I2323*J2323</f>
        <v>0</v>
      </c>
      <c r="L2323" s="10">
        <f>0.145*J2323</f>
        <v>0</v>
      </c>
      <c r="M2323" s="11">
        <f>0.0162*J2323</f>
        <v>0</v>
      </c>
      <c r="N2323" s="12"/>
      <c r="O2323" s="13" t="s">
        <v>7743</v>
      </c>
      <c r="P2323" s="13" t="s">
        <v>106</v>
      </c>
      <c r="Q2323" s="14"/>
      <c r="R2323" s="3" t="str">
        <f>HYPERLINK("https://redcat-toys.ru/api/getInfo/image/8c49f5b8-5744-11e7-977d-5cf3fc4a2490")</f>
        <v>https://redcat-toys.ru/api/getInfo/image/8c49f5b8-5744-11e7-977d-5cf3fc4a2490</v>
      </c>
      <c r="S2323" s="3" t="s">
        <v>7744</v>
      </c>
      <c r="T2323" s="3" t="s">
        <v>262</v>
      </c>
    </row>
    <row r="2324" spans="1:20" ht="23.1" customHeight="1" outlineLevel="3" x14ac:dyDescent="0.2">
      <c r="A2324" s="45" t="s">
        <v>7745</v>
      </c>
      <c r="B2324" s="45"/>
      <c r="C2324" s="45"/>
    </row>
    <row r="2325" spans="1:20" ht="23.1" customHeight="1" outlineLevel="4" x14ac:dyDescent="0.2">
      <c r="A2325" s="46" t="s">
        <v>7746</v>
      </c>
      <c r="B2325" s="46"/>
      <c r="C2325" s="46"/>
    </row>
    <row r="2326" spans="1:20" ht="21" customHeight="1" outlineLevel="5" x14ac:dyDescent="0.2">
      <c r="A2326" s="37">
        <v>1773</v>
      </c>
      <c r="B2326" s="3" t="s">
        <v>7747</v>
      </c>
      <c r="C2326" s="3" t="s">
        <v>7748</v>
      </c>
      <c r="D2326" s="4" t="s">
        <v>7749</v>
      </c>
      <c r="E2326" s="5" t="s">
        <v>28</v>
      </c>
      <c r="F2326" s="6">
        <v>3</v>
      </c>
      <c r="G2326" s="6">
        <v>316</v>
      </c>
      <c r="H2326" s="2">
        <v>1</v>
      </c>
      <c r="I2326" s="7">
        <v>727.5</v>
      </c>
      <c r="J2326" s="8"/>
      <c r="K2326" s="9">
        <f>I2326*J2326</f>
        <v>0</v>
      </c>
      <c r="L2326" s="10">
        <f>0.729*J2326</f>
        <v>0</v>
      </c>
      <c r="M2326" s="15">
        <f>0.03073*J2326</f>
        <v>0</v>
      </c>
      <c r="N2326" s="12"/>
      <c r="O2326" s="13" t="s">
        <v>7750</v>
      </c>
      <c r="P2326" s="13" t="s">
        <v>30</v>
      </c>
      <c r="Q2326" s="14"/>
      <c r="R2326" s="3" t="str">
        <f>HYPERLINK("https://redcat-toys.ru/api/getInfo/image/2767d699-48ba-11ea-a240-ac1f6b442184")</f>
        <v>https://redcat-toys.ru/api/getInfo/image/2767d699-48ba-11ea-a240-ac1f6b442184</v>
      </c>
      <c r="S2326" s="3" t="s">
        <v>7751</v>
      </c>
      <c r="T2326" s="3" t="s">
        <v>32</v>
      </c>
    </row>
    <row r="2327" spans="1:20" ht="21" customHeight="1" outlineLevel="5" x14ac:dyDescent="0.2">
      <c r="A2327" s="37">
        <v>1774</v>
      </c>
      <c r="B2327" s="3" t="s">
        <v>7752</v>
      </c>
      <c r="C2327" s="3" t="s">
        <v>7753</v>
      </c>
      <c r="D2327" s="4" t="s">
        <v>7754</v>
      </c>
      <c r="E2327" s="5" t="s">
        <v>28</v>
      </c>
      <c r="F2327" s="6">
        <v>12</v>
      </c>
      <c r="G2327" s="6">
        <v>113</v>
      </c>
      <c r="H2327" s="2">
        <v>3</v>
      </c>
      <c r="I2327" s="7">
        <v>201</v>
      </c>
      <c r="J2327" s="8"/>
      <c r="K2327" s="9">
        <f>I2327*J2327</f>
        <v>0</v>
      </c>
      <c r="L2327" s="16">
        <f>0.12*J2327</f>
        <v>0</v>
      </c>
      <c r="M2327" s="15">
        <f>0.00864*J2327</f>
        <v>0</v>
      </c>
      <c r="N2327" s="12"/>
      <c r="O2327" s="13" t="s">
        <v>7755</v>
      </c>
      <c r="P2327" s="13" t="s">
        <v>30</v>
      </c>
      <c r="Q2327" s="14"/>
      <c r="R2327" s="3" t="str">
        <f>HYPERLINK("https://redcat-toys.ru/api/getInfo/image/671f17bd-48b6-11ea-a240-ac1f6b442184")</f>
        <v>https://redcat-toys.ru/api/getInfo/image/671f17bd-48b6-11ea-a240-ac1f6b442184</v>
      </c>
      <c r="S2327" s="3" t="s">
        <v>7751</v>
      </c>
      <c r="T2327" s="3" t="s">
        <v>32</v>
      </c>
    </row>
    <row r="2328" spans="1:20" ht="21" customHeight="1" outlineLevel="5" x14ac:dyDescent="0.2">
      <c r="A2328" s="37">
        <v>1775</v>
      </c>
      <c r="B2328" s="3" t="s">
        <v>7756</v>
      </c>
      <c r="C2328" s="3" t="s">
        <v>7757</v>
      </c>
      <c r="D2328" s="4" t="s">
        <v>7758</v>
      </c>
      <c r="E2328" s="5" t="s">
        <v>28</v>
      </c>
      <c r="F2328" s="6">
        <v>6</v>
      </c>
      <c r="G2328" s="6">
        <v>132</v>
      </c>
      <c r="H2328" s="2">
        <v>2</v>
      </c>
      <c r="I2328" s="7">
        <v>375</v>
      </c>
      <c r="J2328" s="8"/>
      <c r="K2328" s="9">
        <f>I2328*J2328</f>
        <v>0</v>
      </c>
      <c r="L2328" s="10">
        <f>0.082*J2328</f>
        <v>0</v>
      </c>
      <c r="M2328" s="15">
        <f>0.61413*J2328</f>
        <v>0</v>
      </c>
      <c r="N2328" s="12"/>
      <c r="O2328" s="13" t="s">
        <v>7759</v>
      </c>
      <c r="P2328" s="13" t="s">
        <v>30</v>
      </c>
      <c r="Q2328" s="14"/>
      <c r="R2328" s="3" t="str">
        <f>HYPERLINK("https://redcat-toys.ru/api/getInfo/image/1c2414c7-0ee8-11eb-a25b-ac1f6b442184")</f>
        <v>https://redcat-toys.ru/api/getInfo/image/1c2414c7-0ee8-11eb-a25b-ac1f6b442184</v>
      </c>
      <c r="S2328" s="3" t="s">
        <v>7751</v>
      </c>
      <c r="T2328" s="3" t="s">
        <v>32</v>
      </c>
    </row>
    <row r="2329" spans="1:20" ht="21" customHeight="1" outlineLevel="5" x14ac:dyDescent="0.2">
      <c r="A2329" s="37">
        <v>1776</v>
      </c>
      <c r="B2329" s="3" t="s">
        <v>7760</v>
      </c>
      <c r="C2329" s="3" t="s">
        <v>7761</v>
      </c>
      <c r="D2329" s="4" t="s">
        <v>7762</v>
      </c>
      <c r="E2329" s="5" t="s">
        <v>28</v>
      </c>
      <c r="F2329" s="6">
        <v>6</v>
      </c>
      <c r="G2329" s="6">
        <v>176</v>
      </c>
      <c r="H2329" s="2">
        <v>2</v>
      </c>
      <c r="I2329" s="7">
        <v>375</v>
      </c>
      <c r="J2329" s="8"/>
      <c r="K2329" s="9">
        <f>I2329*J2329</f>
        <v>0</v>
      </c>
      <c r="L2329" s="10">
        <f>0.368*J2329</f>
        <v>0</v>
      </c>
      <c r="M2329" s="15">
        <f>0.01051*J2329</f>
        <v>0</v>
      </c>
      <c r="N2329" s="12"/>
      <c r="O2329" s="13" t="s">
        <v>7763</v>
      </c>
      <c r="P2329" s="13" t="s">
        <v>30</v>
      </c>
      <c r="Q2329" s="14"/>
      <c r="R2329" s="3" t="str">
        <f>HYPERLINK("https://redcat-toys.ru/api/getInfo/image/b667df60-48b6-11ea-a240-ac1f6b442184")</f>
        <v>https://redcat-toys.ru/api/getInfo/image/b667df60-48b6-11ea-a240-ac1f6b442184</v>
      </c>
      <c r="S2329" s="3" t="s">
        <v>7751</v>
      </c>
      <c r="T2329" s="3" t="s">
        <v>32</v>
      </c>
    </row>
    <row r="2330" spans="1:20" ht="23.1" customHeight="1" outlineLevel="4" x14ac:dyDescent="0.2">
      <c r="A2330" s="46" t="s">
        <v>7764</v>
      </c>
      <c r="B2330" s="46"/>
      <c r="C2330" s="46"/>
    </row>
    <row r="2331" spans="1:20" ht="21" customHeight="1" outlineLevel="5" x14ac:dyDescent="0.2">
      <c r="A2331" s="37">
        <v>1777</v>
      </c>
      <c r="B2331" s="3" t="s">
        <v>7765</v>
      </c>
      <c r="C2331" s="3" t="s">
        <v>7766</v>
      </c>
      <c r="D2331" s="4" t="s">
        <v>7767</v>
      </c>
      <c r="E2331" s="5" t="s">
        <v>28</v>
      </c>
      <c r="F2331" s="6">
        <v>1</v>
      </c>
      <c r="G2331" s="6">
        <v>120</v>
      </c>
      <c r="H2331" s="2">
        <v>1</v>
      </c>
      <c r="I2331" s="7">
        <v>862.5</v>
      </c>
      <c r="J2331" s="8"/>
      <c r="K2331" s="9">
        <f>I2331*J2331</f>
        <v>0</v>
      </c>
      <c r="L2331" s="10">
        <f>0.799*J2331</f>
        <v>0</v>
      </c>
      <c r="M2331" s="15">
        <f>0.06441*J2331</f>
        <v>0</v>
      </c>
      <c r="N2331" s="12"/>
      <c r="O2331" s="13" t="s">
        <v>7768</v>
      </c>
      <c r="P2331" s="13" t="s">
        <v>30</v>
      </c>
      <c r="Q2331" s="14"/>
      <c r="R2331" s="3" t="str">
        <f>HYPERLINK("https://redcat-toys.ru/api/getInfo/image/14c90fc9-b033-11ec-a211-ac1f6b442185")</f>
        <v>https://redcat-toys.ru/api/getInfo/image/14c90fc9-b033-11ec-a211-ac1f6b442185</v>
      </c>
      <c r="S2331" s="3" t="s">
        <v>7769</v>
      </c>
      <c r="T2331" s="3" t="s">
        <v>32</v>
      </c>
    </row>
    <row r="2332" spans="1:20" ht="21" customHeight="1" outlineLevel="5" x14ac:dyDescent="0.2">
      <c r="A2332" s="37">
        <v>1778</v>
      </c>
      <c r="B2332" s="3" t="s">
        <v>7770</v>
      </c>
      <c r="C2332" s="3" t="s">
        <v>7771</v>
      </c>
      <c r="D2332" s="4" t="s">
        <v>7772</v>
      </c>
      <c r="E2332" s="5" t="s">
        <v>28</v>
      </c>
      <c r="F2332" s="6">
        <v>10</v>
      </c>
      <c r="G2332" s="6">
        <v>47</v>
      </c>
      <c r="H2332" s="2">
        <v>3</v>
      </c>
      <c r="I2332" s="7">
        <v>225</v>
      </c>
      <c r="J2332" s="8"/>
      <c r="K2332" s="9">
        <f>I2332*J2332</f>
        <v>0</v>
      </c>
      <c r="L2332" s="10">
        <f>0.192*J2332</f>
        <v>0</v>
      </c>
      <c r="M2332" s="15">
        <f>0.00983*J2332</f>
        <v>0</v>
      </c>
      <c r="N2332" s="12"/>
      <c r="O2332" s="13" t="s">
        <v>7773</v>
      </c>
      <c r="P2332" s="13" t="s">
        <v>30</v>
      </c>
      <c r="Q2332" s="14"/>
      <c r="R2332" s="3" t="str">
        <f>HYPERLINK("https://redcat-toys.ru/api/getInfo/image/2adc8cd8-b032-11ec-a211-ac1f6b442185")</f>
        <v>https://redcat-toys.ru/api/getInfo/image/2adc8cd8-b032-11ec-a211-ac1f6b442185</v>
      </c>
      <c r="S2332" s="3" t="s">
        <v>7769</v>
      </c>
      <c r="T2332" s="3" t="s">
        <v>32</v>
      </c>
    </row>
    <row r="2333" spans="1:20" ht="21" customHeight="1" outlineLevel="5" x14ac:dyDescent="0.2">
      <c r="A2333" s="37">
        <v>1779</v>
      </c>
      <c r="B2333" s="3" t="s">
        <v>7774</v>
      </c>
      <c r="C2333" s="3" t="s">
        <v>7775</v>
      </c>
      <c r="D2333" s="4" t="s">
        <v>7776</v>
      </c>
      <c r="E2333" s="5" t="s">
        <v>28</v>
      </c>
      <c r="F2333" s="6">
        <v>4</v>
      </c>
      <c r="G2333" s="6">
        <v>25</v>
      </c>
      <c r="H2333" s="2">
        <v>1</v>
      </c>
      <c r="I2333" s="7">
        <v>450</v>
      </c>
      <c r="J2333" s="8"/>
      <c r="K2333" s="9">
        <f>I2333*J2333</f>
        <v>0</v>
      </c>
      <c r="L2333" s="10">
        <f>0.381*J2333</f>
        <v>0</v>
      </c>
      <c r="M2333" s="15">
        <f>0.02069*J2333</f>
        <v>0</v>
      </c>
      <c r="N2333" s="12"/>
      <c r="O2333" s="13" t="s">
        <v>7777</v>
      </c>
      <c r="P2333" s="13" t="s">
        <v>30</v>
      </c>
      <c r="Q2333" s="14"/>
      <c r="R2333" s="3" t="str">
        <f>HYPERLINK("https://redcat-toys.ru/api/getInfo/image/751d18ad-b032-11ec-a211-ac1f6b442185")</f>
        <v>https://redcat-toys.ru/api/getInfo/image/751d18ad-b032-11ec-a211-ac1f6b442185</v>
      </c>
      <c r="S2333" s="3" t="s">
        <v>7769</v>
      </c>
      <c r="T2333" s="3" t="s">
        <v>32</v>
      </c>
    </row>
    <row r="2334" spans="1:20" ht="21" customHeight="1" outlineLevel="5" x14ac:dyDescent="0.2">
      <c r="A2334" s="37">
        <v>1780</v>
      </c>
      <c r="B2334" s="3" t="s">
        <v>7778</v>
      </c>
      <c r="C2334" s="3" t="s">
        <v>7779</v>
      </c>
      <c r="D2334" s="4" t="s">
        <v>7780</v>
      </c>
      <c r="E2334" s="5" t="s">
        <v>28</v>
      </c>
      <c r="F2334" s="6">
        <v>1</v>
      </c>
      <c r="G2334" s="6">
        <v>131</v>
      </c>
      <c r="H2334" s="2">
        <v>1</v>
      </c>
      <c r="I2334" s="7">
        <v>697.5</v>
      </c>
      <c r="J2334" s="8"/>
      <c r="K2334" s="9">
        <f>I2334*J2334</f>
        <v>0</v>
      </c>
      <c r="L2334" s="10">
        <f>0.623*J2334</f>
        <v>0</v>
      </c>
      <c r="M2334" s="15">
        <f>0.05265*J2334</f>
        <v>0</v>
      </c>
      <c r="N2334" s="12"/>
      <c r="O2334" s="13" t="s">
        <v>7781</v>
      </c>
      <c r="P2334" s="13" t="s">
        <v>30</v>
      </c>
      <c r="Q2334" s="14"/>
      <c r="R2334" s="3" t="str">
        <f>HYPERLINK("https://redcat-toys.ru/api/getInfo/image/cb4e707c-b032-11ec-a211-ac1f6b442185")</f>
        <v>https://redcat-toys.ru/api/getInfo/image/cb4e707c-b032-11ec-a211-ac1f6b442185</v>
      </c>
      <c r="S2334" s="3" t="s">
        <v>7769</v>
      </c>
      <c r="T2334" s="3" t="s">
        <v>32</v>
      </c>
    </row>
    <row r="2335" spans="1:20" ht="23.1" customHeight="1" outlineLevel="4" x14ac:dyDescent="0.2">
      <c r="A2335" s="46" t="s">
        <v>7782</v>
      </c>
      <c r="B2335" s="46"/>
      <c r="C2335" s="46"/>
    </row>
    <row r="2336" spans="1:20" ht="21" customHeight="1" outlineLevel="5" x14ac:dyDescent="0.2">
      <c r="A2336" s="37">
        <v>1781</v>
      </c>
      <c r="B2336" s="3" t="s">
        <v>7783</v>
      </c>
      <c r="C2336" s="3" t="s">
        <v>7784</v>
      </c>
      <c r="D2336" s="4" t="s">
        <v>7785</v>
      </c>
      <c r="E2336" s="5" t="s">
        <v>28</v>
      </c>
      <c r="F2336" s="6">
        <v>4</v>
      </c>
      <c r="G2336" s="6">
        <v>126</v>
      </c>
      <c r="H2336" s="2">
        <v>2</v>
      </c>
      <c r="I2336" s="7">
        <v>304.5</v>
      </c>
      <c r="J2336" s="8"/>
      <c r="K2336" s="9">
        <f>I2336*J2336</f>
        <v>0</v>
      </c>
      <c r="L2336" s="10">
        <f>0.312*J2336</f>
        <v>0</v>
      </c>
      <c r="M2336" s="15">
        <f>0.02666*J2336</f>
        <v>0</v>
      </c>
      <c r="N2336" s="12"/>
      <c r="O2336" s="13" t="s">
        <v>7786</v>
      </c>
      <c r="P2336" s="13" t="s">
        <v>30</v>
      </c>
      <c r="Q2336" s="14"/>
      <c r="R2336" s="3" t="str">
        <f>HYPERLINK("https://redcat-toys.ru/api/getInfo/image/6375a652-e796-11e5-98ff-5cf3fc4a2490")</f>
        <v>https://redcat-toys.ru/api/getInfo/image/6375a652-e796-11e5-98ff-5cf3fc4a2490</v>
      </c>
      <c r="S2336" s="3" t="s">
        <v>7751</v>
      </c>
      <c r="T2336" s="3" t="s">
        <v>32</v>
      </c>
    </row>
    <row r="2337" spans="1:20" ht="21" customHeight="1" outlineLevel="5" x14ac:dyDescent="0.2">
      <c r="A2337" s="37">
        <v>1782</v>
      </c>
      <c r="B2337" s="3" t="s">
        <v>7787</v>
      </c>
      <c r="C2337" s="3" t="s">
        <v>7788</v>
      </c>
      <c r="D2337" s="4" t="s">
        <v>7789</v>
      </c>
      <c r="E2337" s="5" t="s">
        <v>28</v>
      </c>
      <c r="F2337" s="6">
        <v>2</v>
      </c>
      <c r="G2337" s="6">
        <v>114</v>
      </c>
      <c r="H2337" s="2">
        <v>1</v>
      </c>
      <c r="I2337" s="7">
        <v>604.5</v>
      </c>
      <c r="J2337" s="8"/>
      <c r="K2337" s="9">
        <f>I2337*J2337</f>
        <v>0</v>
      </c>
      <c r="L2337" s="10">
        <f>1.153*J2337</f>
        <v>0</v>
      </c>
      <c r="M2337" s="15">
        <f>0.04043*J2337</f>
        <v>0</v>
      </c>
      <c r="N2337" s="12"/>
      <c r="O2337" s="13" t="s">
        <v>7790</v>
      </c>
      <c r="P2337" s="13" t="s">
        <v>30</v>
      </c>
      <c r="Q2337" s="14"/>
      <c r="R2337" s="3" t="str">
        <f>HYPERLINK("https://redcat-toys.ru/api/getInfo/image/97f79af2-e796-11e5-98ff-5cf3fc4a2490")</f>
        <v>https://redcat-toys.ru/api/getInfo/image/97f79af2-e796-11e5-98ff-5cf3fc4a2490</v>
      </c>
      <c r="S2337" s="3" t="s">
        <v>7751</v>
      </c>
      <c r="T2337" s="3" t="s">
        <v>32</v>
      </c>
    </row>
    <row r="2338" spans="1:20" ht="21" customHeight="1" outlineLevel="5" x14ac:dyDescent="0.2">
      <c r="A2338" s="37">
        <v>1783</v>
      </c>
      <c r="B2338" s="3" t="s">
        <v>7787</v>
      </c>
      <c r="C2338" s="3" t="s">
        <v>7788</v>
      </c>
      <c r="D2338" s="4" t="s">
        <v>7789</v>
      </c>
      <c r="E2338" s="5" t="s">
        <v>28</v>
      </c>
      <c r="F2338" s="6">
        <v>1</v>
      </c>
      <c r="G2338" s="6">
        <v>114</v>
      </c>
      <c r="H2338" s="2">
        <v>1</v>
      </c>
      <c r="I2338" s="7">
        <v>604.5</v>
      </c>
      <c r="J2338" s="8"/>
      <c r="K2338" s="9">
        <f>I2338*J2338</f>
        <v>0</v>
      </c>
      <c r="L2338" s="10">
        <f>1.153*J2338</f>
        <v>0</v>
      </c>
      <c r="M2338" s="15">
        <f>0.04043*J2338</f>
        <v>0</v>
      </c>
      <c r="N2338" s="12"/>
      <c r="O2338" s="13" t="s">
        <v>7790</v>
      </c>
      <c r="P2338" s="13" t="s">
        <v>30</v>
      </c>
      <c r="Q2338" s="14"/>
      <c r="R2338" s="3" t="str">
        <f>HYPERLINK("https://redcat-toys.ru/api/getInfo/image/97f79af2-e796-11e5-98ff-5cf3fc4a2490")</f>
        <v>https://redcat-toys.ru/api/getInfo/image/97f79af2-e796-11e5-98ff-5cf3fc4a2490</v>
      </c>
      <c r="S2338" s="3" t="s">
        <v>7751</v>
      </c>
      <c r="T2338" s="3" t="s">
        <v>32</v>
      </c>
    </row>
    <row r="2339" spans="1:20" ht="21" customHeight="1" outlineLevel="5" x14ac:dyDescent="0.2">
      <c r="A2339" s="37">
        <v>1784</v>
      </c>
      <c r="B2339" s="3" t="s">
        <v>7791</v>
      </c>
      <c r="C2339" s="3" t="s">
        <v>7792</v>
      </c>
      <c r="D2339" s="4" t="s">
        <v>7793</v>
      </c>
      <c r="E2339" s="5" t="s">
        <v>28</v>
      </c>
      <c r="F2339" s="6">
        <v>1</v>
      </c>
      <c r="G2339" s="6">
        <v>707</v>
      </c>
      <c r="H2339" s="2">
        <v>1</v>
      </c>
      <c r="I2339" s="7">
        <v>922.5</v>
      </c>
      <c r="J2339" s="8"/>
      <c r="K2339" s="9">
        <f>I2339*J2339</f>
        <v>0</v>
      </c>
      <c r="L2339" s="10">
        <f>1.533*J2339</f>
        <v>0</v>
      </c>
      <c r="M2339" s="15">
        <f>0.05441*J2339</f>
        <v>0</v>
      </c>
      <c r="N2339" s="12"/>
      <c r="O2339" s="13" t="s">
        <v>7794</v>
      </c>
      <c r="P2339" s="13" t="s">
        <v>30</v>
      </c>
      <c r="Q2339" s="14"/>
      <c r="R2339" s="3" t="str">
        <f>HYPERLINK("https://redcat-toys.ru/api/getInfo/image/df1c677e-f25e-11e5-b4aa-5cf3fc4a2490")</f>
        <v>https://redcat-toys.ru/api/getInfo/image/df1c677e-f25e-11e5-b4aa-5cf3fc4a2490</v>
      </c>
      <c r="S2339" s="3" t="s">
        <v>7751</v>
      </c>
      <c r="T2339" s="3" t="s">
        <v>32</v>
      </c>
    </row>
    <row r="2340" spans="1:20" ht="21" customHeight="1" outlineLevel="5" x14ac:dyDescent="0.2">
      <c r="A2340" s="37">
        <v>1785</v>
      </c>
      <c r="B2340" s="3" t="s">
        <v>7795</v>
      </c>
      <c r="C2340" s="3" t="s">
        <v>7796</v>
      </c>
      <c r="D2340" s="4" t="s">
        <v>7797</v>
      </c>
      <c r="E2340" s="5" t="s">
        <v>28</v>
      </c>
      <c r="F2340" s="6">
        <v>1</v>
      </c>
      <c r="G2340" s="6">
        <v>117</v>
      </c>
      <c r="H2340" s="2">
        <v>1</v>
      </c>
      <c r="I2340" s="33">
        <v>1162.5</v>
      </c>
      <c r="J2340" s="8"/>
      <c r="K2340" s="9">
        <f>I2340*J2340</f>
        <v>0</v>
      </c>
      <c r="L2340" s="10">
        <f>1.431*J2340</f>
        <v>0</v>
      </c>
      <c r="M2340" s="11">
        <f>0.1182*J2340</f>
        <v>0</v>
      </c>
      <c r="N2340" s="12"/>
      <c r="O2340" s="13"/>
      <c r="P2340" s="13" t="s">
        <v>30</v>
      </c>
      <c r="Q2340" s="14"/>
      <c r="R2340" s="3" t="str">
        <f>HYPERLINK("https://redcat-toys.ru/api/getInfo/image/14c915c6-eb53-11e5-98ff-5cf3fc4a2490")</f>
        <v>https://redcat-toys.ru/api/getInfo/image/14c915c6-eb53-11e5-98ff-5cf3fc4a2490</v>
      </c>
      <c r="S2340" s="3" t="s">
        <v>7751</v>
      </c>
      <c r="T2340" s="3" t="s">
        <v>32</v>
      </c>
    </row>
    <row r="2341" spans="1:20" ht="23.1" customHeight="1" outlineLevel="2" x14ac:dyDescent="0.2">
      <c r="A2341" s="44" t="s">
        <v>7798</v>
      </c>
      <c r="B2341" s="44"/>
      <c r="C2341" s="44"/>
    </row>
    <row r="2342" spans="1:20" ht="23.1" customHeight="1" outlineLevel="3" x14ac:dyDescent="0.2">
      <c r="A2342" s="45" t="s">
        <v>7799</v>
      </c>
      <c r="B2342" s="45"/>
      <c r="C2342" s="45"/>
    </row>
    <row r="2343" spans="1:20" ht="21" customHeight="1" outlineLevel="4" x14ac:dyDescent="0.2">
      <c r="A2343" s="37">
        <v>1786</v>
      </c>
      <c r="B2343" s="3" t="s">
        <v>7800</v>
      </c>
      <c r="C2343" s="3" t="s">
        <v>7801</v>
      </c>
      <c r="D2343" s="4" t="s">
        <v>7802</v>
      </c>
      <c r="E2343" s="5" t="s">
        <v>28</v>
      </c>
      <c r="F2343" s="6">
        <v>5</v>
      </c>
      <c r="G2343" s="17">
        <v>5092</v>
      </c>
      <c r="H2343" s="2">
        <v>1</v>
      </c>
      <c r="I2343" s="7">
        <v>705</v>
      </c>
      <c r="J2343" s="8"/>
      <c r="K2343" s="9">
        <f>I2343*J2343</f>
        <v>0</v>
      </c>
      <c r="L2343" s="10">
        <f>0.717*J2343</f>
        <v>0</v>
      </c>
      <c r="M2343" s="15">
        <f>0.00479*J2343</f>
        <v>0</v>
      </c>
      <c r="N2343" s="12"/>
      <c r="O2343" s="13" t="s">
        <v>7803</v>
      </c>
      <c r="P2343" s="13" t="s">
        <v>30</v>
      </c>
      <c r="Q2343" s="14"/>
      <c r="R2343" s="3" t="str">
        <f>HYPERLINK("https://redcat-toys.ru/api/getInfo/image/4a4487c7-9e3d-11e5-9e78-5cf3fc4a2490")</f>
        <v>https://redcat-toys.ru/api/getInfo/image/4a4487c7-9e3d-11e5-9e78-5cf3fc4a2490</v>
      </c>
      <c r="S2343" s="3" t="s">
        <v>7804</v>
      </c>
      <c r="T2343" s="3" t="s">
        <v>32</v>
      </c>
    </row>
    <row r="2344" spans="1:20" ht="21" customHeight="1" outlineLevel="4" x14ac:dyDescent="0.2">
      <c r="A2344" s="37">
        <v>1787</v>
      </c>
      <c r="B2344" s="3" t="s">
        <v>7800</v>
      </c>
      <c r="C2344" s="3" t="s">
        <v>7801</v>
      </c>
      <c r="D2344" s="4" t="s">
        <v>7802</v>
      </c>
      <c r="E2344" s="5" t="s">
        <v>28</v>
      </c>
      <c r="F2344" s="6">
        <v>10</v>
      </c>
      <c r="G2344" s="17">
        <v>5092</v>
      </c>
      <c r="H2344" s="2">
        <v>1</v>
      </c>
      <c r="I2344" s="7">
        <v>705</v>
      </c>
      <c r="J2344" s="8"/>
      <c r="K2344" s="9">
        <f>I2344*J2344</f>
        <v>0</v>
      </c>
      <c r="L2344" s="10">
        <f>0.717*J2344</f>
        <v>0</v>
      </c>
      <c r="M2344" s="15">
        <f>0.00479*J2344</f>
        <v>0</v>
      </c>
      <c r="N2344" s="12"/>
      <c r="O2344" s="13" t="s">
        <v>7803</v>
      </c>
      <c r="P2344" s="13" t="s">
        <v>30</v>
      </c>
      <c r="Q2344" s="14"/>
      <c r="R2344" s="3" t="str">
        <f>HYPERLINK("https://redcat-toys.ru/api/getInfo/image/4a4487c7-9e3d-11e5-9e78-5cf3fc4a2490")</f>
        <v>https://redcat-toys.ru/api/getInfo/image/4a4487c7-9e3d-11e5-9e78-5cf3fc4a2490</v>
      </c>
      <c r="S2344" s="3" t="s">
        <v>7804</v>
      </c>
      <c r="T2344" s="3" t="s">
        <v>32</v>
      </c>
    </row>
    <row r="2345" spans="1:20" ht="21" customHeight="1" outlineLevel="4" x14ac:dyDescent="0.2">
      <c r="A2345" s="37">
        <v>1788</v>
      </c>
      <c r="B2345" s="3" t="s">
        <v>7805</v>
      </c>
      <c r="C2345" s="3" t="s">
        <v>7806</v>
      </c>
      <c r="D2345" s="4" t="s">
        <v>7807</v>
      </c>
      <c r="E2345" s="5" t="s">
        <v>28</v>
      </c>
      <c r="F2345" s="6">
        <v>6</v>
      </c>
      <c r="G2345" s="17">
        <v>3872</v>
      </c>
      <c r="H2345" s="2">
        <v>1</v>
      </c>
      <c r="I2345" s="7">
        <v>663</v>
      </c>
      <c r="J2345" s="8"/>
      <c r="K2345" s="9">
        <f>I2345*J2345</f>
        <v>0</v>
      </c>
      <c r="L2345" s="10">
        <f>0.693*J2345</f>
        <v>0</v>
      </c>
      <c r="M2345" s="15">
        <f>0.00365*J2345</f>
        <v>0</v>
      </c>
      <c r="N2345" s="12"/>
      <c r="O2345" s="13" t="s">
        <v>7808</v>
      </c>
      <c r="P2345" s="13" t="s">
        <v>30</v>
      </c>
      <c r="Q2345" s="14"/>
      <c r="R2345" s="3" t="str">
        <f>HYPERLINK("https://redcat-toys.ru/api/getInfo/image/57b4304b-9e3d-11e5-9e78-5cf3fc4a2490")</f>
        <v>https://redcat-toys.ru/api/getInfo/image/57b4304b-9e3d-11e5-9e78-5cf3fc4a2490</v>
      </c>
      <c r="S2345" s="3" t="s">
        <v>7804</v>
      </c>
      <c r="T2345" s="3" t="s">
        <v>32</v>
      </c>
    </row>
    <row r="2346" spans="1:20" ht="23.1" customHeight="1" outlineLevel="2" x14ac:dyDescent="0.2">
      <c r="A2346" s="44" t="s">
        <v>7809</v>
      </c>
      <c r="B2346" s="44"/>
      <c r="C2346" s="44"/>
    </row>
    <row r="2347" spans="1:20" ht="23.1" customHeight="1" outlineLevel="3" x14ac:dyDescent="0.2">
      <c r="A2347" s="45" t="s">
        <v>7810</v>
      </c>
      <c r="B2347" s="45"/>
      <c r="C2347" s="45"/>
    </row>
    <row r="2348" spans="1:20" ht="23.1" customHeight="1" outlineLevel="4" x14ac:dyDescent="0.2">
      <c r="A2348" s="46" t="s">
        <v>7811</v>
      </c>
      <c r="B2348" s="46"/>
      <c r="C2348" s="46"/>
    </row>
    <row r="2349" spans="1:20" ht="23.1" customHeight="1" outlineLevel="5" x14ac:dyDescent="0.2">
      <c r="A2349" s="47" t="s">
        <v>7812</v>
      </c>
      <c r="B2349" s="47"/>
      <c r="C2349" s="47"/>
    </row>
    <row r="2350" spans="1:20" ht="21" customHeight="1" outlineLevel="6" x14ac:dyDescent="0.2">
      <c r="A2350" s="37">
        <v>1789</v>
      </c>
      <c r="B2350" s="3" t="s">
        <v>7813</v>
      </c>
      <c r="C2350" s="3" t="s">
        <v>7814</v>
      </c>
      <c r="D2350" s="4" t="s">
        <v>7815</v>
      </c>
      <c r="E2350" s="5" t="s">
        <v>28</v>
      </c>
      <c r="F2350" s="6">
        <v>12</v>
      </c>
      <c r="G2350" s="6">
        <v>931</v>
      </c>
      <c r="H2350" s="2">
        <v>2</v>
      </c>
      <c r="I2350" s="7">
        <v>400.2</v>
      </c>
      <c r="J2350" s="8"/>
      <c r="K2350" s="9">
        <f>I2350*J2350</f>
        <v>0</v>
      </c>
      <c r="L2350" s="10">
        <f>0.369*J2350</f>
        <v>0</v>
      </c>
      <c r="M2350" s="15">
        <f>0.00685*J2350</f>
        <v>0</v>
      </c>
      <c r="N2350" s="12"/>
      <c r="O2350" s="13" t="s">
        <v>7816</v>
      </c>
      <c r="P2350" s="13" t="s">
        <v>30</v>
      </c>
      <c r="Q2350" s="14" t="s">
        <v>37</v>
      </c>
      <c r="R2350" s="3" t="str">
        <f>HYPERLINK("https://redcat-toys.ru/api/getInfo/image/6426d8d2-edaa-11ee-a25b-00155d82e908")</f>
        <v>https://redcat-toys.ru/api/getInfo/image/6426d8d2-edaa-11ee-a25b-00155d82e908</v>
      </c>
      <c r="S2350" s="3" t="s">
        <v>7817</v>
      </c>
      <c r="T2350" s="3" t="s">
        <v>32</v>
      </c>
    </row>
    <row r="2351" spans="1:20" ht="21" customHeight="1" outlineLevel="6" x14ac:dyDescent="0.2">
      <c r="A2351" s="37">
        <v>1790</v>
      </c>
      <c r="B2351" s="3" t="s">
        <v>7818</v>
      </c>
      <c r="C2351" s="3" t="s">
        <v>7819</v>
      </c>
      <c r="D2351" s="4" t="s">
        <v>7820</v>
      </c>
      <c r="E2351" s="5" t="s">
        <v>28</v>
      </c>
      <c r="F2351" s="6">
        <v>12</v>
      </c>
      <c r="G2351" s="6">
        <v>3</v>
      </c>
      <c r="H2351" s="2">
        <v>2</v>
      </c>
      <c r="I2351" s="7">
        <v>358.8</v>
      </c>
      <c r="J2351" s="8"/>
      <c r="K2351" s="9">
        <f>I2351*J2351</f>
        <v>0</v>
      </c>
      <c r="L2351" s="10">
        <f>0.398*J2351</f>
        <v>0</v>
      </c>
      <c r="M2351" s="15">
        <f>0.00621*J2351</f>
        <v>0</v>
      </c>
      <c r="N2351" s="12"/>
      <c r="O2351" s="13" t="s">
        <v>7821</v>
      </c>
      <c r="P2351" s="13" t="s">
        <v>30</v>
      </c>
      <c r="Q2351" s="14"/>
      <c r="R2351" s="3" t="str">
        <f>HYPERLINK("https://redcat-toys.ru/api/getInfo/image/b0c58b80-5e57-11f0-a281-00155d82e908")</f>
        <v>https://redcat-toys.ru/api/getInfo/image/b0c58b80-5e57-11f0-a281-00155d82e908</v>
      </c>
      <c r="S2351" s="3" t="s">
        <v>7822</v>
      </c>
      <c r="T2351" s="3" t="s">
        <v>32</v>
      </c>
    </row>
    <row r="2352" spans="1:20" ht="21" customHeight="1" outlineLevel="6" x14ac:dyDescent="0.2">
      <c r="A2352" s="37">
        <v>1791</v>
      </c>
      <c r="B2352" s="3" t="s">
        <v>7823</v>
      </c>
      <c r="C2352" s="3" t="s">
        <v>7824</v>
      </c>
      <c r="D2352" s="4" t="s">
        <v>7825</v>
      </c>
      <c r="E2352" s="5" t="s">
        <v>28</v>
      </c>
      <c r="F2352" s="6">
        <v>12</v>
      </c>
      <c r="G2352" s="17">
        <v>2778</v>
      </c>
      <c r="H2352" s="2">
        <v>2</v>
      </c>
      <c r="I2352" s="7">
        <v>397.9</v>
      </c>
      <c r="J2352" s="8"/>
      <c r="K2352" s="9">
        <f>I2352*J2352</f>
        <v>0</v>
      </c>
      <c r="L2352" s="10">
        <f>0.371*J2352</f>
        <v>0</v>
      </c>
      <c r="M2352" s="15">
        <f>0.00858*J2352</f>
        <v>0</v>
      </c>
      <c r="N2352" s="12"/>
      <c r="O2352" s="13" t="s">
        <v>7826</v>
      </c>
      <c r="P2352" s="13" t="s">
        <v>30</v>
      </c>
      <c r="Q2352" s="14"/>
      <c r="R2352" s="3" t="str">
        <f>HYPERLINK("https://redcat-toys.ru/api/getInfo/image/eb725bc4-edaa-11ee-a25b-00155d82e908")</f>
        <v>https://redcat-toys.ru/api/getInfo/image/eb725bc4-edaa-11ee-a25b-00155d82e908</v>
      </c>
      <c r="S2352" s="3" t="s">
        <v>7817</v>
      </c>
      <c r="T2352" s="3" t="s">
        <v>32</v>
      </c>
    </row>
    <row r="2353" spans="1:20" ht="23.1" customHeight="1" outlineLevel="5" x14ac:dyDescent="0.2">
      <c r="A2353" s="47" t="s">
        <v>7827</v>
      </c>
      <c r="B2353" s="47"/>
      <c r="C2353" s="47"/>
    </row>
    <row r="2354" spans="1:20" ht="21" customHeight="1" outlineLevel="6" x14ac:dyDescent="0.2">
      <c r="A2354" s="37">
        <v>1792</v>
      </c>
      <c r="B2354" s="3" t="s">
        <v>7828</v>
      </c>
      <c r="C2354" s="3" t="s">
        <v>7829</v>
      </c>
      <c r="D2354" s="4" t="s">
        <v>7830</v>
      </c>
      <c r="E2354" s="5" t="s">
        <v>28</v>
      </c>
      <c r="F2354" s="6">
        <v>12</v>
      </c>
      <c r="G2354" s="17">
        <v>2752</v>
      </c>
      <c r="H2354" s="2">
        <v>2</v>
      </c>
      <c r="I2354" s="7">
        <v>386.4</v>
      </c>
      <c r="J2354" s="8"/>
      <c r="K2354" s="9">
        <f t="shared" ref="K2354:K2360" si="102">I2354*J2354</f>
        <v>0</v>
      </c>
      <c r="L2354" s="10">
        <f>0.372*J2354</f>
        <v>0</v>
      </c>
      <c r="M2354" s="15">
        <f>0.00649*J2354</f>
        <v>0</v>
      </c>
      <c r="N2354" s="12"/>
      <c r="O2354" s="13" t="s">
        <v>7831</v>
      </c>
      <c r="P2354" s="13" t="s">
        <v>30</v>
      </c>
      <c r="Q2354" s="14" t="s">
        <v>37</v>
      </c>
      <c r="R2354" s="3" t="str">
        <f>HYPERLINK("https://redcat-toys.ru/api/getInfo/image/4b072b8b-ec17-11ee-a25b-00155d82e908")</f>
        <v>https://redcat-toys.ru/api/getInfo/image/4b072b8b-ec17-11ee-a25b-00155d82e908</v>
      </c>
      <c r="S2354" s="3" t="s">
        <v>7832</v>
      </c>
      <c r="T2354" s="3" t="s">
        <v>32</v>
      </c>
    </row>
    <row r="2355" spans="1:20" ht="21" customHeight="1" outlineLevel="6" x14ac:dyDescent="0.2">
      <c r="A2355" s="37">
        <v>1793</v>
      </c>
      <c r="B2355" s="3" t="s">
        <v>7833</v>
      </c>
      <c r="C2355" s="3" t="s">
        <v>7834</v>
      </c>
      <c r="D2355" s="4" t="s">
        <v>7835</v>
      </c>
      <c r="E2355" s="5" t="s">
        <v>28</v>
      </c>
      <c r="F2355" s="6">
        <v>12</v>
      </c>
      <c r="G2355" s="17">
        <v>1732</v>
      </c>
      <c r="H2355" s="2">
        <v>2</v>
      </c>
      <c r="I2355" s="7">
        <v>386.4</v>
      </c>
      <c r="J2355" s="8"/>
      <c r="K2355" s="9">
        <f t="shared" si="102"/>
        <v>0</v>
      </c>
      <c r="L2355" s="10">
        <f>0.366*J2355</f>
        <v>0</v>
      </c>
      <c r="M2355" s="15">
        <f>0.00616*J2355</f>
        <v>0</v>
      </c>
      <c r="N2355" s="12"/>
      <c r="O2355" s="13" t="s">
        <v>7836</v>
      </c>
      <c r="P2355" s="13" t="s">
        <v>30</v>
      </c>
      <c r="Q2355" s="14" t="s">
        <v>37</v>
      </c>
      <c r="R2355" s="3" t="str">
        <f>HYPERLINK("https://redcat-toys.ru/api/getInfo/image/082d5fe5-ec17-11ee-a25b-00155d82e908")</f>
        <v>https://redcat-toys.ru/api/getInfo/image/082d5fe5-ec17-11ee-a25b-00155d82e908</v>
      </c>
      <c r="S2355" s="3" t="s">
        <v>7837</v>
      </c>
      <c r="T2355" s="3" t="s">
        <v>32</v>
      </c>
    </row>
    <row r="2356" spans="1:20" ht="21" customHeight="1" outlineLevel="6" x14ac:dyDescent="0.2">
      <c r="A2356" s="37">
        <v>1794</v>
      </c>
      <c r="B2356" s="3" t="s">
        <v>7838</v>
      </c>
      <c r="C2356" s="3" t="s">
        <v>7839</v>
      </c>
      <c r="D2356" s="4" t="s">
        <v>7840</v>
      </c>
      <c r="E2356" s="5" t="s">
        <v>28</v>
      </c>
      <c r="F2356" s="6">
        <v>12</v>
      </c>
      <c r="G2356" s="6">
        <v>860</v>
      </c>
      <c r="H2356" s="2">
        <v>2</v>
      </c>
      <c r="I2356" s="7">
        <v>386.4</v>
      </c>
      <c r="J2356" s="8"/>
      <c r="K2356" s="9">
        <f t="shared" si="102"/>
        <v>0</v>
      </c>
      <c r="L2356" s="10">
        <f>0.372*J2356</f>
        <v>0</v>
      </c>
      <c r="M2356" s="15">
        <f>0.00857*J2356</f>
        <v>0</v>
      </c>
      <c r="N2356" s="12"/>
      <c r="O2356" s="13" t="s">
        <v>7841</v>
      </c>
      <c r="P2356" s="13" t="s">
        <v>30</v>
      </c>
      <c r="Q2356" s="14"/>
      <c r="R2356" s="3" t="str">
        <f>HYPERLINK("https://redcat-toys.ru/api/getInfo/image/d4e3946f-ec16-11ee-a25b-00155d82e908")</f>
        <v>https://redcat-toys.ru/api/getInfo/image/d4e3946f-ec16-11ee-a25b-00155d82e908</v>
      </c>
      <c r="S2356" s="3" t="s">
        <v>7842</v>
      </c>
      <c r="T2356" s="3" t="s">
        <v>32</v>
      </c>
    </row>
    <row r="2357" spans="1:20" ht="21" customHeight="1" outlineLevel="6" x14ac:dyDescent="0.2">
      <c r="A2357" s="37">
        <v>1795</v>
      </c>
      <c r="B2357" s="3" t="s">
        <v>7843</v>
      </c>
      <c r="C2357" s="3" t="s">
        <v>7844</v>
      </c>
      <c r="D2357" s="4" t="s">
        <v>7845</v>
      </c>
      <c r="E2357" s="5" t="s">
        <v>28</v>
      </c>
      <c r="F2357" s="6">
        <v>12</v>
      </c>
      <c r="G2357" s="17">
        <v>1637</v>
      </c>
      <c r="H2357" s="2">
        <v>2</v>
      </c>
      <c r="I2357" s="7">
        <v>386.4</v>
      </c>
      <c r="J2357" s="8"/>
      <c r="K2357" s="9">
        <f t="shared" si="102"/>
        <v>0</v>
      </c>
      <c r="L2357" s="10">
        <f>0.392*J2357</f>
        <v>0</v>
      </c>
      <c r="M2357" s="15">
        <f>0.00557*J2357</f>
        <v>0</v>
      </c>
      <c r="N2357" s="12"/>
      <c r="O2357" s="13" t="s">
        <v>7846</v>
      </c>
      <c r="P2357" s="13" t="s">
        <v>30</v>
      </c>
      <c r="Q2357" s="14"/>
      <c r="R2357" s="3" t="str">
        <f>HYPERLINK("https://redcat-toys.ru/api/getInfo/image/74732d7e-ec16-11ee-a25b-00155d82e908")</f>
        <v>https://redcat-toys.ru/api/getInfo/image/74732d7e-ec16-11ee-a25b-00155d82e908</v>
      </c>
      <c r="S2357" s="3" t="s">
        <v>7847</v>
      </c>
      <c r="T2357" s="3" t="s">
        <v>32</v>
      </c>
    </row>
    <row r="2358" spans="1:20" ht="21" customHeight="1" outlineLevel="6" x14ac:dyDescent="0.2">
      <c r="A2358" s="37">
        <v>1796</v>
      </c>
      <c r="B2358" s="3" t="s">
        <v>7848</v>
      </c>
      <c r="C2358" s="3" t="s">
        <v>7849</v>
      </c>
      <c r="D2358" s="4" t="s">
        <v>7850</v>
      </c>
      <c r="E2358" s="5" t="s">
        <v>28</v>
      </c>
      <c r="F2358" s="6">
        <v>12</v>
      </c>
      <c r="G2358" s="17">
        <v>2499</v>
      </c>
      <c r="H2358" s="2">
        <v>2</v>
      </c>
      <c r="I2358" s="7">
        <v>347</v>
      </c>
      <c r="J2358" s="8"/>
      <c r="K2358" s="9">
        <f t="shared" si="102"/>
        <v>0</v>
      </c>
      <c r="L2358" s="10">
        <f>0.346*J2358</f>
        <v>0</v>
      </c>
      <c r="M2358" s="15">
        <f>0.03144*J2358</f>
        <v>0</v>
      </c>
      <c r="N2358" s="12"/>
      <c r="O2358" s="13" t="s">
        <v>7851</v>
      </c>
      <c r="P2358" s="13" t="s">
        <v>30</v>
      </c>
      <c r="Q2358" s="14" t="s">
        <v>37</v>
      </c>
      <c r="R2358" s="3" t="str">
        <f>HYPERLINK("https://redcat-toys.ru/api/getInfo/image/2db6dee4-ec18-11ee-a25b-00155d82e908")</f>
        <v>https://redcat-toys.ru/api/getInfo/image/2db6dee4-ec18-11ee-a25b-00155d82e908</v>
      </c>
      <c r="S2358" s="3" t="s">
        <v>7852</v>
      </c>
      <c r="T2358" s="3" t="s">
        <v>32</v>
      </c>
    </row>
    <row r="2359" spans="1:20" ht="21" customHeight="1" outlineLevel="6" x14ac:dyDescent="0.2">
      <c r="A2359" s="37">
        <v>1797</v>
      </c>
      <c r="B2359" s="3" t="s">
        <v>7853</v>
      </c>
      <c r="C2359" s="3" t="s">
        <v>7854</v>
      </c>
      <c r="D2359" s="4" t="s">
        <v>7855</v>
      </c>
      <c r="E2359" s="5" t="s">
        <v>28</v>
      </c>
      <c r="F2359" s="6">
        <v>12</v>
      </c>
      <c r="G2359" s="17">
        <v>1606</v>
      </c>
      <c r="H2359" s="2">
        <v>2</v>
      </c>
      <c r="I2359" s="7">
        <v>347</v>
      </c>
      <c r="J2359" s="8"/>
      <c r="K2359" s="9">
        <f t="shared" si="102"/>
        <v>0</v>
      </c>
      <c r="L2359" s="10">
        <f>0.374*J2359</f>
        <v>0</v>
      </c>
      <c r="M2359" s="15">
        <f>0.00579*J2359</f>
        <v>0</v>
      </c>
      <c r="N2359" s="12"/>
      <c r="O2359" s="13" t="s">
        <v>7856</v>
      </c>
      <c r="P2359" s="13" t="s">
        <v>30</v>
      </c>
      <c r="Q2359" s="14" t="s">
        <v>37</v>
      </c>
      <c r="R2359" s="3" t="str">
        <f>HYPERLINK("https://redcat-toys.ru/api/getInfo/image/78a9e8c3-ec17-11ee-a25b-00155d82e908")</f>
        <v>https://redcat-toys.ru/api/getInfo/image/78a9e8c3-ec17-11ee-a25b-00155d82e908</v>
      </c>
      <c r="S2359" s="3" t="s">
        <v>7857</v>
      </c>
      <c r="T2359" s="3" t="s">
        <v>32</v>
      </c>
    </row>
    <row r="2360" spans="1:20" ht="21" customHeight="1" outlineLevel="6" x14ac:dyDescent="0.2">
      <c r="A2360" s="37">
        <v>1798</v>
      </c>
      <c r="B2360" s="3" t="s">
        <v>7858</v>
      </c>
      <c r="C2360" s="3" t="s">
        <v>7859</v>
      </c>
      <c r="D2360" s="4" t="s">
        <v>7860</v>
      </c>
      <c r="E2360" s="5" t="s">
        <v>28</v>
      </c>
      <c r="F2360" s="6">
        <v>12</v>
      </c>
      <c r="G2360" s="17">
        <v>1601</v>
      </c>
      <c r="H2360" s="2">
        <v>2</v>
      </c>
      <c r="I2360" s="7">
        <v>347</v>
      </c>
      <c r="J2360" s="8"/>
      <c r="K2360" s="9">
        <f t="shared" si="102"/>
        <v>0</v>
      </c>
      <c r="L2360" s="10">
        <f>0.374*J2360</f>
        <v>0</v>
      </c>
      <c r="M2360" s="15">
        <f>0.00719*J2360</f>
        <v>0</v>
      </c>
      <c r="N2360" s="12"/>
      <c r="O2360" s="13" t="s">
        <v>7861</v>
      </c>
      <c r="P2360" s="13" t="s">
        <v>30</v>
      </c>
      <c r="Q2360" s="14"/>
      <c r="R2360" s="3" t="str">
        <f>HYPERLINK("https://redcat-toys.ru/api/getInfo/image/e6ba5f91-ec17-11ee-a25b-00155d82e908")</f>
        <v>https://redcat-toys.ru/api/getInfo/image/e6ba5f91-ec17-11ee-a25b-00155d82e908</v>
      </c>
      <c r="S2360" s="3" t="s">
        <v>7862</v>
      </c>
      <c r="T2360" s="3" t="s">
        <v>32</v>
      </c>
    </row>
    <row r="2361" spans="1:20" ht="23.1" customHeight="1" outlineLevel="5" x14ac:dyDescent="0.2">
      <c r="A2361" s="47" t="s">
        <v>7863</v>
      </c>
      <c r="B2361" s="47"/>
      <c r="C2361" s="47"/>
    </row>
    <row r="2362" spans="1:20" ht="21" customHeight="1" outlineLevel="6" x14ac:dyDescent="0.2">
      <c r="A2362" s="37">
        <v>1799</v>
      </c>
      <c r="B2362" s="3" t="s">
        <v>7864</v>
      </c>
      <c r="C2362" s="3" t="s">
        <v>7865</v>
      </c>
      <c r="D2362" s="4" t="s">
        <v>7866</v>
      </c>
      <c r="E2362" s="5" t="s">
        <v>28</v>
      </c>
      <c r="F2362" s="6">
        <v>12</v>
      </c>
      <c r="G2362" s="17">
        <v>1065</v>
      </c>
      <c r="H2362" s="2">
        <v>2</v>
      </c>
      <c r="I2362" s="7">
        <v>347</v>
      </c>
      <c r="J2362" s="8"/>
      <c r="K2362" s="9">
        <f t="shared" ref="K2362:K2369" si="103">I2362*J2362</f>
        <v>0</v>
      </c>
      <c r="L2362" s="10">
        <f>0.349*J2362</f>
        <v>0</v>
      </c>
      <c r="M2362" s="15">
        <f>0.00735*J2362</f>
        <v>0</v>
      </c>
      <c r="N2362" s="12"/>
      <c r="O2362" s="13" t="s">
        <v>7867</v>
      </c>
      <c r="P2362" s="13" t="s">
        <v>30</v>
      </c>
      <c r="Q2362" s="14"/>
      <c r="R2362" s="3" t="str">
        <f>HYPERLINK("https://redcat-toys.ru/api/getInfo/image/4d4705d2-ec1b-11ee-a25b-00155d82e908")</f>
        <v>https://redcat-toys.ru/api/getInfo/image/4d4705d2-ec1b-11ee-a25b-00155d82e908</v>
      </c>
      <c r="S2362" s="3" t="s">
        <v>7868</v>
      </c>
      <c r="T2362" s="3" t="s">
        <v>32</v>
      </c>
    </row>
    <row r="2363" spans="1:20" ht="21" customHeight="1" outlineLevel="6" x14ac:dyDescent="0.2">
      <c r="A2363" s="37">
        <v>1800</v>
      </c>
      <c r="B2363" s="3" t="s">
        <v>7869</v>
      </c>
      <c r="C2363" s="3" t="s">
        <v>7870</v>
      </c>
      <c r="D2363" s="4" t="s">
        <v>7871</v>
      </c>
      <c r="E2363" s="5" t="s">
        <v>28</v>
      </c>
      <c r="F2363" s="6">
        <v>12</v>
      </c>
      <c r="G2363" s="17">
        <v>2478</v>
      </c>
      <c r="H2363" s="2">
        <v>2</v>
      </c>
      <c r="I2363" s="7">
        <v>347</v>
      </c>
      <c r="J2363" s="8"/>
      <c r="K2363" s="9">
        <f t="shared" si="103"/>
        <v>0</v>
      </c>
      <c r="L2363" s="10">
        <f>0.357*J2363</f>
        <v>0</v>
      </c>
      <c r="M2363" s="15">
        <f>0.00435*J2363</f>
        <v>0</v>
      </c>
      <c r="N2363" s="12"/>
      <c r="O2363" s="13" t="s">
        <v>7872</v>
      </c>
      <c r="P2363" s="13" t="s">
        <v>30</v>
      </c>
      <c r="Q2363" s="14" t="s">
        <v>37</v>
      </c>
      <c r="R2363" s="3" t="str">
        <f>HYPERLINK("https://redcat-toys.ru/api/getInfo/image/16bf86e2-ec1b-11ee-a25b-00155d82e908")</f>
        <v>https://redcat-toys.ru/api/getInfo/image/16bf86e2-ec1b-11ee-a25b-00155d82e908</v>
      </c>
      <c r="S2363" s="3" t="s">
        <v>7873</v>
      </c>
      <c r="T2363" s="3" t="s">
        <v>32</v>
      </c>
    </row>
    <row r="2364" spans="1:20" ht="21" customHeight="1" outlineLevel="6" x14ac:dyDescent="0.2">
      <c r="A2364" s="37">
        <v>1801</v>
      </c>
      <c r="B2364" s="3" t="s">
        <v>7874</v>
      </c>
      <c r="C2364" s="3" t="s">
        <v>7875</v>
      </c>
      <c r="D2364" s="4" t="s">
        <v>7876</v>
      </c>
      <c r="E2364" s="5" t="s">
        <v>28</v>
      </c>
      <c r="F2364" s="6">
        <v>12</v>
      </c>
      <c r="G2364" s="6">
        <v>952</v>
      </c>
      <c r="H2364" s="2">
        <v>2</v>
      </c>
      <c r="I2364" s="7">
        <v>347</v>
      </c>
      <c r="J2364" s="8"/>
      <c r="K2364" s="9">
        <f t="shared" si="103"/>
        <v>0</v>
      </c>
      <c r="L2364" s="10">
        <f>0.352*J2364</f>
        <v>0</v>
      </c>
      <c r="M2364" s="15">
        <f>0.00691*J2364</f>
        <v>0</v>
      </c>
      <c r="N2364" s="12"/>
      <c r="O2364" s="13" t="s">
        <v>7877</v>
      </c>
      <c r="P2364" s="13" t="s">
        <v>30</v>
      </c>
      <c r="Q2364" s="14" t="s">
        <v>37</v>
      </c>
      <c r="R2364" s="3" t="str">
        <f>HYPERLINK("https://redcat-toys.ru/api/getInfo/image/c4830844-ec1a-11ee-a25b-00155d82e908")</f>
        <v>https://redcat-toys.ru/api/getInfo/image/c4830844-ec1a-11ee-a25b-00155d82e908</v>
      </c>
      <c r="S2364" s="3" t="s">
        <v>7878</v>
      </c>
      <c r="T2364" s="3" t="s">
        <v>32</v>
      </c>
    </row>
    <row r="2365" spans="1:20" ht="21" customHeight="1" outlineLevel="6" x14ac:dyDescent="0.2">
      <c r="A2365" s="37">
        <v>1802</v>
      </c>
      <c r="B2365" s="3" t="s">
        <v>7879</v>
      </c>
      <c r="C2365" s="3" t="s">
        <v>7880</v>
      </c>
      <c r="D2365" s="4" t="s">
        <v>7881</v>
      </c>
      <c r="E2365" s="5" t="s">
        <v>28</v>
      </c>
      <c r="F2365" s="6">
        <v>12</v>
      </c>
      <c r="G2365" s="6">
        <v>454</v>
      </c>
      <c r="H2365" s="2">
        <v>2</v>
      </c>
      <c r="I2365" s="7">
        <v>347</v>
      </c>
      <c r="J2365" s="8"/>
      <c r="K2365" s="9">
        <f t="shared" si="103"/>
        <v>0</v>
      </c>
      <c r="L2365" s="10">
        <f>0.376*J2365</f>
        <v>0</v>
      </c>
      <c r="M2365" s="15">
        <f>0.00415*J2365</f>
        <v>0</v>
      </c>
      <c r="N2365" s="12"/>
      <c r="O2365" s="13" t="s">
        <v>7882</v>
      </c>
      <c r="P2365" s="13" t="s">
        <v>30</v>
      </c>
      <c r="Q2365" s="14"/>
      <c r="R2365" s="3" t="str">
        <f>HYPERLINK("https://redcat-toys.ru/api/getInfo/image/48c41d17-ec1a-11ee-a25b-00155d82e908")</f>
        <v>https://redcat-toys.ru/api/getInfo/image/48c41d17-ec1a-11ee-a25b-00155d82e908</v>
      </c>
      <c r="S2365" s="3" t="s">
        <v>7883</v>
      </c>
      <c r="T2365" s="3" t="s">
        <v>32</v>
      </c>
    </row>
    <row r="2366" spans="1:20" ht="21" customHeight="1" outlineLevel="6" x14ac:dyDescent="0.2">
      <c r="A2366" s="37">
        <v>1803</v>
      </c>
      <c r="B2366" s="3" t="s">
        <v>7884</v>
      </c>
      <c r="C2366" s="3" t="s">
        <v>7885</v>
      </c>
      <c r="D2366" s="4" t="s">
        <v>7886</v>
      </c>
      <c r="E2366" s="5" t="s">
        <v>28</v>
      </c>
      <c r="F2366" s="6">
        <v>12</v>
      </c>
      <c r="G2366" s="17">
        <v>1278</v>
      </c>
      <c r="H2366" s="2">
        <v>2</v>
      </c>
      <c r="I2366" s="7">
        <v>347</v>
      </c>
      <c r="J2366" s="8"/>
      <c r="K2366" s="9">
        <f t="shared" si="103"/>
        <v>0</v>
      </c>
      <c r="L2366" s="16">
        <f>0.35*J2366</f>
        <v>0</v>
      </c>
      <c r="M2366" s="15">
        <f>0.00631*J2366</f>
        <v>0</v>
      </c>
      <c r="N2366" s="12"/>
      <c r="O2366" s="13" t="s">
        <v>7887</v>
      </c>
      <c r="P2366" s="13" t="s">
        <v>30</v>
      </c>
      <c r="Q2366" s="14"/>
      <c r="R2366" s="3" t="str">
        <f>HYPERLINK("https://redcat-toys.ru/api/getInfo/image/9ac77d9b-ec1a-11ee-a25b-00155d82e908")</f>
        <v>https://redcat-toys.ru/api/getInfo/image/9ac77d9b-ec1a-11ee-a25b-00155d82e908</v>
      </c>
      <c r="S2366" s="3" t="s">
        <v>7888</v>
      </c>
      <c r="T2366" s="3" t="s">
        <v>32</v>
      </c>
    </row>
    <row r="2367" spans="1:20" ht="21" customHeight="1" outlineLevel="6" x14ac:dyDescent="0.2">
      <c r="A2367" s="37">
        <v>1804</v>
      </c>
      <c r="B2367" s="3" t="s">
        <v>7889</v>
      </c>
      <c r="C2367" s="3" t="s">
        <v>7890</v>
      </c>
      <c r="D2367" s="4" t="s">
        <v>7891</v>
      </c>
      <c r="E2367" s="5" t="s">
        <v>28</v>
      </c>
      <c r="F2367" s="6">
        <v>12</v>
      </c>
      <c r="G2367" s="17">
        <v>2475</v>
      </c>
      <c r="H2367" s="2">
        <v>2</v>
      </c>
      <c r="I2367" s="7">
        <v>347</v>
      </c>
      <c r="J2367" s="8"/>
      <c r="K2367" s="9">
        <f t="shared" si="103"/>
        <v>0</v>
      </c>
      <c r="L2367" s="10">
        <f>0.382*J2367</f>
        <v>0</v>
      </c>
      <c r="M2367" s="15">
        <f>0.00737*J2367</f>
        <v>0</v>
      </c>
      <c r="N2367" s="12"/>
      <c r="O2367" s="13" t="s">
        <v>7892</v>
      </c>
      <c r="P2367" s="13" t="s">
        <v>30</v>
      </c>
      <c r="Q2367" s="14" t="s">
        <v>37</v>
      </c>
      <c r="R2367" s="3" t="str">
        <f>HYPERLINK("https://redcat-toys.ru/api/getInfo/image/d2c8edf0-ec19-11ee-a25b-00155d82e908")</f>
        <v>https://redcat-toys.ru/api/getInfo/image/d2c8edf0-ec19-11ee-a25b-00155d82e908</v>
      </c>
      <c r="S2367" s="3" t="s">
        <v>7893</v>
      </c>
      <c r="T2367" s="3" t="s">
        <v>32</v>
      </c>
    </row>
    <row r="2368" spans="1:20" ht="21" customHeight="1" outlineLevel="6" x14ac:dyDescent="0.2">
      <c r="A2368" s="37">
        <v>1805</v>
      </c>
      <c r="B2368" s="3" t="s">
        <v>7894</v>
      </c>
      <c r="C2368" s="3" t="s">
        <v>7895</v>
      </c>
      <c r="D2368" s="4" t="s">
        <v>7896</v>
      </c>
      <c r="E2368" s="5" t="s">
        <v>28</v>
      </c>
      <c r="F2368" s="6">
        <v>12</v>
      </c>
      <c r="G2368" s="6">
        <v>815</v>
      </c>
      <c r="H2368" s="2">
        <v>2</v>
      </c>
      <c r="I2368" s="7">
        <v>347</v>
      </c>
      <c r="J2368" s="8"/>
      <c r="K2368" s="9">
        <f t="shared" si="103"/>
        <v>0</v>
      </c>
      <c r="L2368" s="10">
        <f>0.371*J2368</f>
        <v>0</v>
      </c>
      <c r="M2368" s="10">
        <f>0.006*J2368</f>
        <v>0</v>
      </c>
      <c r="N2368" s="12"/>
      <c r="O2368" s="13" t="s">
        <v>7897</v>
      </c>
      <c r="P2368" s="13" t="s">
        <v>30</v>
      </c>
      <c r="Q2368" s="14"/>
      <c r="R2368" s="3" t="str">
        <f>HYPERLINK("https://redcat-toys.ru/api/getInfo/image/19ad840c-ec1a-11ee-a25b-00155d82e908")</f>
        <v>https://redcat-toys.ru/api/getInfo/image/19ad840c-ec1a-11ee-a25b-00155d82e908</v>
      </c>
      <c r="S2368" s="3" t="s">
        <v>7898</v>
      </c>
      <c r="T2368" s="3" t="s">
        <v>32</v>
      </c>
    </row>
    <row r="2369" spans="1:20" ht="21" customHeight="1" outlineLevel="6" x14ac:dyDescent="0.2">
      <c r="A2369" s="37">
        <v>1806</v>
      </c>
      <c r="B2369" s="3" t="s">
        <v>7899</v>
      </c>
      <c r="C2369" s="3" t="s">
        <v>7900</v>
      </c>
      <c r="D2369" s="4" t="s">
        <v>7901</v>
      </c>
      <c r="E2369" s="5" t="s">
        <v>28</v>
      </c>
      <c r="F2369" s="6">
        <v>12</v>
      </c>
      <c r="G2369" s="17">
        <v>2228</v>
      </c>
      <c r="H2369" s="2">
        <v>2</v>
      </c>
      <c r="I2369" s="7">
        <v>347</v>
      </c>
      <c r="J2369" s="8"/>
      <c r="K2369" s="9">
        <f t="shared" si="103"/>
        <v>0</v>
      </c>
      <c r="L2369" s="10">
        <f>0.368*J2369</f>
        <v>0</v>
      </c>
      <c r="M2369" s="15">
        <f>0.00641*J2369</f>
        <v>0</v>
      </c>
      <c r="N2369" s="12"/>
      <c r="O2369" s="13" t="s">
        <v>7902</v>
      </c>
      <c r="P2369" s="13" t="s">
        <v>30</v>
      </c>
      <c r="Q2369" s="14"/>
      <c r="R2369" s="3" t="str">
        <f>HYPERLINK("https://redcat-toys.ru/api/getInfo/image/16aa740c-ec19-11ee-a25b-00155d82e908")</f>
        <v>https://redcat-toys.ru/api/getInfo/image/16aa740c-ec19-11ee-a25b-00155d82e908</v>
      </c>
      <c r="S2369" s="3" t="s">
        <v>7903</v>
      </c>
      <c r="T2369" s="3" t="s">
        <v>32</v>
      </c>
    </row>
    <row r="2370" spans="1:20" ht="23.1" customHeight="1" outlineLevel="5" x14ac:dyDescent="0.2">
      <c r="A2370" s="47" t="s">
        <v>7904</v>
      </c>
      <c r="B2370" s="47"/>
      <c r="C2370" s="47"/>
    </row>
    <row r="2371" spans="1:20" ht="21" customHeight="1" outlineLevel="6" x14ac:dyDescent="0.2">
      <c r="A2371" s="37">
        <v>1807</v>
      </c>
      <c r="B2371" s="3" t="s">
        <v>7905</v>
      </c>
      <c r="C2371" s="3" t="s">
        <v>7906</v>
      </c>
      <c r="D2371" s="4" t="s">
        <v>7907</v>
      </c>
      <c r="E2371" s="5" t="s">
        <v>28</v>
      </c>
      <c r="F2371" s="6">
        <v>12</v>
      </c>
      <c r="G2371" s="17">
        <v>1519</v>
      </c>
      <c r="H2371" s="2">
        <v>2</v>
      </c>
      <c r="I2371" s="7">
        <v>386.4</v>
      </c>
      <c r="J2371" s="8"/>
      <c r="K2371" s="9">
        <f>I2371*J2371</f>
        <v>0</v>
      </c>
      <c r="L2371" s="10">
        <f>0.371*J2371</f>
        <v>0</v>
      </c>
      <c r="M2371" s="10">
        <f>0.006*J2371</f>
        <v>0</v>
      </c>
      <c r="N2371" s="12"/>
      <c r="O2371" s="13" t="s">
        <v>7908</v>
      </c>
      <c r="P2371" s="13" t="s">
        <v>30</v>
      </c>
      <c r="Q2371" s="14"/>
      <c r="R2371" s="3" t="str">
        <f>HYPERLINK("https://redcat-toys.ru/api/getInfo/image/d8018c64-ec18-11ee-a25b-00155d82e908")</f>
        <v>https://redcat-toys.ru/api/getInfo/image/d8018c64-ec18-11ee-a25b-00155d82e908</v>
      </c>
      <c r="S2371" s="3" t="s">
        <v>7909</v>
      </c>
      <c r="T2371" s="3" t="s">
        <v>32</v>
      </c>
    </row>
    <row r="2372" spans="1:20" ht="21" customHeight="1" outlineLevel="6" x14ac:dyDescent="0.2">
      <c r="A2372" s="37">
        <v>1808</v>
      </c>
      <c r="B2372" s="3" t="s">
        <v>7910</v>
      </c>
      <c r="C2372" s="3" t="s">
        <v>7911</v>
      </c>
      <c r="D2372" s="4" t="s">
        <v>7912</v>
      </c>
      <c r="E2372" s="5" t="s">
        <v>28</v>
      </c>
      <c r="F2372" s="6">
        <v>12</v>
      </c>
      <c r="G2372" s="17">
        <v>1886</v>
      </c>
      <c r="H2372" s="2">
        <v>2</v>
      </c>
      <c r="I2372" s="7">
        <v>386.4</v>
      </c>
      <c r="J2372" s="8"/>
      <c r="K2372" s="9">
        <f>I2372*J2372</f>
        <v>0</v>
      </c>
      <c r="L2372" s="10">
        <f>0.373*J2372</f>
        <v>0</v>
      </c>
      <c r="M2372" s="15">
        <f>0.00606*J2372</f>
        <v>0</v>
      </c>
      <c r="N2372" s="12"/>
      <c r="O2372" s="13" t="s">
        <v>7913</v>
      </c>
      <c r="P2372" s="13" t="s">
        <v>30</v>
      </c>
      <c r="Q2372" s="14"/>
      <c r="R2372" s="3" t="str">
        <f>HYPERLINK("https://redcat-toys.ru/api/getInfo/image/6418061b-ec18-11ee-a25b-00155d82e908")</f>
        <v>https://redcat-toys.ru/api/getInfo/image/6418061b-ec18-11ee-a25b-00155d82e908</v>
      </c>
      <c r="S2372" s="3" t="s">
        <v>7914</v>
      </c>
      <c r="T2372" s="3" t="s">
        <v>32</v>
      </c>
    </row>
    <row r="2373" spans="1:20" ht="21" customHeight="1" outlineLevel="6" x14ac:dyDescent="0.2">
      <c r="A2373" s="37">
        <v>1809</v>
      </c>
      <c r="B2373" s="3" t="s">
        <v>7915</v>
      </c>
      <c r="C2373" s="3" t="s">
        <v>7916</v>
      </c>
      <c r="D2373" s="4" t="s">
        <v>7917</v>
      </c>
      <c r="E2373" s="5" t="s">
        <v>28</v>
      </c>
      <c r="F2373" s="6">
        <v>12</v>
      </c>
      <c r="G2373" s="17">
        <v>2298</v>
      </c>
      <c r="H2373" s="2">
        <v>2</v>
      </c>
      <c r="I2373" s="7">
        <v>386.4</v>
      </c>
      <c r="J2373" s="8"/>
      <c r="K2373" s="9">
        <f>I2373*J2373</f>
        <v>0</v>
      </c>
      <c r="L2373" s="10">
        <f>0.373*J2373</f>
        <v>0</v>
      </c>
      <c r="M2373" s="15">
        <f>0.00726*J2373</f>
        <v>0</v>
      </c>
      <c r="N2373" s="12"/>
      <c r="O2373" s="13" t="s">
        <v>7918</v>
      </c>
      <c r="P2373" s="13" t="s">
        <v>30</v>
      </c>
      <c r="Q2373" s="14" t="s">
        <v>37</v>
      </c>
      <c r="R2373" s="3" t="str">
        <f>HYPERLINK("https://redcat-toys.ru/api/getInfo/image/a3f6b7c9-ec18-11ee-a25b-00155d82e908")</f>
        <v>https://redcat-toys.ru/api/getInfo/image/a3f6b7c9-ec18-11ee-a25b-00155d82e908</v>
      </c>
      <c r="S2373" s="3" t="s">
        <v>7919</v>
      </c>
      <c r="T2373" s="3" t="s">
        <v>32</v>
      </c>
    </row>
    <row r="2374" spans="1:20" ht="23.1" customHeight="1" outlineLevel="4" x14ac:dyDescent="0.2">
      <c r="A2374" s="46" t="s">
        <v>7920</v>
      </c>
      <c r="B2374" s="46"/>
      <c r="C2374" s="46"/>
    </row>
    <row r="2375" spans="1:20" ht="21" customHeight="1" outlineLevel="5" x14ac:dyDescent="0.2">
      <c r="A2375" s="37">
        <v>1810</v>
      </c>
      <c r="B2375" s="3" t="s">
        <v>7921</v>
      </c>
      <c r="C2375" s="3" t="s">
        <v>7922</v>
      </c>
      <c r="D2375" s="4" t="s">
        <v>7923</v>
      </c>
      <c r="E2375" s="5" t="s">
        <v>28</v>
      </c>
      <c r="F2375" s="6">
        <v>4</v>
      </c>
      <c r="G2375" s="6">
        <v>798</v>
      </c>
      <c r="H2375" s="2">
        <v>1</v>
      </c>
      <c r="I2375" s="7">
        <v>627</v>
      </c>
      <c r="J2375" s="8"/>
      <c r="K2375" s="9">
        <f>I2375*J2375</f>
        <v>0</v>
      </c>
      <c r="L2375" s="10">
        <f>0.742*J2375</f>
        <v>0</v>
      </c>
      <c r="M2375" s="15">
        <f>0.01636*J2375</f>
        <v>0</v>
      </c>
      <c r="N2375" s="12"/>
      <c r="O2375" s="13" t="s">
        <v>7924</v>
      </c>
      <c r="P2375" s="13" t="s">
        <v>30</v>
      </c>
      <c r="Q2375" s="14"/>
      <c r="R2375" s="3" t="str">
        <f>HYPERLINK("https://redcat-toys.ru/api/getInfo/image/6b2f4194-0d2c-11ef-a25d-00155d82e908")</f>
        <v>https://redcat-toys.ru/api/getInfo/image/6b2f4194-0d2c-11ef-a25d-00155d82e908</v>
      </c>
      <c r="S2375" s="3" t="s">
        <v>7925</v>
      </c>
      <c r="T2375" s="3" t="s">
        <v>32</v>
      </c>
    </row>
    <row r="2376" spans="1:20" ht="21" customHeight="1" outlineLevel="5" x14ac:dyDescent="0.2">
      <c r="A2376" s="37">
        <v>1811</v>
      </c>
      <c r="B2376" s="3" t="s">
        <v>7926</v>
      </c>
      <c r="C2376" s="3" t="s">
        <v>7927</v>
      </c>
      <c r="D2376" s="4" t="s">
        <v>7928</v>
      </c>
      <c r="E2376" s="5" t="s">
        <v>28</v>
      </c>
      <c r="F2376" s="6">
        <v>4</v>
      </c>
      <c r="G2376" s="6">
        <v>661</v>
      </c>
      <c r="H2376" s="2">
        <v>1</v>
      </c>
      <c r="I2376" s="7">
        <v>687.7</v>
      </c>
      <c r="J2376" s="8"/>
      <c r="K2376" s="9">
        <f>I2376*J2376</f>
        <v>0</v>
      </c>
      <c r="L2376" s="10">
        <f>0.755*J2376</f>
        <v>0</v>
      </c>
      <c r="M2376" s="15">
        <f>0.01784*J2376</f>
        <v>0</v>
      </c>
      <c r="N2376" s="12"/>
      <c r="O2376" s="13" t="s">
        <v>7929</v>
      </c>
      <c r="P2376" s="13" t="s">
        <v>30</v>
      </c>
      <c r="Q2376" s="14"/>
      <c r="R2376" s="3" t="str">
        <f>HYPERLINK("https://redcat-toys.ru/api/getInfo/image/8c71ca43-142a-11ef-a25d-00155d82e908")</f>
        <v>https://redcat-toys.ru/api/getInfo/image/8c71ca43-142a-11ef-a25d-00155d82e908</v>
      </c>
      <c r="S2376" s="3" t="s">
        <v>7930</v>
      </c>
      <c r="T2376" s="3" t="s">
        <v>32</v>
      </c>
    </row>
    <row r="2377" spans="1:20" ht="21" customHeight="1" outlineLevel="5" x14ac:dyDescent="0.2">
      <c r="A2377" s="37">
        <v>1812</v>
      </c>
      <c r="B2377" s="3" t="s">
        <v>7931</v>
      </c>
      <c r="C2377" s="3" t="s">
        <v>7932</v>
      </c>
      <c r="D2377" s="4" t="s">
        <v>7933</v>
      </c>
      <c r="E2377" s="5" t="s">
        <v>28</v>
      </c>
      <c r="F2377" s="6">
        <v>4</v>
      </c>
      <c r="G2377" s="6">
        <v>21</v>
      </c>
      <c r="H2377" s="2">
        <v>1</v>
      </c>
      <c r="I2377" s="7">
        <v>627</v>
      </c>
      <c r="J2377" s="8"/>
      <c r="K2377" s="9">
        <f>I2377*J2377</f>
        <v>0</v>
      </c>
      <c r="L2377" s="10">
        <f>0.735*J2377</f>
        <v>0</v>
      </c>
      <c r="M2377" s="15">
        <f>0.01783*J2377</f>
        <v>0</v>
      </c>
      <c r="N2377" s="12"/>
      <c r="O2377" s="13" t="s">
        <v>7934</v>
      </c>
      <c r="P2377" s="13" t="s">
        <v>30</v>
      </c>
      <c r="Q2377" s="14"/>
      <c r="R2377" s="3" t="str">
        <f>HYPERLINK("https://redcat-toys.ru/api/getInfo/image/ad66019c-0d2b-11ef-a25d-00155d82e908")</f>
        <v>https://redcat-toys.ru/api/getInfo/image/ad66019c-0d2b-11ef-a25d-00155d82e908</v>
      </c>
      <c r="S2377" s="3" t="s">
        <v>7935</v>
      </c>
      <c r="T2377" s="3" t="s">
        <v>32</v>
      </c>
    </row>
    <row r="2378" spans="1:20" ht="21" customHeight="1" outlineLevel="5" x14ac:dyDescent="0.2">
      <c r="A2378" s="37">
        <v>1813</v>
      </c>
      <c r="B2378" s="3" t="s">
        <v>7936</v>
      </c>
      <c r="C2378" s="3" t="s">
        <v>7937</v>
      </c>
      <c r="D2378" s="4" t="s">
        <v>7938</v>
      </c>
      <c r="E2378" s="5" t="s">
        <v>28</v>
      </c>
      <c r="F2378" s="6">
        <v>4</v>
      </c>
      <c r="G2378" s="17">
        <v>1061</v>
      </c>
      <c r="H2378" s="2">
        <v>1</v>
      </c>
      <c r="I2378" s="7">
        <v>627</v>
      </c>
      <c r="J2378" s="8"/>
      <c r="K2378" s="9">
        <f>I2378*J2378</f>
        <v>0</v>
      </c>
      <c r="L2378" s="16">
        <f>0.74*J2378</f>
        <v>0</v>
      </c>
      <c r="M2378" s="15">
        <f>0.01911*J2378</f>
        <v>0</v>
      </c>
      <c r="N2378" s="12"/>
      <c r="O2378" s="13" t="s">
        <v>7939</v>
      </c>
      <c r="P2378" s="13" t="s">
        <v>30</v>
      </c>
      <c r="Q2378" s="14"/>
      <c r="R2378" s="3" t="str">
        <f>HYPERLINK("https://redcat-toys.ru/api/getInfo/image/b7b63c46-0d2c-11ef-a25d-00155d82e908")</f>
        <v>https://redcat-toys.ru/api/getInfo/image/b7b63c46-0d2c-11ef-a25d-00155d82e908</v>
      </c>
      <c r="S2378" s="3" t="s">
        <v>7940</v>
      </c>
      <c r="T2378" s="3" t="s">
        <v>32</v>
      </c>
    </row>
    <row r="2379" spans="1:20" ht="21" customHeight="1" outlineLevel="5" x14ac:dyDescent="0.2">
      <c r="A2379" s="37">
        <v>1814</v>
      </c>
      <c r="B2379" s="3" t="s">
        <v>7941</v>
      </c>
      <c r="C2379" s="3" t="s">
        <v>7942</v>
      </c>
      <c r="D2379" s="4" t="s">
        <v>7943</v>
      </c>
      <c r="E2379" s="5" t="s">
        <v>28</v>
      </c>
      <c r="F2379" s="6">
        <v>4</v>
      </c>
      <c r="G2379" s="17">
        <v>1962</v>
      </c>
      <c r="H2379" s="2">
        <v>1</v>
      </c>
      <c r="I2379" s="7">
        <v>687.7</v>
      </c>
      <c r="J2379" s="8"/>
      <c r="K2379" s="9">
        <f>I2379*J2379</f>
        <v>0</v>
      </c>
      <c r="L2379" s="10">
        <f>0.744*J2379</f>
        <v>0</v>
      </c>
      <c r="M2379" s="15">
        <f>0.01774*J2379</f>
        <v>0</v>
      </c>
      <c r="N2379" s="12"/>
      <c r="O2379" s="13" t="s">
        <v>7944</v>
      </c>
      <c r="P2379" s="13" t="s">
        <v>30</v>
      </c>
      <c r="Q2379" s="14"/>
      <c r="R2379" s="3" t="str">
        <f>HYPERLINK("https://redcat-toys.ru/api/getInfo/image/cc5fb960-142b-11ef-a25d-00155d82e908")</f>
        <v>https://redcat-toys.ru/api/getInfo/image/cc5fb960-142b-11ef-a25d-00155d82e908</v>
      </c>
      <c r="S2379" s="3" t="s">
        <v>7945</v>
      </c>
      <c r="T2379" s="3" t="s">
        <v>32</v>
      </c>
    </row>
    <row r="2380" spans="1:20" ht="23.1" customHeight="1" outlineLevel="4" x14ac:dyDescent="0.2">
      <c r="A2380" s="46" t="s">
        <v>7946</v>
      </c>
      <c r="B2380" s="46"/>
      <c r="C2380" s="46"/>
    </row>
    <row r="2381" spans="1:20" ht="23.1" customHeight="1" outlineLevel="5" x14ac:dyDescent="0.2">
      <c r="A2381" s="47" t="s">
        <v>7947</v>
      </c>
      <c r="B2381" s="47"/>
      <c r="C2381" s="47"/>
    </row>
    <row r="2382" spans="1:20" ht="21" customHeight="1" outlineLevel="6" x14ac:dyDescent="0.2">
      <c r="A2382" s="37">
        <v>1815</v>
      </c>
      <c r="B2382" s="3" t="s">
        <v>7948</v>
      </c>
      <c r="C2382" s="3" t="s">
        <v>7949</v>
      </c>
      <c r="D2382" s="4" t="s">
        <v>7950</v>
      </c>
      <c r="E2382" s="5" t="s">
        <v>28</v>
      </c>
      <c r="F2382" s="6">
        <v>6</v>
      </c>
      <c r="G2382" s="17">
        <v>1393</v>
      </c>
      <c r="H2382" s="2">
        <v>1</v>
      </c>
      <c r="I2382" s="7">
        <v>460</v>
      </c>
      <c r="J2382" s="8"/>
      <c r="K2382" s="9">
        <f t="shared" ref="K2382:K2387" si="104">I2382*J2382</f>
        <v>0</v>
      </c>
      <c r="L2382" s="16">
        <f>0.54*J2382</f>
        <v>0</v>
      </c>
      <c r="M2382" s="15">
        <f>0.00668*J2382</f>
        <v>0</v>
      </c>
      <c r="N2382" s="12"/>
      <c r="O2382" s="13" t="s">
        <v>7951</v>
      </c>
      <c r="P2382" s="13" t="s">
        <v>30</v>
      </c>
      <c r="Q2382" s="14"/>
      <c r="R2382" s="3" t="str">
        <f>HYPERLINK("https://redcat-toys.ru/api/getInfo/image/1bd1117f-8fe7-11ec-a211-ac1f6b442185")</f>
        <v>https://redcat-toys.ru/api/getInfo/image/1bd1117f-8fe7-11ec-a211-ac1f6b442185</v>
      </c>
      <c r="S2382" s="3" t="s">
        <v>7952</v>
      </c>
      <c r="T2382" s="3" t="s">
        <v>32</v>
      </c>
    </row>
    <row r="2383" spans="1:20" ht="21" customHeight="1" outlineLevel="6" x14ac:dyDescent="0.2">
      <c r="A2383" s="37">
        <v>1816</v>
      </c>
      <c r="B2383" s="3" t="s">
        <v>7953</v>
      </c>
      <c r="C2383" s="3" t="s">
        <v>7954</v>
      </c>
      <c r="D2383" s="4" t="s">
        <v>7955</v>
      </c>
      <c r="E2383" s="5" t="s">
        <v>28</v>
      </c>
      <c r="F2383" s="6">
        <v>6</v>
      </c>
      <c r="G2383" s="17">
        <v>1491</v>
      </c>
      <c r="H2383" s="2">
        <v>1</v>
      </c>
      <c r="I2383" s="7">
        <v>460</v>
      </c>
      <c r="J2383" s="8"/>
      <c r="K2383" s="9">
        <f t="shared" si="104"/>
        <v>0</v>
      </c>
      <c r="L2383" s="10">
        <f>0.545*J2383</f>
        <v>0</v>
      </c>
      <c r="M2383" s="15">
        <f>0.00943*J2383</f>
        <v>0</v>
      </c>
      <c r="N2383" s="12"/>
      <c r="O2383" s="13" t="s">
        <v>7956</v>
      </c>
      <c r="P2383" s="13" t="s">
        <v>30</v>
      </c>
      <c r="Q2383" s="14"/>
      <c r="R2383" s="3" t="str">
        <f>HYPERLINK("https://redcat-toys.ru/api/getInfo/image/f28baeca-8fe6-11ec-a211-ac1f6b442185")</f>
        <v>https://redcat-toys.ru/api/getInfo/image/f28baeca-8fe6-11ec-a211-ac1f6b442185</v>
      </c>
      <c r="S2383" s="3" t="s">
        <v>7957</v>
      </c>
      <c r="T2383" s="3" t="s">
        <v>32</v>
      </c>
    </row>
    <row r="2384" spans="1:20" ht="21" customHeight="1" outlineLevel="6" x14ac:dyDescent="0.2">
      <c r="A2384" s="37">
        <v>1817</v>
      </c>
      <c r="B2384" s="3" t="s">
        <v>7958</v>
      </c>
      <c r="C2384" s="3" t="s">
        <v>7959</v>
      </c>
      <c r="D2384" s="4" t="s">
        <v>7960</v>
      </c>
      <c r="E2384" s="5" t="s">
        <v>28</v>
      </c>
      <c r="F2384" s="6">
        <v>6</v>
      </c>
      <c r="G2384" s="6">
        <v>420</v>
      </c>
      <c r="H2384" s="2">
        <v>1</v>
      </c>
      <c r="I2384" s="7">
        <v>460</v>
      </c>
      <c r="J2384" s="8"/>
      <c r="K2384" s="9">
        <f t="shared" si="104"/>
        <v>0</v>
      </c>
      <c r="L2384" s="10">
        <f>0.535*J2384</f>
        <v>0</v>
      </c>
      <c r="M2384" s="15">
        <f>0.00953*J2384</f>
        <v>0</v>
      </c>
      <c r="N2384" s="12"/>
      <c r="O2384" s="13" t="s">
        <v>7961</v>
      </c>
      <c r="P2384" s="13" t="s">
        <v>30</v>
      </c>
      <c r="Q2384" s="14" t="s">
        <v>37</v>
      </c>
      <c r="R2384" s="3" t="str">
        <f>HYPERLINK("https://redcat-toys.ru/api/getInfo/image/7137d8d8-8fe7-11ec-a211-ac1f6b442185")</f>
        <v>https://redcat-toys.ru/api/getInfo/image/7137d8d8-8fe7-11ec-a211-ac1f6b442185</v>
      </c>
      <c r="S2384" s="3" t="s">
        <v>7962</v>
      </c>
      <c r="T2384" s="3" t="s">
        <v>32</v>
      </c>
    </row>
    <row r="2385" spans="1:20" ht="21" customHeight="1" outlineLevel="6" x14ac:dyDescent="0.2">
      <c r="A2385" s="37">
        <v>1818</v>
      </c>
      <c r="B2385" s="3" t="s">
        <v>7963</v>
      </c>
      <c r="C2385" s="3" t="s">
        <v>7964</v>
      </c>
      <c r="D2385" s="4" t="s">
        <v>7965</v>
      </c>
      <c r="E2385" s="5" t="s">
        <v>28</v>
      </c>
      <c r="F2385" s="6">
        <v>6</v>
      </c>
      <c r="G2385" s="17">
        <v>1344</v>
      </c>
      <c r="H2385" s="2">
        <v>1</v>
      </c>
      <c r="I2385" s="7">
        <v>460</v>
      </c>
      <c r="J2385" s="8"/>
      <c r="K2385" s="9">
        <f t="shared" si="104"/>
        <v>0</v>
      </c>
      <c r="L2385" s="10">
        <f>0.554*J2385</f>
        <v>0</v>
      </c>
      <c r="M2385" s="15">
        <f>0.00809*J2385</f>
        <v>0</v>
      </c>
      <c r="N2385" s="12"/>
      <c r="O2385" s="13" t="s">
        <v>7966</v>
      </c>
      <c r="P2385" s="13" t="s">
        <v>30</v>
      </c>
      <c r="Q2385" s="14"/>
      <c r="R2385" s="3" t="str">
        <f>HYPERLINK("https://redcat-toys.ru/api/getInfo/image/b6838483-bae8-11f0-a288-00155d82e908")</f>
        <v>https://redcat-toys.ru/api/getInfo/image/b6838483-bae8-11f0-a288-00155d82e908</v>
      </c>
      <c r="S2385" s="3" t="s">
        <v>7967</v>
      </c>
      <c r="T2385" s="3" t="s">
        <v>32</v>
      </c>
    </row>
    <row r="2386" spans="1:20" ht="21" customHeight="1" outlineLevel="6" x14ac:dyDescent="0.2">
      <c r="A2386" s="37">
        <v>1819</v>
      </c>
      <c r="B2386" s="3" t="s">
        <v>7968</v>
      </c>
      <c r="C2386" s="3" t="s">
        <v>7969</v>
      </c>
      <c r="D2386" s="4" t="s">
        <v>7970</v>
      </c>
      <c r="E2386" s="5" t="s">
        <v>28</v>
      </c>
      <c r="F2386" s="6">
        <v>6</v>
      </c>
      <c r="G2386" s="17">
        <v>1297</v>
      </c>
      <c r="H2386" s="2">
        <v>1</v>
      </c>
      <c r="I2386" s="7">
        <v>460</v>
      </c>
      <c r="J2386" s="8"/>
      <c r="K2386" s="9">
        <f t="shared" si="104"/>
        <v>0</v>
      </c>
      <c r="L2386" s="16">
        <f>0.54*J2386</f>
        <v>0</v>
      </c>
      <c r="M2386" s="15">
        <f>0.00813*J2386</f>
        <v>0</v>
      </c>
      <c r="N2386" s="12"/>
      <c r="O2386" s="13" t="s">
        <v>7971</v>
      </c>
      <c r="P2386" s="13" t="s">
        <v>30</v>
      </c>
      <c r="Q2386" s="14"/>
      <c r="R2386" s="3" t="str">
        <f>HYPERLINK("https://redcat-toys.ru/api/getInfo/image/e087c263-bae7-11f0-a288-00155d82e908")</f>
        <v>https://redcat-toys.ru/api/getInfo/image/e087c263-bae7-11f0-a288-00155d82e908</v>
      </c>
      <c r="S2386" s="3" t="s">
        <v>7972</v>
      </c>
      <c r="T2386" s="3" t="s">
        <v>32</v>
      </c>
    </row>
    <row r="2387" spans="1:20" ht="21" customHeight="1" outlineLevel="6" x14ac:dyDescent="0.2">
      <c r="A2387" s="37">
        <v>1820</v>
      </c>
      <c r="B2387" s="3" t="s">
        <v>7973</v>
      </c>
      <c r="C2387" s="3" t="s">
        <v>7974</v>
      </c>
      <c r="D2387" s="4" t="s">
        <v>7975</v>
      </c>
      <c r="E2387" s="5" t="s">
        <v>28</v>
      </c>
      <c r="F2387" s="6">
        <v>6</v>
      </c>
      <c r="G2387" s="17">
        <v>1188</v>
      </c>
      <c r="H2387" s="2">
        <v>1</v>
      </c>
      <c r="I2387" s="7">
        <v>460</v>
      </c>
      <c r="J2387" s="8"/>
      <c r="K2387" s="9">
        <f t="shared" si="104"/>
        <v>0</v>
      </c>
      <c r="L2387" s="16">
        <f>0.54*J2387</f>
        <v>0</v>
      </c>
      <c r="M2387" s="15">
        <f>0.00668*J2387</f>
        <v>0</v>
      </c>
      <c r="N2387" s="12"/>
      <c r="O2387" s="13" t="s">
        <v>7976</v>
      </c>
      <c r="P2387" s="13" t="s">
        <v>30</v>
      </c>
      <c r="Q2387" s="14"/>
      <c r="R2387" s="3" t="str">
        <f>HYPERLINK("https://redcat-toys.ru/api/getInfo/image/ea06b61b-c248-11ed-a230-00155d82e902")</f>
        <v>https://redcat-toys.ru/api/getInfo/image/ea06b61b-c248-11ed-a230-00155d82e902</v>
      </c>
      <c r="S2387" s="3" t="s">
        <v>7977</v>
      </c>
      <c r="T2387" s="3" t="s">
        <v>32</v>
      </c>
    </row>
    <row r="2388" spans="1:20" ht="23.1" customHeight="1" outlineLevel="5" x14ac:dyDescent="0.2">
      <c r="A2388" s="47" t="s">
        <v>7978</v>
      </c>
      <c r="B2388" s="47"/>
      <c r="C2388" s="47"/>
    </row>
    <row r="2389" spans="1:20" ht="21" customHeight="1" outlineLevel="6" x14ac:dyDescent="0.2">
      <c r="A2389" s="37">
        <v>1821</v>
      </c>
      <c r="B2389" s="3" t="s">
        <v>7979</v>
      </c>
      <c r="C2389" s="3" t="s">
        <v>7980</v>
      </c>
      <c r="D2389" s="4" t="s">
        <v>7981</v>
      </c>
      <c r="E2389" s="5" t="s">
        <v>28</v>
      </c>
      <c r="F2389" s="6">
        <v>30</v>
      </c>
      <c r="G2389" s="17">
        <v>1790</v>
      </c>
      <c r="H2389" s="2">
        <v>5</v>
      </c>
      <c r="I2389" s="7">
        <v>131.43</v>
      </c>
      <c r="J2389" s="8"/>
      <c r="K2389" s="9">
        <f>I2389*J2389</f>
        <v>0</v>
      </c>
      <c r="L2389" s="10">
        <f>0.093*J2389</f>
        <v>0</v>
      </c>
      <c r="M2389" s="15">
        <f>0.00135*J2389</f>
        <v>0</v>
      </c>
      <c r="N2389" s="12"/>
      <c r="O2389" s="13" t="s">
        <v>7982</v>
      </c>
      <c r="P2389" s="13" t="s">
        <v>30</v>
      </c>
      <c r="Q2389" s="14"/>
      <c r="R2389" s="3" t="str">
        <f>HYPERLINK("https://redcat-toys.ru/api/getInfo/image/e0986b0a-8fe5-11ec-a211-ac1f6b442185")</f>
        <v>https://redcat-toys.ru/api/getInfo/image/e0986b0a-8fe5-11ec-a211-ac1f6b442185</v>
      </c>
      <c r="S2389" s="3" t="s">
        <v>7983</v>
      </c>
      <c r="T2389" s="3" t="s">
        <v>32</v>
      </c>
    </row>
    <row r="2390" spans="1:20" ht="21" customHeight="1" outlineLevel="6" x14ac:dyDescent="0.2">
      <c r="A2390" s="37">
        <v>1822</v>
      </c>
      <c r="B2390" s="3" t="s">
        <v>7984</v>
      </c>
      <c r="C2390" s="3" t="s">
        <v>7985</v>
      </c>
      <c r="D2390" s="4" t="s">
        <v>7986</v>
      </c>
      <c r="E2390" s="5" t="s">
        <v>28</v>
      </c>
      <c r="F2390" s="6">
        <v>30</v>
      </c>
      <c r="G2390" s="17">
        <v>1628</v>
      </c>
      <c r="H2390" s="2">
        <v>5</v>
      </c>
      <c r="I2390" s="7">
        <v>131.43</v>
      </c>
      <c r="J2390" s="8"/>
      <c r="K2390" s="9">
        <f>I2390*J2390</f>
        <v>0</v>
      </c>
      <c r="L2390" s="10">
        <f>0.095*J2390</f>
        <v>0</v>
      </c>
      <c r="M2390" s="15">
        <f>0.00129*J2390</f>
        <v>0</v>
      </c>
      <c r="N2390" s="12"/>
      <c r="O2390" s="13" t="s">
        <v>7987</v>
      </c>
      <c r="P2390" s="13" t="s">
        <v>30</v>
      </c>
      <c r="Q2390" s="14" t="s">
        <v>37</v>
      </c>
      <c r="R2390" s="3" t="str">
        <f>HYPERLINK("https://redcat-toys.ru/api/getInfo/image/b83805c1-8fe5-11ec-a211-ac1f6b442185")</f>
        <v>https://redcat-toys.ru/api/getInfo/image/b83805c1-8fe5-11ec-a211-ac1f6b442185</v>
      </c>
      <c r="S2390" s="3" t="s">
        <v>7988</v>
      </c>
      <c r="T2390" s="3" t="s">
        <v>32</v>
      </c>
    </row>
    <row r="2391" spans="1:20" ht="21" customHeight="1" outlineLevel="6" x14ac:dyDescent="0.2">
      <c r="A2391" s="37">
        <v>1823</v>
      </c>
      <c r="B2391" s="3" t="s">
        <v>7989</v>
      </c>
      <c r="C2391" s="3" t="s">
        <v>7990</v>
      </c>
      <c r="D2391" s="4" t="s">
        <v>7991</v>
      </c>
      <c r="E2391" s="5" t="s">
        <v>28</v>
      </c>
      <c r="F2391" s="6">
        <v>30</v>
      </c>
      <c r="G2391" s="17">
        <v>1480</v>
      </c>
      <c r="H2391" s="2">
        <v>5</v>
      </c>
      <c r="I2391" s="7">
        <v>131.43</v>
      </c>
      <c r="J2391" s="8"/>
      <c r="K2391" s="9">
        <f>I2391*J2391</f>
        <v>0</v>
      </c>
      <c r="L2391" s="10">
        <f>0.091*J2391</f>
        <v>0</v>
      </c>
      <c r="M2391" s="15">
        <f>0.00117*J2391</f>
        <v>0</v>
      </c>
      <c r="N2391" s="12"/>
      <c r="O2391" s="13" t="s">
        <v>7992</v>
      </c>
      <c r="P2391" s="13" t="s">
        <v>30</v>
      </c>
      <c r="Q2391" s="14" t="s">
        <v>37</v>
      </c>
      <c r="R2391" s="3" t="str">
        <f>HYPERLINK("https://redcat-toys.ru/api/getInfo/image/35752168-8fe6-11ec-a211-ac1f6b442185")</f>
        <v>https://redcat-toys.ru/api/getInfo/image/35752168-8fe6-11ec-a211-ac1f6b442185</v>
      </c>
      <c r="S2391" s="3" t="s">
        <v>7993</v>
      </c>
      <c r="T2391" s="3" t="s">
        <v>32</v>
      </c>
    </row>
    <row r="2392" spans="1:20" ht="21" customHeight="1" outlineLevel="6" x14ac:dyDescent="0.2">
      <c r="A2392" s="37">
        <v>1824</v>
      </c>
      <c r="B2392" s="3" t="s">
        <v>7994</v>
      </c>
      <c r="C2392" s="3" t="s">
        <v>7995</v>
      </c>
      <c r="D2392" s="4" t="s">
        <v>7996</v>
      </c>
      <c r="E2392" s="5" t="s">
        <v>28</v>
      </c>
      <c r="F2392" s="6">
        <v>30</v>
      </c>
      <c r="G2392" s="6">
        <v>191</v>
      </c>
      <c r="H2392" s="2">
        <v>5</v>
      </c>
      <c r="I2392" s="7">
        <v>131.43</v>
      </c>
      <c r="J2392" s="8"/>
      <c r="K2392" s="9">
        <f>I2392*J2392</f>
        <v>0</v>
      </c>
      <c r="L2392" s="10">
        <f>0.094*J2392</f>
        <v>0</v>
      </c>
      <c r="M2392" s="15">
        <f>0.00132*J2392</f>
        <v>0</v>
      </c>
      <c r="N2392" s="12"/>
      <c r="O2392" s="13" t="s">
        <v>7997</v>
      </c>
      <c r="P2392" s="13" t="s">
        <v>30</v>
      </c>
      <c r="Q2392" s="14"/>
      <c r="R2392" s="3" t="str">
        <f>HYPERLINK("https://redcat-toys.ru/api/getInfo/image/40d28bd2-c248-11ed-a230-00155d82e902")</f>
        <v>https://redcat-toys.ru/api/getInfo/image/40d28bd2-c248-11ed-a230-00155d82e902</v>
      </c>
      <c r="S2392" s="3" t="s">
        <v>7998</v>
      </c>
      <c r="T2392" s="3" t="s">
        <v>32</v>
      </c>
    </row>
    <row r="2393" spans="1:20" ht="21" customHeight="1" outlineLevel="6" x14ac:dyDescent="0.2">
      <c r="A2393" s="37">
        <v>1825</v>
      </c>
      <c r="B2393" s="3" t="s">
        <v>7999</v>
      </c>
      <c r="C2393" s="3" t="s">
        <v>8000</v>
      </c>
      <c r="D2393" s="4" t="s">
        <v>7996</v>
      </c>
      <c r="E2393" s="5"/>
      <c r="F2393" s="6">
        <v>10</v>
      </c>
      <c r="G2393" s="6">
        <v>840</v>
      </c>
      <c r="H2393" s="2">
        <v>5</v>
      </c>
      <c r="I2393" s="7">
        <v>131.43</v>
      </c>
      <c r="J2393" s="8"/>
      <c r="K2393" s="9">
        <f>I2393*J2393</f>
        <v>0</v>
      </c>
      <c r="L2393" s="10">
        <f>0.099*J2393</f>
        <v>0</v>
      </c>
      <c r="M2393" s="15">
        <f>0.00128*J2393</f>
        <v>0</v>
      </c>
      <c r="N2393" s="12"/>
      <c r="O2393" s="13"/>
      <c r="P2393" s="13" t="s">
        <v>30</v>
      </c>
      <c r="Q2393" s="14"/>
      <c r="R2393" s="3"/>
      <c r="S2393" s="3" t="s">
        <v>8001</v>
      </c>
      <c r="T2393" s="3"/>
    </row>
    <row r="2394" spans="1:20" ht="23.1" customHeight="1" outlineLevel="4" x14ac:dyDescent="0.2">
      <c r="A2394" s="46" t="s">
        <v>8002</v>
      </c>
      <c r="B2394" s="46"/>
      <c r="C2394" s="46"/>
    </row>
    <row r="2395" spans="1:20" ht="21" customHeight="1" outlineLevel="5" x14ac:dyDescent="0.2">
      <c r="A2395" s="37">
        <v>1826</v>
      </c>
      <c r="B2395" s="3" t="s">
        <v>8003</v>
      </c>
      <c r="C2395" s="3" t="s">
        <v>8004</v>
      </c>
      <c r="D2395" s="4" t="s">
        <v>8005</v>
      </c>
      <c r="E2395" s="5" t="s">
        <v>28</v>
      </c>
      <c r="F2395" s="6">
        <v>45</v>
      </c>
      <c r="G2395" s="17">
        <v>3546</v>
      </c>
      <c r="H2395" s="2">
        <v>10</v>
      </c>
      <c r="I2395" s="7">
        <v>72</v>
      </c>
      <c r="J2395" s="8"/>
      <c r="K2395" s="9">
        <f t="shared" ref="K2395:K2407" si="105">I2395*J2395</f>
        <v>0</v>
      </c>
      <c r="L2395" s="10">
        <f>0.034*J2395</f>
        <v>0</v>
      </c>
      <c r="M2395" s="15">
        <f>0.00081*J2395</f>
        <v>0</v>
      </c>
      <c r="N2395" s="12"/>
      <c r="O2395" s="13" t="s">
        <v>8006</v>
      </c>
      <c r="P2395" s="13" t="s">
        <v>30</v>
      </c>
      <c r="Q2395" s="14"/>
      <c r="R2395" s="3" t="str">
        <f>HYPERLINK("https://redcat-toys.ru/api/getInfo/image/b0c3bdfa-3d50-11e8-ba06-5cf3fc4a2490")</f>
        <v>https://redcat-toys.ru/api/getInfo/image/b0c3bdfa-3d50-11e8-ba06-5cf3fc4a2490</v>
      </c>
      <c r="S2395" s="3" t="s">
        <v>8007</v>
      </c>
      <c r="T2395" s="3" t="s">
        <v>32</v>
      </c>
    </row>
    <row r="2396" spans="1:20" ht="21" customHeight="1" outlineLevel="5" x14ac:dyDescent="0.2">
      <c r="A2396" s="37">
        <v>1827</v>
      </c>
      <c r="B2396" s="3" t="s">
        <v>8008</v>
      </c>
      <c r="C2396" s="3" t="s">
        <v>8009</v>
      </c>
      <c r="D2396" s="4" t="s">
        <v>8010</v>
      </c>
      <c r="E2396" s="5" t="s">
        <v>28</v>
      </c>
      <c r="F2396" s="6">
        <v>45</v>
      </c>
      <c r="G2396" s="17">
        <v>2239</v>
      </c>
      <c r="H2396" s="2">
        <v>10</v>
      </c>
      <c r="I2396" s="7">
        <v>72</v>
      </c>
      <c r="J2396" s="8"/>
      <c r="K2396" s="9">
        <f t="shared" si="105"/>
        <v>0</v>
      </c>
      <c r="L2396" s="10">
        <f>0.041*J2396</f>
        <v>0</v>
      </c>
      <c r="M2396" s="15">
        <f>0.00076*J2396</f>
        <v>0</v>
      </c>
      <c r="N2396" s="12"/>
      <c r="O2396" s="13" t="s">
        <v>8011</v>
      </c>
      <c r="P2396" s="13" t="s">
        <v>30</v>
      </c>
      <c r="Q2396" s="14"/>
      <c r="R2396" s="3" t="str">
        <f>HYPERLINK("https://redcat-toys.ru/api/getInfo/image/5e9381d3-3d50-11e8-ba06-5cf3fc4a2490")</f>
        <v>https://redcat-toys.ru/api/getInfo/image/5e9381d3-3d50-11e8-ba06-5cf3fc4a2490</v>
      </c>
      <c r="S2396" s="3" t="s">
        <v>8012</v>
      </c>
      <c r="T2396" s="3" t="s">
        <v>32</v>
      </c>
    </row>
    <row r="2397" spans="1:20" ht="21" customHeight="1" outlineLevel="5" x14ac:dyDescent="0.2">
      <c r="A2397" s="37">
        <v>1828</v>
      </c>
      <c r="B2397" s="3" t="s">
        <v>8013</v>
      </c>
      <c r="C2397" s="3" t="s">
        <v>8014</v>
      </c>
      <c r="D2397" s="4" t="s">
        <v>8015</v>
      </c>
      <c r="E2397" s="5" t="s">
        <v>28</v>
      </c>
      <c r="F2397" s="6">
        <v>50</v>
      </c>
      <c r="G2397" s="17">
        <v>2264</v>
      </c>
      <c r="H2397" s="2">
        <v>10</v>
      </c>
      <c r="I2397" s="7">
        <v>72</v>
      </c>
      <c r="J2397" s="8"/>
      <c r="K2397" s="9">
        <f t="shared" si="105"/>
        <v>0</v>
      </c>
      <c r="L2397" s="10">
        <f>0.036*J2397</f>
        <v>0</v>
      </c>
      <c r="M2397" s="15">
        <f>0.00064*J2397</f>
        <v>0</v>
      </c>
      <c r="N2397" s="12"/>
      <c r="O2397" s="13" t="s">
        <v>8016</v>
      </c>
      <c r="P2397" s="13" t="s">
        <v>30</v>
      </c>
      <c r="Q2397" s="14"/>
      <c r="R2397" s="3" t="str">
        <f>HYPERLINK("https://redcat-toys.ru/api/getInfo/image/c338cf1c-3d50-11e8-ba06-5cf3fc4a2490")</f>
        <v>https://redcat-toys.ru/api/getInfo/image/c338cf1c-3d50-11e8-ba06-5cf3fc4a2490</v>
      </c>
      <c r="S2397" s="3" t="s">
        <v>8017</v>
      </c>
      <c r="T2397" s="3" t="s">
        <v>32</v>
      </c>
    </row>
    <row r="2398" spans="1:20" ht="21" customHeight="1" outlineLevel="5" x14ac:dyDescent="0.2">
      <c r="A2398" s="37">
        <v>1829</v>
      </c>
      <c r="B2398" s="3" t="s">
        <v>8018</v>
      </c>
      <c r="C2398" s="3" t="s">
        <v>8019</v>
      </c>
      <c r="D2398" s="4" t="s">
        <v>8020</v>
      </c>
      <c r="E2398" s="5" t="s">
        <v>28</v>
      </c>
      <c r="F2398" s="6">
        <v>40</v>
      </c>
      <c r="G2398" s="17">
        <v>2032</v>
      </c>
      <c r="H2398" s="2">
        <v>10</v>
      </c>
      <c r="I2398" s="7">
        <v>72</v>
      </c>
      <c r="J2398" s="8"/>
      <c r="K2398" s="9">
        <f t="shared" si="105"/>
        <v>0</v>
      </c>
      <c r="L2398" s="16">
        <f>0.04*J2398</f>
        <v>0</v>
      </c>
      <c r="M2398" s="15">
        <f>0.00073*J2398</f>
        <v>0</v>
      </c>
      <c r="N2398" s="12"/>
      <c r="O2398" s="13" t="s">
        <v>8021</v>
      </c>
      <c r="P2398" s="13" t="s">
        <v>30</v>
      </c>
      <c r="Q2398" s="14"/>
      <c r="R2398" s="3" t="str">
        <f>HYPERLINK("https://redcat-toys.ru/api/getInfo/image/d5393cac-3d50-11e8-ba06-5cf3fc4a2490")</f>
        <v>https://redcat-toys.ru/api/getInfo/image/d5393cac-3d50-11e8-ba06-5cf3fc4a2490</v>
      </c>
      <c r="S2398" s="3" t="s">
        <v>8022</v>
      </c>
      <c r="T2398" s="3" t="s">
        <v>32</v>
      </c>
    </row>
    <row r="2399" spans="1:20" ht="21" customHeight="1" outlineLevel="5" x14ac:dyDescent="0.2">
      <c r="A2399" s="37">
        <v>1830</v>
      </c>
      <c r="B2399" s="3" t="s">
        <v>8023</v>
      </c>
      <c r="C2399" s="3" t="s">
        <v>8024</v>
      </c>
      <c r="D2399" s="4" t="s">
        <v>8025</v>
      </c>
      <c r="E2399" s="5" t="s">
        <v>28</v>
      </c>
      <c r="F2399" s="6">
        <v>45</v>
      </c>
      <c r="G2399" s="17">
        <v>1700</v>
      </c>
      <c r="H2399" s="2">
        <v>10</v>
      </c>
      <c r="I2399" s="7">
        <v>72</v>
      </c>
      <c r="J2399" s="8"/>
      <c r="K2399" s="9">
        <f t="shared" si="105"/>
        <v>0</v>
      </c>
      <c r="L2399" s="10">
        <f>0.042*J2399</f>
        <v>0</v>
      </c>
      <c r="M2399" s="15">
        <f>0.00079*J2399</f>
        <v>0</v>
      </c>
      <c r="N2399" s="12"/>
      <c r="O2399" s="13" t="s">
        <v>8026</v>
      </c>
      <c r="P2399" s="13" t="s">
        <v>30</v>
      </c>
      <c r="Q2399" s="14"/>
      <c r="R2399" s="3" t="str">
        <f>HYPERLINK("https://redcat-toys.ru/api/getInfo/image/3b27a087-9e42-11e5-9e78-5cf3fc4a2490")</f>
        <v>https://redcat-toys.ru/api/getInfo/image/3b27a087-9e42-11e5-9e78-5cf3fc4a2490</v>
      </c>
      <c r="S2399" s="3" t="s">
        <v>8027</v>
      </c>
      <c r="T2399" s="3" t="s">
        <v>32</v>
      </c>
    </row>
    <row r="2400" spans="1:20" ht="21" customHeight="1" outlineLevel="5" x14ac:dyDescent="0.2">
      <c r="A2400" s="37">
        <v>1831</v>
      </c>
      <c r="B2400" s="3" t="s">
        <v>8028</v>
      </c>
      <c r="C2400" s="3" t="s">
        <v>8029</v>
      </c>
      <c r="D2400" s="4" t="s">
        <v>8030</v>
      </c>
      <c r="E2400" s="5" t="s">
        <v>28</v>
      </c>
      <c r="F2400" s="6">
        <v>45</v>
      </c>
      <c r="G2400" s="6">
        <v>960</v>
      </c>
      <c r="H2400" s="2">
        <v>10</v>
      </c>
      <c r="I2400" s="7">
        <v>72</v>
      </c>
      <c r="J2400" s="8"/>
      <c r="K2400" s="9">
        <f t="shared" si="105"/>
        <v>0</v>
      </c>
      <c r="L2400" s="10">
        <f>0.038*J2400</f>
        <v>0</v>
      </c>
      <c r="M2400" s="15">
        <f>0.00076*J2400</f>
        <v>0</v>
      </c>
      <c r="N2400" s="12"/>
      <c r="O2400" s="13" t="s">
        <v>8031</v>
      </c>
      <c r="P2400" s="13" t="s">
        <v>30</v>
      </c>
      <c r="Q2400" s="14"/>
      <c r="R2400" s="3" t="str">
        <f>HYPERLINK("https://redcat-toys.ru/api/getInfo/image/3b27a089-9e42-11e5-9e78-5cf3fc4a2490")</f>
        <v>https://redcat-toys.ru/api/getInfo/image/3b27a089-9e42-11e5-9e78-5cf3fc4a2490</v>
      </c>
      <c r="S2400" s="3" t="s">
        <v>8032</v>
      </c>
      <c r="T2400" s="3" t="s">
        <v>32</v>
      </c>
    </row>
    <row r="2401" spans="1:20" ht="21" customHeight="1" outlineLevel="5" x14ac:dyDescent="0.2">
      <c r="A2401" s="37">
        <v>1832</v>
      </c>
      <c r="B2401" s="3" t="s">
        <v>8033</v>
      </c>
      <c r="C2401" s="3" t="s">
        <v>8034</v>
      </c>
      <c r="D2401" s="4" t="s">
        <v>8035</v>
      </c>
      <c r="E2401" s="5" t="s">
        <v>28</v>
      </c>
      <c r="F2401" s="6">
        <v>50</v>
      </c>
      <c r="G2401" s="17">
        <v>1724</v>
      </c>
      <c r="H2401" s="2">
        <v>10</v>
      </c>
      <c r="I2401" s="7">
        <v>72</v>
      </c>
      <c r="J2401" s="8"/>
      <c r="K2401" s="9">
        <f t="shared" si="105"/>
        <v>0</v>
      </c>
      <c r="L2401" s="10">
        <f>0.036*J2401</f>
        <v>0</v>
      </c>
      <c r="M2401" s="15">
        <f>0.00058*J2401</f>
        <v>0</v>
      </c>
      <c r="N2401" s="12"/>
      <c r="O2401" s="13" t="s">
        <v>8036</v>
      </c>
      <c r="P2401" s="13" t="s">
        <v>30</v>
      </c>
      <c r="Q2401" s="14"/>
      <c r="R2401" s="3" t="str">
        <f>HYPERLINK("https://redcat-toys.ru/api/getInfo/image/47ca9276-9e42-11e5-9e78-5cf3fc4a2490")</f>
        <v>https://redcat-toys.ru/api/getInfo/image/47ca9276-9e42-11e5-9e78-5cf3fc4a2490</v>
      </c>
      <c r="S2401" s="3" t="s">
        <v>8037</v>
      </c>
      <c r="T2401" s="3" t="s">
        <v>32</v>
      </c>
    </row>
    <row r="2402" spans="1:20" ht="21" customHeight="1" outlineLevel="5" x14ac:dyDescent="0.2">
      <c r="A2402" s="37">
        <v>1833</v>
      </c>
      <c r="B2402" s="3" t="s">
        <v>8038</v>
      </c>
      <c r="C2402" s="3" t="s">
        <v>8039</v>
      </c>
      <c r="D2402" s="4" t="s">
        <v>8040</v>
      </c>
      <c r="E2402" s="5" t="s">
        <v>28</v>
      </c>
      <c r="F2402" s="6">
        <v>60</v>
      </c>
      <c r="G2402" s="17">
        <v>5313</v>
      </c>
      <c r="H2402" s="2">
        <v>10</v>
      </c>
      <c r="I2402" s="7">
        <v>72</v>
      </c>
      <c r="J2402" s="8"/>
      <c r="K2402" s="9">
        <f t="shared" si="105"/>
        <v>0</v>
      </c>
      <c r="L2402" s="10">
        <f>0.034*J2402</f>
        <v>0</v>
      </c>
      <c r="M2402" s="15">
        <f>0.00057*J2402</f>
        <v>0</v>
      </c>
      <c r="N2402" s="12"/>
      <c r="O2402" s="13" t="s">
        <v>8041</v>
      </c>
      <c r="P2402" s="13" t="s">
        <v>30</v>
      </c>
      <c r="Q2402" s="14"/>
      <c r="R2402" s="3" t="str">
        <f>HYPERLINK("https://redcat-toys.ru/api/getInfo/image/34651610-9e42-11e5-9e78-5cf3fc4a2490")</f>
        <v>https://redcat-toys.ru/api/getInfo/image/34651610-9e42-11e5-9e78-5cf3fc4a2490</v>
      </c>
      <c r="S2402" s="3" t="s">
        <v>8042</v>
      </c>
      <c r="T2402" s="3" t="s">
        <v>32</v>
      </c>
    </row>
    <row r="2403" spans="1:20" ht="21" customHeight="1" outlineLevel="5" x14ac:dyDescent="0.2">
      <c r="A2403" s="37">
        <v>1834</v>
      </c>
      <c r="B2403" s="3" t="s">
        <v>8043</v>
      </c>
      <c r="C2403" s="3" t="s">
        <v>8044</v>
      </c>
      <c r="D2403" s="4" t="s">
        <v>8045</v>
      </c>
      <c r="E2403" s="5" t="s">
        <v>28</v>
      </c>
      <c r="F2403" s="6">
        <v>40</v>
      </c>
      <c r="G2403" s="17">
        <v>2757</v>
      </c>
      <c r="H2403" s="2">
        <v>10</v>
      </c>
      <c r="I2403" s="7">
        <v>72</v>
      </c>
      <c r="J2403" s="8"/>
      <c r="K2403" s="9">
        <f t="shared" si="105"/>
        <v>0</v>
      </c>
      <c r="L2403" s="10">
        <f>0.036*J2403</f>
        <v>0</v>
      </c>
      <c r="M2403" s="15">
        <f>0.00068*J2403</f>
        <v>0</v>
      </c>
      <c r="N2403" s="12"/>
      <c r="O2403" s="13" t="s">
        <v>8046</v>
      </c>
      <c r="P2403" s="13" t="s">
        <v>30</v>
      </c>
      <c r="Q2403" s="14"/>
      <c r="R2403" s="3" t="str">
        <f>HYPERLINK("https://redcat-toys.ru/api/getInfo/image/47ca9278-9e42-11e5-9e78-5cf3fc4a2490")</f>
        <v>https://redcat-toys.ru/api/getInfo/image/47ca9278-9e42-11e5-9e78-5cf3fc4a2490</v>
      </c>
      <c r="S2403" s="3" t="s">
        <v>8047</v>
      </c>
      <c r="T2403" s="3" t="s">
        <v>32</v>
      </c>
    </row>
    <row r="2404" spans="1:20" ht="21" customHeight="1" outlineLevel="5" x14ac:dyDescent="0.2">
      <c r="A2404" s="37">
        <v>1835</v>
      </c>
      <c r="B2404" s="3" t="s">
        <v>8048</v>
      </c>
      <c r="C2404" s="3" t="s">
        <v>8049</v>
      </c>
      <c r="D2404" s="4" t="s">
        <v>8050</v>
      </c>
      <c r="E2404" s="5" t="s">
        <v>28</v>
      </c>
      <c r="F2404" s="6">
        <v>14</v>
      </c>
      <c r="G2404" s="17">
        <v>2050</v>
      </c>
      <c r="H2404" s="2">
        <v>5</v>
      </c>
      <c r="I2404" s="7">
        <v>153.85</v>
      </c>
      <c r="J2404" s="8"/>
      <c r="K2404" s="9">
        <f t="shared" si="105"/>
        <v>0</v>
      </c>
      <c r="L2404" s="34">
        <f>0.1*J2404</f>
        <v>0</v>
      </c>
      <c r="M2404" s="11">
        <f>0.0085*J2404</f>
        <v>0</v>
      </c>
      <c r="N2404" s="12"/>
      <c r="O2404" s="13" t="s">
        <v>8051</v>
      </c>
      <c r="P2404" s="13" t="s">
        <v>30</v>
      </c>
      <c r="Q2404" s="14"/>
      <c r="R2404" s="3" t="str">
        <f>HYPERLINK("https://redcat-toys.ru/api/getInfo/image/fe6d6c94-6ac8-11e6-97ea-5cf3fc4a2490")</f>
        <v>https://redcat-toys.ru/api/getInfo/image/fe6d6c94-6ac8-11e6-97ea-5cf3fc4a2490</v>
      </c>
      <c r="S2404" s="3" t="s">
        <v>8052</v>
      </c>
      <c r="T2404" s="3" t="s">
        <v>32</v>
      </c>
    </row>
    <row r="2405" spans="1:20" ht="21" customHeight="1" outlineLevel="5" x14ac:dyDescent="0.2">
      <c r="A2405" s="37">
        <v>1836</v>
      </c>
      <c r="B2405" s="3" t="s">
        <v>8053</v>
      </c>
      <c r="C2405" s="3" t="s">
        <v>8054</v>
      </c>
      <c r="D2405" s="4" t="s">
        <v>8055</v>
      </c>
      <c r="E2405" s="5" t="s">
        <v>28</v>
      </c>
      <c r="F2405" s="6">
        <v>14</v>
      </c>
      <c r="G2405" s="17">
        <v>1830</v>
      </c>
      <c r="H2405" s="2">
        <v>5</v>
      </c>
      <c r="I2405" s="7">
        <v>153.85</v>
      </c>
      <c r="J2405" s="8"/>
      <c r="K2405" s="9">
        <f t="shared" si="105"/>
        <v>0</v>
      </c>
      <c r="L2405" s="34">
        <f>0.1*J2405</f>
        <v>0</v>
      </c>
      <c r="M2405" s="15">
        <f>0.00638*J2405</f>
        <v>0</v>
      </c>
      <c r="N2405" s="12"/>
      <c r="O2405" s="13" t="s">
        <v>8056</v>
      </c>
      <c r="P2405" s="13" t="s">
        <v>30</v>
      </c>
      <c r="Q2405" s="14"/>
      <c r="R2405" s="3" t="str">
        <f>HYPERLINK("https://redcat-toys.ru/api/getInfo/image/602c0ba4-6ac9-11e6-97ea-5cf3fc4a2490")</f>
        <v>https://redcat-toys.ru/api/getInfo/image/602c0ba4-6ac9-11e6-97ea-5cf3fc4a2490</v>
      </c>
      <c r="S2405" s="3" t="s">
        <v>8057</v>
      </c>
      <c r="T2405" s="3" t="s">
        <v>32</v>
      </c>
    </row>
    <row r="2406" spans="1:20" ht="21" customHeight="1" outlineLevel="5" x14ac:dyDescent="0.2">
      <c r="A2406" s="37">
        <v>1837</v>
      </c>
      <c r="B2406" s="3" t="s">
        <v>8058</v>
      </c>
      <c r="C2406" s="3" t="s">
        <v>8059</v>
      </c>
      <c r="D2406" s="4" t="s">
        <v>8060</v>
      </c>
      <c r="E2406" s="5" t="s">
        <v>28</v>
      </c>
      <c r="F2406" s="6">
        <v>14</v>
      </c>
      <c r="G2406" s="6">
        <v>620</v>
      </c>
      <c r="H2406" s="2">
        <v>5</v>
      </c>
      <c r="I2406" s="7">
        <v>153.85</v>
      </c>
      <c r="J2406" s="8"/>
      <c r="K2406" s="9">
        <f t="shared" si="105"/>
        <v>0</v>
      </c>
      <c r="L2406" s="10">
        <f>0.091*J2406</f>
        <v>0</v>
      </c>
      <c r="M2406" s="15">
        <f>0.00292*J2406</f>
        <v>0</v>
      </c>
      <c r="N2406" s="12"/>
      <c r="O2406" s="13" t="s">
        <v>8061</v>
      </c>
      <c r="P2406" s="13" t="s">
        <v>30</v>
      </c>
      <c r="Q2406" s="14"/>
      <c r="R2406" s="3" t="str">
        <f>HYPERLINK("https://redcat-toys.ru/api/getInfo/image/81521f71-6ac9-11e6-97ea-5cf3fc4a2490")</f>
        <v>https://redcat-toys.ru/api/getInfo/image/81521f71-6ac9-11e6-97ea-5cf3fc4a2490</v>
      </c>
      <c r="S2406" s="3" t="s">
        <v>8062</v>
      </c>
      <c r="T2406" s="3" t="s">
        <v>32</v>
      </c>
    </row>
    <row r="2407" spans="1:20" ht="21" customHeight="1" outlineLevel="5" x14ac:dyDescent="0.2">
      <c r="A2407" s="37">
        <v>1838</v>
      </c>
      <c r="B2407" s="3" t="s">
        <v>8063</v>
      </c>
      <c r="C2407" s="3" t="s">
        <v>8064</v>
      </c>
      <c r="D2407" s="4" t="s">
        <v>8065</v>
      </c>
      <c r="E2407" s="5" t="s">
        <v>28</v>
      </c>
      <c r="F2407" s="6">
        <v>9</v>
      </c>
      <c r="G2407" s="17">
        <v>2507</v>
      </c>
      <c r="H2407" s="2">
        <v>2</v>
      </c>
      <c r="I2407" s="7">
        <v>302.14999999999998</v>
      </c>
      <c r="J2407" s="8"/>
      <c r="K2407" s="9">
        <f t="shared" si="105"/>
        <v>0</v>
      </c>
      <c r="L2407" s="16">
        <f>0.16*J2407</f>
        <v>0</v>
      </c>
      <c r="M2407" s="15">
        <f>0.00316*J2407</f>
        <v>0</v>
      </c>
      <c r="N2407" s="12"/>
      <c r="O2407" s="13" t="s">
        <v>8066</v>
      </c>
      <c r="P2407" s="13" t="s">
        <v>30</v>
      </c>
      <c r="Q2407" s="14"/>
      <c r="R2407" s="3" t="str">
        <f>HYPERLINK("https://redcat-toys.ru/api/getInfo/image/d232b92b-6ac9-11e6-97ea-5cf3fc4a2490")</f>
        <v>https://redcat-toys.ru/api/getInfo/image/d232b92b-6ac9-11e6-97ea-5cf3fc4a2490</v>
      </c>
      <c r="S2407" s="3" t="s">
        <v>8067</v>
      </c>
      <c r="T2407" s="3" t="s">
        <v>32</v>
      </c>
    </row>
    <row r="2408" spans="1:20" ht="23.1" customHeight="1" outlineLevel="4" x14ac:dyDescent="0.2">
      <c r="A2408" s="46" t="s">
        <v>8068</v>
      </c>
      <c r="B2408" s="46"/>
      <c r="C2408" s="46"/>
    </row>
    <row r="2409" spans="1:20" ht="23.1" customHeight="1" outlineLevel="5" x14ac:dyDescent="0.2">
      <c r="A2409" s="47" t="s">
        <v>8069</v>
      </c>
      <c r="B2409" s="47"/>
      <c r="C2409" s="47"/>
    </row>
    <row r="2410" spans="1:20" ht="21" customHeight="1" outlineLevel="6" x14ac:dyDescent="0.2">
      <c r="A2410" s="37">
        <v>1839</v>
      </c>
      <c r="B2410" s="3" t="s">
        <v>8070</v>
      </c>
      <c r="C2410" s="3" t="s">
        <v>8071</v>
      </c>
      <c r="D2410" s="4" t="s">
        <v>8072</v>
      </c>
      <c r="E2410" s="5" t="s">
        <v>28</v>
      </c>
      <c r="F2410" s="6">
        <v>20</v>
      </c>
      <c r="G2410" s="6">
        <v>996</v>
      </c>
      <c r="H2410" s="2">
        <v>4</v>
      </c>
      <c r="I2410" s="7">
        <v>173.21</v>
      </c>
      <c r="J2410" s="8"/>
      <c r="K2410" s="9">
        <f t="shared" ref="K2410:K2416" si="106">I2410*J2410</f>
        <v>0</v>
      </c>
      <c r="L2410" s="10">
        <f>0.111*J2410</f>
        <v>0</v>
      </c>
      <c r="M2410" s="15">
        <f>0.00213*J2410</f>
        <v>0</v>
      </c>
      <c r="N2410" s="12"/>
      <c r="O2410" s="13" t="s">
        <v>8073</v>
      </c>
      <c r="P2410" s="13" t="s">
        <v>30</v>
      </c>
      <c r="Q2410" s="14"/>
      <c r="R2410" s="3" t="str">
        <f>HYPERLINK("https://redcat-toys.ru/api/getInfo/image/6d6e87f1-bfce-11e8-a20a-ac1f6b442184")</f>
        <v>https://redcat-toys.ru/api/getInfo/image/6d6e87f1-bfce-11e8-a20a-ac1f6b442184</v>
      </c>
      <c r="S2410" s="3" t="s">
        <v>8074</v>
      </c>
      <c r="T2410" s="3" t="s">
        <v>32</v>
      </c>
    </row>
    <row r="2411" spans="1:20" ht="21" customHeight="1" outlineLevel="6" x14ac:dyDescent="0.2">
      <c r="A2411" s="37">
        <v>1840</v>
      </c>
      <c r="B2411" s="3" t="s">
        <v>8075</v>
      </c>
      <c r="C2411" s="3" t="s">
        <v>8076</v>
      </c>
      <c r="D2411" s="4" t="s">
        <v>8077</v>
      </c>
      <c r="E2411" s="5" t="s">
        <v>28</v>
      </c>
      <c r="F2411" s="6">
        <v>20</v>
      </c>
      <c r="G2411" s="6">
        <v>879</v>
      </c>
      <c r="H2411" s="2">
        <v>4</v>
      </c>
      <c r="I2411" s="7">
        <v>173.21</v>
      </c>
      <c r="J2411" s="8"/>
      <c r="K2411" s="9">
        <f t="shared" si="106"/>
        <v>0</v>
      </c>
      <c r="L2411" s="16">
        <f>0.13*J2411</f>
        <v>0</v>
      </c>
      <c r="M2411" s="15">
        <f>0.00179*J2411</f>
        <v>0</v>
      </c>
      <c r="N2411" s="12"/>
      <c r="O2411" s="13" t="s">
        <v>8078</v>
      </c>
      <c r="P2411" s="13" t="s">
        <v>30</v>
      </c>
      <c r="Q2411" s="14"/>
      <c r="R2411" s="3" t="str">
        <f>HYPERLINK("https://redcat-toys.ru/api/getInfo/image/9aaac248-4ef9-11e9-a222-ac1f6b442184")</f>
        <v>https://redcat-toys.ru/api/getInfo/image/9aaac248-4ef9-11e9-a222-ac1f6b442184</v>
      </c>
      <c r="S2411" s="3" t="s">
        <v>8079</v>
      </c>
      <c r="T2411" s="3" t="s">
        <v>32</v>
      </c>
    </row>
    <row r="2412" spans="1:20" ht="21" customHeight="1" outlineLevel="6" x14ac:dyDescent="0.2">
      <c r="A2412" s="37">
        <v>1841</v>
      </c>
      <c r="B2412" s="3" t="s">
        <v>8080</v>
      </c>
      <c r="C2412" s="3" t="s">
        <v>8081</v>
      </c>
      <c r="D2412" s="4" t="s">
        <v>8082</v>
      </c>
      <c r="E2412" s="5" t="s">
        <v>28</v>
      </c>
      <c r="F2412" s="6">
        <v>20</v>
      </c>
      <c r="G2412" s="17">
        <v>1636</v>
      </c>
      <c r="H2412" s="2">
        <v>4</v>
      </c>
      <c r="I2412" s="7">
        <v>173.21</v>
      </c>
      <c r="J2412" s="8"/>
      <c r="K2412" s="9">
        <f t="shared" si="106"/>
        <v>0</v>
      </c>
      <c r="L2412" s="10">
        <f>0.116*J2412</f>
        <v>0</v>
      </c>
      <c r="M2412" s="15">
        <f>0.00159*J2412</f>
        <v>0</v>
      </c>
      <c r="N2412" s="12"/>
      <c r="O2412" s="13" t="s">
        <v>8083</v>
      </c>
      <c r="P2412" s="13" t="s">
        <v>30</v>
      </c>
      <c r="Q2412" s="14" t="s">
        <v>37</v>
      </c>
      <c r="R2412" s="3" t="str">
        <f>HYPERLINK("https://redcat-toys.ru/api/getInfo/image/e5506f56-bfcb-11e8-a20a-ac1f6b442184")</f>
        <v>https://redcat-toys.ru/api/getInfo/image/e5506f56-bfcb-11e8-a20a-ac1f6b442184</v>
      </c>
      <c r="S2412" s="3" t="s">
        <v>8084</v>
      </c>
      <c r="T2412" s="3" t="s">
        <v>32</v>
      </c>
    </row>
    <row r="2413" spans="1:20" ht="21" customHeight="1" outlineLevel="6" x14ac:dyDescent="0.2">
      <c r="A2413" s="37">
        <v>1842</v>
      </c>
      <c r="B2413" s="3" t="s">
        <v>8085</v>
      </c>
      <c r="C2413" s="3" t="s">
        <v>8086</v>
      </c>
      <c r="D2413" s="4" t="s">
        <v>8087</v>
      </c>
      <c r="E2413" s="5" t="s">
        <v>28</v>
      </c>
      <c r="F2413" s="6">
        <v>20</v>
      </c>
      <c r="G2413" s="6">
        <v>341</v>
      </c>
      <c r="H2413" s="2">
        <v>4</v>
      </c>
      <c r="I2413" s="7">
        <v>150.62</v>
      </c>
      <c r="J2413" s="8"/>
      <c r="K2413" s="9">
        <f t="shared" si="106"/>
        <v>0</v>
      </c>
      <c r="L2413" s="10">
        <f>0.103*J2413</f>
        <v>0</v>
      </c>
      <c r="M2413" s="15">
        <f>0.00152*J2413</f>
        <v>0</v>
      </c>
      <c r="N2413" s="12"/>
      <c r="O2413" s="13" t="s">
        <v>8088</v>
      </c>
      <c r="P2413" s="13" t="s">
        <v>30</v>
      </c>
      <c r="Q2413" s="14" t="s">
        <v>37</v>
      </c>
      <c r="R2413" s="3" t="str">
        <f>HYPERLINK("https://redcat-toys.ru/api/getInfo/image/c8417506-2774-11e8-ba06-5cf3fc4a2490")</f>
        <v>https://redcat-toys.ru/api/getInfo/image/c8417506-2774-11e8-ba06-5cf3fc4a2490</v>
      </c>
      <c r="S2413" s="3" t="s">
        <v>8089</v>
      </c>
      <c r="T2413" s="3" t="s">
        <v>32</v>
      </c>
    </row>
    <row r="2414" spans="1:20" ht="21" customHeight="1" outlineLevel="6" x14ac:dyDescent="0.2">
      <c r="A2414" s="37">
        <v>1843</v>
      </c>
      <c r="B2414" s="3" t="s">
        <v>8090</v>
      </c>
      <c r="C2414" s="3" t="s">
        <v>8091</v>
      </c>
      <c r="D2414" s="4" t="s">
        <v>8092</v>
      </c>
      <c r="E2414" s="5" t="s">
        <v>28</v>
      </c>
      <c r="F2414" s="6">
        <v>20</v>
      </c>
      <c r="G2414" s="6">
        <v>8</v>
      </c>
      <c r="H2414" s="2">
        <v>4</v>
      </c>
      <c r="I2414" s="7">
        <v>173.21</v>
      </c>
      <c r="J2414" s="8"/>
      <c r="K2414" s="9">
        <f t="shared" si="106"/>
        <v>0</v>
      </c>
      <c r="L2414" s="10">
        <f>0.104*J2414</f>
        <v>0</v>
      </c>
      <c r="M2414" s="15">
        <f>0.00266*J2414</f>
        <v>0</v>
      </c>
      <c r="N2414" s="12"/>
      <c r="O2414" s="13" t="s">
        <v>8093</v>
      </c>
      <c r="P2414" s="13" t="s">
        <v>30</v>
      </c>
      <c r="Q2414" s="14"/>
      <c r="R2414" s="3" t="str">
        <f>HYPERLINK("https://redcat-toys.ru/api/getInfo/image/9c43d96b-2774-11e8-ba06-5cf3fc4a2490")</f>
        <v>https://redcat-toys.ru/api/getInfo/image/9c43d96b-2774-11e8-ba06-5cf3fc4a2490</v>
      </c>
      <c r="S2414" s="3" t="s">
        <v>8094</v>
      </c>
      <c r="T2414" s="3" t="s">
        <v>32</v>
      </c>
    </row>
    <row r="2415" spans="1:20" ht="21" customHeight="1" outlineLevel="6" x14ac:dyDescent="0.2">
      <c r="A2415" s="37">
        <v>1844</v>
      </c>
      <c r="B2415" s="3" t="s">
        <v>8095</v>
      </c>
      <c r="C2415" s="3" t="s">
        <v>8096</v>
      </c>
      <c r="D2415" s="4" t="s">
        <v>8097</v>
      </c>
      <c r="E2415" s="5" t="s">
        <v>28</v>
      </c>
      <c r="F2415" s="6">
        <v>20</v>
      </c>
      <c r="G2415" s="17">
        <v>1714</v>
      </c>
      <c r="H2415" s="2">
        <v>4</v>
      </c>
      <c r="I2415" s="7">
        <v>173.21</v>
      </c>
      <c r="J2415" s="8"/>
      <c r="K2415" s="9">
        <f t="shared" si="106"/>
        <v>0</v>
      </c>
      <c r="L2415" s="16">
        <f>0.21*J2415</f>
        <v>0</v>
      </c>
      <c r="M2415" s="15">
        <f>0.00348*J2415</f>
        <v>0</v>
      </c>
      <c r="N2415" s="12"/>
      <c r="O2415" s="13" t="s">
        <v>8098</v>
      </c>
      <c r="P2415" s="13" t="s">
        <v>30</v>
      </c>
      <c r="Q2415" s="14"/>
      <c r="R2415" s="3" t="str">
        <f>HYPERLINK("https://redcat-toys.ru/api/getInfo/image/9c7f0e07-366b-11e8-ba06-5cf3fc4a2490")</f>
        <v>https://redcat-toys.ru/api/getInfo/image/9c7f0e07-366b-11e8-ba06-5cf3fc4a2490</v>
      </c>
      <c r="S2415" s="3" t="s">
        <v>8099</v>
      </c>
      <c r="T2415" s="3" t="s">
        <v>32</v>
      </c>
    </row>
    <row r="2416" spans="1:20" ht="21" customHeight="1" outlineLevel="6" x14ac:dyDescent="0.2">
      <c r="A2416" s="37">
        <v>1845</v>
      </c>
      <c r="B2416" s="3" t="s">
        <v>8100</v>
      </c>
      <c r="C2416" s="3" t="s">
        <v>8101</v>
      </c>
      <c r="D2416" s="4" t="s">
        <v>8102</v>
      </c>
      <c r="E2416" s="5" t="s">
        <v>28</v>
      </c>
      <c r="F2416" s="6">
        <v>20</v>
      </c>
      <c r="G2416" s="17">
        <v>4877</v>
      </c>
      <c r="H2416" s="2">
        <v>4</v>
      </c>
      <c r="I2416" s="7">
        <v>173.21</v>
      </c>
      <c r="J2416" s="8"/>
      <c r="K2416" s="9">
        <f t="shared" si="106"/>
        <v>0</v>
      </c>
      <c r="L2416" s="10">
        <f>0.106*J2416</f>
        <v>0</v>
      </c>
      <c r="M2416" s="15">
        <f>0.00192*J2416</f>
        <v>0</v>
      </c>
      <c r="N2416" s="12"/>
      <c r="O2416" s="13" t="s">
        <v>8103</v>
      </c>
      <c r="P2416" s="13" t="s">
        <v>30</v>
      </c>
      <c r="Q2416" s="14"/>
      <c r="R2416" s="3" t="str">
        <f>HYPERLINK("https://redcat-toys.ru/api/getInfo/image/7fe858d7-4ef9-11e9-a222-ac1f6b442184")</f>
        <v>https://redcat-toys.ru/api/getInfo/image/7fe858d7-4ef9-11e9-a222-ac1f6b442184</v>
      </c>
      <c r="S2416" s="3" t="s">
        <v>8104</v>
      </c>
      <c r="T2416" s="3" t="s">
        <v>32</v>
      </c>
    </row>
    <row r="2417" spans="1:20" ht="23.1" customHeight="1" outlineLevel="5" x14ac:dyDescent="0.2">
      <c r="A2417" s="47" t="s">
        <v>8105</v>
      </c>
      <c r="B2417" s="47"/>
      <c r="C2417" s="47"/>
    </row>
    <row r="2418" spans="1:20" ht="21" customHeight="1" outlineLevel="6" x14ac:dyDescent="0.2">
      <c r="A2418" s="37">
        <v>1846</v>
      </c>
      <c r="B2418" s="3" t="s">
        <v>8106</v>
      </c>
      <c r="C2418" s="3" t="s">
        <v>8107</v>
      </c>
      <c r="D2418" s="4" t="s">
        <v>8108</v>
      </c>
      <c r="E2418" s="5" t="s">
        <v>28</v>
      </c>
      <c r="F2418" s="6">
        <v>16</v>
      </c>
      <c r="G2418" s="6">
        <v>20</v>
      </c>
      <c r="H2418" s="2">
        <v>3</v>
      </c>
      <c r="I2418" s="7">
        <v>196.31</v>
      </c>
      <c r="J2418" s="8"/>
      <c r="K2418" s="9">
        <f>I2418*J2418</f>
        <v>0</v>
      </c>
      <c r="L2418" s="10">
        <f>0.145*J2418</f>
        <v>0</v>
      </c>
      <c r="M2418" s="11">
        <f>0.0017*J2418</f>
        <v>0</v>
      </c>
      <c r="N2418" s="12"/>
      <c r="O2418" s="13" t="s">
        <v>8109</v>
      </c>
      <c r="P2418" s="13" t="s">
        <v>30</v>
      </c>
      <c r="Q2418" s="14" t="s">
        <v>37</v>
      </c>
      <c r="R2418" s="3" t="str">
        <f>HYPERLINK("https://redcat-toys.ru/api/getInfo/image/e23c458d-4efa-11e9-a222-ac1f6b442184")</f>
        <v>https://redcat-toys.ru/api/getInfo/image/e23c458d-4efa-11e9-a222-ac1f6b442184</v>
      </c>
      <c r="S2418" s="3" t="s">
        <v>8110</v>
      </c>
      <c r="T2418" s="3" t="s">
        <v>32</v>
      </c>
    </row>
    <row r="2419" spans="1:20" ht="21" customHeight="1" outlineLevel="6" x14ac:dyDescent="0.2">
      <c r="A2419" s="37">
        <v>1847</v>
      </c>
      <c r="B2419" s="3" t="s">
        <v>8111</v>
      </c>
      <c r="C2419" s="3" t="s">
        <v>8112</v>
      </c>
      <c r="D2419" s="4" t="s">
        <v>8113</v>
      </c>
      <c r="E2419" s="5" t="s">
        <v>28</v>
      </c>
      <c r="F2419" s="6">
        <v>16</v>
      </c>
      <c r="G2419" s="17">
        <v>1050</v>
      </c>
      <c r="H2419" s="2">
        <v>3</v>
      </c>
      <c r="I2419" s="7">
        <v>196.31</v>
      </c>
      <c r="J2419" s="8"/>
      <c r="K2419" s="9">
        <f>I2419*J2419</f>
        <v>0</v>
      </c>
      <c r="L2419" s="10">
        <f>0.136*J2419</f>
        <v>0</v>
      </c>
      <c r="M2419" s="11">
        <f>0.0017*J2419</f>
        <v>0</v>
      </c>
      <c r="N2419" s="12"/>
      <c r="O2419" s="13" t="s">
        <v>8114</v>
      </c>
      <c r="P2419" s="13" t="s">
        <v>30</v>
      </c>
      <c r="Q2419" s="14" t="s">
        <v>37</v>
      </c>
      <c r="R2419" s="3" t="str">
        <f>HYPERLINK("https://redcat-toys.ru/api/getInfo/image/b11d7900-bfcd-11e8-a20a-ac1f6b442184")</f>
        <v>https://redcat-toys.ru/api/getInfo/image/b11d7900-bfcd-11e8-a20a-ac1f6b442184</v>
      </c>
      <c r="S2419" s="3" t="s">
        <v>8115</v>
      </c>
      <c r="T2419" s="3" t="s">
        <v>32</v>
      </c>
    </row>
    <row r="2420" spans="1:20" ht="21" customHeight="1" outlineLevel="6" x14ac:dyDescent="0.2">
      <c r="A2420" s="37">
        <v>1848</v>
      </c>
      <c r="B2420" s="3" t="s">
        <v>8116</v>
      </c>
      <c r="C2420" s="3" t="s">
        <v>8117</v>
      </c>
      <c r="D2420" s="4" t="s">
        <v>8118</v>
      </c>
      <c r="E2420" s="5" t="s">
        <v>28</v>
      </c>
      <c r="F2420" s="6">
        <v>16</v>
      </c>
      <c r="G2420" s="6">
        <v>622</v>
      </c>
      <c r="H2420" s="2">
        <v>3</v>
      </c>
      <c r="I2420" s="7">
        <v>196.31</v>
      </c>
      <c r="J2420" s="8"/>
      <c r="K2420" s="9">
        <f>I2420*J2420</f>
        <v>0</v>
      </c>
      <c r="L2420" s="10">
        <f>0.141*J2420</f>
        <v>0</v>
      </c>
      <c r="M2420" s="15">
        <f>0.00208*J2420</f>
        <v>0</v>
      </c>
      <c r="N2420" s="12"/>
      <c r="O2420" s="13" t="s">
        <v>8119</v>
      </c>
      <c r="P2420" s="13" t="s">
        <v>30</v>
      </c>
      <c r="Q2420" s="14"/>
      <c r="R2420" s="3" t="str">
        <f>HYPERLINK("https://redcat-toys.ru/api/getInfo/image/e377acfa-bfcd-11e8-a20a-ac1f6b442184")</f>
        <v>https://redcat-toys.ru/api/getInfo/image/e377acfa-bfcd-11e8-a20a-ac1f6b442184</v>
      </c>
      <c r="S2420" s="3" t="s">
        <v>8120</v>
      </c>
      <c r="T2420" s="3" t="s">
        <v>32</v>
      </c>
    </row>
    <row r="2421" spans="1:20" ht="21" customHeight="1" outlineLevel="6" x14ac:dyDescent="0.2">
      <c r="A2421" s="37">
        <v>1849</v>
      </c>
      <c r="B2421" s="3" t="s">
        <v>8121</v>
      </c>
      <c r="C2421" s="3" t="s">
        <v>8122</v>
      </c>
      <c r="D2421" s="4" t="s">
        <v>8123</v>
      </c>
      <c r="E2421" s="5" t="s">
        <v>28</v>
      </c>
      <c r="F2421" s="6">
        <v>16</v>
      </c>
      <c r="G2421" s="17">
        <v>2005</v>
      </c>
      <c r="H2421" s="2">
        <v>3</v>
      </c>
      <c r="I2421" s="7">
        <v>196.31</v>
      </c>
      <c r="J2421" s="8"/>
      <c r="K2421" s="9">
        <f>I2421*J2421</f>
        <v>0</v>
      </c>
      <c r="L2421" s="10">
        <f>0.126*J2421</f>
        <v>0</v>
      </c>
      <c r="M2421" s="15">
        <f>0.00248*J2421</f>
        <v>0</v>
      </c>
      <c r="N2421" s="12"/>
      <c r="O2421" s="13" t="s">
        <v>8124</v>
      </c>
      <c r="P2421" s="13" t="s">
        <v>30</v>
      </c>
      <c r="Q2421" s="14"/>
      <c r="R2421" s="3" t="str">
        <f>HYPERLINK("https://redcat-toys.ru/api/getInfo/image/1410df29-4efb-11e9-a222-ac1f6b442184")</f>
        <v>https://redcat-toys.ru/api/getInfo/image/1410df29-4efb-11e9-a222-ac1f6b442184</v>
      </c>
      <c r="S2421" s="3" t="s">
        <v>8125</v>
      </c>
      <c r="T2421" s="3" t="s">
        <v>32</v>
      </c>
    </row>
    <row r="2422" spans="1:20" ht="21" customHeight="1" outlineLevel="6" x14ac:dyDescent="0.2">
      <c r="A2422" s="37">
        <v>1850</v>
      </c>
      <c r="B2422" s="3" t="s">
        <v>8126</v>
      </c>
      <c r="C2422" s="3" t="s">
        <v>8127</v>
      </c>
      <c r="D2422" s="4" t="s">
        <v>8128</v>
      </c>
      <c r="E2422" s="5" t="s">
        <v>28</v>
      </c>
      <c r="F2422" s="6">
        <v>16</v>
      </c>
      <c r="G2422" s="6">
        <v>213</v>
      </c>
      <c r="H2422" s="2">
        <v>3</v>
      </c>
      <c r="I2422" s="7">
        <v>196.31</v>
      </c>
      <c r="J2422" s="8"/>
      <c r="K2422" s="9">
        <f>I2422*J2422</f>
        <v>0</v>
      </c>
      <c r="L2422" s="10">
        <f>0.129*J2422</f>
        <v>0</v>
      </c>
      <c r="M2422" s="15">
        <f>0.00193*J2422</f>
        <v>0</v>
      </c>
      <c r="N2422" s="12"/>
      <c r="O2422" s="13" t="s">
        <v>8129</v>
      </c>
      <c r="P2422" s="13" t="s">
        <v>30</v>
      </c>
      <c r="Q2422" s="14"/>
      <c r="R2422" s="3" t="str">
        <f>HYPERLINK("https://redcat-toys.ru/api/getInfo/image/a471f834-4efa-11e9-a222-ac1f6b442184")</f>
        <v>https://redcat-toys.ru/api/getInfo/image/a471f834-4efa-11e9-a222-ac1f6b442184</v>
      </c>
      <c r="S2422" s="3" t="s">
        <v>8130</v>
      </c>
      <c r="T2422" s="3" t="s">
        <v>32</v>
      </c>
    </row>
    <row r="2423" spans="1:20" ht="23.1" customHeight="1" outlineLevel="4" x14ac:dyDescent="0.2">
      <c r="A2423" s="46" t="s">
        <v>8131</v>
      </c>
      <c r="B2423" s="46"/>
      <c r="C2423" s="46"/>
    </row>
    <row r="2424" spans="1:20" ht="23.1" customHeight="1" outlineLevel="5" x14ac:dyDescent="0.2">
      <c r="A2424" s="47" t="s">
        <v>8132</v>
      </c>
      <c r="B2424" s="47"/>
      <c r="C2424" s="47"/>
    </row>
    <row r="2425" spans="1:20" ht="21" customHeight="1" outlineLevel="6" x14ac:dyDescent="0.2">
      <c r="A2425" s="37">
        <v>1851</v>
      </c>
      <c r="B2425" s="3" t="s">
        <v>8133</v>
      </c>
      <c r="C2425" s="3" t="s">
        <v>8134</v>
      </c>
      <c r="D2425" s="4" t="s">
        <v>8135</v>
      </c>
      <c r="E2425" s="5" t="s">
        <v>28</v>
      </c>
      <c r="F2425" s="6">
        <v>9</v>
      </c>
      <c r="G2425" s="6">
        <v>743</v>
      </c>
      <c r="H2425" s="2">
        <v>3</v>
      </c>
      <c r="I2425" s="7">
        <v>249.71</v>
      </c>
      <c r="J2425" s="8"/>
      <c r="K2425" s="9">
        <f>I2425*J2425</f>
        <v>0</v>
      </c>
      <c r="L2425" s="10">
        <f>0.192*J2425</f>
        <v>0</v>
      </c>
      <c r="M2425" s="15">
        <f>0.00286*J2425</f>
        <v>0</v>
      </c>
      <c r="N2425" s="12"/>
      <c r="O2425" s="13" t="s">
        <v>8136</v>
      </c>
      <c r="P2425" s="13" t="s">
        <v>30</v>
      </c>
      <c r="Q2425" s="14" t="s">
        <v>37</v>
      </c>
      <c r="R2425" s="3" t="str">
        <f>HYPERLINK("https://redcat-toys.ru/api/getInfo/image/b948bb60-cb4e-11ea-a249-ac1f6b442184")</f>
        <v>https://redcat-toys.ru/api/getInfo/image/b948bb60-cb4e-11ea-a249-ac1f6b442184</v>
      </c>
      <c r="S2425" s="3" t="s">
        <v>8137</v>
      </c>
      <c r="T2425" s="3" t="s">
        <v>32</v>
      </c>
    </row>
    <row r="2426" spans="1:20" ht="21" customHeight="1" outlineLevel="6" x14ac:dyDescent="0.2">
      <c r="A2426" s="37">
        <v>1852</v>
      </c>
      <c r="B2426" s="3" t="s">
        <v>8138</v>
      </c>
      <c r="C2426" s="3" t="s">
        <v>8139</v>
      </c>
      <c r="D2426" s="4" t="s">
        <v>8140</v>
      </c>
      <c r="E2426" s="5" t="s">
        <v>28</v>
      </c>
      <c r="F2426" s="6">
        <v>9</v>
      </c>
      <c r="G2426" s="6">
        <v>571</v>
      </c>
      <c r="H2426" s="2">
        <v>3</v>
      </c>
      <c r="I2426" s="7">
        <v>249.71</v>
      </c>
      <c r="J2426" s="8"/>
      <c r="K2426" s="9">
        <f>I2426*J2426</f>
        <v>0</v>
      </c>
      <c r="L2426" s="10">
        <f>0.192*J2426</f>
        <v>0</v>
      </c>
      <c r="M2426" s="11">
        <f>0.0044*J2426</f>
        <v>0</v>
      </c>
      <c r="N2426" s="12"/>
      <c r="O2426" s="13" t="s">
        <v>8141</v>
      </c>
      <c r="P2426" s="13" t="s">
        <v>30</v>
      </c>
      <c r="Q2426" s="14"/>
      <c r="R2426" s="3" t="str">
        <f>HYPERLINK("https://redcat-toys.ru/api/getInfo/image/f639ed2e-cb4e-11ea-a249-ac1f6b442184")</f>
        <v>https://redcat-toys.ru/api/getInfo/image/f639ed2e-cb4e-11ea-a249-ac1f6b442184</v>
      </c>
      <c r="S2426" s="3" t="s">
        <v>8142</v>
      </c>
      <c r="T2426" s="3" t="s">
        <v>32</v>
      </c>
    </row>
    <row r="2427" spans="1:20" ht="21" customHeight="1" outlineLevel="6" x14ac:dyDescent="0.2">
      <c r="A2427" s="37">
        <v>1853</v>
      </c>
      <c r="B2427" s="3" t="s">
        <v>8143</v>
      </c>
      <c r="C2427" s="3" t="s">
        <v>8144</v>
      </c>
      <c r="D2427" s="4" t="s">
        <v>8145</v>
      </c>
      <c r="E2427" s="5" t="s">
        <v>28</v>
      </c>
      <c r="F2427" s="6">
        <v>9</v>
      </c>
      <c r="G2427" s="6">
        <v>142</v>
      </c>
      <c r="H2427" s="2">
        <v>3</v>
      </c>
      <c r="I2427" s="7">
        <v>249.71</v>
      </c>
      <c r="J2427" s="8"/>
      <c r="K2427" s="9">
        <f>I2427*J2427</f>
        <v>0</v>
      </c>
      <c r="L2427" s="10">
        <f>0.206*J2427</f>
        <v>0</v>
      </c>
      <c r="M2427" s="15">
        <f>0.00328*J2427</f>
        <v>0</v>
      </c>
      <c r="N2427" s="12"/>
      <c r="O2427" s="13" t="s">
        <v>8146</v>
      </c>
      <c r="P2427" s="13" t="s">
        <v>30</v>
      </c>
      <c r="Q2427" s="14" t="s">
        <v>37</v>
      </c>
      <c r="R2427" s="3" t="str">
        <f>HYPERLINK("https://redcat-toys.ru/api/getInfo/image/66dd5fa5-cb50-11ea-a249-ac1f6b442184")</f>
        <v>https://redcat-toys.ru/api/getInfo/image/66dd5fa5-cb50-11ea-a249-ac1f6b442184</v>
      </c>
      <c r="S2427" s="3" t="s">
        <v>8147</v>
      </c>
      <c r="T2427" s="3" t="s">
        <v>32</v>
      </c>
    </row>
    <row r="2428" spans="1:20" ht="21" customHeight="1" outlineLevel="6" x14ac:dyDescent="0.2">
      <c r="A2428" s="37">
        <v>1854</v>
      </c>
      <c r="B2428" s="3" t="s">
        <v>8148</v>
      </c>
      <c r="C2428" s="3" t="s">
        <v>8149</v>
      </c>
      <c r="D2428" s="4" t="s">
        <v>8150</v>
      </c>
      <c r="E2428" s="5" t="s">
        <v>28</v>
      </c>
      <c r="F2428" s="6">
        <v>9</v>
      </c>
      <c r="G2428" s="6">
        <v>823</v>
      </c>
      <c r="H2428" s="2">
        <v>3</v>
      </c>
      <c r="I2428" s="7">
        <v>249.71</v>
      </c>
      <c r="J2428" s="8"/>
      <c r="K2428" s="9">
        <f>I2428*J2428</f>
        <v>0</v>
      </c>
      <c r="L2428" s="10">
        <f>0.207*J2428</f>
        <v>0</v>
      </c>
      <c r="M2428" s="15">
        <f>0.00392*J2428</f>
        <v>0</v>
      </c>
      <c r="N2428" s="12"/>
      <c r="O2428" s="13" t="s">
        <v>8151</v>
      </c>
      <c r="P2428" s="13" t="s">
        <v>30</v>
      </c>
      <c r="Q2428" s="14"/>
      <c r="R2428" s="3" t="str">
        <f>HYPERLINK("https://redcat-toys.ru/api/getInfo/image/bfa7c708-cb50-11ea-a249-ac1f6b442184")</f>
        <v>https://redcat-toys.ru/api/getInfo/image/bfa7c708-cb50-11ea-a249-ac1f6b442184</v>
      </c>
      <c r="S2428" s="3" t="s">
        <v>8152</v>
      </c>
      <c r="T2428" s="3" t="s">
        <v>32</v>
      </c>
    </row>
    <row r="2429" spans="1:20" ht="21" customHeight="1" outlineLevel="6" x14ac:dyDescent="0.2">
      <c r="A2429" s="37">
        <v>1855</v>
      </c>
      <c r="B2429" s="3" t="s">
        <v>8153</v>
      </c>
      <c r="C2429" s="3" t="s">
        <v>8154</v>
      </c>
      <c r="D2429" s="4" t="s">
        <v>8155</v>
      </c>
      <c r="E2429" s="5" t="s">
        <v>28</v>
      </c>
      <c r="F2429" s="6">
        <v>9</v>
      </c>
      <c r="G2429" s="6">
        <v>3</v>
      </c>
      <c r="H2429" s="2">
        <v>3</v>
      </c>
      <c r="I2429" s="7">
        <v>249.71</v>
      </c>
      <c r="J2429" s="8"/>
      <c r="K2429" s="9">
        <f>I2429*J2429</f>
        <v>0</v>
      </c>
      <c r="L2429" s="10">
        <f>0.201*J2429</f>
        <v>0</v>
      </c>
      <c r="M2429" s="15">
        <f>0.00411*J2429</f>
        <v>0</v>
      </c>
      <c r="N2429" s="12"/>
      <c r="O2429" s="13" t="s">
        <v>8156</v>
      </c>
      <c r="P2429" s="13" t="s">
        <v>30</v>
      </c>
      <c r="Q2429" s="14" t="s">
        <v>37</v>
      </c>
      <c r="R2429" s="3" t="str">
        <f>HYPERLINK("https://redcat-toys.ru/api/getInfo/image/f05dc9f7-69d6-11ea-a243-ac1f6b442184")</f>
        <v>https://redcat-toys.ru/api/getInfo/image/f05dc9f7-69d6-11ea-a243-ac1f6b442184</v>
      </c>
      <c r="S2429" s="3" t="s">
        <v>8157</v>
      </c>
      <c r="T2429" s="3" t="s">
        <v>32</v>
      </c>
    </row>
    <row r="2430" spans="1:20" ht="23.1" customHeight="1" outlineLevel="5" x14ac:dyDescent="0.2">
      <c r="A2430" s="47" t="s">
        <v>8158</v>
      </c>
      <c r="B2430" s="47"/>
      <c r="C2430" s="47"/>
    </row>
    <row r="2431" spans="1:20" ht="21" customHeight="1" outlineLevel="6" x14ac:dyDescent="0.2">
      <c r="A2431" s="37">
        <v>1856</v>
      </c>
      <c r="B2431" s="3" t="s">
        <v>8159</v>
      </c>
      <c r="C2431" s="3" t="s">
        <v>8160</v>
      </c>
      <c r="D2431" s="4" t="s">
        <v>8161</v>
      </c>
      <c r="E2431" s="5" t="s">
        <v>28</v>
      </c>
      <c r="F2431" s="6">
        <v>6</v>
      </c>
      <c r="G2431" s="6">
        <v>203</v>
      </c>
      <c r="H2431" s="2">
        <v>2</v>
      </c>
      <c r="I2431" s="7">
        <v>390.02</v>
      </c>
      <c r="J2431" s="8"/>
      <c r="K2431" s="9">
        <f>I2431*J2431</f>
        <v>0</v>
      </c>
      <c r="L2431" s="10">
        <f>0.366*J2431</f>
        <v>0</v>
      </c>
      <c r="M2431" s="15">
        <f>0.01083*J2431</f>
        <v>0</v>
      </c>
      <c r="N2431" s="12"/>
      <c r="O2431" s="13" t="s">
        <v>8162</v>
      </c>
      <c r="P2431" s="13" t="s">
        <v>30</v>
      </c>
      <c r="Q2431" s="14" t="s">
        <v>37</v>
      </c>
      <c r="R2431" s="3" t="str">
        <f>HYPERLINK("https://redcat-toys.ru/api/getInfo/image/40ccb998-cb4c-11ea-a249-ac1f6b442184")</f>
        <v>https://redcat-toys.ru/api/getInfo/image/40ccb998-cb4c-11ea-a249-ac1f6b442184</v>
      </c>
      <c r="S2431" s="3" t="s">
        <v>8163</v>
      </c>
      <c r="T2431" s="3" t="s">
        <v>32</v>
      </c>
    </row>
    <row r="2432" spans="1:20" ht="21" customHeight="1" outlineLevel="6" x14ac:dyDescent="0.2">
      <c r="A2432" s="37">
        <v>1857</v>
      </c>
      <c r="B2432" s="3" t="s">
        <v>8164</v>
      </c>
      <c r="C2432" s="3" t="s">
        <v>8165</v>
      </c>
      <c r="D2432" s="4" t="s">
        <v>8166</v>
      </c>
      <c r="E2432" s="5" t="s">
        <v>28</v>
      </c>
      <c r="F2432" s="6">
        <v>6</v>
      </c>
      <c r="G2432" s="6">
        <v>22</v>
      </c>
      <c r="H2432" s="2">
        <v>1</v>
      </c>
      <c r="I2432" s="7">
        <v>435.03</v>
      </c>
      <c r="J2432" s="8"/>
      <c r="K2432" s="9">
        <f>I2432*J2432</f>
        <v>0</v>
      </c>
      <c r="L2432" s="10">
        <f>0.379*J2432</f>
        <v>0</v>
      </c>
      <c r="M2432" s="15">
        <f>0.00721*J2432</f>
        <v>0</v>
      </c>
      <c r="N2432" s="12"/>
      <c r="O2432" s="13" t="s">
        <v>8167</v>
      </c>
      <c r="P2432" s="13" t="s">
        <v>30</v>
      </c>
      <c r="Q2432" s="14" t="s">
        <v>37</v>
      </c>
      <c r="R2432" s="3" t="str">
        <f>HYPERLINK("https://redcat-toys.ru/api/getInfo/image/e2cf2ae5-cb4c-11ea-a249-ac1f6b442184")</f>
        <v>https://redcat-toys.ru/api/getInfo/image/e2cf2ae5-cb4c-11ea-a249-ac1f6b442184</v>
      </c>
      <c r="S2432" s="3" t="s">
        <v>8168</v>
      </c>
      <c r="T2432" s="3" t="s">
        <v>32</v>
      </c>
    </row>
    <row r="2433" spans="1:20" ht="23.1" customHeight="1" outlineLevel="5" x14ac:dyDescent="0.2">
      <c r="A2433" s="47" t="s">
        <v>8169</v>
      </c>
      <c r="B2433" s="47"/>
      <c r="C2433" s="47"/>
    </row>
    <row r="2434" spans="1:20" ht="21" customHeight="1" outlineLevel="6" x14ac:dyDescent="0.2">
      <c r="A2434" s="37">
        <v>1858</v>
      </c>
      <c r="B2434" s="3" t="s">
        <v>8170</v>
      </c>
      <c r="C2434" s="3" t="s">
        <v>8171</v>
      </c>
      <c r="D2434" s="4" t="s">
        <v>8172</v>
      </c>
      <c r="E2434" s="5" t="s">
        <v>28</v>
      </c>
      <c r="F2434" s="6">
        <v>20</v>
      </c>
      <c r="G2434" s="17">
        <v>1842</v>
      </c>
      <c r="H2434" s="2">
        <v>3</v>
      </c>
      <c r="I2434" s="7">
        <v>246.43</v>
      </c>
      <c r="J2434" s="8"/>
      <c r="K2434" s="9">
        <f>I2434*J2434</f>
        <v>0</v>
      </c>
      <c r="L2434" s="10">
        <f>0.187*J2434</f>
        <v>0</v>
      </c>
      <c r="M2434" s="15">
        <f>0.00284*J2434</f>
        <v>0</v>
      </c>
      <c r="N2434" s="12"/>
      <c r="O2434" s="13" t="s">
        <v>8173</v>
      </c>
      <c r="P2434" s="13" t="s">
        <v>30</v>
      </c>
      <c r="Q2434" s="14"/>
      <c r="R2434" s="3" t="str">
        <f>HYPERLINK("https://redcat-toys.ru/api/getInfo/image/8b2d9e1a-ad7e-11eb-a201-ac1f6b442185")</f>
        <v>https://redcat-toys.ru/api/getInfo/image/8b2d9e1a-ad7e-11eb-a201-ac1f6b442185</v>
      </c>
      <c r="S2434" s="3" t="s">
        <v>8174</v>
      </c>
      <c r="T2434" s="3" t="s">
        <v>32</v>
      </c>
    </row>
    <row r="2435" spans="1:20" ht="21" customHeight="1" outlineLevel="6" x14ac:dyDescent="0.2">
      <c r="A2435" s="37">
        <v>1859</v>
      </c>
      <c r="B2435" s="3" t="s">
        <v>8175</v>
      </c>
      <c r="C2435" s="3" t="s">
        <v>8176</v>
      </c>
      <c r="D2435" s="4" t="s">
        <v>8177</v>
      </c>
      <c r="E2435" s="5" t="s">
        <v>28</v>
      </c>
      <c r="F2435" s="6">
        <v>20</v>
      </c>
      <c r="G2435" s="6">
        <v>9</v>
      </c>
      <c r="H2435" s="2">
        <v>3</v>
      </c>
      <c r="I2435" s="7">
        <v>246.43</v>
      </c>
      <c r="J2435" s="8"/>
      <c r="K2435" s="9">
        <f>I2435*J2435</f>
        <v>0</v>
      </c>
      <c r="L2435" s="10">
        <f>0.204*J2435</f>
        <v>0</v>
      </c>
      <c r="M2435" s="15">
        <f>0.00432*J2435</f>
        <v>0</v>
      </c>
      <c r="N2435" s="12"/>
      <c r="O2435" s="13" t="s">
        <v>8178</v>
      </c>
      <c r="P2435" s="13" t="s">
        <v>30</v>
      </c>
      <c r="Q2435" s="14"/>
      <c r="R2435" s="3" t="str">
        <f>HYPERLINK("https://redcat-toys.ru/api/getInfo/image/e82bf2f3-ad7b-11eb-a201-ac1f6b442185")</f>
        <v>https://redcat-toys.ru/api/getInfo/image/e82bf2f3-ad7b-11eb-a201-ac1f6b442185</v>
      </c>
      <c r="S2435" s="3" t="s">
        <v>8174</v>
      </c>
      <c r="T2435" s="3" t="s">
        <v>32</v>
      </c>
    </row>
    <row r="2436" spans="1:20" ht="23.1" customHeight="1" outlineLevel="4" x14ac:dyDescent="0.2">
      <c r="A2436" s="46" t="s">
        <v>8179</v>
      </c>
      <c r="B2436" s="46"/>
      <c r="C2436" s="46"/>
    </row>
    <row r="2437" spans="1:20" ht="23.1" customHeight="1" outlineLevel="5" x14ac:dyDescent="0.2">
      <c r="A2437" s="47" t="s">
        <v>8180</v>
      </c>
      <c r="B2437" s="47"/>
      <c r="C2437" s="47"/>
    </row>
    <row r="2438" spans="1:20" ht="21" customHeight="1" outlineLevel="6" x14ac:dyDescent="0.2">
      <c r="A2438" s="37">
        <v>1860</v>
      </c>
      <c r="B2438" s="3" t="s">
        <v>8181</v>
      </c>
      <c r="C2438" s="3" t="s">
        <v>8182</v>
      </c>
      <c r="D2438" s="4" t="s">
        <v>8183</v>
      </c>
      <c r="E2438" s="5" t="s">
        <v>28</v>
      </c>
      <c r="F2438" s="6">
        <v>12</v>
      </c>
      <c r="G2438" s="6">
        <v>51</v>
      </c>
      <c r="H2438" s="2">
        <v>2</v>
      </c>
      <c r="I2438" s="7">
        <v>349.93</v>
      </c>
      <c r="J2438" s="8"/>
      <c r="K2438" s="9">
        <f>I2438*J2438</f>
        <v>0</v>
      </c>
      <c r="L2438" s="10">
        <f>0.291*J2438</f>
        <v>0</v>
      </c>
      <c r="M2438" s="15">
        <f>0.00441*J2438</f>
        <v>0</v>
      </c>
      <c r="N2438" s="12"/>
      <c r="O2438" s="13" t="s">
        <v>8184</v>
      </c>
      <c r="P2438" s="13" t="s">
        <v>30</v>
      </c>
      <c r="Q2438" s="14" t="s">
        <v>37</v>
      </c>
      <c r="R2438" s="3" t="str">
        <f>HYPERLINK("https://redcat-toys.ru/api/getInfo/image/38e3510a-9358-11ee-a250-00155d82e908")</f>
        <v>https://redcat-toys.ru/api/getInfo/image/38e3510a-9358-11ee-a250-00155d82e908</v>
      </c>
      <c r="S2438" s="3" t="s">
        <v>8185</v>
      </c>
      <c r="T2438" s="3" t="s">
        <v>32</v>
      </c>
    </row>
    <row r="2439" spans="1:20" ht="23.1" customHeight="1" outlineLevel="5" x14ac:dyDescent="0.2">
      <c r="A2439" s="47" t="s">
        <v>8186</v>
      </c>
      <c r="B2439" s="47"/>
      <c r="C2439" s="47"/>
    </row>
    <row r="2440" spans="1:20" ht="21" customHeight="1" outlineLevel="6" x14ac:dyDescent="0.2">
      <c r="A2440" s="37">
        <v>1861</v>
      </c>
      <c r="B2440" s="3" t="s">
        <v>8187</v>
      </c>
      <c r="C2440" s="3" t="s">
        <v>8188</v>
      </c>
      <c r="D2440" s="4" t="s">
        <v>8189</v>
      </c>
      <c r="E2440" s="5" t="s">
        <v>28</v>
      </c>
      <c r="F2440" s="6">
        <v>12</v>
      </c>
      <c r="G2440" s="17">
        <v>13517</v>
      </c>
      <c r="H2440" s="2">
        <v>1</v>
      </c>
      <c r="I2440" s="7">
        <v>450.14</v>
      </c>
      <c r="J2440" s="8"/>
      <c r="K2440" s="9">
        <f>I2440*J2440</f>
        <v>0</v>
      </c>
      <c r="L2440" s="10">
        <f>0.433*J2440</f>
        <v>0</v>
      </c>
      <c r="M2440" s="15">
        <f>0.00674*J2440</f>
        <v>0</v>
      </c>
      <c r="N2440" s="12"/>
      <c r="O2440" s="13" t="s">
        <v>8190</v>
      </c>
      <c r="P2440" s="13" t="s">
        <v>30</v>
      </c>
      <c r="Q2440" s="14"/>
      <c r="R2440" s="3" t="str">
        <f>HYPERLINK("https://redcat-toys.ru/api/getInfo/image/a0536b8e-29ed-11ed-a216-ac1f6b442185")</f>
        <v>https://redcat-toys.ru/api/getInfo/image/a0536b8e-29ed-11ed-a216-ac1f6b442185</v>
      </c>
      <c r="S2440" s="3" t="s">
        <v>8191</v>
      </c>
      <c r="T2440" s="3" t="s">
        <v>32</v>
      </c>
    </row>
    <row r="2441" spans="1:20" ht="23.1" customHeight="1" outlineLevel="4" x14ac:dyDescent="0.2">
      <c r="A2441" s="46" t="s">
        <v>8192</v>
      </c>
      <c r="B2441" s="46"/>
      <c r="C2441" s="46"/>
    </row>
    <row r="2442" spans="1:20" ht="21" customHeight="1" outlineLevel="5" x14ac:dyDescent="0.2">
      <c r="A2442" s="37">
        <v>1862</v>
      </c>
      <c r="B2442" s="3" t="s">
        <v>8193</v>
      </c>
      <c r="C2442" s="3" t="s">
        <v>8194</v>
      </c>
      <c r="D2442" s="4" t="s">
        <v>8195</v>
      </c>
      <c r="E2442" s="5" t="s">
        <v>28</v>
      </c>
      <c r="F2442" s="6">
        <v>20</v>
      </c>
      <c r="G2442" s="6">
        <v>667</v>
      </c>
      <c r="H2442" s="2">
        <v>2</v>
      </c>
      <c r="I2442" s="7">
        <v>261.20999999999998</v>
      </c>
      <c r="J2442" s="8"/>
      <c r="K2442" s="9">
        <f t="shared" ref="K2442:K2448" si="107">I2442*J2442</f>
        <v>0</v>
      </c>
      <c r="L2442" s="10">
        <f>0.211*J2442</f>
        <v>0</v>
      </c>
      <c r="M2442" s="15">
        <f>0.00505*J2442</f>
        <v>0</v>
      </c>
      <c r="N2442" s="12"/>
      <c r="O2442" s="13" t="s">
        <v>8196</v>
      </c>
      <c r="P2442" s="13" t="s">
        <v>30</v>
      </c>
      <c r="Q2442" s="14" t="s">
        <v>37</v>
      </c>
      <c r="R2442" s="3" t="str">
        <f>HYPERLINK("https://redcat-toys.ru/api/getInfo/image/c574aa35-fe6f-11eb-a20e-ac1f6b442185")</f>
        <v>https://redcat-toys.ru/api/getInfo/image/c574aa35-fe6f-11eb-a20e-ac1f6b442185</v>
      </c>
      <c r="S2442" s="3" t="s">
        <v>8197</v>
      </c>
      <c r="T2442" s="3" t="s">
        <v>32</v>
      </c>
    </row>
    <row r="2443" spans="1:20" ht="21" customHeight="1" outlineLevel="5" x14ac:dyDescent="0.2">
      <c r="A2443" s="37">
        <v>1863</v>
      </c>
      <c r="B2443" s="3" t="s">
        <v>8198</v>
      </c>
      <c r="C2443" s="3" t="s">
        <v>8199</v>
      </c>
      <c r="D2443" s="4" t="s">
        <v>8200</v>
      </c>
      <c r="E2443" s="5" t="s">
        <v>28</v>
      </c>
      <c r="F2443" s="6">
        <v>20</v>
      </c>
      <c r="G2443" s="6">
        <v>84</v>
      </c>
      <c r="H2443" s="2">
        <v>2</v>
      </c>
      <c r="I2443" s="7">
        <v>261.20999999999998</v>
      </c>
      <c r="J2443" s="8"/>
      <c r="K2443" s="9">
        <f t="shared" si="107"/>
        <v>0</v>
      </c>
      <c r="L2443" s="10">
        <f>0.209*J2443</f>
        <v>0</v>
      </c>
      <c r="M2443" s="15">
        <f>0.00694*J2443</f>
        <v>0</v>
      </c>
      <c r="N2443" s="12"/>
      <c r="O2443" s="13" t="s">
        <v>8201</v>
      </c>
      <c r="P2443" s="13" t="s">
        <v>30</v>
      </c>
      <c r="Q2443" s="14"/>
      <c r="R2443" s="3" t="str">
        <f>HYPERLINK("https://redcat-toys.ru/api/getInfo/image/7e30faa3-fe70-11eb-a20e-ac1f6b442185")</f>
        <v>https://redcat-toys.ru/api/getInfo/image/7e30faa3-fe70-11eb-a20e-ac1f6b442185</v>
      </c>
      <c r="S2443" s="3" t="s">
        <v>8202</v>
      </c>
      <c r="T2443" s="3" t="s">
        <v>32</v>
      </c>
    </row>
    <row r="2444" spans="1:20" ht="21" customHeight="1" outlineLevel="5" x14ac:dyDescent="0.2">
      <c r="A2444" s="37">
        <v>1864</v>
      </c>
      <c r="B2444" s="3" t="s">
        <v>8203</v>
      </c>
      <c r="C2444" s="3" t="s">
        <v>8204</v>
      </c>
      <c r="D2444" s="4" t="s">
        <v>8205</v>
      </c>
      <c r="E2444" s="5" t="s">
        <v>28</v>
      </c>
      <c r="F2444" s="6">
        <v>20</v>
      </c>
      <c r="G2444" s="6">
        <v>288</v>
      </c>
      <c r="H2444" s="2">
        <v>2</v>
      </c>
      <c r="I2444" s="7">
        <v>261.20999999999998</v>
      </c>
      <c r="J2444" s="8"/>
      <c r="K2444" s="9">
        <f t="shared" si="107"/>
        <v>0</v>
      </c>
      <c r="L2444" s="10">
        <f>0.208*J2444</f>
        <v>0</v>
      </c>
      <c r="M2444" s="15">
        <f>0.00289*J2444</f>
        <v>0</v>
      </c>
      <c r="N2444" s="12"/>
      <c r="O2444" s="13" t="s">
        <v>8206</v>
      </c>
      <c r="P2444" s="13" t="s">
        <v>30</v>
      </c>
      <c r="Q2444" s="14"/>
      <c r="R2444" s="3" t="str">
        <f>HYPERLINK("https://redcat-toys.ru/api/getInfo/image/f9f116da-fe6e-11eb-a20e-ac1f6b442185")</f>
        <v>https://redcat-toys.ru/api/getInfo/image/f9f116da-fe6e-11eb-a20e-ac1f6b442185</v>
      </c>
      <c r="S2444" s="3" t="s">
        <v>8207</v>
      </c>
      <c r="T2444" s="3" t="s">
        <v>32</v>
      </c>
    </row>
    <row r="2445" spans="1:20" ht="21" customHeight="1" outlineLevel="5" x14ac:dyDescent="0.2">
      <c r="A2445" s="37">
        <v>1865</v>
      </c>
      <c r="B2445" s="3" t="s">
        <v>8208</v>
      </c>
      <c r="C2445" s="3" t="s">
        <v>8209</v>
      </c>
      <c r="D2445" s="4" t="s">
        <v>8210</v>
      </c>
      <c r="E2445" s="5" t="s">
        <v>28</v>
      </c>
      <c r="F2445" s="6">
        <v>20</v>
      </c>
      <c r="G2445" s="17">
        <v>1100</v>
      </c>
      <c r="H2445" s="2">
        <v>2</v>
      </c>
      <c r="I2445" s="7">
        <v>315.43</v>
      </c>
      <c r="J2445" s="8"/>
      <c r="K2445" s="9">
        <f t="shared" si="107"/>
        <v>0</v>
      </c>
      <c r="L2445" s="10">
        <f>0.241*J2445</f>
        <v>0</v>
      </c>
      <c r="M2445" s="15">
        <f>0.00623*J2445</f>
        <v>0</v>
      </c>
      <c r="N2445" s="12"/>
      <c r="O2445" s="13" t="s">
        <v>8211</v>
      </c>
      <c r="P2445" s="13" t="s">
        <v>30</v>
      </c>
      <c r="Q2445" s="14"/>
      <c r="R2445" s="3" t="str">
        <f>HYPERLINK("https://redcat-toys.ru/api/getInfo/image/1b863ae9-fe72-11eb-a20e-ac1f6b442185")</f>
        <v>https://redcat-toys.ru/api/getInfo/image/1b863ae9-fe72-11eb-a20e-ac1f6b442185</v>
      </c>
      <c r="S2445" s="3" t="s">
        <v>8202</v>
      </c>
      <c r="T2445" s="3" t="s">
        <v>32</v>
      </c>
    </row>
    <row r="2446" spans="1:20" ht="21" customHeight="1" outlineLevel="5" x14ac:dyDescent="0.2">
      <c r="A2446" s="37">
        <v>1866</v>
      </c>
      <c r="B2446" s="3" t="s">
        <v>8212</v>
      </c>
      <c r="C2446" s="3" t="s">
        <v>8213</v>
      </c>
      <c r="D2446" s="4" t="s">
        <v>8214</v>
      </c>
      <c r="E2446" s="5" t="s">
        <v>28</v>
      </c>
      <c r="F2446" s="6">
        <v>20</v>
      </c>
      <c r="G2446" s="6">
        <v>834</v>
      </c>
      <c r="H2446" s="2">
        <v>2</v>
      </c>
      <c r="I2446" s="7">
        <v>315.43</v>
      </c>
      <c r="J2446" s="8"/>
      <c r="K2446" s="9">
        <f t="shared" si="107"/>
        <v>0</v>
      </c>
      <c r="L2446" s="10">
        <f>0.244*J2446</f>
        <v>0</v>
      </c>
      <c r="M2446" s="15">
        <f>0.00355*J2446</f>
        <v>0</v>
      </c>
      <c r="N2446" s="12"/>
      <c r="O2446" s="13" t="s">
        <v>8215</v>
      </c>
      <c r="P2446" s="13" t="s">
        <v>30</v>
      </c>
      <c r="Q2446" s="14"/>
      <c r="R2446" s="3" t="str">
        <f>HYPERLINK("https://redcat-toys.ru/api/getInfo/image/30d5fb30-fe71-11eb-a20e-ac1f6b442185")</f>
        <v>https://redcat-toys.ru/api/getInfo/image/30d5fb30-fe71-11eb-a20e-ac1f6b442185</v>
      </c>
      <c r="S2446" s="3" t="s">
        <v>8216</v>
      </c>
      <c r="T2446" s="3" t="s">
        <v>32</v>
      </c>
    </row>
    <row r="2447" spans="1:20" ht="21" customHeight="1" outlineLevel="5" x14ac:dyDescent="0.2">
      <c r="A2447" s="37">
        <v>1867</v>
      </c>
      <c r="B2447" s="3" t="s">
        <v>8217</v>
      </c>
      <c r="C2447" s="3" t="s">
        <v>8218</v>
      </c>
      <c r="D2447" s="4" t="s">
        <v>8219</v>
      </c>
      <c r="E2447" s="5" t="s">
        <v>28</v>
      </c>
      <c r="F2447" s="6">
        <v>20</v>
      </c>
      <c r="G2447" s="17">
        <v>1316</v>
      </c>
      <c r="H2447" s="2">
        <v>2</v>
      </c>
      <c r="I2447" s="7">
        <v>371.62</v>
      </c>
      <c r="J2447" s="8"/>
      <c r="K2447" s="9">
        <f t="shared" si="107"/>
        <v>0</v>
      </c>
      <c r="L2447" s="10">
        <f>0.228*J2447</f>
        <v>0</v>
      </c>
      <c r="M2447" s="15">
        <f>0.00445*J2447</f>
        <v>0</v>
      </c>
      <c r="N2447" s="12"/>
      <c r="O2447" s="13" t="s">
        <v>8220</v>
      </c>
      <c r="P2447" s="13" t="s">
        <v>30</v>
      </c>
      <c r="Q2447" s="14"/>
      <c r="R2447" s="3" t="str">
        <f>HYPERLINK("https://redcat-toys.ru/api/getInfo/image/6a8f538b-fe85-11eb-a20e-ac1f6b442185")</f>
        <v>https://redcat-toys.ru/api/getInfo/image/6a8f538b-fe85-11eb-a20e-ac1f6b442185</v>
      </c>
      <c r="S2447" s="3" t="s">
        <v>8221</v>
      </c>
      <c r="T2447" s="3" t="s">
        <v>32</v>
      </c>
    </row>
    <row r="2448" spans="1:20" ht="21" customHeight="1" outlineLevel="5" x14ac:dyDescent="0.2">
      <c r="A2448" s="37">
        <v>1868</v>
      </c>
      <c r="B2448" s="3" t="s">
        <v>8222</v>
      </c>
      <c r="C2448" s="3" t="s">
        <v>8223</v>
      </c>
      <c r="D2448" s="4" t="s">
        <v>8224</v>
      </c>
      <c r="E2448" s="5" t="s">
        <v>28</v>
      </c>
      <c r="F2448" s="6">
        <v>20</v>
      </c>
      <c r="G2448" s="17">
        <v>1282</v>
      </c>
      <c r="H2448" s="2">
        <v>2</v>
      </c>
      <c r="I2448" s="7">
        <v>371.62</v>
      </c>
      <c r="J2448" s="8"/>
      <c r="K2448" s="9">
        <f t="shared" si="107"/>
        <v>0</v>
      </c>
      <c r="L2448" s="10">
        <f>0.226*J2448</f>
        <v>0</v>
      </c>
      <c r="M2448" s="15">
        <f>0.00517*J2448</f>
        <v>0</v>
      </c>
      <c r="N2448" s="12"/>
      <c r="O2448" s="13" t="s">
        <v>8225</v>
      </c>
      <c r="P2448" s="13" t="s">
        <v>30</v>
      </c>
      <c r="Q2448" s="14"/>
      <c r="R2448" s="3" t="str">
        <f>HYPERLINK("https://redcat-toys.ru/api/getInfo/image/90d4aa0a-fe73-11eb-a20e-ac1f6b442185")</f>
        <v>https://redcat-toys.ru/api/getInfo/image/90d4aa0a-fe73-11eb-a20e-ac1f6b442185</v>
      </c>
      <c r="S2448" s="3" t="s">
        <v>8226</v>
      </c>
      <c r="T2448" s="3" t="s">
        <v>32</v>
      </c>
    </row>
    <row r="2449" spans="1:20" ht="23.1" customHeight="1" outlineLevel="4" x14ac:dyDescent="0.2">
      <c r="A2449" s="46" t="s">
        <v>8227</v>
      </c>
      <c r="B2449" s="46"/>
      <c r="C2449" s="46"/>
    </row>
    <row r="2450" spans="1:20" ht="23.1" customHeight="1" outlineLevel="5" x14ac:dyDescent="0.2">
      <c r="A2450" s="47" t="s">
        <v>8228</v>
      </c>
      <c r="B2450" s="47"/>
      <c r="C2450" s="47"/>
    </row>
    <row r="2451" spans="1:20" ht="21" customHeight="1" outlineLevel="6" x14ac:dyDescent="0.2">
      <c r="A2451" s="37">
        <v>1869</v>
      </c>
      <c r="B2451" s="3" t="s">
        <v>8229</v>
      </c>
      <c r="C2451" s="3" t="s">
        <v>8230</v>
      </c>
      <c r="D2451" s="4" t="s">
        <v>8231</v>
      </c>
      <c r="E2451" s="5" t="s">
        <v>28</v>
      </c>
      <c r="F2451" s="6">
        <v>20</v>
      </c>
      <c r="G2451" s="17">
        <v>2449</v>
      </c>
      <c r="H2451" s="2">
        <v>3</v>
      </c>
      <c r="I2451" s="7">
        <v>212.29</v>
      </c>
      <c r="J2451" s="8"/>
      <c r="K2451" s="9">
        <f>I2451*J2451</f>
        <v>0</v>
      </c>
      <c r="L2451" s="10">
        <f>0.141*J2451</f>
        <v>0</v>
      </c>
      <c r="M2451" s="15">
        <f>0.00304*J2451</f>
        <v>0</v>
      </c>
      <c r="N2451" s="12"/>
      <c r="O2451" s="13" t="s">
        <v>8232</v>
      </c>
      <c r="P2451" s="13" t="s">
        <v>30</v>
      </c>
      <c r="Q2451" s="14" t="s">
        <v>37</v>
      </c>
      <c r="R2451" s="3" t="str">
        <f>HYPERLINK("https://redcat-toys.ru/api/getInfo/image/514a2495-fc2b-11eb-a20e-ac1f6b442185")</f>
        <v>https://redcat-toys.ru/api/getInfo/image/514a2495-fc2b-11eb-a20e-ac1f6b442185</v>
      </c>
      <c r="S2451" s="3" t="s">
        <v>8233</v>
      </c>
      <c r="T2451" s="3" t="s">
        <v>32</v>
      </c>
    </row>
    <row r="2452" spans="1:20" ht="21" customHeight="1" outlineLevel="6" x14ac:dyDescent="0.2">
      <c r="A2452" s="37">
        <v>1870</v>
      </c>
      <c r="B2452" s="3" t="s">
        <v>8234</v>
      </c>
      <c r="C2452" s="3" t="s">
        <v>8235</v>
      </c>
      <c r="D2452" s="4" t="s">
        <v>8236</v>
      </c>
      <c r="E2452" s="5" t="s">
        <v>28</v>
      </c>
      <c r="F2452" s="6">
        <v>20</v>
      </c>
      <c r="G2452" s="17">
        <v>1649</v>
      </c>
      <c r="H2452" s="2">
        <v>3</v>
      </c>
      <c r="I2452" s="7">
        <v>212.29</v>
      </c>
      <c r="J2452" s="8"/>
      <c r="K2452" s="9">
        <f>I2452*J2452</f>
        <v>0</v>
      </c>
      <c r="L2452" s="10">
        <f>0.136*J2452</f>
        <v>0</v>
      </c>
      <c r="M2452" s="15">
        <f>0.00298*J2452</f>
        <v>0</v>
      </c>
      <c r="N2452" s="12"/>
      <c r="O2452" s="13" t="s">
        <v>8237</v>
      </c>
      <c r="P2452" s="13" t="s">
        <v>30</v>
      </c>
      <c r="Q2452" s="14" t="s">
        <v>37</v>
      </c>
      <c r="R2452" s="3" t="str">
        <f>HYPERLINK("https://redcat-toys.ru/api/getInfo/image/e159c996-fc2a-11eb-a20e-ac1f6b442185")</f>
        <v>https://redcat-toys.ru/api/getInfo/image/e159c996-fc2a-11eb-a20e-ac1f6b442185</v>
      </c>
      <c r="S2452" s="3" t="s">
        <v>8233</v>
      </c>
      <c r="T2452" s="3" t="s">
        <v>32</v>
      </c>
    </row>
    <row r="2453" spans="1:20" ht="21" customHeight="1" outlineLevel="6" x14ac:dyDescent="0.2">
      <c r="A2453" s="37">
        <v>1871</v>
      </c>
      <c r="B2453" s="3" t="s">
        <v>8238</v>
      </c>
      <c r="C2453" s="3" t="s">
        <v>8239</v>
      </c>
      <c r="D2453" s="4" t="s">
        <v>8240</v>
      </c>
      <c r="E2453" s="5" t="s">
        <v>28</v>
      </c>
      <c r="F2453" s="6">
        <v>20</v>
      </c>
      <c r="G2453" s="6">
        <v>446</v>
      </c>
      <c r="H2453" s="2">
        <v>3</v>
      </c>
      <c r="I2453" s="7">
        <v>180.52</v>
      </c>
      <c r="J2453" s="8"/>
      <c r="K2453" s="9">
        <f>I2453*J2453</f>
        <v>0</v>
      </c>
      <c r="L2453" s="10">
        <f>0.115*J2453</f>
        <v>0</v>
      </c>
      <c r="M2453" s="15">
        <f>0.00287*J2453</f>
        <v>0</v>
      </c>
      <c r="N2453" s="12"/>
      <c r="O2453" s="13" t="s">
        <v>8241</v>
      </c>
      <c r="P2453" s="13" t="s">
        <v>30</v>
      </c>
      <c r="Q2453" s="14"/>
      <c r="R2453" s="3" t="str">
        <f>HYPERLINK("https://redcat-toys.ru/api/getInfo/image/f51ab4d8-fc28-11eb-a20e-ac1f6b442185")</f>
        <v>https://redcat-toys.ru/api/getInfo/image/f51ab4d8-fc28-11eb-a20e-ac1f6b442185</v>
      </c>
      <c r="S2453" s="3" t="s">
        <v>8242</v>
      </c>
      <c r="T2453" s="3" t="s">
        <v>32</v>
      </c>
    </row>
    <row r="2454" spans="1:20" ht="21" customHeight="1" outlineLevel="6" x14ac:dyDescent="0.2">
      <c r="A2454" s="37">
        <v>1872</v>
      </c>
      <c r="B2454" s="3" t="s">
        <v>8243</v>
      </c>
      <c r="C2454" s="3" t="s">
        <v>8244</v>
      </c>
      <c r="D2454" s="4" t="s">
        <v>8245</v>
      </c>
      <c r="E2454" s="5" t="s">
        <v>28</v>
      </c>
      <c r="F2454" s="6">
        <v>20</v>
      </c>
      <c r="G2454" s="17">
        <v>1061</v>
      </c>
      <c r="H2454" s="2">
        <v>3</v>
      </c>
      <c r="I2454" s="7">
        <v>235.4</v>
      </c>
      <c r="J2454" s="8"/>
      <c r="K2454" s="9">
        <f>I2454*J2454</f>
        <v>0</v>
      </c>
      <c r="L2454" s="10">
        <f>0.164*J2454</f>
        <v>0</v>
      </c>
      <c r="M2454" s="15">
        <f>0.00344*J2454</f>
        <v>0</v>
      </c>
      <c r="N2454" s="12"/>
      <c r="O2454" s="13" t="s">
        <v>8246</v>
      </c>
      <c r="P2454" s="13" t="s">
        <v>30</v>
      </c>
      <c r="Q2454" s="14" t="s">
        <v>37</v>
      </c>
      <c r="R2454" s="3" t="str">
        <f>HYPERLINK("https://redcat-toys.ru/api/getInfo/image/1ef9a724-fc2d-11eb-a20e-ac1f6b442185")</f>
        <v>https://redcat-toys.ru/api/getInfo/image/1ef9a724-fc2d-11eb-a20e-ac1f6b442185</v>
      </c>
      <c r="S2454" s="3" t="s">
        <v>8247</v>
      </c>
      <c r="T2454" s="3" t="s">
        <v>32</v>
      </c>
    </row>
    <row r="2455" spans="1:20" ht="21" customHeight="1" outlineLevel="6" x14ac:dyDescent="0.2">
      <c r="A2455" s="37">
        <v>1873</v>
      </c>
      <c r="B2455" s="3" t="s">
        <v>8248</v>
      </c>
      <c r="C2455" s="3" t="s">
        <v>8249</v>
      </c>
      <c r="D2455" s="4" t="s">
        <v>8250</v>
      </c>
      <c r="E2455" s="5" t="s">
        <v>28</v>
      </c>
      <c r="F2455" s="6">
        <v>20</v>
      </c>
      <c r="G2455" s="6">
        <v>902</v>
      </c>
      <c r="H2455" s="2">
        <v>3</v>
      </c>
      <c r="I2455" s="7">
        <v>212.29</v>
      </c>
      <c r="J2455" s="8"/>
      <c r="K2455" s="9">
        <f>I2455*J2455</f>
        <v>0</v>
      </c>
      <c r="L2455" s="10">
        <f>0.138*J2455</f>
        <v>0</v>
      </c>
      <c r="M2455" s="15">
        <f>0.00287*J2455</f>
        <v>0</v>
      </c>
      <c r="N2455" s="12"/>
      <c r="O2455" s="13" t="s">
        <v>8251</v>
      </c>
      <c r="P2455" s="13" t="s">
        <v>30</v>
      </c>
      <c r="Q2455" s="14"/>
      <c r="R2455" s="3" t="str">
        <f>HYPERLINK("https://redcat-toys.ru/api/getInfo/image/217f6b0f-fc2c-11eb-a20e-ac1f6b442185")</f>
        <v>https://redcat-toys.ru/api/getInfo/image/217f6b0f-fc2c-11eb-a20e-ac1f6b442185</v>
      </c>
      <c r="S2455" s="3" t="s">
        <v>8247</v>
      </c>
      <c r="T2455" s="3" t="s">
        <v>32</v>
      </c>
    </row>
    <row r="2456" spans="1:20" ht="23.1" customHeight="1" outlineLevel="5" x14ac:dyDescent="0.2">
      <c r="A2456" s="47" t="s">
        <v>8252</v>
      </c>
      <c r="B2456" s="47"/>
      <c r="C2456" s="47"/>
    </row>
    <row r="2457" spans="1:20" ht="21" customHeight="1" outlineLevel="6" x14ac:dyDescent="0.2">
      <c r="A2457" s="37">
        <v>1874</v>
      </c>
      <c r="B2457" s="3" t="s">
        <v>8253</v>
      </c>
      <c r="C2457" s="3" t="s">
        <v>8254</v>
      </c>
      <c r="D2457" s="4" t="s">
        <v>8255</v>
      </c>
      <c r="E2457" s="5" t="s">
        <v>28</v>
      </c>
      <c r="F2457" s="6">
        <v>12</v>
      </c>
      <c r="G2457" s="6">
        <v>758</v>
      </c>
      <c r="H2457" s="2">
        <v>2</v>
      </c>
      <c r="I2457" s="7">
        <v>392.81</v>
      </c>
      <c r="J2457" s="8"/>
      <c r="K2457" s="9">
        <f>I2457*J2457</f>
        <v>0</v>
      </c>
      <c r="L2457" s="10">
        <f>0.243*J2457</f>
        <v>0</v>
      </c>
      <c r="M2457" s="15">
        <f>0.00523*J2457</f>
        <v>0</v>
      </c>
      <c r="N2457" s="12"/>
      <c r="O2457" s="13" t="s">
        <v>8256</v>
      </c>
      <c r="P2457" s="13" t="s">
        <v>30</v>
      </c>
      <c r="Q2457" s="14"/>
      <c r="R2457" s="3" t="str">
        <f>HYPERLINK("https://redcat-toys.ru/api/getInfo/image/20a6734e-fc33-11eb-a20e-ac1f6b442185")</f>
        <v>https://redcat-toys.ru/api/getInfo/image/20a6734e-fc33-11eb-a20e-ac1f6b442185</v>
      </c>
      <c r="S2457" s="3" t="s">
        <v>8257</v>
      </c>
      <c r="T2457" s="3" t="s">
        <v>32</v>
      </c>
    </row>
    <row r="2458" spans="1:20" ht="21" customHeight="1" outlineLevel="6" x14ac:dyDescent="0.2">
      <c r="A2458" s="37">
        <v>1875</v>
      </c>
      <c r="B2458" s="3" t="s">
        <v>8258</v>
      </c>
      <c r="C2458" s="3" t="s">
        <v>8259</v>
      </c>
      <c r="D2458" s="4" t="s">
        <v>8260</v>
      </c>
      <c r="E2458" s="5" t="s">
        <v>28</v>
      </c>
      <c r="F2458" s="6">
        <v>12</v>
      </c>
      <c r="G2458" s="6">
        <v>7</v>
      </c>
      <c r="H2458" s="2">
        <v>2</v>
      </c>
      <c r="I2458" s="7">
        <v>359.6</v>
      </c>
      <c r="J2458" s="8"/>
      <c r="K2458" s="9">
        <f>I2458*J2458</f>
        <v>0</v>
      </c>
      <c r="L2458" s="10">
        <f>0.198*J2458</f>
        <v>0</v>
      </c>
      <c r="M2458" s="15">
        <f>0.00402*J2458</f>
        <v>0</v>
      </c>
      <c r="N2458" s="12"/>
      <c r="O2458" s="13" t="s">
        <v>8261</v>
      </c>
      <c r="P2458" s="13" t="s">
        <v>30</v>
      </c>
      <c r="Q2458" s="14" t="s">
        <v>37</v>
      </c>
      <c r="R2458" s="3" t="str">
        <f>HYPERLINK("https://redcat-toys.ru/api/getInfo/image/49088fb7-fc30-11eb-a20e-ac1f6b442185")</f>
        <v>https://redcat-toys.ru/api/getInfo/image/49088fb7-fc30-11eb-a20e-ac1f6b442185</v>
      </c>
      <c r="S2458" s="3" t="s">
        <v>8262</v>
      </c>
      <c r="T2458" s="3" t="s">
        <v>32</v>
      </c>
    </row>
    <row r="2459" spans="1:20" ht="21" customHeight="1" outlineLevel="6" x14ac:dyDescent="0.2">
      <c r="A2459" s="37">
        <v>1876</v>
      </c>
      <c r="B2459" s="3" t="s">
        <v>8263</v>
      </c>
      <c r="C2459" s="3" t="s">
        <v>8264</v>
      </c>
      <c r="D2459" s="4" t="s">
        <v>8265</v>
      </c>
      <c r="E2459" s="5" t="s">
        <v>28</v>
      </c>
      <c r="F2459" s="6">
        <v>12</v>
      </c>
      <c r="G2459" s="6">
        <v>2</v>
      </c>
      <c r="H2459" s="2">
        <v>2</v>
      </c>
      <c r="I2459" s="7">
        <v>359.6</v>
      </c>
      <c r="J2459" s="8"/>
      <c r="K2459" s="9">
        <f>I2459*J2459</f>
        <v>0</v>
      </c>
      <c r="L2459" s="10">
        <f>0.217*J2459</f>
        <v>0</v>
      </c>
      <c r="M2459" s="15">
        <f>0.00567*J2459</f>
        <v>0</v>
      </c>
      <c r="N2459" s="12"/>
      <c r="O2459" s="13" t="s">
        <v>8266</v>
      </c>
      <c r="P2459" s="13" t="s">
        <v>30</v>
      </c>
      <c r="Q2459" s="14"/>
      <c r="R2459" s="3" t="str">
        <f>HYPERLINK("https://redcat-toys.ru/api/getInfo/image/57c05e2b-fc2e-11eb-a20e-ac1f6b442185")</f>
        <v>https://redcat-toys.ru/api/getInfo/image/57c05e2b-fc2e-11eb-a20e-ac1f6b442185</v>
      </c>
      <c r="S2459" s="3" t="s">
        <v>8257</v>
      </c>
      <c r="T2459" s="3" t="s">
        <v>32</v>
      </c>
    </row>
    <row r="2460" spans="1:20" ht="23.1" customHeight="1" outlineLevel="3" x14ac:dyDescent="0.2">
      <c r="A2460" s="45" t="s">
        <v>8267</v>
      </c>
      <c r="B2460" s="45"/>
      <c r="C2460" s="45"/>
    </row>
    <row r="2461" spans="1:20" ht="21" customHeight="1" outlineLevel="4" x14ac:dyDescent="0.2">
      <c r="A2461" s="37">
        <v>1877</v>
      </c>
      <c r="B2461" s="3" t="s">
        <v>8268</v>
      </c>
      <c r="C2461" s="3" t="s">
        <v>8269</v>
      </c>
      <c r="D2461" s="4" t="s">
        <v>8270</v>
      </c>
      <c r="E2461" s="5" t="s">
        <v>28</v>
      </c>
      <c r="F2461" s="6">
        <v>8</v>
      </c>
      <c r="G2461" s="6">
        <v>32</v>
      </c>
      <c r="H2461" s="2">
        <v>2</v>
      </c>
      <c r="I2461" s="7">
        <v>368.5</v>
      </c>
      <c r="J2461" s="8"/>
      <c r="K2461" s="9">
        <f>I2461*J2461</f>
        <v>0</v>
      </c>
      <c r="L2461" s="10">
        <f>0.208*J2461</f>
        <v>0</v>
      </c>
      <c r="M2461" s="11">
        <f>0.0028*J2461</f>
        <v>0</v>
      </c>
      <c r="N2461" s="12"/>
      <c r="O2461" s="13" t="s">
        <v>8271</v>
      </c>
      <c r="P2461" s="13" t="s">
        <v>30</v>
      </c>
      <c r="Q2461" s="14"/>
      <c r="R2461" s="3" t="str">
        <f>HYPERLINK("https://redcat-toys.ru/api/getInfo/image/8e090c63-1358-11ef-a25d-00155d82e908")</f>
        <v>https://redcat-toys.ru/api/getInfo/image/8e090c63-1358-11ef-a25d-00155d82e908</v>
      </c>
      <c r="S2461" s="3" t="s">
        <v>8272</v>
      </c>
      <c r="T2461" s="3" t="s">
        <v>32</v>
      </c>
    </row>
    <row r="2462" spans="1:20" ht="21" customHeight="1" outlineLevel="4" x14ac:dyDescent="0.2">
      <c r="A2462" s="37">
        <v>1878</v>
      </c>
      <c r="B2462" s="3" t="s">
        <v>8273</v>
      </c>
      <c r="C2462" s="3" t="s">
        <v>8274</v>
      </c>
      <c r="D2462" s="4" t="s">
        <v>8275</v>
      </c>
      <c r="E2462" s="5" t="s">
        <v>28</v>
      </c>
      <c r="F2462" s="6">
        <v>8</v>
      </c>
      <c r="G2462" s="17">
        <v>1060</v>
      </c>
      <c r="H2462" s="2">
        <v>2</v>
      </c>
      <c r="I2462" s="7">
        <v>368.5</v>
      </c>
      <c r="J2462" s="8"/>
      <c r="K2462" s="9">
        <f>I2462*J2462</f>
        <v>0</v>
      </c>
      <c r="L2462" s="10">
        <f>0.206*J2462</f>
        <v>0</v>
      </c>
      <c r="M2462" s="15">
        <f>0.00259*J2462</f>
        <v>0</v>
      </c>
      <c r="N2462" s="12"/>
      <c r="O2462" s="13" t="s">
        <v>8276</v>
      </c>
      <c r="P2462" s="13" t="s">
        <v>30</v>
      </c>
      <c r="Q2462" s="14"/>
      <c r="R2462" s="3" t="str">
        <f>HYPERLINK("https://redcat-toys.ru/api/getInfo/image/d9b71119-1358-11ef-a25d-00155d82e908")</f>
        <v>https://redcat-toys.ru/api/getInfo/image/d9b71119-1358-11ef-a25d-00155d82e908</v>
      </c>
      <c r="S2462" s="3" t="s">
        <v>8277</v>
      </c>
      <c r="T2462" s="3" t="s">
        <v>32</v>
      </c>
    </row>
    <row r="2463" spans="1:20" ht="21" customHeight="1" outlineLevel="4" x14ac:dyDescent="0.2">
      <c r="A2463" s="37">
        <v>1879</v>
      </c>
      <c r="B2463" s="3" t="s">
        <v>8278</v>
      </c>
      <c r="C2463" s="3" t="s">
        <v>8279</v>
      </c>
      <c r="D2463" s="4" t="s">
        <v>8280</v>
      </c>
      <c r="E2463" s="5" t="s">
        <v>28</v>
      </c>
      <c r="F2463" s="6">
        <v>8</v>
      </c>
      <c r="G2463" s="17">
        <v>1327</v>
      </c>
      <c r="H2463" s="2">
        <v>2</v>
      </c>
      <c r="I2463" s="7">
        <v>368.5</v>
      </c>
      <c r="J2463" s="8"/>
      <c r="K2463" s="9">
        <f>I2463*J2463</f>
        <v>0</v>
      </c>
      <c r="L2463" s="10">
        <f>0.207*J2463</f>
        <v>0</v>
      </c>
      <c r="M2463" s="15">
        <f>0.00286*J2463</f>
        <v>0</v>
      </c>
      <c r="N2463" s="12"/>
      <c r="O2463" s="13" t="s">
        <v>8281</v>
      </c>
      <c r="P2463" s="13" t="s">
        <v>30</v>
      </c>
      <c r="Q2463" s="14"/>
      <c r="R2463" s="3" t="str">
        <f>HYPERLINK("https://redcat-toys.ru/api/getInfo/image/a482747d-531d-11ef-a262-00155d82e908")</f>
        <v>https://redcat-toys.ru/api/getInfo/image/a482747d-531d-11ef-a262-00155d82e908</v>
      </c>
      <c r="S2463" s="3" t="s">
        <v>8282</v>
      </c>
      <c r="T2463" s="3" t="s">
        <v>32</v>
      </c>
    </row>
    <row r="2464" spans="1:20" ht="21" customHeight="1" outlineLevel="4" x14ac:dyDescent="0.2">
      <c r="A2464" s="37">
        <v>1880</v>
      </c>
      <c r="B2464" s="3" t="s">
        <v>8283</v>
      </c>
      <c r="C2464" s="3" t="s">
        <v>8284</v>
      </c>
      <c r="D2464" s="4" t="s">
        <v>8285</v>
      </c>
      <c r="E2464" s="5" t="s">
        <v>28</v>
      </c>
      <c r="F2464" s="6">
        <v>8</v>
      </c>
      <c r="G2464" s="6">
        <v>683</v>
      </c>
      <c r="H2464" s="2">
        <v>2</v>
      </c>
      <c r="I2464" s="7">
        <v>368.5</v>
      </c>
      <c r="J2464" s="8"/>
      <c r="K2464" s="9">
        <f>I2464*J2464</f>
        <v>0</v>
      </c>
      <c r="L2464" s="10">
        <f>0.205*J2464</f>
        <v>0</v>
      </c>
      <c r="M2464" s="15">
        <f>0.00211*J2464</f>
        <v>0</v>
      </c>
      <c r="N2464" s="12"/>
      <c r="O2464" s="13" t="s">
        <v>8286</v>
      </c>
      <c r="P2464" s="13" t="s">
        <v>30</v>
      </c>
      <c r="Q2464" s="14"/>
      <c r="R2464" s="3" t="str">
        <f>HYPERLINK("https://redcat-toys.ru/api/getInfo/image/3e78d1ce-1358-11ef-a25d-00155d82e908")</f>
        <v>https://redcat-toys.ru/api/getInfo/image/3e78d1ce-1358-11ef-a25d-00155d82e908</v>
      </c>
      <c r="S2464" s="3" t="s">
        <v>8287</v>
      </c>
      <c r="T2464" s="3" t="s">
        <v>32</v>
      </c>
    </row>
    <row r="2465" spans="1:20" ht="23.1" customHeight="1" outlineLevel="3" x14ac:dyDescent="0.2">
      <c r="A2465" s="45" t="s">
        <v>8288</v>
      </c>
      <c r="B2465" s="45"/>
      <c r="C2465" s="45"/>
    </row>
    <row r="2466" spans="1:20" ht="23.1" customHeight="1" outlineLevel="4" x14ac:dyDescent="0.2">
      <c r="A2466" s="46" t="s">
        <v>8289</v>
      </c>
      <c r="B2466" s="46"/>
      <c r="C2466" s="46"/>
    </row>
    <row r="2467" spans="1:20" ht="21" customHeight="1" outlineLevel="5" x14ac:dyDescent="0.2">
      <c r="A2467" s="37">
        <v>1881</v>
      </c>
      <c r="B2467" s="3" t="s">
        <v>8290</v>
      </c>
      <c r="C2467" s="3" t="s">
        <v>8291</v>
      </c>
      <c r="D2467" s="4" t="s">
        <v>8292</v>
      </c>
      <c r="E2467" s="5" t="s">
        <v>28</v>
      </c>
      <c r="F2467" s="6">
        <v>25</v>
      </c>
      <c r="G2467" s="17">
        <v>4922</v>
      </c>
      <c r="H2467" s="2">
        <v>5</v>
      </c>
      <c r="I2467" s="7">
        <v>150.09</v>
      </c>
      <c r="J2467" s="8"/>
      <c r="K2467" s="9">
        <f>I2467*J2467</f>
        <v>0</v>
      </c>
      <c r="L2467" s="34">
        <f>0.1*J2467</f>
        <v>0</v>
      </c>
      <c r="M2467" s="15">
        <f>0.00195*J2467</f>
        <v>0</v>
      </c>
      <c r="N2467" s="12"/>
      <c r="O2467" s="13" t="s">
        <v>8293</v>
      </c>
      <c r="P2467" s="13" t="s">
        <v>30</v>
      </c>
      <c r="Q2467" s="14"/>
      <c r="R2467" s="3" t="str">
        <f>HYPERLINK("https://redcat-toys.ru/api/getInfo/image/614ae110-52f0-11e5-a57f-5cf3fc4a2490")</f>
        <v>https://redcat-toys.ru/api/getInfo/image/614ae110-52f0-11e5-a57f-5cf3fc4a2490</v>
      </c>
      <c r="S2467" s="3" t="s">
        <v>8294</v>
      </c>
      <c r="T2467" s="3" t="s">
        <v>32</v>
      </c>
    </row>
    <row r="2468" spans="1:20" ht="21" customHeight="1" outlineLevel="5" x14ac:dyDescent="0.2">
      <c r="A2468" s="37">
        <v>1882</v>
      </c>
      <c r="B2468" s="3" t="s">
        <v>8295</v>
      </c>
      <c r="C2468" s="3" t="s">
        <v>8296</v>
      </c>
      <c r="D2468" s="4" t="s">
        <v>8297</v>
      </c>
      <c r="E2468" s="5" t="s">
        <v>28</v>
      </c>
      <c r="F2468" s="6">
        <v>64</v>
      </c>
      <c r="G2468" s="17">
        <v>1287</v>
      </c>
      <c r="H2468" s="2">
        <v>2</v>
      </c>
      <c r="I2468" s="7">
        <v>321.61</v>
      </c>
      <c r="J2468" s="8"/>
      <c r="K2468" s="9">
        <f>I2468*J2468</f>
        <v>0</v>
      </c>
      <c r="L2468" s="10">
        <f>0.219*J2468</f>
        <v>0</v>
      </c>
      <c r="M2468" s="15">
        <f>0.00187*J2468</f>
        <v>0</v>
      </c>
      <c r="N2468" s="12"/>
      <c r="O2468" s="13" t="s">
        <v>8298</v>
      </c>
      <c r="P2468" s="13" t="s">
        <v>30</v>
      </c>
      <c r="Q2468" s="14"/>
      <c r="R2468" s="3" t="str">
        <f>HYPERLINK("https://redcat-toys.ru/api/getInfo/image/bbde12ef-52f0-11e5-a57f-5cf3fc4a2490")</f>
        <v>https://redcat-toys.ru/api/getInfo/image/bbde12ef-52f0-11e5-a57f-5cf3fc4a2490</v>
      </c>
      <c r="S2468" s="3" t="s">
        <v>8294</v>
      </c>
      <c r="T2468" s="3" t="s">
        <v>32</v>
      </c>
    </row>
    <row r="2469" spans="1:20" ht="21" customHeight="1" outlineLevel="5" x14ac:dyDescent="0.2">
      <c r="A2469" s="37">
        <v>1883</v>
      </c>
      <c r="B2469" s="3" t="s">
        <v>8295</v>
      </c>
      <c r="C2469" s="3" t="s">
        <v>8296</v>
      </c>
      <c r="D2469" s="4" t="s">
        <v>8297</v>
      </c>
      <c r="E2469" s="5" t="s">
        <v>28</v>
      </c>
      <c r="F2469" s="6">
        <v>28</v>
      </c>
      <c r="G2469" s="17">
        <v>1287</v>
      </c>
      <c r="H2469" s="2">
        <v>2</v>
      </c>
      <c r="I2469" s="7">
        <v>321.61</v>
      </c>
      <c r="J2469" s="8"/>
      <c r="K2469" s="9">
        <f>I2469*J2469</f>
        <v>0</v>
      </c>
      <c r="L2469" s="10">
        <f>0.219*J2469</f>
        <v>0</v>
      </c>
      <c r="M2469" s="15">
        <f>0.00187*J2469</f>
        <v>0</v>
      </c>
      <c r="N2469" s="12"/>
      <c r="O2469" s="13" t="s">
        <v>8298</v>
      </c>
      <c r="P2469" s="13" t="s">
        <v>30</v>
      </c>
      <c r="Q2469" s="14"/>
      <c r="R2469" s="3" t="str">
        <f>HYPERLINK("https://redcat-toys.ru/api/getInfo/image/bbde12ef-52f0-11e5-a57f-5cf3fc4a2490")</f>
        <v>https://redcat-toys.ru/api/getInfo/image/bbde12ef-52f0-11e5-a57f-5cf3fc4a2490</v>
      </c>
      <c r="S2469" s="3" t="s">
        <v>8294</v>
      </c>
      <c r="T2469" s="3" t="s">
        <v>32</v>
      </c>
    </row>
    <row r="2470" spans="1:20" ht="23.1" customHeight="1" outlineLevel="4" x14ac:dyDescent="0.2">
      <c r="A2470" s="46" t="s">
        <v>8299</v>
      </c>
      <c r="B2470" s="46"/>
      <c r="C2470" s="46"/>
    </row>
    <row r="2471" spans="1:20" ht="21" customHeight="1" outlineLevel="5" x14ac:dyDescent="0.2">
      <c r="A2471" s="37">
        <v>1884</v>
      </c>
      <c r="B2471" s="3" t="s">
        <v>8300</v>
      </c>
      <c r="C2471" s="3" t="s">
        <v>8301</v>
      </c>
      <c r="D2471" s="4" t="s">
        <v>8302</v>
      </c>
      <c r="E2471" s="5" t="s">
        <v>28</v>
      </c>
      <c r="F2471" s="6">
        <v>25</v>
      </c>
      <c r="G2471" s="17">
        <v>1676</v>
      </c>
      <c r="H2471" s="2">
        <v>3</v>
      </c>
      <c r="I2471" s="7">
        <v>226.19</v>
      </c>
      <c r="J2471" s="8"/>
      <c r="K2471" s="9">
        <f>I2471*J2471</f>
        <v>0</v>
      </c>
      <c r="L2471" s="10">
        <f>0.212*J2471</f>
        <v>0</v>
      </c>
      <c r="M2471" s="15">
        <f>0.00882*J2471</f>
        <v>0</v>
      </c>
      <c r="N2471" s="12"/>
      <c r="O2471" s="13" t="s">
        <v>8303</v>
      </c>
      <c r="P2471" s="13" t="s">
        <v>30</v>
      </c>
      <c r="Q2471" s="14"/>
      <c r="R2471" s="3" t="str">
        <f>HYPERLINK("https://redcat-toys.ru/api/getInfo/image/874f7316-a55e-11e5-9e78-5cf3fc4a2490")</f>
        <v>https://redcat-toys.ru/api/getInfo/image/874f7316-a55e-11e5-9e78-5cf3fc4a2490</v>
      </c>
      <c r="S2471" s="3" t="s">
        <v>8304</v>
      </c>
      <c r="T2471" s="3" t="s">
        <v>32</v>
      </c>
    </row>
    <row r="2472" spans="1:20" ht="21" customHeight="1" outlineLevel="5" x14ac:dyDescent="0.2">
      <c r="A2472" s="37">
        <v>1885</v>
      </c>
      <c r="B2472" s="3" t="s">
        <v>8300</v>
      </c>
      <c r="C2472" s="3" t="s">
        <v>8301</v>
      </c>
      <c r="D2472" s="4" t="s">
        <v>8302</v>
      </c>
      <c r="E2472" s="5" t="s">
        <v>28</v>
      </c>
      <c r="F2472" s="6">
        <v>20</v>
      </c>
      <c r="G2472" s="17">
        <v>1676</v>
      </c>
      <c r="H2472" s="2">
        <v>3</v>
      </c>
      <c r="I2472" s="7">
        <v>226.19</v>
      </c>
      <c r="J2472" s="8"/>
      <c r="K2472" s="9">
        <f>I2472*J2472</f>
        <v>0</v>
      </c>
      <c r="L2472" s="10">
        <f>0.212*J2472</f>
        <v>0</v>
      </c>
      <c r="M2472" s="15">
        <f>0.00882*J2472</f>
        <v>0</v>
      </c>
      <c r="N2472" s="12"/>
      <c r="O2472" s="13" t="s">
        <v>8303</v>
      </c>
      <c r="P2472" s="13" t="s">
        <v>30</v>
      </c>
      <c r="Q2472" s="14"/>
      <c r="R2472" s="3" t="str">
        <f>HYPERLINK("https://redcat-toys.ru/api/getInfo/image/874f7316-a55e-11e5-9e78-5cf3fc4a2490")</f>
        <v>https://redcat-toys.ru/api/getInfo/image/874f7316-a55e-11e5-9e78-5cf3fc4a2490</v>
      </c>
      <c r="S2472" s="3" t="s">
        <v>8304</v>
      </c>
      <c r="T2472" s="3" t="s">
        <v>32</v>
      </c>
    </row>
    <row r="2473" spans="1:20" ht="21" customHeight="1" outlineLevel="5" x14ac:dyDescent="0.2">
      <c r="A2473" s="37">
        <v>1886</v>
      </c>
      <c r="B2473" s="3" t="s">
        <v>8305</v>
      </c>
      <c r="C2473" s="3" t="s">
        <v>8306</v>
      </c>
      <c r="D2473" s="4" t="s">
        <v>8307</v>
      </c>
      <c r="E2473" s="5" t="s">
        <v>28</v>
      </c>
      <c r="F2473" s="6">
        <v>5</v>
      </c>
      <c r="G2473" s="17">
        <v>1637</v>
      </c>
      <c r="H2473" s="2">
        <v>1</v>
      </c>
      <c r="I2473" s="7">
        <v>409.5</v>
      </c>
      <c r="J2473" s="8"/>
      <c r="K2473" s="9">
        <f>I2473*J2473</f>
        <v>0</v>
      </c>
      <c r="L2473" s="10">
        <f>0.538*J2473</f>
        <v>0</v>
      </c>
      <c r="M2473" s="15">
        <f>0.02433*J2473</f>
        <v>0</v>
      </c>
      <c r="N2473" s="12"/>
      <c r="O2473" s="13" t="s">
        <v>8308</v>
      </c>
      <c r="P2473" s="13" t="s">
        <v>30</v>
      </c>
      <c r="Q2473" s="14"/>
      <c r="R2473" s="3" t="str">
        <f>HYPERLINK("https://redcat-toys.ru/api/getInfo/image/8d669a45-a55e-11e5-9e78-5cf3fc4a2490")</f>
        <v>https://redcat-toys.ru/api/getInfo/image/8d669a45-a55e-11e5-9e78-5cf3fc4a2490</v>
      </c>
      <c r="S2473" s="3" t="s">
        <v>8304</v>
      </c>
      <c r="T2473" s="3" t="s">
        <v>32</v>
      </c>
    </row>
    <row r="2474" spans="1:20" ht="21" customHeight="1" outlineLevel="5" x14ac:dyDescent="0.2">
      <c r="A2474" s="37">
        <v>1887</v>
      </c>
      <c r="B2474" s="3" t="s">
        <v>8305</v>
      </c>
      <c r="C2474" s="3" t="s">
        <v>8306</v>
      </c>
      <c r="D2474" s="4" t="s">
        <v>8307</v>
      </c>
      <c r="E2474" s="5" t="s">
        <v>28</v>
      </c>
      <c r="F2474" s="6">
        <v>8</v>
      </c>
      <c r="G2474" s="17">
        <v>1637</v>
      </c>
      <c r="H2474" s="2">
        <v>1</v>
      </c>
      <c r="I2474" s="7">
        <v>409.5</v>
      </c>
      <c r="J2474" s="8"/>
      <c r="K2474" s="9">
        <f>I2474*J2474</f>
        <v>0</v>
      </c>
      <c r="L2474" s="10">
        <f>0.538*J2474</f>
        <v>0</v>
      </c>
      <c r="M2474" s="15">
        <f>0.02433*J2474</f>
        <v>0</v>
      </c>
      <c r="N2474" s="12"/>
      <c r="O2474" s="13" t="s">
        <v>8308</v>
      </c>
      <c r="P2474" s="13" t="s">
        <v>30</v>
      </c>
      <c r="Q2474" s="14"/>
      <c r="R2474" s="3" t="str">
        <f>HYPERLINK("https://redcat-toys.ru/api/getInfo/image/8d669a45-a55e-11e5-9e78-5cf3fc4a2490")</f>
        <v>https://redcat-toys.ru/api/getInfo/image/8d669a45-a55e-11e5-9e78-5cf3fc4a2490</v>
      </c>
      <c r="S2474" s="3" t="s">
        <v>8304</v>
      </c>
      <c r="T2474" s="3" t="s">
        <v>32</v>
      </c>
    </row>
    <row r="2475" spans="1:20" ht="23.1" customHeight="1" outlineLevel="3" x14ac:dyDescent="0.2">
      <c r="A2475" s="45" t="s">
        <v>8309</v>
      </c>
      <c r="B2475" s="45"/>
      <c r="C2475" s="45"/>
    </row>
    <row r="2476" spans="1:20" ht="21" customHeight="1" outlineLevel="4" x14ac:dyDescent="0.2">
      <c r="A2476" s="37">
        <v>1888</v>
      </c>
      <c r="B2476" s="3" t="s">
        <v>8310</v>
      </c>
      <c r="C2476" s="3" t="s">
        <v>8311</v>
      </c>
      <c r="D2476" s="4" t="s">
        <v>8312</v>
      </c>
      <c r="E2476" s="5" t="s">
        <v>28</v>
      </c>
      <c r="F2476" s="6">
        <v>20</v>
      </c>
      <c r="G2476" s="17">
        <v>5036</v>
      </c>
      <c r="H2476" s="2">
        <v>3</v>
      </c>
      <c r="I2476" s="7">
        <v>259.66000000000003</v>
      </c>
      <c r="J2476" s="8"/>
      <c r="K2476" s="9">
        <f>I2476*J2476</f>
        <v>0</v>
      </c>
      <c r="L2476" s="10">
        <f>0.202*J2476</f>
        <v>0</v>
      </c>
      <c r="M2476" s="11">
        <f>0.0022*J2476</f>
        <v>0</v>
      </c>
      <c r="N2476" s="12"/>
      <c r="O2476" s="13" t="s">
        <v>8313</v>
      </c>
      <c r="P2476" s="13" t="s">
        <v>30</v>
      </c>
      <c r="Q2476" s="14"/>
      <c r="R2476" s="3" t="str">
        <f>HYPERLINK("https://redcat-toys.ru/api/getInfo/image/e687aa8f-ad3e-11e4-bc0b-5cf3fc4a2490")</f>
        <v>https://redcat-toys.ru/api/getInfo/image/e687aa8f-ad3e-11e4-bc0b-5cf3fc4a2490</v>
      </c>
      <c r="S2476" s="3" t="s">
        <v>8314</v>
      </c>
      <c r="T2476" s="3" t="s">
        <v>32</v>
      </c>
    </row>
    <row r="2477" spans="1:20" ht="21" customHeight="1" outlineLevel="4" x14ac:dyDescent="0.2">
      <c r="A2477" s="37">
        <v>1889</v>
      </c>
      <c r="B2477" s="3" t="s">
        <v>8315</v>
      </c>
      <c r="C2477" s="3" t="s">
        <v>8316</v>
      </c>
      <c r="D2477" s="4" t="s">
        <v>8317</v>
      </c>
      <c r="E2477" s="5" t="s">
        <v>28</v>
      </c>
      <c r="F2477" s="6">
        <v>40</v>
      </c>
      <c r="G2477" s="17">
        <v>4040</v>
      </c>
      <c r="H2477" s="2">
        <v>6</v>
      </c>
      <c r="I2477" s="7">
        <v>121.18</v>
      </c>
      <c r="J2477" s="8"/>
      <c r="K2477" s="9">
        <f>I2477*J2477</f>
        <v>0</v>
      </c>
      <c r="L2477" s="10">
        <f>0.068*J2477</f>
        <v>0</v>
      </c>
      <c r="M2477" s="11">
        <f>0.0007*J2477</f>
        <v>0</v>
      </c>
      <c r="N2477" s="12"/>
      <c r="O2477" s="13" t="s">
        <v>8318</v>
      </c>
      <c r="P2477" s="13" t="s">
        <v>30</v>
      </c>
      <c r="Q2477" s="14"/>
      <c r="R2477" s="3" t="str">
        <f>HYPERLINK("https://redcat-toys.ru/api/getInfo/image/f6d826d8-9899-11e4-9a91-5cf3fc4a2490")</f>
        <v>https://redcat-toys.ru/api/getInfo/image/f6d826d8-9899-11e4-9a91-5cf3fc4a2490</v>
      </c>
      <c r="S2477" s="3" t="s">
        <v>8314</v>
      </c>
      <c r="T2477" s="3" t="s">
        <v>32</v>
      </c>
    </row>
    <row r="2478" spans="1:20" ht="21" customHeight="1" outlineLevel="4" x14ac:dyDescent="0.2">
      <c r="A2478" s="37">
        <v>1890</v>
      </c>
      <c r="B2478" s="3" t="s">
        <v>8319</v>
      </c>
      <c r="C2478" s="3" t="s">
        <v>8320</v>
      </c>
      <c r="D2478" s="4" t="s">
        <v>8321</v>
      </c>
      <c r="E2478" s="5" t="s">
        <v>28</v>
      </c>
      <c r="F2478" s="6">
        <v>36</v>
      </c>
      <c r="G2478" s="17">
        <v>6805</v>
      </c>
      <c r="H2478" s="2">
        <v>3</v>
      </c>
      <c r="I2478" s="7">
        <v>242.35</v>
      </c>
      <c r="J2478" s="8"/>
      <c r="K2478" s="9">
        <f>I2478*J2478</f>
        <v>0</v>
      </c>
      <c r="L2478" s="10">
        <f>0.125*J2478</f>
        <v>0</v>
      </c>
      <c r="M2478" s="11">
        <f>0.0016*J2478</f>
        <v>0</v>
      </c>
      <c r="N2478" s="12"/>
      <c r="O2478" s="13" t="s">
        <v>8322</v>
      </c>
      <c r="P2478" s="13" t="s">
        <v>30</v>
      </c>
      <c r="Q2478" s="14"/>
      <c r="R2478" s="3" t="str">
        <f>HYPERLINK("https://redcat-toys.ru/api/getInfo/image/28cfe045-560c-11e9-a222-ac1f6b442184")</f>
        <v>https://redcat-toys.ru/api/getInfo/image/28cfe045-560c-11e9-a222-ac1f6b442184</v>
      </c>
      <c r="S2478" s="3" t="s">
        <v>8323</v>
      </c>
      <c r="T2478" s="3" t="s">
        <v>32</v>
      </c>
    </row>
    <row r="2479" spans="1:20" ht="21" customHeight="1" outlineLevel="4" x14ac:dyDescent="0.2">
      <c r="A2479" s="37">
        <v>1891</v>
      </c>
      <c r="B2479" s="3" t="s">
        <v>8324</v>
      </c>
      <c r="C2479" s="3" t="s">
        <v>8325</v>
      </c>
      <c r="D2479" s="4" t="s">
        <v>8326</v>
      </c>
      <c r="E2479" s="5" t="s">
        <v>28</v>
      </c>
      <c r="F2479" s="6">
        <v>18</v>
      </c>
      <c r="G2479" s="17">
        <v>7242</v>
      </c>
      <c r="H2479" s="2">
        <v>4</v>
      </c>
      <c r="I2479" s="7">
        <v>181.61</v>
      </c>
      <c r="J2479" s="8"/>
      <c r="K2479" s="9">
        <f>I2479*J2479</f>
        <v>0</v>
      </c>
      <c r="L2479" s="10">
        <f>0.091*J2479</f>
        <v>0</v>
      </c>
      <c r="M2479" s="15">
        <f>0.00102*J2479</f>
        <v>0</v>
      </c>
      <c r="N2479" s="12"/>
      <c r="O2479" s="13" t="s">
        <v>8327</v>
      </c>
      <c r="P2479" s="13" t="s">
        <v>30</v>
      </c>
      <c r="Q2479" s="14"/>
      <c r="R2479" s="3" t="str">
        <f>HYPERLINK("https://redcat-toys.ru/api/getInfo/image/02a6fd60-bfb5-11eb-a206-ac1f6b442185")</f>
        <v>https://redcat-toys.ru/api/getInfo/image/02a6fd60-bfb5-11eb-a206-ac1f6b442185</v>
      </c>
      <c r="S2479" s="3" t="s">
        <v>8328</v>
      </c>
      <c r="T2479" s="3" t="s">
        <v>32</v>
      </c>
    </row>
    <row r="2480" spans="1:20" ht="23.1" customHeight="1" outlineLevel="3" x14ac:dyDescent="0.2">
      <c r="A2480" s="45" t="s">
        <v>8329</v>
      </c>
      <c r="B2480" s="45"/>
      <c r="C2480" s="45"/>
    </row>
    <row r="2481" spans="1:20" ht="21" customHeight="1" outlineLevel="4" x14ac:dyDescent="0.2">
      <c r="A2481" s="37">
        <v>1892</v>
      </c>
      <c r="B2481" s="3" t="s">
        <v>8330</v>
      </c>
      <c r="C2481" s="3" t="s">
        <v>8331</v>
      </c>
      <c r="D2481" s="4" t="s">
        <v>8332</v>
      </c>
      <c r="E2481" s="5" t="s">
        <v>28</v>
      </c>
      <c r="F2481" s="6">
        <v>8</v>
      </c>
      <c r="G2481" s="6">
        <v>927</v>
      </c>
      <c r="H2481" s="2">
        <v>2</v>
      </c>
      <c r="I2481" s="7">
        <v>293.44</v>
      </c>
      <c r="J2481" s="8"/>
      <c r="K2481" s="9">
        <f t="shared" ref="K2481:K2490" si="108">I2481*J2481</f>
        <v>0</v>
      </c>
      <c r="L2481" s="10">
        <f>0.277*J2481</f>
        <v>0</v>
      </c>
      <c r="M2481" s="15">
        <f>0.00286*J2481</f>
        <v>0</v>
      </c>
      <c r="N2481" s="12"/>
      <c r="O2481" s="13" t="s">
        <v>8333</v>
      </c>
      <c r="P2481" s="13" t="s">
        <v>30</v>
      </c>
      <c r="Q2481" s="14" t="s">
        <v>37</v>
      </c>
      <c r="R2481" s="3" t="str">
        <f>HYPERLINK("https://redcat-toys.ru/api/getInfo/image/fd8d598b-d308-11ef-a26a-00155d82e908")</f>
        <v>https://redcat-toys.ru/api/getInfo/image/fd8d598b-d308-11ef-a26a-00155d82e908</v>
      </c>
      <c r="S2481" s="3" t="s">
        <v>8334</v>
      </c>
      <c r="T2481" s="3" t="s">
        <v>32</v>
      </c>
    </row>
    <row r="2482" spans="1:20" ht="21" customHeight="1" outlineLevel="4" x14ac:dyDescent="0.2">
      <c r="A2482" s="37">
        <v>1893</v>
      </c>
      <c r="B2482" s="3" t="s">
        <v>8335</v>
      </c>
      <c r="C2482" s="3" t="s">
        <v>8336</v>
      </c>
      <c r="D2482" s="4" t="s">
        <v>8337</v>
      </c>
      <c r="E2482" s="5" t="s">
        <v>28</v>
      </c>
      <c r="F2482" s="6">
        <v>8</v>
      </c>
      <c r="G2482" s="17">
        <v>1462</v>
      </c>
      <c r="H2482" s="2">
        <v>2</v>
      </c>
      <c r="I2482" s="7">
        <v>293.44</v>
      </c>
      <c r="J2482" s="8"/>
      <c r="K2482" s="9">
        <f t="shared" si="108"/>
        <v>0</v>
      </c>
      <c r="L2482" s="16">
        <f>0.28*J2482</f>
        <v>0</v>
      </c>
      <c r="M2482" s="15">
        <f>0.00415*J2482</f>
        <v>0</v>
      </c>
      <c r="N2482" s="12"/>
      <c r="O2482" s="13" t="s">
        <v>8338</v>
      </c>
      <c r="P2482" s="13" t="s">
        <v>30</v>
      </c>
      <c r="Q2482" s="14" t="s">
        <v>37</v>
      </c>
      <c r="R2482" s="3" t="str">
        <f>HYPERLINK("https://redcat-toys.ru/api/getInfo/image/0b7804b3-d309-11ef-a26a-00155d82e908")</f>
        <v>https://redcat-toys.ru/api/getInfo/image/0b7804b3-d309-11ef-a26a-00155d82e908</v>
      </c>
      <c r="S2482" s="3" t="s">
        <v>8334</v>
      </c>
      <c r="T2482" s="3" t="s">
        <v>32</v>
      </c>
    </row>
    <row r="2483" spans="1:20" ht="21" customHeight="1" outlineLevel="4" x14ac:dyDescent="0.2">
      <c r="A2483" s="37">
        <v>1894</v>
      </c>
      <c r="B2483" s="3" t="s">
        <v>8339</v>
      </c>
      <c r="C2483" s="3" t="s">
        <v>8340</v>
      </c>
      <c r="D2483" s="4" t="s">
        <v>8341</v>
      </c>
      <c r="E2483" s="5" t="s">
        <v>28</v>
      </c>
      <c r="F2483" s="6">
        <v>8</v>
      </c>
      <c r="G2483" s="17">
        <v>1236</v>
      </c>
      <c r="H2483" s="2">
        <v>2</v>
      </c>
      <c r="I2483" s="7">
        <v>293.44</v>
      </c>
      <c r="J2483" s="8"/>
      <c r="K2483" s="9">
        <f t="shared" si="108"/>
        <v>0</v>
      </c>
      <c r="L2483" s="10">
        <f>0.276*J2483</f>
        <v>0</v>
      </c>
      <c r="M2483" s="15">
        <f>0.00315*J2483</f>
        <v>0</v>
      </c>
      <c r="N2483" s="12"/>
      <c r="O2483" s="13" t="s">
        <v>8342</v>
      </c>
      <c r="P2483" s="13" t="s">
        <v>30</v>
      </c>
      <c r="Q2483" s="14" t="s">
        <v>37</v>
      </c>
      <c r="R2483" s="3" t="str">
        <f>HYPERLINK("https://redcat-toys.ru/api/getInfo/image/cc15c423-d308-11ef-a26a-00155d82e908")</f>
        <v>https://redcat-toys.ru/api/getInfo/image/cc15c423-d308-11ef-a26a-00155d82e908</v>
      </c>
      <c r="S2483" s="3" t="s">
        <v>8334</v>
      </c>
      <c r="T2483" s="3" t="s">
        <v>32</v>
      </c>
    </row>
    <row r="2484" spans="1:20" ht="21" customHeight="1" outlineLevel="4" x14ac:dyDescent="0.2">
      <c r="A2484" s="37">
        <v>1895</v>
      </c>
      <c r="B2484" s="3" t="s">
        <v>8343</v>
      </c>
      <c r="C2484" s="3" t="s">
        <v>8344</v>
      </c>
      <c r="D2484" s="4" t="s">
        <v>8345</v>
      </c>
      <c r="E2484" s="5" t="s">
        <v>28</v>
      </c>
      <c r="F2484" s="6">
        <v>8</v>
      </c>
      <c r="G2484" s="6">
        <v>991</v>
      </c>
      <c r="H2484" s="2">
        <v>2</v>
      </c>
      <c r="I2484" s="7">
        <v>293.44</v>
      </c>
      <c r="J2484" s="8"/>
      <c r="K2484" s="9">
        <f t="shared" si="108"/>
        <v>0</v>
      </c>
      <c r="L2484" s="10">
        <f>0.283*J2484</f>
        <v>0</v>
      </c>
      <c r="M2484" s="15">
        <f>0.00383*J2484</f>
        <v>0</v>
      </c>
      <c r="N2484" s="12"/>
      <c r="O2484" s="13" t="s">
        <v>8346</v>
      </c>
      <c r="P2484" s="13" t="s">
        <v>30</v>
      </c>
      <c r="Q2484" s="14" t="s">
        <v>37</v>
      </c>
      <c r="R2484" s="3" t="str">
        <f>HYPERLINK("https://redcat-toys.ru/api/getInfo/image/13bb66b8-d308-11ef-a26a-00155d82e908")</f>
        <v>https://redcat-toys.ru/api/getInfo/image/13bb66b8-d308-11ef-a26a-00155d82e908</v>
      </c>
      <c r="S2484" s="3" t="s">
        <v>8334</v>
      </c>
      <c r="T2484" s="3" t="s">
        <v>32</v>
      </c>
    </row>
    <row r="2485" spans="1:20" ht="21" customHeight="1" outlineLevel="4" x14ac:dyDescent="0.2">
      <c r="A2485" s="37">
        <v>1896</v>
      </c>
      <c r="B2485" s="3" t="s">
        <v>8347</v>
      </c>
      <c r="C2485" s="3" t="s">
        <v>8348</v>
      </c>
      <c r="D2485" s="4" t="s">
        <v>8349</v>
      </c>
      <c r="E2485" s="5" t="s">
        <v>28</v>
      </c>
      <c r="F2485" s="6">
        <v>8</v>
      </c>
      <c r="G2485" s="17">
        <v>1481</v>
      </c>
      <c r="H2485" s="2">
        <v>2</v>
      </c>
      <c r="I2485" s="7">
        <v>293.44</v>
      </c>
      <c r="J2485" s="8"/>
      <c r="K2485" s="9">
        <f t="shared" si="108"/>
        <v>0</v>
      </c>
      <c r="L2485" s="10">
        <f>0.281*J2485</f>
        <v>0</v>
      </c>
      <c r="M2485" s="15">
        <f>0.00442*J2485</f>
        <v>0</v>
      </c>
      <c r="N2485" s="12"/>
      <c r="O2485" s="13" t="s">
        <v>8350</v>
      </c>
      <c r="P2485" s="13" t="s">
        <v>30</v>
      </c>
      <c r="Q2485" s="14" t="s">
        <v>37</v>
      </c>
      <c r="R2485" s="3" t="str">
        <f>HYPERLINK("https://redcat-toys.ru/api/getInfo/image/b2da2e41-d308-11ef-a26a-00155d82e908")</f>
        <v>https://redcat-toys.ru/api/getInfo/image/b2da2e41-d308-11ef-a26a-00155d82e908</v>
      </c>
      <c r="S2485" s="3" t="s">
        <v>8334</v>
      </c>
      <c r="T2485" s="3" t="s">
        <v>32</v>
      </c>
    </row>
    <row r="2486" spans="1:20" ht="21" customHeight="1" outlineLevel="4" x14ac:dyDescent="0.2">
      <c r="A2486" s="37">
        <v>1897</v>
      </c>
      <c r="B2486" s="3" t="s">
        <v>8351</v>
      </c>
      <c r="C2486" s="3" t="s">
        <v>8352</v>
      </c>
      <c r="D2486" s="4" t="s">
        <v>8353</v>
      </c>
      <c r="E2486" s="5" t="s">
        <v>28</v>
      </c>
      <c r="F2486" s="6">
        <v>8</v>
      </c>
      <c r="G2486" s="6">
        <v>721</v>
      </c>
      <c r="H2486" s="2">
        <v>2</v>
      </c>
      <c r="I2486" s="7">
        <v>293.44</v>
      </c>
      <c r="J2486" s="8"/>
      <c r="K2486" s="9">
        <f t="shared" si="108"/>
        <v>0</v>
      </c>
      <c r="L2486" s="10">
        <f>0.278*J2486</f>
        <v>0</v>
      </c>
      <c r="M2486" s="15">
        <f>0.00373*J2486</f>
        <v>0</v>
      </c>
      <c r="N2486" s="12"/>
      <c r="O2486" s="13" t="s">
        <v>8354</v>
      </c>
      <c r="P2486" s="13" t="s">
        <v>30</v>
      </c>
      <c r="Q2486" s="14" t="s">
        <v>37</v>
      </c>
      <c r="R2486" s="3" t="str">
        <f>HYPERLINK("https://redcat-toys.ru/api/getInfo/image/a1d08d5f-d308-11ef-a26a-00155d82e908")</f>
        <v>https://redcat-toys.ru/api/getInfo/image/a1d08d5f-d308-11ef-a26a-00155d82e908</v>
      </c>
      <c r="S2486" s="3" t="s">
        <v>8334</v>
      </c>
      <c r="T2486" s="3" t="s">
        <v>32</v>
      </c>
    </row>
    <row r="2487" spans="1:20" ht="21" customHeight="1" outlineLevel="4" x14ac:dyDescent="0.2">
      <c r="A2487" s="37">
        <v>1898</v>
      </c>
      <c r="B2487" s="3" t="s">
        <v>8355</v>
      </c>
      <c r="C2487" s="3" t="s">
        <v>8356</v>
      </c>
      <c r="D2487" s="4" t="s">
        <v>8357</v>
      </c>
      <c r="E2487" s="5" t="s">
        <v>28</v>
      </c>
      <c r="F2487" s="6">
        <v>8</v>
      </c>
      <c r="G2487" s="17">
        <v>1515</v>
      </c>
      <c r="H2487" s="2">
        <v>2</v>
      </c>
      <c r="I2487" s="7">
        <v>293.44</v>
      </c>
      <c r="J2487" s="8"/>
      <c r="K2487" s="9">
        <f t="shared" si="108"/>
        <v>0</v>
      </c>
      <c r="L2487" s="16">
        <f>0.28*J2487</f>
        <v>0</v>
      </c>
      <c r="M2487" s="15">
        <f>0.00398*J2487</f>
        <v>0</v>
      </c>
      <c r="N2487" s="12"/>
      <c r="O2487" s="13" t="s">
        <v>8358</v>
      </c>
      <c r="P2487" s="13" t="s">
        <v>30</v>
      </c>
      <c r="Q2487" s="14" t="s">
        <v>37</v>
      </c>
      <c r="R2487" s="3" t="str">
        <f>HYPERLINK("https://redcat-toys.ru/api/getInfo/image/e8f44d8b-d308-11ef-a26a-00155d82e908")</f>
        <v>https://redcat-toys.ru/api/getInfo/image/e8f44d8b-d308-11ef-a26a-00155d82e908</v>
      </c>
      <c r="S2487" s="3" t="s">
        <v>8334</v>
      </c>
      <c r="T2487" s="3" t="s">
        <v>32</v>
      </c>
    </row>
    <row r="2488" spans="1:20" ht="21" customHeight="1" outlineLevel="4" x14ac:dyDescent="0.2">
      <c r="A2488" s="37">
        <v>1899</v>
      </c>
      <c r="B2488" s="3" t="s">
        <v>8359</v>
      </c>
      <c r="C2488" s="3" t="s">
        <v>8360</v>
      </c>
      <c r="D2488" s="4" t="s">
        <v>8361</v>
      </c>
      <c r="E2488" s="5" t="s">
        <v>28</v>
      </c>
      <c r="F2488" s="6">
        <v>8</v>
      </c>
      <c r="G2488" s="17">
        <v>1478</v>
      </c>
      <c r="H2488" s="2">
        <v>2</v>
      </c>
      <c r="I2488" s="7">
        <v>293.44</v>
      </c>
      <c r="J2488" s="8"/>
      <c r="K2488" s="9">
        <f t="shared" si="108"/>
        <v>0</v>
      </c>
      <c r="L2488" s="10">
        <f>0.273*J2488</f>
        <v>0</v>
      </c>
      <c r="M2488" s="15">
        <f>0.00383*J2488</f>
        <v>0</v>
      </c>
      <c r="N2488" s="12"/>
      <c r="O2488" s="13" t="s">
        <v>8362</v>
      </c>
      <c r="P2488" s="13" t="s">
        <v>30</v>
      </c>
      <c r="Q2488" s="14" t="s">
        <v>37</v>
      </c>
      <c r="R2488" s="3" t="str">
        <f>HYPERLINK("https://redcat-toys.ru/api/getInfo/image/23cda6a0-d309-11ef-a26a-00155d82e908")</f>
        <v>https://redcat-toys.ru/api/getInfo/image/23cda6a0-d309-11ef-a26a-00155d82e908</v>
      </c>
      <c r="S2488" s="3" t="s">
        <v>8334</v>
      </c>
      <c r="T2488" s="3" t="s">
        <v>32</v>
      </c>
    </row>
    <row r="2489" spans="1:20" ht="21" customHeight="1" outlineLevel="4" x14ac:dyDescent="0.2">
      <c r="A2489" s="37">
        <v>1900</v>
      </c>
      <c r="B2489" s="3" t="s">
        <v>8363</v>
      </c>
      <c r="C2489" s="3" t="s">
        <v>8364</v>
      </c>
      <c r="D2489" s="4" t="s">
        <v>8365</v>
      </c>
      <c r="E2489" s="5" t="s">
        <v>28</v>
      </c>
      <c r="F2489" s="6">
        <v>8</v>
      </c>
      <c r="G2489" s="17">
        <v>4279</v>
      </c>
      <c r="H2489" s="2">
        <v>2</v>
      </c>
      <c r="I2489" s="7">
        <v>273.27999999999997</v>
      </c>
      <c r="J2489" s="8"/>
      <c r="K2489" s="9">
        <f t="shared" si="108"/>
        <v>0</v>
      </c>
      <c r="L2489" s="10">
        <f>0.279*J2489</f>
        <v>0</v>
      </c>
      <c r="M2489" s="15">
        <f>0.00376*J2489</f>
        <v>0</v>
      </c>
      <c r="N2489" s="12"/>
      <c r="O2489" s="13" t="s">
        <v>8366</v>
      </c>
      <c r="P2489" s="13" t="s">
        <v>30</v>
      </c>
      <c r="Q2489" s="14" t="s">
        <v>37</v>
      </c>
      <c r="R2489" s="3" t="str">
        <f>HYPERLINK("https://redcat-toys.ru/api/getInfo/image/5716b3db-0d2a-11ef-a25d-00155d82e908")</f>
        <v>https://redcat-toys.ru/api/getInfo/image/5716b3db-0d2a-11ef-a25d-00155d82e908</v>
      </c>
      <c r="S2489" s="3" t="s">
        <v>8367</v>
      </c>
      <c r="T2489" s="3" t="s">
        <v>32</v>
      </c>
    </row>
    <row r="2490" spans="1:20" ht="21" customHeight="1" outlineLevel="4" x14ac:dyDescent="0.2">
      <c r="A2490" s="37">
        <v>1901</v>
      </c>
      <c r="B2490" s="3" t="s">
        <v>8368</v>
      </c>
      <c r="C2490" s="3" t="s">
        <v>8369</v>
      </c>
      <c r="D2490" s="4" t="s">
        <v>8370</v>
      </c>
      <c r="E2490" s="5" t="s">
        <v>28</v>
      </c>
      <c r="F2490" s="6">
        <v>8</v>
      </c>
      <c r="G2490" s="17">
        <v>3569</v>
      </c>
      <c r="H2490" s="2">
        <v>2</v>
      </c>
      <c r="I2490" s="7">
        <v>273.27999999999997</v>
      </c>
      <c r="J2490" s="8"/>
      <c r="K2490" s="9">
        <f t="shared" si="108"/>
        <v>0</v>
      </c>
      <c r="L2490" s="10">
        <f>0.276*J2490</f>
        <v>0</v>
      </c>
      <c r="M2490" s="15">
        <f>0.00363*J2490</f>
        <v>0</v>
      </c>
      <c r="N2490" s="12"/>
      <c r="O2490" s="13" t="s">
        <v>8371</v>
      </c>
      <c r="P2490" s="13" t="s">
        <v>30</v>
      </c>
      <c r="Q2490" s="14"/>
      <c r="R2490" s="3" t="str">
        <f>HYPERLINK("https://redcat-toys.ru/api/getInfo/image/6d7b1a56-0d29-11ef-a25d-00155d82e908")</f>
        <v>https://redcat-toys.ru/api/getInfo/image/6d7b1a56-0d29-11ef-a25d-00155d82e908</v>
      </c>
      <c r="S2490" s="3" t="s">
        <v>8372</v>
      </c>
      <c r="T2490" s="3" t="s">
        <v>32</v>
      </c>
    </row>
    <row r="2491" spans="1:20" ht="23.1" customHeight="1" outlineLevel="3" x14ac:dyDescent="0.2">
      <c r="A2491" s="45" t="s">
        <v>8373</v>
      </c>
      <c r="B2491" s="45"/>
      <c r="C2491" s="45"/>
    </row>
    <row r="2492" spans="1:20" ht="23.1" customHeight="1" outlineLevel="4" x14ac:dyDescent="0.2">
      <c r="A2492" s="46" t="s">
        <v>8374</v>
      </c>
      <c r="B2492" s="46"/>
      <c r="C2492" s="46"/>
    </row>
    <row r="2493" spans="1:20" ht="21" customHeight="1" outlineLevel="5" x14ac:dyDescent="0.2">
      <c r="A2493" s="37">
        <v>1902</v>
      </c>
      <c r="B2493" s="3" t="s">
        <v>8375</v>
      </c>
      <c r="C2493" s="3" t="s">
        <v>8376</v>
      </c>
      <c r="D2493" s="4" t="s">
        <v>8377</v>
      </c>
      <c r="E2493" s="5" t="s">
        <v>28</v>
      </c>
      <c r="F2493" s="6">
        <v>25</v>
      </c>
      <c r="G2493" s="6">
        <v>303</v>
      </c>
      <c r="H2493" s="2">
        <v>2</v>
      </c>
      <c r="I2493" s="7">
        <v>304.17</v>
      </c>
      <c r="J2493" s="8"/>
      <c r="K2493" s="9">
        <f>I2493*J2493</f>
        <v>0</v>
      </c>
      <c r="L2493" s="10">
        <f>0.333*J2493</f>
        <v>0</v>
      </c>
      <c r="M2493" s="15">
        <f>0.00717*J2493</f>
        <v>0</v>
      </c>
      <c r="N2493" s="12"/>
      <c r="O2493" s="13" t="s">
        <v>8378</v>
      </c>
      <c r="P2493" s="13" t="s">
        <v>30</v>
      </c>
      <c r="Q2493" s="14" t="s">
        <v>37</v>
      </c>
      <c r="R2493" s="3" t="str">
        <f>HYPERLINK("https://redcat-toys.ru/api/getInfo/image/c0a70e68-9a5d-11e4-bc0b-5cf3fc4a2490")</f>
        <v>https://redcat-toys.ru/api/getInfo/image/c0a70e68-9a5d-11e4-bc0b-5cf3fc4a2490</v>
      </c>
      <c r="S2493" s="3" t="s">
        <v>8379</v>
      </c>
      <c r="T2493" s="3" t="s">
        <v>32</v>
      </c>
    </row>
    <row r="2494" spans="1:20" ht="23.1" customHeight="1" outlineLevel="4" x14ac:dyDescent="0.2">
      <c r="A2494" s="46" t="s">
        <v>8380</v>
      </c>
      <c r="B2494" s="46"/>
      <c r="C2494" s="46"/>
    </row>
    <row r="2495" spans="1:20" ht="23.1" customHeight="1" outlineLevel="5" x14ac:dyDescent="0.2">
      <c r="A2495" s="47" t="s">
        <v>8381</v>
      </c>
      <c r="B2495" s="47"/>
      <c r="C2495" s="47"/>
    </row>
    <row r="2496" spans="1:20" ht="21" customHeight="1" outlineLevel="6" x14ac:dyDescent="0.2">
      <c r="A2496" s="37">
        <v>1903</v>
      </c>
      <c r="B2496" s="3" t="s">
        <v>8382</v>
      </c>
      <c r="C2496" s="3" t="s">
        <v>8383</v>
      </c>
      <c r="D2496" s="4" t="s">
        <v>8384</v>
      </c>
      <c r="E2496" s="5" t="s">
        <v>28</v>
      </c>
      <c r="F2496" s="6">
        <v>30</v>
      </c>
      <c r="G2496" s="6">
        <v>297</v>
      </c>
      <c r="H2496" s="2">
        <v>1</v>
      </c>
      <c r="I2496" s="7">
        <v>403.89</v>
      </c>
      <c r="J2496" s="8"/>
      <c r="K2496" s="9">
        <f>I2496*J2496</f>
        <v>0</v>
      </c>
      <c r="L2496" s="10">
        <f>0.388*J2496</f>
        <v>0</v>
      </c>
      <c r="M2496" s="15">
        <f>0.01285*J2496</f>
        <v>0</v>
      </c>
      <c r="N2496" s="12"/>
      <c r="O2496" s="13" t="s">
        <v>8385</v>
      </c>
      <c r="P2496" s="13" t="s">
        <v>30</v>
      </c>
      <c r="Q2496" s="14"/>
      <c r="R2496" s="3" t="str">
        <f>HYPERLINK("https://redcat-toys.ru/api/getInfo/image/662b07b0-384a-11ee-a241-00155d82e902")</f>
        <v>https://redcat-toys.ru/api/getInfo/image/662b07b0-384a-11ee-a241-00155d82e902</v>
      </c>
      <c r="S2496" s="3" t="s">
        <v>8386</v>
      </c>
      <c r="T2496" s="3" t="s">
        <v>32</v>
      </c>
    </row>
    <row r="2497" spans="1:20" ht="21" customHeight="1" outlineLevel="6" x14ac:dyDescent="0.2">
      <c r="A2497" s="37">
        <v>1904</v>
      </c>
      <c r="B2497" s="3" t="s">
        <v>8387</v>
      </c>
      <c r="C2497" s="3" t="s">
        <v>8388</v>
      </c>
      <c r="D2497" s="4" t="s">
        <v>8389</v>
      </c>
      <c r="E2497" s="5" t="s">
        <v>28</v>
      </c>
      <c r="F2497" s="6">
        <v>15</v>
      </c>
      <c r="G2497" s="6">
        <v>264</v>
      </c>
      <c r="H2497" s="2">
        <v>1</v>
      </c>
      <c r="I2497" s="7">
        <v>551.82000000000005</v>
      </c>
      <c r="J2497" s="8"/>
      <c r="K2497" s="9">
        <f>I2497*J2497</f>
        <v>0</v>
      </c>
      <c r="L2497" s="10">
        <f>0.591*J2497</f>
        <v>0</v>
      </c>
      <c r="M2497" s="15">
        <f>0.00785*J2497</f>
        <v>0</v>
      </c>
      <c r="N2497" s="12"/>
      <c r="O2497" s="13" t="s">
        <v>8390</v>
      </c>
      <c r="P2497" s="13" t="s">
        <v>30</v>
      </c>
      <c r="Q2497" s="14"/>
      <c r="R2497" s="3" t="str">
        <f>HYPERLINK("https://redcat-toys.ru/api/getInfo/image/d1c892ba-384a-11ee-a241-00155d82e902")</f>
        <v>https://redcat-toys.ru/api/getInfo/image/d1c892ba-384a-11ee-a241-00155d82e902</v>
      </c>
      <c r="S2497" s="3" t="s">
        <v>8391</v>
      </c>
      <c r="T2497" s="3" t="s">
        <v>32</v>
      </c>
    </row>
    <row r="2498" spans="1:20" ht="21" customHeight="1" outlineLevel="6" x14ac:dyDescent="0.2">
      <c r="A2498" s="37">
        <v>1905</v>
      </c>
      <c r="B2498" s="3" t="s">
        <v>8392</v>
      </c>
      <c r="C2498" s="3" t="s">
        <v>8393</v>
      </c>
      <c r="D2498" s="4" t="s">
        <v>8394</v>
      </c>
      <c r="E2498" s="5" t="s">
        <v>28</v>
      </c>
      <c r="F2498" s="6">
        <v>15</v>
      </c>
      <c r="G2498" s="6">
        <v>310</v>
      </c>
      <c r="H2498" s="2">
        <v>1</v>
      </c>
      <c r="I2498" s="7">
        <v>697.3</v>
      </c>
      <c r="J2498" s="8"/>
      <c r="K2498" s="9">
        <f>I2498*J2498</f>
        <v>0</v>
      </c>
      <c r="L2498" s="10">
        <f>0.775*J2498</f>
        <v>0</v>
      </c>
      <c r="M2498" s="15">
        <f>0.01089*J2498</f>
        <v>0</v>
      </c>
      <c r="N2498" s="12"/>
      <c r="O2498" s="13" t="s">
        <v>8395</v>
      </c>
      <c r="P2498" s="13" t="s">
        <v>30</v>
      </c>
      <c r="Q2498" s="14"/>
      <c r="R2498" s="3" t="str">
        <f>HYPERLINK("https://redcat-toys.ru/api/getInfo/image/fe44178c-384b-11ee-a241-00155d82e902")</f>
        <v>https://redcat-toys.ru/api/getInfo/image/fe44178c-384b-11ee-a241-00155d82e902</v>
      </c>
      <c r="S2498" s="3" t="s">
        <v>8396</v>
      </c>
      <c r="T2498" s="3" t="s">
        <v>32</v>
      </c>
    </row>
    <row r="2499" spans="1:20" ht="21" customHeight="1" outlineLevel="6" x14ac:dyDescent="0.2">
      <c r="A2499" s="37">
        <v>1906</v>
      </c>
      <c r="B2499" s="3" t="s">
        <v>8397</v>
      </c>
      <c r="C2499" s="3" t="s">
        <v>8398</v>
      </c>
      <c r="D2499" s="4" t="s">
        <v>8399</v>
      </c>
      <c r="E2499" s="5" t="s">
        <v>28</v>
      </c>
      <c r="F2499" s="6">
        <v>25</v>
      </c>
      <c r="G2499" s="6">
        <v>760</v>
      </c>
      <c r="H2499" s="2">
        <v>2</v>
      </c>
      <c r="I2499" s="7">
        <v>299.55</v>
      </c>
      <c r="J2499" s="8"/>
      <c r="K2499" s="9">
        <f>I2499*J2499</f>
        <v>0</v>
      </c>
      <c r="L2499" s="10">
        <f>0.275*J2499</f>
        <v>0</v>
      </c>
      <c r="M2499" s="15">
        <f>0.00807*J2499</f>
        <v>0</v>
      </c>
      <c r="N2499" s="12"/>
      <c r="O2499" s="13" t="s">
        <v>8400</v>
      </c>
      <c r="P2499" s="13" t="s">
        <v>30</v>
      </c>
      <c r="Q2499" s="14"/>
      <c r="R2499" s="3" t="str">
        <f>HYPERLINK("https://redcat-toys.ru/api/getInfo/image/c2fabe33-3849-11ee-a241-00155d82e902")</f>
        <v>https://redcat-toys.ru/api/getInfo/image/c2fabe33-3849-11ee-a241-00155d82e902</v>
      </c>
      <c r="S2499" s="3" t="s">
        <v>8401</v>
      </c>
      <c r="T2499" s="3" t="s">
        <v>32</v>
      </c>
    </row>
    <row r="2500" spans="1:20" ht="23.1" customHeight="1" outlineLevel="5" x14ac:dyDescent="0.2">
      <c r="A2500" s="47" t="s">
        <v>8402</v>
      </c>
      <c r="B2500" s="47"/>
      <c r="C2500" s="47"/>
    </row>
    <row r="2501" spans="1:20" ht="21" customHeight="1" outlineLevel="6" x14ac:dyDescent="0.2">
      <c r="A2501" s="37">
        <v>1907</v>
      </c>
      <c r="B2501" s="3" t="s">
        <v>8403</v>
      </c>
      <c r="C2501" s="3" t="s">
        <v>8404</v>
      </c>
      <c r="D2501" s="4" t="s">
        <v>8405</v>
      </c>
      <c r="E2501" s="5" t="s">
        <v>28</v>
      </c>
      <c r="F2501" s="6">
        <v>25</v>
      </c>
      <c r="G2501" s="6">
        <v>726</v>
      </c>
      <c r="H2501" s="2">
        <v>2</v>
      </c>
      <c r="I2501" s="7">
        <v>289.89</v>
      </c>
      <c r="J2501" s="8"/>
      <c r="K2501" s="9">
        <f>I2501*J2501</f>
        <v>0</v>
      </c>
      <c r="L2501" s="16">
        <f>0.31*J2501</f>
        <v>0</v>
      </c>
      <c r="M2501" s="15">
        <f>0.00603*J2501</f>
        <v>0</v>
      </c>
      <c r="N2501" s="12"/>
      <c r="O2501" s="13" t="s">
        <v>8406</v>
      </c>
      <c r="P2501" s="13" t="s">
        <v>30</v>
      </c>
      <c r="Q2501" s="14"/>
      <c r="R2501" s="3" t="str">
        <f>HYPERLINK("https://redcat-toys.ru/api/getInfo/image/9dd9615c-384c-11ee-a241-00155d82e902")</f>
        <v>https://redcat-toys.ru/api/getInfo/image/9dd9615c-384c-11ee-a241-00155d82e902</v>
      </c>
      <c r="S2501" s="3" t="s">
        <v>8407</v>
      </c>
      <c r="T2501" s="3" t="s">
        <v>32</v>
      </c>
    </row>
    <row r="2502" spans="1:20" ht="21" customHeight="1" outlineLevel="6" x14ac:dyDescent="0.2">
      <c r="A2502" s="37">
        <v>1908</v>
      </c>
      <c r="B2502" s="3" t="s">
        <v>8408</v>
      </c>
      <c r="C2502" s="3" t="s">
        <v>8409</v>
      </c>
      <c r="D2502" s="4" t="s">
        <v>8410</v>
      </c>
      <c r="E2502" s="5" t="s">
        <v>28</v>
      </c>
      <c r="F2502" s="6">
        <v>30</v>
      </c>
      <c r="G2502" s="6">
        <v>896</v>
      </c>
      <c r="H2502" s="2">
        <v>1</v>
      </c>
      <c r="I2502" s="7">
        <v>402.26</v>
      </c>
      <c r="J2502" s="8"/>
      <c r="K2502" s="9">
        <f>I2502*J2502</f>
        <v>0</v>
      </c>
      <c r="L2502" s="10">
        <f>0.432*J2502</f>
        <v>0</v>
      </c>
      <c r="M2502" s="15">
        <f>0.00942*J2502</f>
        <v>0</v>
      </c>
      <c r="N2502" s="12"/>
      <c r="O2502" s="13" t="s">
        <v>8411</v>
      </c>
      <c r="P2502" s="13" t="s">
        <v>30</v>
      </c>
      <c r="Q2502" s="14"/>
      <c r="R2502" s="3" t="str">
        <f>HYPERLINK("https://redcat-toys.ru/api/getInfo/image/1564fbda-384d-11ee-a241-00155d82e902")</f>
        <v>https://redcat-toys.ru/api/getInfo/image/1564fbda-384d-11ee-a241-00155d82e902</v>
      </c>
      <c r="S2502" s="3" t="s">
        <v>8412</v>
      </c>
      <c r="T2502" s="3" t="s">
        <v>32</v>
      </c>
    </row>
    <row r="2503" spans="1:20" ht="21" customHeight="1" outlineLevel="6" x14ac:dyDescent="0.2">
      <c r="A2503" s="37">
        <v>1909</v>
      </c>
      <c r="B2503" s="3" t="s">
        <v>8413</v>
      </c>
      <c r="C2503" s="3" t="s">
        <v>8414</v>
      </c>
      <c r="D2503" s="4" t="s">
        <v>8415</v>
      </c>
      <c r="E2503" s="5" t="s">
        <v>28</v>
      </c>
      <c r="F2503" s="6">
        <v>20</v>
      </c>
      <c r="G2503" s="6">
        <v>871</v>
      </c>
      <c r="H2503" s="2">
        <v>1</v>
      </c>
      <c r="I2503" s="7">
        <v>565.92999999999995</v>
      </c>
      <c r="J2503" s="8"/>
      <c r="K2503" s="9">
        <f>I2503*J2503</f>
        <v>0</v>
      </c>
      <c r="L2503" s="16">
        <f>0.65*J2503</f>
        <v>0</v>
      </c>
      <c r="M2503" s="15">
        <f>0.03553*J2503</f>
        <v>0</v>
      </c>
      <c r="N2503" s="12"/>
      <c r="O2503" s="13" t="s">
        <v>8416</v>
      </c>
      <c r="P2503" s="13" t="s">
        <v>30</v>
      </c>
      <c r="Q2503" s="14"/>
      <c r="R2503" s="3" t="str">
        <f>HYPERLINK("https://redcat-toys.ru/api/getInfo/image/64be663b-384d-11ee-a241-00155d82e902")</f>
        <v>https://redcat-toys.ru/api/getInfo/image/64be663b-384d-11ee-a241-00155d82e902</v>
      </c>
      <c r="S2503" s="3" t="s">
        <v>8417</v>
      </c>
      <c r="T2503" s="3" t="s">
        <v>32</v>
      </c>
    </row>
    <row r="2504" spans="1:20" ht="21" customHeight="1" outlineLevel="6" x14ac:dyDescent="0.2">
      <c r="A2504" s="37">
        <v>1910</v>
      </c>
      <c r="B2504" s="3" t="s">
        <v>8418</v>
      </c>
      <c r="C2504" s="3" t="s">
        <v>8419</v>
      </c>
      <c r="D2504" s="4" t="s">
        <v>8420</v>
      </c>
      <c r="E2504" s="5" t="s">
        <v>28</v>
      </c>
      <c r="F2504" s="6">
        <v>15</v>
      </c>
      <c r="G2504" s="6">
        <v>876</v>
      </c>
      <c r="H2504" s="2">
        <v>1</v>
      </c>
      <c r="I2504" s="7">
        <v>713.31</v>
      </c>
      <c r="J2504" s="8"/>
      <c r="K2504" s="9">
        <f>I2504*J2504</f>
        <v>0</v>
      </c>
      <c r="L2504" s="10">
        <f>0.826*J2504</f>
        <v>0</v>
      </c>
      <c r="M2504" s="15">
        <f>0.01838*J2504</f>
        <v>0</v>
      </c>
      <c r="N2504" s="12"/>
      <c r="O2504" s="13" t="s">
        <v>8421</v>
      </c>
      <c r="P2504" s="13" t="s">
        <v>30</v>
      </c>
      <c r="Q2504" s="14"/>
      <c r="R2504" s="3" t="str">
        <f>HYPERLINK("https://redcat-toys.ru/api/getInfo/image/46e1068c-384e-11ee-a241-00155d82e902")</f>
        <v>https://redcat-toys.ru/api/getInfo/image/46e1068c-384e-11ee-a241-00155d82e902</v>
      </c>
      <c r="S2504" s="3" t="s">
        <v>8422</v>
      </c>
      <c r="T2504" s="3" t="s">
        <v>32</v>
      </c>
    </row>
    <row r="2505" spans="1:20" ht="21" customHeight="1" outlineLevel="6" x14ac:dyDescent="0.2">
      <c r="A2505" s="37">
        <v>1911</v>
      </c>
      <c r="B2505" s="3" t="s">
        <v>8423</v>
      </c>
      <c r="C2505" s="3" t="s">
        <v>8424</v>
      </c>
      <c r="D2505" s="4" t="s">
        <v>8425</v>
      </c>
      <c r="E2505" s="5" t="s">
        <v>28</v>
      </c>
      <c r="F2505" s="6">
        <v>15</v>
      </c>
      <c r="G2505" s="6">
        <v>308</v>
      </c>
      <c r="H2505" s="2">
        <v>1</v>
      </c>
      <c r="I2505" s="7">
        <v>713.31</v>
      </c>
      <c r="J2505" s="8"/>
      <c r="K2505" s="9">
        <f>I2505*J2505</f>
        <v>0</v>
      </c>
      <c r="L2505" s="16">
        <f>0.82*J2505</f>
        <v>0</v>
      </c>
      <c r="M2505" s="11">
        <f>0.0224*J2505</f>
        <v>0</v>
      </c>
      <c r="N2505" s="12"/>
      <c r="O2505" s="13" t="s">
        <v>8426</v>
      </c>
      <c r="P2505" s="13" t="s">
        <v>30</v>
      </c>
      <c r="Q2505" s="14" t="s">
        <v>37</v>
      </c>
      <c r="R2505" s="3" t="str">
        <f>HYPERLINK("https://redcat-toys.ru/api/getInfo/image/1b886884-3850-11ee-a241-00155d82e902")</f>
        <v>https://redcat-toys.ru/api/getInfo/image/1b886884-3850-11ee-a241-00155d82e902</v>
      </c>
      <c r="S2505" s="3" t="s">
        <v>8427</v>
      </c>
      <c r="T2505" s="3" t="s">
        <v>32</v>
      </c>
    </row>
    <row r="2506" spans="1:20" ht="23.1" customHeight="1" outlineLevel="5" x14ac:dyDescent="0.2">
      <c r="A2506" s="47" t="s">
        <v>8428</v>
      </c>
      <c r="B2506" s="47"/>
      <c r="C2506" s="47"/>
    </row>
    <row r="2507" spans="1:20" ht="21" customHeight="1" outlineLevel="6" x14ac:dyDescent="0.2">
      <c r="A2507" s="37">
        <v>1912</v>
      </c>
      <c r="B2507" s="3" t="s">
        <v>8429</v>
      </c>
      <c r="C2507" s="3" t="s">
        <v>8430</v>
      </c>
      <c r="D2507" s="4" t="s">
        <v>8431</v>
      </c>
      <c r="E2507" s="5" t="s">
        <v>28</v>
      </c>
      <c r="F2507" s="6">
        <v>9</v>
      </c>
      <c r="G2507" s="6">
        <v>710</v>
      </c>
      <c r="H2507" s="2">
        <v>1</v>
      </c>
      <c r="I2507" s="7">
        <v>868.3</v>
      </c>
      <c r="J2507" s="8"/>
      <c r="K2507" s="9">
        <f>I2507*J2507</f>
        <v>0</v>
      </c>
      <c r="L2507" s="10">
        <f>0.818*J2507</f>
        <v>0</v>
      </c>
      <c r="M2507" s="15">
        <f>0.01142*J2507</f>
        <v>0</v>
      </c>
      <c r="N2507" s="12"/>
      <c r="O2507" s="13" t="s">
        <v>8432</v>
      </c>
      <c r="P2507" s="13" t="s">
        <v>30</v>
      </c>
      <c r="Q2507" s="14"/>
      <c r="R2507" s="3" t="str">
        <f>HYPERLINK("https://redcat-toys.ru/api/getInfo/image/6444ef87-3852-11ee-a241-00155d82e902")</f>
        <v>https://redcat-toys.ru/api/getInfo/image/6444ef87-3852-11ee-a241-00155d82e902</v>
      </c>
      <c r="S2507" s="3" t="s">
        <v>8433</v>
      </c>
      <c r="T2507" s="3" t="s">
        <v>32</v>
      </c>
    </row>
    <row r="2508" spans="1:20" ht="21" customHeight="1" outlineLevel="6" x14ac:dyDescent="0.2">
      <c r="A2508" s="37">
        <v>1913</v>
      </c>
      <c r="B2508" s="3" t="s">
        <v>8434</v>
      </c>
      <c r="C2508" s="3" t="s">
        <v>8435</v>
      </c>
      <c r="D2508" s="4" t="s">
        <v>8436</v>
      </c>
      <c r="E2508" s="5" t="s">
        <v>28</v>
      </c>
      <c r="F2508" s="6">
        <v>20</v>
      </c>
      <c r="G2508" s="6">
        <v>616</v>
      </c>
      <c r="H2508" s="2">
        <v>2</v>
      </c>
      <c r="I2508" s="7">
        <v>365.36</v>
      </c>
      <c r="J2508" s="8"/>
      <c r="K2508" s="9">
        <f>I2508*J2508</f>
        <v>0</v>
      </c>
      <c r="L2508" s="10">
        <f>0.319*J2508</f>
        <v>0</v>
      </c>
      <c r="M2508" s="11">
        <f>0.0078*J2508</f>
        <v>0</v>
      </c>
      <c r="N2508" s="12"/>
      <c r="O2508" s="13" t="s">
        <v>8437</v>
      </c>
      <c r="P2508" s="13" t="s">
        <v>30</v>
      </c>
      <c r="Q2508" s="14"/>
      <c r="R2508" s="3" t="str">
        <f>HYPERLINK("https://redcat-toys.ru/api/getInfo/image/63e4a6be-3851-11ee-a241-00155d82e902")</f>
        <v>https://redcat-toys.ru/api/getInfo/image/63e4a6be-3851-11ee-a241-00155d82e902</v>
      </c>
      <c r="S2508" s="3" t="s">
        <v>8438</v>
      </c>
      <c r="T2508" s="3" t="s">
        <v>32</v>
      </c>
    </row>
    <row r="2509" spans="1:20" ht="21" customHeight="1" outlineLevel="6" x14ac:dyDescent="0.2">
      <c r="A2509" s="37">
        <v>1914</v>
      </c>
      <c r="B2509" s="3" t="s">
        <v>8439</v>
      </c>
      <c r="C2509" s="3" t="s">
        <v>8440</v>
      </c>
      <c r="D2509" s="4" t="s">
        <v>8441</v>
      </c>
      <c r="E2509" s="5" t="s">
        <v>28</v>
      </c>
      <c r="F2509" s="6">
        <v>12</v>
      </c>
      <c r="G2509" s="6">
        <v>991</v>
      </c>
      <c r="H2509" s="2">
        <v>1</v>
      </c>
      <c r="I2509" s="7">
        <v>496.71</v>
      </c>
      <c r="J2509" s="8"/>
      <c r="K2509" s="9">
        <f>I2509*J2509</f>
        <v>0</v>
      </c>
      <c r="L2509" s="16">
        <f>0.45*J2509</f>
        <v>0</v>
      </c>
      <c r="M2509" s="15">
        <f>0.00936*J2509</f>
        <v>0</v>
      </c>
      <c r="N2509" s="12"/>
      <c r="O2509" s="13" t="s">
        <v>8442</v>
      </c>
      <c r="P2509" s="13" t="s">
        <v>30</v>
      </c>
      <c r="Q2509" s="14"/>
      <c r="R2509" s="3" t="str">
        <f>HYPERLINK("https://redcat-toys.ru/api/getInfo/image/b802c062-3851-11ee-a241-00155d82e902")</f>
        <v>https://redcat-toys.ru/api/getInfo/image/b802c062-3851-11ee-a241-00155d82e902</v>
      </c>
      <c r="S2509" s="3" t="s">
        <v>8443</v>
      </c>
      <c r="T2509" s="3" t="s">
        <v>32</v>
      </c>
    </row>
    <row r="2510" spans="1:20" ht="21" customHeight="1" outlineLevel="6" x14ac:dyDescent="0.2">
      <c r="A2510" s="37">
        <v>1915</v>
      </c>
      <c r="B2510" s="3" t="s">
        <v>8444</v>
      </c>
      <c r="C2510" s="3" t="s">
        <v>8445</v>
      </c>
      <c r="D2510" s="4" t="s">
        <v>8446</v>
      </c>
      <c r="E2510" s="5" t="s">
        <v>28</v>
      </c>
      <c r="F2510" s="6">
        <v>9</v>
      </c>
      <c r="G2510" s="6">
        <v>845</v>
      </c>
      <c r="H2510" s="2">
        <v>1</v>
      </c>
      <c r="I2510" s="7">
        <v>733.93</v>
      </c>
      <c r="J2510" s="8"/>
      <c r="K2510" s="9">
        <f>I2510*J2510</f>
        <v>0</v>
      </c>
      <c r="L2510" s="10">
        <f>0.921*J2510</f>
        <v>0</v>
      </c>
      <c r="M2510" s="15">
        <f>0.00607*J2510</f>
        <v>0</v>
      </c>
      <c r="N2510" s="12"/>
      <c r="O2510" s="13" t="s">
        <v>8447</v>
      </c>
      <c r="P2510" s="13" t="s">
        <v>30</v>
      </c>
      <c r="Q2510" s="14"/>
      <c r="R2510" s="3" t="str">
        <f>HYPERLINK("https://redcat-toys.ru/api/getInfo/image/14e20130-3852-11ee-a241-00155d82e902")</f>
        <v>https://redcat-toys.ru/api/getInfo/image/14e20130-3852-11ee-a241-00155d82e902</v>
      </c>
      <c r="S2510" s="3" t="s">
        <v>8448</v>
      </c>
      <c r="T2510" s="3" t="s">
        <v>32</v>
      </c>
    </row>
    <row r="2511" spans="1:20" ht="23.1" customHeight="1" outlineLevel="3" x14ac:dyDescent="0.2">
      <c r="A2511" s="45" t="s">
        <v>8449</v>
      </c>
      <c r="B2511" s="45"/>
      <c r="C2511" s="45"/>
    </row>
    <row r="2512" spans="1:20" ht="23.1" customHeight="1" outlineLevel="4" x14ac:dyDescent="0.2">
      <c r="A2512" s="46" t="s">
        <v>8450</v>
      </c>
      <c r="B2512" s="46"/>
      <c r="C2512" s="46"/>
    </row>
    <row r="2513" spans="1:20" ht="21" customHeight="1" outlineLevel="5" x14ac:dyDescent="0.2">
      <c r="A2513" s="37">
        <v>1916</v>
      </c>
      <c r="B2513" s="3" t="s">
        <v>8451</v>
      </c>
      <c r="C2513" s="3" t="s">
        <v>8452</v>
      </c>
      <c r="D2513" s="4" t="s">
        <v>8453</v>
      </c>
      <c r="E2513" s="5" t="s">
        <v>28</v>
      </c>
      <c r="F2513" s="6">
        <v>24</v>
      </c>
      <c r="G2513" s="6">
        <v>128</v>
      </c>
      <c r="H2513" s="2">
        <v>3</v>
      </c>
      <c r="I2513" s="7">
        <v>265.16000000000003</v>
      </c>
      <c r="J2513" s="8"/>
      <c r="K2513" s="9">
        <f>I2513*J2513</f>
        <v>0</v>
      </c>
      <c r="L2513" s="10">
        <f>0.204*J2513</f>
        <v>0</v>
      </c>
      <c r="M2513" s="15">
        <f>0.00097*J2513</f>
        <v>0</v>
      </c>
      <c r="N2513" s="12"/>
      <c r="O2513" s="13" t="s">
        <v>8454</v>
      </c>
      <c r="P2513" s="13" t="s">
        <v>30</v>
      </c>
      <c r="Q2513" s="14" t="s">
        <v>37</v>
      </c>
      <c r="R2513" s="3" t="str">
        <f>HYPERLINK("https://redcat-toys.ru/api/getInfo/image/c5f13d9a-3c05-11ee-a241-00155d82e902")</f>
        <v>https://redcat-toys.ru/api/getInfo/image/c5f13d9a-3c05-11ee-a241-00155d82e902</v>
      </c>
      <c r="S2513" s="3" t="s">
        <v>8455</v>
      </c>
      <c r="T2513" s="3" t="s">
        <v>32</v>
      </c>
    </row>
    <row r="2514" spans="1:20" ht="23.1" customHeight="1" outlineLevel="4" x14ac:dyDescent="0.2">
      <c r="A2514" s="46" t="s">
        <v>8456</v>
      </c>
      <c r="B2514" s="46"/>
      <c r="C2514" s="46"/>
    </row>
    <row r="2515" spans="1:20" ht="21" customHeight="1" outlineLevel="5" x14ac:dyDescent="0.2">
      <c r="A2515" s="37">
        <v>1917</v>
      </c>
      <c r="B2515" s="3" t="s">
        <v>8457</v>
      </c>
      <c r="C2515" s="3" t="s">
        <v>8458</v>
      </c>
      <c r="D2515" s="4" t="s">
        <v>8459</v>
      </c>
      <c r="E2515" s="5" t="s">
        <v>28</v>
      </c>
      <c r="F2515" s="6">
        <v>25</v>
      </c>
      <c r="G2515" s="6">
        <v>610</v>
      </c>
      <c r="H2515" s="2">
        <v>5</v>
      </c>
      <c r="I2515" s="7">
        <v>131.33000000000001</v>
      </c>
      <c r="J2515" s="8"/>
      <c r="K2515" s="9">
        <f>I2515*J2515</f>
        <v>0</v>
      </c>
      <c r="L2515" s="16">
        <f>0.07*J2515</f>
        <v>0</v>
      </c>
      <c r="M2515" s="15">
        <f>0.00021*J2515</f>
        <v>0</v>
      </c>
      <c r="N2515" s="12"/>
      <c r="O2515" s="13" t="s">
        <v>8460</v>
      </c>
      <c r="P2515" s="13" t="s">
        <v>30</v>
      </c>
      <c r="Q2515" s="14" t="s">
        <v>37</v>
      </c>
      <c r="R2515" s="3" t="str">
        <f>HYPERLINK("https://redcat-toys.ru/api/getInfo/image/d5634dfb-d5b1-11e3-b0d8-5cf3fc4a2490")</f>
        <v>https://redcat-toys.ru/api/getInfo/image/d5634dfb-d5b1-11e3-b0d8-5cf3fc4a2490</v>
      </c>
      <c r="S2515" s="3" t="s">
        <v>8461</v>
      </c>
      <c r="T2515" s="3" t="s">
        <v>32</v>
      </c>
    </row>
    <row r="2516" spans="1:20" ht="21" customHeight="1" outlineLevel="5" x14ac:dyDescent="0.2">
      <c r="A2516" s="37">
        <v>1918</v>
      </c>
      <c r="B2516" s="3" t="s">
        <v>8462</v>
      </c>
      <c r="C2516" s="3" t="s">
        <v>8463</v>
      </c>
      <c r="D2516" s="4" t="s">
        <v>8464</v>
      </c>
      <c r="E2516" s="5" t="s">
        <v>28</v>
      </c>
      <c r="F2516" s="6">
        <v>25</v>
      </c>
      <c r="G2516" s="6">
        <v>322</v>
      </c>
      <c r="H2516" s="2">
        <v>5</v>
      </c>
      <c r="I2516" s="7">
        <v>131.33000000000001</v>
      </c>
      <c r="J2516" s="8"/>
      <c r="K2516" s="9">
        <f>I2516*J2516</f>
        <v>0</v>
      </c>
      <c r="L2516" s="10">
        <f>0.087*J2516</f>
        <v>0</v>
      </c>
      <c r="M2516" s="15">
        <f>0.00015*J2516</f>
        <v>0</v>
      </c>
      <c r="N2516" s="12"/>
      <c r="O2516" s="13" t="s">
        <v>8465</v>
      </c>
      <c r="P2516" s="13" t="s">
        <v>30</v>
      </c>
      <c r="Q2516" s="14" t="s">
        <v>37</v>
      </c>
      <c r="R2516" s="3" t="str">
        <f>HYPERLINK("https://redcat-toys.ru/api/getInfo/image/90bc3729-0991-11e3-ad43-5cf3fc4a2490")</f>
        <v>https://redcat-toys.ru/api/getInfo/image/90bc3729-0991-11e3-ad43-5cf3fc4a2490</v>
      </c>
      <c r="S2516" s="3" t="s">
        <v>8461</v>
      </c>
      <c r="T2516" s="3" t="s">
        <v>32</v>
      </c>
    </row>
    <row r="2517" spans="1:20" ht="23.1" customHeight="1" outlineLevel="3" x14ac:dyDescent="0.2">
      <c r="A2517" s="45" t="s">
        <v>8466</v>
      </c>
      <c r="B2517" s="45"/>
      <c r="C2517" s="45"/>
    </row>
    <row r="2518" spans="1:20" ht="21" customHeight="1" outlineLevel="4" x14ac:dyDescent="0.2">
      <c r="A2518" s="37">
        <v>1919</v>
      </c>
      <c r="B2518" s="3" t="s">
        <v>8467</v>
      </c>
      <c r="C2518" s="3" t="s">
        <v>8468</v>
      </c>
      <c r="D2518" s="4" t="s">
        <v>8469</v>
      </c>
      <c r="E2518" s="5" t="s">
        <v>28</v>
      </c>
      <c r="F2518" s="6">
        <v>24</v>
      </c>
      <c r="G2518" s="6">
        <v>146</v>
      </c>
      <c r="H2518" s="2">
        <v>3</v>
      </c>
      <c r="I2518" s="7">
        <v>211.75</v>
      </c>
      <c r="J2518" s="8"/>
      <c r="K2518" s="9">
        <f t="shared" ref="K2518:K2523" si="109">I2518*J2518</f>
        <v>0</v>
      </c>
      <c r="L2518" s="10">
        <f>0.178*J2518</f>
        <v>0</v>
      </c>
      <c r="M2518" s="15">
        <f>0.00182*J2518</f>
        <v>0</v>
      </c>
      <c r="N2518" s="12"/>
      <c r="O2518" s="13" t="s">
        <v>8470</v>
      </c>
      <c r="P2518" s="13" t="s">
        <v>30</v>
      </c>
      <c r="Q2518" s="14"/>
      <c r="R2518" s="3" t="str">
        <f>HYPERLINK("https://redcat-toys.ru/api/getInfo/image/a4e05f53-87d4-11ef-a265-00155d82e908")</f>
        <v>https://redcat-toys.ru/api/getInfo/image/a4e05f53-87d4-11ef-a265-00155d82e908</v>
      </c>
      <c r="S2518" s="3" t="s">
        <v>8471</v>
      </c>
      <c r="T2518" s="3" t="s">
        <v>32</v>
      </c>
    </row>
    <row r="2519" spans="1:20" ht="21" customHeight="1" outlineLevel="4" x14ac:dyDescent="0.2">
      <c r="A2519" s="37">
        <v>1920</v>
      </c>
      <c r="B2519" s="3" t="s">
        <v>8472</v>
      </c>
      <c r="C2519" s="3" t="s">
        <v>8473</v>
      </c>
      <c r="D2519" s="4" t="s">
        <v>8474</v>
      </c>
      <c r="E2519" s="5" t="s">
        <v>28</v>
      </c>
      <c r="F2519" s="6">
        <v>24</v>
      </c>
      <c r="G2519" s="6">
        <v>31</v>
      </c>
      <c r="H2519" s="2">
        <v>3</v>
      </c>
      <c r="I2519" s="7">
        <v>226.96</v>
      </c>
      <c r="J2519" s="8"/>
      <c r="K2519" s="9">
        <f t="shared" si="109"/>
        <v>0</v>
      </c>
      <c r="L2519" s="10">
        <f>0.164*J2519</f>
        <v>0</v>
      </c>
      <c r="M2519" s="15">
        <f>0.00142*J2519</f>
        <v>0</v>
      </c>
      <c r="N2519" s="12"/>
      <c r="O2519" s="13" t="s">
        <v>8475</v>
      </c>
      <c r="P2519" s="13" t="s">
        <v>30</v>
      </c>
      <c r="Q2519" s="14"/>
      <c r="R2519" s="3" t="str">
        <f>HYPERLINK("https://redcat-toys.ru/api/getInfo/image/e1e34157-7ce3-11e3-b9ef-5cf3fc4a2490")</f>
        <v>https://redcat-toys.ru/api/getInfo/image/e1e34157-7ce3-11e3-b9ef-5cf3fc4a2490</v>
      </c>
      <c r="S2519" s="3" t="s">
        <v>8476</v>
      </c>
      <c r="T2519" s="3" t="s">
        <v>32</v>
      </c>
    </row>
    <row r="2520" spans="1:20" ht="21" customHeight="1" outlineLevel="4" x14ac:dyDescent="0.2">
      <c r="A2520" s="37">
        <v>1921</v>
      </c>
      <c r="B2520" s="3" t="s">
        <v>8477</v>
      </c>
      <c r="C2520" s="3" t="s">
        <v>8478</v>
      </c>
      <c r="D2520" s="4" t="s">
        <v>8479</v>
      </c>
      <c r="E2520" s="5"/>
      <c r="F2520" s="6">
        <v>24</v>
      </c>
      <c r="G2520" s="17">
        <v>1943</v>
      </c>
      <c r="H2520" s="2">
        <v>3</v>
      </c>
      <c r="I2520" s="7">
        <v>269.97000000000003</v>
      </c>
      <c r="J2520" s="8"/>
      <c r="K2520" s="9">
        <f t="shared" si="109"/>
        <v>0</v>
      </c>
      <c r="L2520" s="10">
        <f>0.178*J2520</f>
        <v>0</v>
      </c>
      <c r="M2520" s="15">
        <f>0.00184*J2520</f>
        <v>0</v>
      </c>
      <c r="N2520" s="12"/>
      <c r="O2520" s="13" t="s">
        <v>8480</v>
      </c>
      <c r="P2520" s="13" t="s">
        <v>30</v>
      </c>
      <c r="Q2520" s="14" t="s">
        <v>37</v>
      </c>
      <c r="R2520" s="3" t="str">
        <f>HYPERLINK("https://redcat-toys.ru/api/getInfo/image/62afc62f-832f-11e3-b9ef-5cf3fc4a2490")</f>
        <v>https://redcat-toys.ru/api/getInfo/image/62afc62f-832f-11e3-b9ef-5cf3fc4a2490</v>
      </c>
      <c r="S2520" s="3" t="s">
        <v>8471</v>
      </c>
      <c r="T2520" s="3" t="s">
        <v>32</v>
      </c>
    </row>
    <row r="2521" spans="1:20" ht="21" customHeight="1" outlineLevel="4" x14ac:dyDescent="0.2">
      <c r="A2521" s="37">
        <v>1922</v>
      </c>
      <c r="B2521" s="3" t="s">
        <v>8481</v>
      </c>
      <c r="C2521" s="3" t="s">
        <v>8482</v>
      </c>
      <c r="D2521" s="4" t="s">
        <v>8483</v>
      </c>
      <c r="E2521" s="5" t="s">
        <v>28</v>
      </c>
      <c r="F2521" s="6">
        <v>24</v>
      </c>
      <c r="G2521" s="6">
        <v>412</v>
      </c>
      <c r="H2521" s="2">
        <v>2</v>
      </c>
      <c r="I2521" s="7">
        <v>268.97000000000003</v>
      </c>
      <c r="J2521" s="8"/>
      <c r="K2521" s="9">
        <f t="shared" si="109"/>
        <v>0</v>
      </c>
      <c r="L2521" s="10">
        <f>0.199*J2521</f>
        <v>0</v>
      </c>
      <c r="M2521" s="15">
        <f>0.00156*J2521</f>
        <v>0</v>
      </c>
      <c r="N2521" s="12"/>
      <c r="O2521" s="13" t="s">
        <v>8484</v>
      </c>
      <c r="P2521" s="13" t="s">
        <v>30</v>
      </c>
      <c r="Q2521" s="14"/>
      <c r="R2521" s="3" t="str">
        <f>HYPERLINK("https://redcat-toys.ru/api/getInfo/image/9d025e38-8daa-11e3-b9f0-5cf3fc4a2490")</f>
        <v>https://redcat-toys.ru/api/getInfo/image/9d025e38-8daa-11e3-b9f0-5cf3fc4a2490</v>
      </c>
      <c r="S2521" s="3" t="s">
        <v>8485</v>
      </c>
      <c r="T2521" s="3" t="s">
        <v>32</v>
      </c>
    </row>
    <row r="2522" spans="1:20" ht="21" customHeight="1" outlineLevel="4" x14ac:dyDescent="0.2">
      <c r="A2522" s="37">
        <v>1923</v>
      </c>
      <c r="B2522" s="3" t="s">
        <v>8486</v>
      </c>
      <c r="C2522" s="3" t="s">
        <v>8487</v>
      </c>
      <c r="D2522" s="4" t="s">
        <v>8488</v>
      </c>
      <c r="E2522" s="5" t="s">
        <v>28</v>
      </c>
      <c r="F2522" s="6">
        <v>24</v>
      </c>
      <c r="G2522" s="17">
        <v>3137</v>
      </c>
      <c r="H2522" s="2">
        <v>2</v>
      </c>
      <c r="I2522" s="7">
        <v>377.96</v>
      </c>
      <c r="J2522" s="8"/>
      <c r="K2522" s="9">
        <f t="shared" si="109"/>
        <v>0</v>
      </c>
      <c r="L2522" s="10">
        <f>0.216*J2522</f>
        <v>0</v>
      </c>
      <c r="M2522" s="11">
        <f>0.0014*J2522</f>
        <v>0</v>
      </c>
      <c r="N2522" s="12"/>
      <c r="O2522" s="13" t="s">
        <v>8489</v>
      </c>
      <c r="P2522" s="13" t="s">
        <v>30</v>
      </c>
      <c r="Q2522" s="14"/>
      <c r="R2522" s="3" t="str">
        <f>HYPERLINK("https://redcat-toys.ru/api/getInfo/image/05db90b2-165b-11e5-aad1-5cf3fc4a2490")</f>
        <v>https://redcat-toys.ru/api/getInfo/image/05db90b2-165b-11e5-aad1-5cf3fc4a2490</v>
      </c>
      <c r="S2522" s="3" t="s">
        <v>8490</v>
      </c>
      <c r="T2522" s="3" t="s">
        <v>32</v>
      </c>
    </row>
    <row r="2523" spans="1:20" ht="21" customHeight="1" outlineLevel="4" x14ac:dyDescent="0.2">
      <c r="A2523" s="37">
        <v>1924</v>
      </c>
      <c r="B2523" s="3" t="s">
        <v>8491</v>
      </c>
      <c r="C2523" s="3" t="s">
        <v>8492</v>
      </c>
      <c r="D2523" s="4" t="s">
        <v>8493</v>
      </c>
      <c r="E2523" s="5" t="s">
        <v>28</v>
      </c>
      <c r="F2523" s="6">
        <v>24</v>
      </c>
      <c r="G2523" s="17">
        <v>1759</v>
      </c>
      <c r="H2523" s="2">
        <v>4</v>
      </c>
      <c r="I2523" s="7">
        <v>188.9</v>
      </c>
      <c r="J2523" s="8"/>
      <c r="K2523" s="9">
        <f t="shared" si="109"/>
        <v>0</v>
      </c>
      <c r="L2523" s="10">
        <f>0.163*J2523</f>
        <v>0</v>
      </c>
      <c r="M2523" s="15">
        <f>0.00179*J2523</f>
        <v>0</v>
      </c>
      <c r="N2523" s="12"/>
      <c r="O2523" s="13" t="s">
        <v>8494</v>
      </c>
      <c r="P2523" s="13" t="s">
        <v>30</v>
      </c>
      <c r="Q2523" s="14"/>
      <c r="R2523" s="3" t="str">
        <f>HYPERLINK("https://redcat-toys.ru/api/getInfo/image/4c061b85-87d4-11ef-a265-00155d82e908")</f>
        <v>https://redcat-toys.ru/api/getInfo/image/4c061b85-87d4-11ef-a265-00155d82e908</v>
      </c>
      <c r="S2523" s="3" t="s">
        <v>8495</v>
      </c>
      <c r="T2523" s="3" t="s">
        <v>32</v>
      </c>
    </row>
    <row r="2524" spans="1:20" ht="23.1" customHeight="1" outlineLevel="3" x14ac:dyDescent="0.2">
      <c r="A2524" s="45" t="s">
        <v>8496</v>
      </c>
      <c r="B2524" s="45"/>
      <c r="C2524" s="45"/>
    </row>
    <row r="2525" spans="1:20" ht="21" customHeight="1" outlineLevel="4" x14ac:dyDescent="0.2">
      <c r="A2525" s="37">
        <v>1925</v>
      </c>
      <c r="B2525" s="3" t="s">
        <v>8497</v>
      </c>
      <c r="C2525" s="3" t="s">
        <v>8498</v>
      </c>
      <c r="D2525" s="4" t="s">
        <v>8499</v>
      </c>
      <c r="E2525" s="5" t="s">
        <v>28</v>
      </c>
      <c r="F2525" s="6">
        <v>12</v>
      </c>
      <c r="G2525" s="17">
        <v>1947</v>
      </c>
      <c r="H2525" s="2">
        <v>1</v>
      </c>
      <c r="I2525" s="7">
        <v>530.49</v>
      </c>
      <c r="J2525" s="8"/>
      <c r="K2525" s="9">
        <f>I2525*J2525</f>
        <v>0</v>
      </c>
      <c r="L2525" s="10">
        <f>0.663*J2525</f>
        <v>0</v>
      </c>
      <c r="M2525" s="15">
        <f>0.00475*J2525</f>
        <v>0</v>
      </c>
      <c r="N2525" s="12"/>
      <c r="O2525" s="13" t="s">
        <v>8500</v>
      </c>
      <c r="P2525" s="13" t="s">
        <v>30</v>
      </c>
      <c r="Q2525" s="14"/>
      <c r="R2525" s="3" t="str">
        <f>HYPERLINK("https://redcat-toys.ru/api/getInfo/image/937781bd-706c-11e7-977d-5cf3fc4a2490")</f>
        <v>https://redcat-toys.ru/api/getInfo/image/937781bd-706c-11e7-977d-5cf3fc4a2490</v>
      </c>
      <c r="S2525" s="3" t="s">
        <v>8501</v>
      </c>
      <c r="T2525" s="3" t="s">
        <v>32</v>
      </c>
    </row>
    <row r="2526" spans="1:20" ht="21" customHeight="1" outlineLevel="4" x14ac:dyDescent="0.2">
      <c r="A2526" s="37">
        <v>1926</v>
      </c>
      <c r="B2526" s="3" t="s">
        <v>8502</v>
      </c>
      <c r="C2526" s="3" t="s">
        <v>8503</v>
      </c>
      <c r="D2526" s="4" t="s">
        <v>8504</v>
      </c>
      <c r="E2526" s="5" t="s">
        <v>28</v>
      </c>
      <c r="F2526" s="6">
        <v>12</v>
      </c>
      <c r="G2526" s="6">
        <v>474</v>
      </c>
      <c r="H2526" s="2">
        <v>1</v>
      </c>
      <c r="I2526" s="7">
        <v>625.79999999999995</v>
      </c>
      <c r="J2526" s="8"/>
      <c r="K2526" s="9">
        <f>I2526*J2526</f>
        <v>0</v>
      </c>
      <c r="L2526" s="10">
        <f>0.803*J2526</f>
        <v>0</v>
      </c>
      <c r="M2526" s="15">
        <f>0.00576*J2526</f>
        <v>0</v>
      </c>
      <c r="N2526" s="12"/>
      <c r="O2526" s="13" t="s">
        <v>8505</v>
      </c>
      <c r="P2526" s="13" t="s">
        <v>30</v>
      </c>
      <c r="Q2526" s="14" t="s">
        <v>37</v>
      </c>
      <c r="R2526" s="3" t="str">
        <f>HYPERLINK("https://redcat-toys.ru/api/getInfo/image/ca2b7526-ee45-11ec-a213-ac1f6b442185")</f>
        <v>https://redcat-toys.ru/api/getInfo/image/ca2b7526-ee45-11ec-a213-ac1f6b442185</v>
      </c>
      <c r="S2526" s="3" t="s">
        <v>8506</v>
      </c>
      <c r="T2526" s="3" t="s">
        <v>32</v>
      </c>
    </row>
    <row r="2527" spans="1:20" ht="23.1" customHeight="1" outlineLevel="3" x14ac:dyDescent="0.2">
      <c r="A2527" s="45" t="s">
        <v>8507</v>
      </c>
      <c r="B2527" s="45"/>
      <c r="C2527" s="45"/>
    </row>
    <row r="2528" spans="1:20" ht="21" customHeight="1" outlineLevel="4" x14ac:dyDescent="0.2">
      <c r="A2528" s="37">
        <v>1927</v>
      </c>
      <c r="B2528" s="3" t="s">
        <v>8508</v>
      </c>
      <c r="C2528" s="3" t="s">
        <v>8509</v>
      </c>
      <c r="D2528" s="4" t="s">
        <v>8510</v>
      </c>
      <c r="E2528" s="5" t="s">
        <v>28</v>
      </c>
      <c r="F2528" s="6">
        <v>8</v>
      </c>
      <c r="G2528" s="6">
        <v>530</v>
      </c>
      <c r="H2528" s="2">
        <v>1</v>
      </c>
      <c r="I2528" s="7">
        <v>475.47</v>
      </c>
      <c r="J2528" s="8"/>
      <c r="K2528" s="9">
        <f>I2528*J2528</f>
        <v>0</v>
      </c>
      <c r="L2528" s="10">
        <f>0.548*J2528</f>
        <v>0</v>
      </c>
      <c r="M2528" s="15">
        <f>0.00376*J2528</f>
        <v>0</v>
      </c>
      <c r="N2528" s="12"/>
      <c r="O2528" s="13" t="s">
        <v>8511</v>
      </c>
      <c r="P2528" s="13" t="s">
        <v>30</v>
      </c>
      <c r="Q2528" s="14"/>
      <c r="R2528" s="3" t="str">
        <f>HYPERLINK("https://redcat-toys.ru/api/getInfo/image/682367c0-5792-11ee-a245-00155d82e902")</f>
        <v>https://redcat-toys.ru/api/getInfo/image/682367c0-5792-11ee-a245-00155d82e902</v>
      </c>
      <c r="S2528" s="3" t="s">
        <v>8512</v>
      </c>
      <c r="T2528" s="3" t="s">
        <v>32</v>
      </c>
    </row>
    <row r="2529" spans="1:20" ht="21" customHeight="1" outlineLevel="4" x14ac:dyDescent="0.2">
      <c r="A2529" s="37">
        <v>1928</v>
      </c>
      <c r="B2529" s="3" t="s">
        <v>8513</v>
      </c>
      <c r="C2529" s="3" t="s">
        <v>8514</v>
      </c>
      <c r="D2529" s="4" t="s">
        <v>8515</v>
      </c>
      <c r="E2529" s="5" t="s">
        <v>28</v>
      </c>
      <c r="F2529" s="6">
        <v>10</v>
      </c>
      <c r="G2529" s="17">
        <v>2842</v>
      </c>
      <c r="H2529" s="2">
        <v>1</v>
      </c>
      <c r="I2529" s="7">
        <v>405.96</v>
      </c>
      <c r="J2529" s="8"/>
      <c r="K2529" s="9">
        <f>I2529*J2529</f>
        <v>0</v>
      </c>
      <c r="L2529" s="10">
        <f>0.447*J2529</f>
        <v>0</v>
      </c>
      <c r="M2529" s="15">
        <f>0.00224*J2529</f>
        <v>0</v>
      </c>
      <c r="N2529" s="12"/>
      <c r="O2529" s="13" t="s">
        <v>8516</v>
      </c>
      <c r="P2529" s="13" t="s">
        <v>30</v>
      </c>
      <c r="Q2529" s="14" t="s">
        <v>37</v>
      </c>
      <c r="R2529" s="3" t="str">
        <f>HYPERLINK("https://redcat-toys.ru/api/getInfo/image/845a47e1-d3f3-11eb-a209-ac1f6b442185")</f>
        <v>https://redcat-toys.ru/api/getInfo/image/845a47e1-d3f3-11eb-a209-ac1f6b442185</v>
      </c>
      <c r="S2529" s="3" t="s">
        <v>8512</v>
      </c>
      <c r="T2529" s="3" t="s">
        <v>32</v>
      </c>
    </row>
    <row r="2530" spans="1:20" ht="23.1" customHeight="1" outlineLevel="3" x14ac:dyDescent="0.2">
      <c r="A2530" s="45" t="s">
        <v>8517</v>
      </c>
      <c r="B2530" s="45"/>
      <c r="C2530" s="45"/>
    </row>
    <row r="2531" spans="1:20" ht="23.1" customHeight="1" outlineLevel="4" x14ac:dyDescent="0.2">
      <c r="A2531" s="46" t="s">
        <v>8518</v>
      </c>
      <c r="B2531" s="46"/>
      <c r="C2531" s="46"/>
    </row>
    <row r="2532" spans="1:20" ht="21" customHeight="1" outlineLevel="5" x14ac:dyDescent="0.2">
      <c r="A2532" s="37">
        <v>1929</v>
      </c>
      <c r="B2532" s="3" t="s">
        <v>8519</v>
      </c>
      <c r="C2532" s="3" t="s">
        <v>8520</v>
      </c>
      <c r="D2532" s="4" t="s">
        <v>8521</v>
      </c>
      <c r="E2532" s="5" t="s">
        <v>28</v>
      </c>
      <c r="F2532" s="6">
        <v>14</v>
      </c>
      <c r="G2532" s="6">
        <v>890</v>
      </c>
      <c r="H2532" s="2">
        <v>2</v>
      </c>
      <c r="I2532" s="7">
        <v>309.87</v>
      </c>
      <c r="J2532" s="8"/>
      <c r="K2532" s="9">
        <f>I2532*J2532</f>
        <v>0</v>
      </c>
      <c r="L2532" s="10">
        <f>0.294*J2532</f>
        <v>0</v>
      </c>
      <c r="M2532" s="15">
        <f>0.00337*J2532</f>
        <v>0</v>
      </c>
      <c r="N2532" s="12"/>
      <c r="O2532" s="13" t="s">
        <v>8522</v>
      </c>
      <c r="P2532" s="13" t="s">
        <v>30</v>
      </c>
      <c r="Q2532" s="14"/>
      <c r="R2532" s="3" t="str">
        <f>HYPERLINK("https://redcat-toys.ru/api/getInfo/image/8fe80ee9-55a2-11e3-90c8-5cf3fc4a2490")</f>
        <v>https://redcat-toys.ru/api/getInfo/image/8fe80ee9-55a2-11e3-90c8-5cf3fc4a2490</v>
      </c>
      <c r="S2532" s="3" t="s">
        <v>8523</v>
      </c>
      <c r="T2532" s="3" t="s">
        <v>32</v>
      </c>
    </row>
    <row r="2533" spans="1:20" ht="21" customHeight="1" outlineLevel="5" x14ac:dyDescent="0.2">
      <c r="A2533" s="37">
        <v>1930</v>
      </c>
      <c r="B2533" s="3" t="s">
        <v>8519</v>
      </c>
      <c r="C2533" s="3" t="s">
        <v>8520</v>
      </c>
      <c r="D2533" s="4" t="s">
        <v>8521</v>
      </c>
      <c r="E2533" s="5" t="s">
        <v>28</v>
      </c>
      <c r="F2533" s="6">
        <v>12</v>
      </c>
      <c r="G2533" s="6">
        <v>890</v>
      </c>
      <c r="H2533" s="2">
        <v>2</v>
      </c>
      <c r="I2533" s="7">
        <v>309.87</v>
      </c>
      <c r="J2533" s="8"/>
      <c r="K2533" s="9">
        <f>I2533*J2533</f>
        <v>0</v>
      </c>
      <c r="L2533" s="10">
        <f>0.294*J2533</f>
        <v>0</v>
      </c>
      <c r="M2533" s="15">
        <f>0.00337*J2533</f>
        <v>0</v>
      </c>
      <c r="N2533" s="12"/>
      <c r="O2533" s="13" t="s">
        <v>8522</v>
      </c>
      <c r="P2533" s="13" t="s">
        <v>30</v>
      </c>
      <c r="Q2533" s="14"/>
      <c r="R2533" s="3" t="str">
        <f>HYPERLINK("https://redcat-toys.ru/api/getInfo/image/8fe80ee9-55a2-11e3-90c8-5cf3fc4a2490")</f>
        <v>https://redcat-toys.ru/api/getInfo/image/8fe80ee9-55a2-11e3-90c8-5cf3fc4a2490</v>
      </c>
      <c r="S2533" s="3" t="s">
        <v>8523</v>
      </c>
      <c r="T2533" s="3" t="s">
        <v>32</v>
      </c>
    </row>
    <row r="2534" spans="1:20" ht="21" customHeight="1" outlineLevel="5" x14ac:dyDescent="0.2">
      <c r="A2534" s="37">
        <v>1931</v>
      </c>
      <c r="B2534" s="3" t="s">
        <v>8524</v>
      </c>
      <c r="C2534" s="3" t="s">
        <v>8525</v>
      </c>
      <c r="D2534" s="4" t="s">
        <v>8526</v>
      </c>
      <c r="E2534" s="5" t="s">
        <v>28</v>
      </c>
      <c r="F2534" s="6">
        <v>12</v>
      </c>
      <c r="G2534" s="17">
        <v>1198</v>
      </c>
      <c r="H2534" s="2">
        <v>1</v>
      </c>
      <c r="I2534" s="7">
        <v>473.09</v>
      </c>
      <c r="J2534" s="8"/>
      <c r="K2534" s="9">
        <f>I2534*J2534</f>
        <v>0</v>
      </c>
      <c r="L2534" s="10">
        <f>0.431*J2534</f>
        <v>0</v>
      </c>
      <c r="M2534" s="15">
        <f>0.00607*J2534</f>
        <v>0</v>
      </c>
      <c r="N2534" s="12"/>
      <c r="O2534" s="13" t="s">
        <v>8527</v>
      </c>
      <c r="P2534" s="13" t="s">
        <v>30</v>
      </c>
      <c r="Q2534" s="14"/>
      <c r="R2534" s="3" t="str">
        <f>HYPERLINK("https://redcat-toys.ru/api/getInfo/image/420f76b5-55a2-11e3-90c8-5cf3fc4a2490")</f>
        <v>https://redcat-toys.ru/api/getInfo/image/420f76b5-55a2-11e3-90c8-5cf3fc4a2490</v>
      </c>
      <c r="S2534" s="3" t="s">
        <v>8523</v>
      </c>
      <c r="T2534" s="3" t="s">
        <v>32</v>
      </c>
    </row>
    <row r="2535" spans="1:20" ht="23.1" customHeight="1" outlineLevel="4" x14ac:dyDescent="0.2">
      <c r="A2535" s="46" t="s">
        <v>8528</v>
      </c>
      <c r="B2535" s="46"/>
      <c r="C2535" s="46"/>
    </row>
    <row r="2536" spans="1:20" ht="21" customHeight="1" outlineLevel="5" x14ac:dyDescent="0.2">
      <c r="A2536" s="37">
        <v>1932</v>
      </c>
      <c r="B2536" s="3" t="s">
        <v>8529</v>
      </c>
      <c r="C2536" s="3" t="s">
        <v>8530</v>
      </c>
      <c r="D2536" s="4" t="s">
        <v>8531</v>
      </c>
      <c r="E2536" s="5" t="s">
        <v>28</v>
      </c>
      <c r="F2536" s="6">
        <v>16</v>
      </c>
      <c r="G2536" s="17">
        <v>1126</v>
      </c>
      <c r="H2536" s="2">
        <v>3</v>
      </c>
      <c r="I2536" s="7">
        <v>207.15</v>
      </c>
      <c r="J2536" s="8"/>
      <c r="K2536" s="9">
        <f t="shared" ref="K2536:K2541" si="110">I2536*J2536</f>
        <v>0</v>
      </c>
      <c r="L2536" s="10">
        <f>1.328*J2536</f>
        <v>0</v>
      </c>
      <c r="M2536" s="15">
        <f>0.02338*J2536</f>
        <v>0</v>
      </c>
      <c r="N2536" s="12"/>
      <c r="O2536" s="13" t="s">
        <v>8532</v>
      </c>
      <c r="P2536" s="13" t="s">
        <v>30</v>
      </c>
      <c r="Q2536" s="14"/>
      <c r="R2536" s="3" t="str">
        <f>HYPERLINK("https://redcat-toys.ru/api/getInfo/image/2ec2f4e8-603a-11e5-a57f-5cf3fc4a2490")</f>
        <v>https://redcat-toys.ru/api/getInfo/image/2ec2f4e8-603a-11e5-a57f-5cf3fc4a2490</v>
      </c>
      <c r="S2536" s="3" t="s">
        <v>8533</v>
      </c>
      <c r="T2536" s="3" t="s">
        <v>32</v>
      </c>
    </row>
    <row r="2537" spans="1:20" ht="21" customHeight="1" outlineLevel="5" x14ac:dyDescent="0.2">
      <c r="A2537" s="37">
        <v>1933</v>
      </c>
      <c r="B2537" s="3" t="s">
        <v>8529</v>
      </c>
      <c r="C2537" s="3" t="s">
        <v>8530</v>
      </c>
      <c r="D2537" s="4" t="s">
        <v>8531</v>
      </c>
      <c r="E2537" s="5" t="s">
        <v>28</v>
      </c>
      <c r="F2537" s="6">
        <v>12</v>
      </c>
      <c r="G2537" s="17">
        <v>1126</v>
      </c>
      <c r="H2537" s="2">
        <v>3</v>
      </c>
      <c r="I2537" s="7">
        <v>207.15</v>
      </c>
      <c r="J2537" s="8"/>
      <c r="K2537" s="9">
        <f t="shared" si="110"/>
        <v>0</v>
      </c>
      <c r="L2537" s="10">
        <f>1.328*J2537</f>
        <v>0</v>
      </c>
      <c r="M2537" s="15">
        <f>0.02338*J2537</f>
        <v>0</v>
      </c>
      <c r="N2537" s="12"/>
      <c r="O2537" s="13" t="s">
        <v>8532</v>
      </c>
      <c r="P2537" s="13" t="s">
        <v>30</v>
      </c>
      <c r="Q2537" s="14"/>
      <c r="R2537" s="3" t="str">
        <f>HYPERLINK("https://redcat-toys.ru/api/getInfo/image/2ec2f4e8-603a-11e5-a57f-5cf3fc4a2490")</f>
        <v>https://redcat-toys.ru/api/getInfo/image/2ec2f4e8-603a-11e5-a57f-5cf3fc4a2490</v>
      </c>
      <c r="S2537" s="3" t="s">
        <v>8533</v>
      </c>
      <c r="T2537" s="3" t="s">
        <v>32</v>
      </c>
    </row>
    <row r="2538" spans="1:20" ht="21" customHeight="1" outlineLevel="5" x14ac:dyDescent="0.2">
      <c r="A2538" s="37">
        <v>1934</v>
      </c>
      <c r="B2538" s="3" t="s">
        <v>8534</v>
      </c>
      <c r="C2538" s="3" t="s">
        <v>8535</v>
      </c>
      <c r="D2538" s="4" t="s">
        <v>8536</v>
      </c>
      <c r="E2538" s="5" t="s">
        <v>28</v>
      </c>
      <c r="F2538" s="6">
        <v>16</v>
      </c>
      <c r="G2538" s="17">
        <v>1177</v>
      </c>
      <c r="H2538" s="2">
        <v>2</v>
      </c>
      <c r="I2538" s="7">
        <v>292.36</v>
      </c>
      <c r="J2538" s="8"/>
      <c r="K2538" s="9">
        <f t="shared" si="110"/>
        <v>0</v>
      </c>
      <c r="L2538" s="16">
        <f>0.26*J2538</f>
        <v>0</v>
      </c>
      <c r="M2538" s="11">
        <f>0.0038*J2538</f>
        <v>0</v>
      </c>
      <c r="N2538" s="12"/>
      <c r="O2538" s="13" t="s">
        <v>8537</v>
      </c>
      <c r="P2538" s="13" t="s">
        <v>30</v>
      </c>
      <c r="Q2538" s="14"/>
      <c r="R2538" s="3" t="str">
        <f>HYPERLINK("https://redcat-toys.ru/api/getInfo/image/16977984-68d5-11e5-aa49-5cf3fc4a2490")</f>
        <v>https://redcat-toys.ru/api/getInfo/image/16977984-68d5-11e5-aa49-5cf3fc4a2490</v>
      </c>
      <c r="S2538" s="3" t="s">
        <v>8533</v>
      </c>
      <c r="T2538" s="3" t="s">
        <v>32</v>
      </c>
    </row>
    <row r="2539" spans="1:20" ht="21" customHeight="1" outlineLevel="5" x14ac:dyDescent="0.2">
      <c r="A2539" s="37">
        <v>1935</v>
      </c>
      <c r="B2539" s="3" t="s">
        <v>8534</v>
      </c>
      <c r="C2539" s="3" t="s">
        <v>8535</v>
      </c>
      <c r="D2539" s="4" t="s">
        <v>8536</v>
      </c>
      <c r="E2539" s="5" t="s">
        <v>28</v>
      </c>
      <c r="F2539" s="6">
        <v>12</v>
      </c>
      <c r="G2539" s="17">
        <v>1177</v>
      </c>
      <c r="H2539" s="2">
        <v>2</v>
      </c>
      <c r="I2539" s="7">
        <v>292.36</v>
      </c>
      <c r="J2539" s="8"/>
      <c r="K2539" s="9">
        <f t="shared" si="110"/>
        <v>0</v>
      </c>
      <c r="L2539" s="16">
        <f>0.26*J2539</f>
        <v>0</v>
      </c>
      <c r="M2539" s="11">
        <f>0.0038*J2539</f>
        <v>0</v>
      </c>
      <c r="N2539" s="12"/>
      <c r="O2539" s="13" t="s">
        <v>8537</v>
      </c>
      <c r="P2539" s="13" t="s">
        <v>30</v>
      </c>
      <c r="Q2539" s="14"/>
      <c r="R2539" s="3" t="str">
        <f>HYPERLINK("https://redcat-toys.ru/api/getInfo/image/16977984-68d5-11e5-aa49-5cf3fc4a2490")</f>
        <v>https://redcat-toys.ru/api/getInfo/image/16977984-68d5-11e5-aa49-5cf3fc4a2490</v>
      </c>
      <c r="S2539" s="3" t="s">
        <v>8533</v>
      </c>
      <c r="T2539" s="3" t="s">
        <v>32</v>
      </c>
    </row>
    <row r="2540" spans="1:20" ht="21" customHeight="1" outlineLevel="5" x14ac:dyDescent="0.2">
      <c r="A2540" s="37">
        <v>1936</v>
      </c>
      <c r="B2540" s="3" t="s">
        <v>8538</v>
      </c>
      <c r="C2540" s="3" t="s">
        <v>8539</v>
      </c>
      <c r="D2540" s="4" t="s">
        <v>8540</v>
      </c>
      <c r="E2540" s="5" t="s">
        <v>28</v>
      </c>
      <c r="F2540" s="6">
        <v>25</v>
      </c>
      <c r="G2540" s="17">
        <v>1020</v>
      </c>
      <c r="H2540" s="2">
        <v>5</v>
      </c>
      <c r="I2540" s="7">
        <v>140.33000000000001</v>
      </c>
      <c r="J2540" s="8"/>
      <c r="K2540" s="9">
        <f t="shared" si="110"/>
        <v>0</v>
      </c>
      <c r="L2540" s="10">
        <f>0.088*J2540</f>
        <v>0</v>
      </c>
      <c r="M2540" s="15">
        <f>0.00203*J2540</f>
        <v>0</v>
      </c>
      <c r="N2540" s="12"/>
      <c r="O2540" s="13" t="s">
        <v>8541</v>
      </c>
      <c r="P2540" s="13" t="s">
        <v>30</v>
      </c>
      <c r="Q2540" s="14" t="s">
        <v>37</v>
      </c>
      <c r="R2540" s="3" t="str">
        <f>HYPERLINK("https://redcat-toys.ru/api/getInfo/image/2c000d0a-4585-11e5-a57f-5cf3fc4a2490")</f>
        <v>https://redcat-toys.ru/api/getInfo/image/2c000d0a-4585-11e5-a57f-5cf3fc4a2490</v>
      </c>
      <c r="S2540" s="3" t="s">
        <v>8533</v>
      </c>
      <c r="T2540" s="3" t="s">
        <v>32</v>
      </c>
    </row>
    <row r="2541" spans="1:20" ht="21" customHeight="1" outlineLevel="5" x14ac:dyDescent="0.2">
      <c r="A2541" s="37">
        <v>1937</v>
      </c>
      <c r="B2541" s="3" t="s">
        <v>8542</v>
      </c>
      <c r="C2541" s="3" t="s">
        <v>8543</v>
      </c>
      <c r="D2541" s="4" t="s">
        <v>8544</v>
      </c>
      <c r="E2541" s="5" t="s">
        <v>28</v>
      </c>
      <c r="F2541" s="6">
        <v>18</v>
      </c>
      <c r="G2541" s="17">
        <v>1038</v>
      </c>
      <c r="H2541" s="2">
        <v>3</v>
      </c>
      <c r="I2541" s="7">
        <v>197.68</v>
      </c>
      <c r="J2541" s="8"/>
      <c r="K2541" s="9">
        <f t="shared" si="110"/>
        <v>0</v>
      </c>
      <c r="L2541" s="10">
        <f>0.142*J2541</f>
        <v>0</v>
      </c>
      <c r="M2541" s="15">
        <f>0.00318*J2541</f>
        <v>0</v>
      </c>
      <c r="N2541" s="12"/>
      <c r="O2541" s="13" t="s">
        <v>8545</v>
      </c>
      <c r="P2541" s="13" t="s">
        <v>30</v>
      </c>
      <c r="Q2541" s="14"/>
      <c r="R2541" s="3" t="str">
        <f>HYPERLINK("https://redcat-toys.ru/api/getInfo/image/6959bd4a-4585-11e5-a57f-5cf3fc4a2490")</f>
        <v>https://redcat-toys.ru/api/getInfo/image/6959bd4a-4585-11e5-a57f-5cf3fc4a2490</v>
      </c>
      <c r="S2541" s="3" t="s">
        <v>8533</v>
      </c>
      <c r="T2541" s="3" t="s">
        <v>32</v>
      </c>
    </row>
    <row r="2542" spans="1:20" ht="23.1" customHeight="1" outlineLevel="3" x14ac:dyDescent="0.2">
      <c r="A2542" s="45" t="s">
        <v>8546</v>
      </c>
      <c r="B2542" s="45"/>
      <c r="C2542" s="45"/>
    </row>
    <row r="2543" spans="1:20" ht="23.1" customHeight="1" outlineLevel="4" x14ac:dyDescent="0.2">
      <c r="A2543" s="46" t="s">
        <v>8547</v>
      </c>
      <c r="B2543" s="46"/>
      <c r="C2543" s="46"/>
    </row>
    <row r="2544" spans="1:20" ht="21" customHeight="1" outlineLevel="5" x14ac:dyDescent="0.2">
      <c r="A2544" s="37">
        <v>1938</v>
      </c>
      <c r="B2544" s="3" t="s">
        <v>8548</v>
      </c>
      <c r="C2544" s="3" t="s">
        <v>8549</v>
      </c>
      <c r="D2544" s="4" t="s">
        <v>8550</v>
      </c>
      <c r="E2544" s="5" t="s">
        <v>28</v>
      </c>
      <c r="F2544" s="6">
        <v>48</v>
      </c>
      <c r="G2544" s="6">
        <v>25</v>
      </c>
      <c r="H2544" s="2">
        <v>9</v>
      </c>
      <c r="I2544" s="7">
        <v>82.29</v>
      </c>
      <c r="J2544" s="8"/>
      <c r="K2544" s="9">
        <f>I2544*J2544</f>
        <v>0</v>
      </c>
      <c r="L2544" s="16">
        <f>0.06*J2544</f>
        <v>0</v>
      </c>
      <c r="M2544" s="15">
        <f>0.00026*J2544</f>
        <v>0</v>
      </c>
      <c r="N2544" s="12"/>
      <c r="O2544" s="13" t="s">
        <v>8551</v>
      </c>
      <c r="P2544" s="13" t="s">
        <v>30</v>
      </c>
      <c r="Q2544" s="14" t="s">
        <v>37</v>
      </c>
      <c r="R2544" s="3" t="str">
        <f>HYPERLINK("https://redcat-toys.ru/api/getInfo/image/c5fb6674-c686-11e1-81d3-5ef3fc502493")</f>
        <v>https://redcat-toys.ru/api/getInfo/image/c5fb6674-c686-11e1-81d3-5ef3fc502493</v>
      </c>
      <c r="S2544" s="3" t="s">
        <v>8552</v>
      </c>
      <c r="T2544" s="3" t="s">
        <v>32</v>
      </c>
    </row>
    <row r="2545" spans="1:20" ht="21" customHeight="1" outlineLevel="5" x14ac:dyDescent="0.2">
      <c r="A2545" s="37">
        <v>1939</v>
      </c>
      <c r="B2545" s="3" t="s">
        <v>8553</v>
      </c>
      <c r="C2545" s="3" t="s">
        <v>8554</v>
      </c>
      <c r="D2545" s="4" t="s">
        <v>8555</v>
      </c>
      <c r="E2545" s="5" t="s">
        <v>28</v>
      </c>
      <c r="F2545" s="6">
        <v>48</v>
      </c>
      <c r="G2545" s="6">
        <v>48</v>
      </c>
      <c r="H2545" s="2">
        <v>9</v>
      </c>
      <c r="I2545" s="7">
        <v>82.29</v>
      </c>
      <c r="J2545" s="8"/>
      <c r="K2545" s="9">
        <f>I2545*J2545</f>
        <v>0</v>
      </c>
      <c r="L2545" s="16">
        <f>0.06*J2545</f>
        <v>0</v>
      </c>
      <c r="M2545" s="15">
        <f>0.00026*J2545</f>
        <v>0</v>
      </c>
      <c r="N2545" s="12"/>
      <c r="O2545" s="13" t="s">
        <v>8556</v>
      </c>
      <c r="P2545" s="13" t="s">
        <v>30</v>
      </c>
      <c r="Q2545" s="14" t="s">
        <v>37</v>
      </c>
      <c r="R2545" s="3" t="str">
        <f>HYPERLINK("https://redcat-toys.ru/api/getInfo/image/0bf64282-dbe4-11e6-b747-5cf3fc4a2490")</f>
        <v>https://redcat-toys.ru/api/getInfo/image/0bf64282-dbe4-11e6-b747-5cf3fc4a2490</v>
      </c>
      <c r="S2545" s="3" t="s">
        <v>8552</v>
      </c>
      <c r="T2545" s="3" t="s">
        <v>32</v>
      </c>
    </row>
    <row r="2546" spans="1:20" ht="23.1" customHeight="1" outlineLevel="4" x14ac:dyDescent="0.2">
      <c r="A2546" s="46" t="s">
        <v>8557</v>
      </c>
      <c r="B2546" s="46"/>
      <c r="C2546" s="46"/>
    </row>
    <row r="2547" spans="1:20" ht="21" customHeight="1" outlineLevel="5" x14ac:dyDescent="0.2">
      <c r="A2547" s="37">
        <v>1940</v>
      </c>
      <c r="B2547" s="3" t="s">
        <v>8558</v>
      </c>
      <c r="C2547" s="3" t="s">
        <v>8559</v>
      </c>
      <c r="D2547" s="4" t="s">
        <v>8560</v>
      </c>
      <c r="E2547" s="5" t="s">
        <v>28</v>
      </c>
      <c r="F2547" s="6">
        <v>32</v>
      </c>
      <c r="G2547" s="6">
        <v>694</v>
      </c>
      <c r="H2547" s="2">
        <v>7</v>
      </c>
      <c r="I2547" s="7">
        <v>108.43</v>
      </c>
      <c r="J2547" s="8"/>
      <c r="K2547" s="9">
        <f>I2547*J2547</f>
        <v>0</v>
      </c>
      <c r="L2547" s="10">
        <f>0.088*J2547</f>
        <v>0</v>
      </c>
      <c r="M2547" s="15">
        <f>0.00038*J2547</f>
        <v>0</v>
      </c>
      <c r="N2547" s="12"/>
      <c r="O2547" s="13" t="s">
        <v>8561</v>
      </c>
      <c r="P2547" s="13" t="s">
        <v>30</v>
      </c>
      <c r="Q2547" s="14" t="s">
        <v>37</v>
      </c>
      <c r="R2547" s="3" t="str">
        <f>HYPERLINK("https://redcat-toys.ru/api/getInfo/image/cf4c380f-3191-11e4-98b8-5cf3fc4a2490")</f>
        <v>https://redcat-toys.ru/api/getInfo/image/cf4c380f-3191-11e4-98b8-5cf3fc4a2490</v>
      </c>
      <c r="S2547" s="3" t="s">
        <v>8562</v>
      </c>
      <c r="T2547" s="3" t="s">
        <v>32</v>
      </c>
    </row>
    <row r="2548" spans="1:20" ht="23.1" customHeight="1" outlineLevel="4" x14ac:dyDescent="0.2">
      <c r="A2548" s="46" t="s">
        <v>8563</v>
      </c>
      <c r="B2548" s="46"/>
      <c r="C2548" s="46"/>
    </row>
    <row r="2549" spans="1:20" ht="21" customHeight="1" outlineLevel="5" x14ac:dyDescent="0.2">
      <c r="A2549" s="37">
        <v>1941</v>
      </c>
      <c r="B2549" s="3" t="s">
        <v>8564</v>
      </c>
      <c r="C2549" s="3" t="s">
        <v>8565</v>
      </c>
      <c r="D2549" s="4" t="s">
        <v>8566</v>
      </c>
      <c r="E2549" s="5" t="s">
        <v>28</v>
      </c>
      <c r="F2549" s="6">
        <v>20</v>
      </c>
      <c r="G2549" s="17">
        <v>1491</v>
      </c>
      <c r="H2549" s="2">
        <v>5</v>
      </c>
      <c r="I2549" s="7">
        <v>155.71</v>
      </c>
      <c r="J2549" s="8"/>
      <c r="K2549" s="9">
        <f t="shared" ref="K2549:K2554" si="111">I2549*J2549</f>
        <v>0</v>
      </c>
      <c r="L2549" s="10">
        <f>0.137*J2549</f>
        <v>0</v>
      </c>
      <c r="M2549" s="11">
        <f>0.0005*J2549</f>
        <v>0</v>
      </c>
      <c r="N2549" s="12"/>
      <c r="O2549" s="13" t="s">
        <v>8567</v>
      </c>
      <c r="P2549" s="13" t="s">
        <v>30</v>
      </c>
      <c r="Q2549" s="14"/>
      <c r="R2549" s="3" t="str">
        <f>HYPERLINK("https://redcat-toys.ru/api/getInfo/image/304cc431-dbe4-11e6-b747-5cf3fc4a2490")</f>
        <v>https://redcat-toys.ru/api/getInfo/image/304cc431-dbe4-11e6-b747-5cf3fc4a2490</v>
      </c>
      <c r="S2549" s="3" t="s">
        <v>8568</v>
      </c>
      <c r="T2549" s="3" t="s">
        <v>32</v>
      </c>
    </row>
    <row r="2550" spans="1:20" ht="21" customHeight="1" outlineLevel="5" x14ac:dyDescent="0.2">
      <c r="A2550" s="37">
        <v>1942</v>
      </c>
      <c r="B2550" s="3" t="s">
        <v>8569</v>
      </c>
      <c r="C2550" s="3" t="s">
        <v>8570</v>
      </c>
      <c r="D2550" s="4" t="s">
        <v>8571</v>
      </c>
      <c r="E2550" s="5" t="s">
        <v>28</v>
      </c>
      <c r="F2550" s="6">
        <v>20</v>
      </c>
      <c r="G2550" s="6">
        <v>470</v>
      </c>
      <c r="H2550" s="2">
        <v>5</v>
      </c>
      <c r="I2550" s="7">
        <v>155.71</v>
      </c>
      <c r="J2550" s="8"/>
      <c r="K2550" s="9">
        <f t="shared" si="111"/>
        <v>0</v>
      </c>
      <c r="L2550" s="10">
        <f>0.144*J2550</f>
        <v>0</v>
      </c>
      <c r="M2550" s="15">
        <f>0.00069*J2550</f>
        <v>0</v>
      </c>
      <c r="N2550" s="12"/>
      <c r="O2550" s="13" t="s">
        <v>8572</v>
      </c>
      <c r="P2550" s="13" t="s">
        <v>30</v>
      </c>
      <c r="Q2550" s="14"/>
      <c r="R2550" s="3" t="str">
        <f>HYPERLINK("https://redcat-toys.ru/api/getInfo/image/c8a5ad11-19f2-11e7-b743-5cf3fc4a2490")</f>
        <v>https://redcat-toys.ru/api/getInfo/image/c8a5ad11-19f2-11e7-b743-5cf3fc4a2490</v>
      </c>
      <c r="S2550" s="3" t="s">
        <v>8568</v>
      </c>
      <c r="T2550" s="3" t="s">
        <v>32</v>
      </c>
    </row>
    <row r="2551" spans="1:20" ht="21" customHeight="1" outlineLevel="5" x14ac:dyDescent="0.2">
      <c r="A2551" s="37">
        <v>1943</v>
      </c>
      <c r="B2551" s="3" t="s">
        <v>8573</v>
      </c>
      <c r="C2551" s="3" t="s">
        <v>8574</v>
      </c>
      <c r="D2551" s="4" t="s">
        <v>8575</v>
      </c>
      <c r="E2551" s="5" t="s">
        <v>28</v>
      </c>
      <c r="F2551" s="6">
        <v>20</v>
      </c>
      <c r="G2551" s="17">
        <v>1210</v>
      </c>
      <c r="H2551" s="2">
        <v>5</v>
      </c>
      <c r="I2551" s="7">
        <v>155.71</v>
      </c>
      <c r="J2551" s="8"/>
      <c r="K2551" s="9">
        <f t="shared" si="111"/>
        <v>0</v>
      </c>
      <c r="L2551" s="16">
        <f>0.14*J2551</f>
        <v>0</v>
      </c>
      <c r="M2551" s="11">
        <f>0.0007*J2551</f>
        <v>0</v>
      </c>
      <c r="N2551" s="12"/>
      <c r="O2551" s="13" t="s">
        <v>8576</v>
      </c>
      <c r="P2551" s="13" t="s">
        <v>30</v>
      </c>
      <c r="Q2551" s="14"/>
      <c r="R2551" s="3" t="str">
        <f>HYPERLINK("https://redcat-toys.ru/api/getInfo/image/fdcc1e00-3feb-11e4-98b8-5cf3fc4a2490")</f>
        <v>https://redcat-toys.ru/api/getInfo/image/fdcc1e00-3feb-11e4-98b8-5cf3fc4a2490</v>
      </c>
      <c r="S2551" s="3" t="s">
        <v>8568</v>
      </c>
      <c r="T2551" s="3" t="s">
        <v>32</v>
      </c>
    </row>
    <row r="2552" spans="1:20" ht="21" customHeight="1" outlineLevel="5" x14ac:dyDescent="0.2">
      <c r="A2552" s="37">
        <v>1944</v>
      </c>
      <c r="B2552" s="3" t="s">
        <v>8577</v>
      </c>
      <c r="C2552" s="3" t="s">
        <v>8578</v>
      </c>
      <c r="D2552" s="4" t="s">
        <v>8579</v>
      </c>
      <c r="E2552" s="5" t="s">
        <v>28</v>
      </c>
      <c r="F2552" s="6">
        <v>20</v>
      </c>
      <c r="G2552" s="6">
        <v>879</v>
      </c>
      <c r="H2552" s="2">
        <v>5</v>
      </c>
      <c r="I2552" s="7">
        <v>155.71</v>
      </c>
      <c r="J2552" s="8"/>
      <c r="K2552" s="9">
        <f t="shared" si="111"/>
        <v>0</v>
      </c>
      <c r="L2552" s="10">
        <f>0.144*J2552</f>
        <v>0</v>
      </c>
      <c r="M2552" s="11">
        <f>0.0007*J2552</f>
        <v>0</v>
      </c>
      <c r="N2552" s="12"/>
      <c r="O2552" s="13" t="s">
        <v>8580</v>
      </c>
      <c r="P2552" s="13" t="s">
        <v>30</v>
      </c>
      <c r="Q2552" s="14" t="s">
        <v>37</v>
      </c>
      <c r="R2552" s="3" t="str">
        <f>HYPERLINK("https://redcat-toys.ru/api/getInfo/image/d5083779-932d-11e3-b9f1-5cf3fc4a2490")</f>
        <v>https://redcat-toys.ru/api/getInfo/image/d5083779-932d-11e3-b9f1-5cf3fc4a2490</v>
      </c>
      <c r="S2552" s="3" t="s">
        <v>8568</v>
      </c>
      <c r="T2552" s="3" t="s">
        <v>32</v>
      </c>
    </row>
    <row r="2553" spans="1:20" ht="21" customHeight="1" outlineLevel="5" x14ac:dyDescent="0.2">
      <c r="A2553" s="37">
        <v>1945</v>
      </c>
      <c r="B2553" s="3" t="s">
        <v>8577</v>
      </c>
      <c r="C2553" s="3" t="s">
        <v>8578</v>
      </c>
      <c r="D2553" s="4" t="s">
        <v>8579</v>
      </c>
      <c r="E2553" s="5" t="s">
        <v>28</v>
      </c>
      <c r="F2553" s="6">
        <v>16</v>
      </c>
      <c r="G2553" s="6">
        <v>879</v>
      </c>
      <c r="H2553" s="2">
        <v>5</v>
      </c>
      <c r="I2553" s="7">
        <v>155.71</v>
      </c>
      <c r="J2553" s="8"/>
      <c r="K2553" s="9">
        <f t="shared" si="111"/>
        <v>0</v>
      </c>
      <c r="L2553" s="10">
        <f>0.144*J2553</f>
        <v>0</v>
      </c>
      <c r="M2553" s="11">
        <f>0.0007*J2553</f>
        <v>0</v>
      </c>
      <c r="N2553" s="12"/>
      <c r="O2553" s="13" t="s">
        <v>8580</v>
      </c>
      <c r="P2553" s="13" t="s">
        <v>30</v>
      </c>
      <c r="Q2553" s="14" t="s">
        <v>37</v>
      </c>
      <c r="R2553" s="3" t="str">
        <f>HYPERLINK("https://redcat-toys.ru/api/getInfo/image/d5083779-932d-11e3-b9f1-5cf3fc4a2490")</f>
        <v>https://redcat-toys.ru/api/getInfo/image/d5083779-932d-11e3-b9f1-5cf3fc4a2490</v>
      </c>
      <c r="S2553" s="3" t="s">
        <v>8568</v>
      </c>
      <c r="T2553" s="3" t="s">
        <v>32</v>
      </c>
    </row>
    <row r="2554" spans="1:20" ht="21" customHeight="1" outlineLevel="5" x14ac:dyDescent="0.2">
      <c r="A2554" s="37">
        <v>1946</v>
      </c>
      <c r="B2554" s="3" t="s">
        <v>8581</v>
      </c>
      <c r="C2554" s="3" t="s">
        <v>8582</v>
      </c>
      <c r="D2554" s="4" t="s">
        <v>8583</v>
      </c>
      <c r="E2554" s="5" t="s">
        <v>28</v>
      </c>
      <c r="F2554" s="6">
        <v>20</v>
      </c>
      <c r="G2554" s="17">
        <v>1094</v>
      </c>
      <c r="H2554" s="2">
        <v>5</v>
      </c>
      <c r="I2554" s="7">
        <v>155.71</v>
      </c>
      <c r="J2554" s="8"/>
      <c r="K2554" s="9">
        <f t="shared" si="111"/>
        <v>0</v>
      </c>
      <c r="L2554" s="10">
        <f>0.144*J2554</f>
        <v>0</v>
      </c>
      <c r="M2554" s="15">
        <f>0.00073*J2554</f>
        <v>0</v>
      </c>
      <c r="N2554" s="12"/>
      <c r="O2554" s="13" t="s">
        <v>8584</v>
      </c>
      <c r="P2554" s="13" t="s">
        <v>30</v>
      </c>
      <c r="Q2554" s="14" t="s">
        <v>37</v>
      </c>
      <c r="R2554" s="3" t="str">
        <f>HYPERLINK("https://redcat-toys.ru/api/getInfo/image/c2cf848a-f53f-11e3-98b8-5cf3fc4a2490")</f>
        <v>https://redcat-toys.ru/api/getInfo/image/c2cf848a-f53f-11e3-98b8-5cf3fc4a2490</v>
      </c>
      <c r="S2554" s="3" t="s">
        <v>8568</v>
      </c>
      <c r="T2554" s="3" t="s">
        <v>32</v>
      </c>
    </row>
    <row r="2555" spans="1:20" ht="23.1" customHeight="1" outlineLevel="4" x14ac:dyDescent="0.2">
      <c r="A2555" s="46" t="s">
        <v>8585</v>
      </c>
      <c r="B2555" s="46"/>
      <c r="C2555" s="46"/>
    </row>
    <row r="2556" spans="1:20" ht="21" customHeight="1" outlineLevel="5" x14ac:dyDescent="0.2">
      <c r="A2556" s="37">
        <v>1947</v>
      </c>
      <c r="B2556" s="3" t="s">
        <v>8586</v>
      </c>
      <c r="C2556" s="3" t="s">
        <v>8587</v>
      </c>
      <c r="D2556" s="4" t="s">
        <v>8588</v>
      </c>
      <c r="E2556" s="5" t="s">
        <v>28</v>
      </c>
      <c r="F2556" s="6">
        <v>16</v>
      </c>
      <c r="G2556" s="6">
        <v>387</v>
      </c>
      <c r="H2556" s="2">
        <v>3</v>
      </c>
      <c r="I2556" s="7">
        <v>204.24</v>
      </c>
      <c r="J2556" s="8"/>
      <c r="K2556" s="9">
        <f>I2556*J2556</f>
        <v>0</v>
      </c>
      <c r="L2556" s="16">
        <f>0.18*J2556</f>
        <v>0</v>
      </c>
      <c r="M2556" s="15">
        <f>0.00085*J2556</f>
        <v>0</v>
      </c>
      <c r="N2556" s="12"/>
      <c r="O2556" s="13" t="s">
        <v>8589</v>
      </c>
      <c r="P2556" s="13" t="s">
        <v>30</v>
      </c>
      <c r="Q2556" s="14" t="s">
        <v>37</v>
      </c>
      <c r="R2556" s="3" t="str">
        <f>HYPERLINK("https://redcat-toys.ru/api/getInfo/image/d727bace-f6ba-11e3-98b8-5cf3fc4a2490")</f>
        <v>https://redcat-toys.ru/api/getInfo/image/d727bace-f6ba-11e3-98b8-5cf3fc4a2490</v>
      </c>
      <c r="S2556" s="3" t="s">
        <v>8590</v>
      </c>
      <c r="T2556" s="3" t="s">
        <v>32</v>
      </c>
    </row>
    <row r="2557" spans="1:20" ht="21" customHeight="1" outlineLevel="5" x14ac:dyDescent="0.2">
      <c r="A2557" s="37">
        <v>1948</v>
      </c>
      <c r="B2557" s="3" t="s">
        <v>8591</v>
      </c>
      <c r="C2557" s="3" t="s">
        <v>8592</v>
      </c>
      <c r="D2557" s="4" t="s">
        <v>8593</v>
      </c>
      <c r="E2557" s="5" t="s">
        <v>28</v>
      </c>
      <c r="F2557" s="6">
        <v>16</v>
      </c>
      <c r="G2557" s="6">
        <v>837</v>
      </c>
      <c r="H2557" s="2">
        <v>3</v>
      </c>
      <c r="I2557" s="7">
        <v>204.24</v>
      </c>
      <c r="J2557" s="8"/>
      <c r="K2557" s="9">
        <f>I2557*J2557</f>
        <v>0</v>
      </c>
      <c r="L2557" s="10">
        <f>0.185*J2557</f>
        <v>0</v>
      </c>
      <c r="M2557" s="15">
        <f>0.00084*J2557</f>
        <v>0</v>
      </c>
      <c r="N2557" s="12"/>
      <c r="O2557" s="13" t="s">
        <v>8594</v>
      </c>
      <c r="P2557" s="13" t="s">
        <v>30</v>
      </c>
      <c r="Q2557" s="14" t="s">
        <v>37</v>
      </c>
      <c r="R2557" s="3" t="str">
        <f>HYPERLINK("https://redcat-toys.ru/api/getInfo/image/1c004173-0bed-11e4-98b8-5cf3fc4a2490")</f>
        <v>https://redcat-toys.ru/api/getInfo/image/1c004173-0bed-11e4-98b8-5cf3fc4a2490</v>
      </c>
      <c r="S2557" s="3" t="s">
        <v>8590</v>
      </c>
      <c r="T2557" s="3" t="s">
        <v>32</v>
      </c>
    </row>
    <row r="2558" spans="1:20" ht="21" customHeight="1" outlineLevel="5" x14ac:dyDescent="0.2">
      <c r="A2558" s="37">
        <v>1949</v>
      </c>
      <c r="B2558" s="3" t="s">
        <v>8595</v>
      </c>
      <c r="C2558" s="3" t="s">
        <v>8596</v>
      </c>
      <c r="D2558" s="4" t="s">
        <v>8597</v>
      </c>
      <c r="E2558" s="5" t="s">
        <v>28</v>
      </c>
      <c r="F2558" s="6">
        <v>16</v>
      </c>
      <c r="G2558" s="17">
        <v>1020</v>
      </c>
      <c r="H2558" s="2">
        <v>3</v>
      </c>
      <c r="I2558" s="7">
        <v>204.24</v>
      </c>
      <c r="J2558" s="8"/>
      <c r="K2558" s="9">
        <f>I2558*J2558</f>
        <v>0</v>
      </c>
      <c r="L2558" s="10">
        <f>0.182*J2558</f>
        <v>0</v>
      </c>
      <c r="M2558" s="15">
        <f>0.00095*J2558</f>
        <v>0</v>
      </c>
      <c r="N2558" s="12"/>
      <c r="O2558" s="13" t="s">
        <v>8598</v>
      </c>
      <c r="P2558" s="13" t="s">
        <v>30</v>
      </c>
      <c r="Q2558" s="14" t="s">
        <v>37</v>
      </c>
      <c r="R2558" s="3" t="str">
        <f>HYPERLINK("https://redcat-toys.ru/api/getInfo/image/b622eec9-381b-11e4-98b8-5cf3fc4a2490")</f>
        <v>https://redcat-toys.ru/api/getInfo/image/b622eec9-381b-11e4-98b8-5cf3fc4a2490</v>
      </c>
      <c r="S2558" s="3" t="s">
        <v>8590</v>
      </c>
      <c r="T2558" s="3" t="s">
        <v>32</v>
      </c>
    </row>
    <row r="2559" spans="1:20" ht="21" customHeight="1" outlineLevel="5" x14ac:dyDescent="0.2">
      <c r="A2559" s="37">
        <v>1950</v>
      </c>
      <c r="B2559" s="3" t="s">
        <v>8599</v>
      </c>
      <c r="C2559" s="3" t="s">
        <v>8600</v>
      </c>
      <c r="D2559" s="4" t="s">
        <v>8601</v>
      </c>
      <c r="E2559" s="5" t="s">
        <v>28</v>
      </c>
      <c r="F2559" s="6">
        <v>16</v>
      </c>
      <c r="G2559" s="17">
        <v>1164</v>
      </c>
      <c r="H2559" s="2">
        <v>3</v>
      </c>
      <c r="I2559" s="7">
        <v>204.24</v>
      </c>
      <c r="J2559" s="8"/>
      <c r="K2559" s="9">
        <f>I2559*J2559</f>
        <v>0</v>
      </c>
      <c r="L2559" s="10">
        <f>0.186*J2559</f>
        <v>0</v>
      </c>
      <c r="M2559" s="15">
        <f>0.00086*J2559</f>
        <v>0</v>
      </c>
      <c r="N2559" s="12"/>
      <c r="O2559" s="13" t="s">
        <v>8602</v>
      </c>
      <c r="P2559" s="13" t="s">
        <v>30</v>
      </c>
      <c r="Q2559" s="14" t="s">
        <v>37</v>
      </c>
      <c r="R2559" s="3" t="str">
        <f>HYPERLINK("https://redcat-toys.ru/api/getInfo/image/e6c4069c-1baf-11e4-98b8-5cf3fc4a2490")</f>
        <v>https://redcat-toys.ru/api/getInfo/image/e6c4069c-1baf-11e4-98b8-5cf3fc4a2490</v>
      </c>
      <c r="S2559" s="3" t="s">
        <v>8590</v>
      </c>
      <c r="T2559" s="3" t="s">
        <v>32</v>
      </c>
    </row>
    <row r="2560" spans="1:20" ht="23.1" customHeight="1" outlineLevel="4" x14ac:dyDescent="0.2">
      <c r="A2560" s="46" t="s">
        <v>8603</v>
      </c>
      <c r="B2560" s="46"/>
      <c r="C2560" s="46"/>
    </row>
    <row r="2561" spans="1:20" ht="21" customHeight="1" outlineLevel="5" x14ac:dyDescent="0.2">
      <c r="A2561" s="37">
        <v>1951</v>
      </c>
      <c r="B2561" s="3" t="s">
        <v>8604</v>
      </c>
      <c r="C2561" s="3" t="s">
        <v>8605</v>
      </c>
      <c r="D2561" s="4" t="s">
        <v>8606</v>
      </c>
      <c r="E2561" s="5" t="s">
        <v>28</v>
      </c>
      <c r="F2561" s="6">
        <v>15</v>
      </c>
      <c r="G2561" s="6">
        <v>164</v>
      </c>
      <c r="H2561" s="2">
        <v>3</v>
      </c>
      <c r="I2561" s="7">
        <v>267.38</v>
      </c>
      <c r="J2561" s="8"/>
      <c r="K2561" s="9">
        <f>I2561*J2561</f>
        <v>0</v>
      </c>
      <c r="L2561" s="10">
        <f>0.375*J2561</f>
        <v>0</v>
      </c>
      <c r="M2561" s="15">
        <f>0.00461*J2561</f>
        <v>0</v>
      </c>
      <c r="N2561" s="12"/>
      <c r="O2561" s="13" t="s">
        <v>8607</v>
      </c>
      <c r="P2561" s="13" t="s">
        <v>30</v>
      </c>
      <c r="Q2561" s="14"/>
      <c r="R2561" s="3" t="str">
        <f>HYPERLINK("https://redcat-toys.ru/api/getInfo/image/6801069a-821c-11e5-b0ae-5cf3fc4a2490")</f>
        <v>https://redcat-toys.ru/api/getInfo/image/6801069a-821c-11e5-b0ae-5cf3fc4a2490</v>
      </c>
      <c r="S2561" s="3" t="s">
        <v>8608</v>
      </c>
      <c r="T2561" s="3" t="s">
        <v>32</v>
      </c>
    </row>
    <row r="2562" spans="1:20" ht="21" customHeight="1" outlineLevel="5" x14ac:dyDescent="0.2">
      <c r="A2562" s="37">
        <v>1952</v>
      </c>
      <c r="B2562" s="3" t="s">
        <v>8609</v>
      </c>
      <c r="C2562" s="3" t="s">
        <v>8610</v>
      </c>
      <c r="D2562" s="4" t="s">
        <v>8611</v>
      </c>
      <c r="E2562" s="5" t="s">
        <v>28</v>
      </c>
      <c r="F2562" s="6">
        <v>10</v>
      </c>
      <c r="G2562" s="6">
        <v>96</v>
      </c>
      <c r="H2562" s="2">
        <v>2</v>
      </c>
      <c r="I2562" s="7">
        <v>352</v>
      </c>
      <c r="J2562" s="8"/>
      <c r="K2562" s="9">
        <f>I2562*J2562</f>
        <v>0</v>
      </c>
      <c r="L2562" s="10">
        <f>0.503*J2562</f>
        <v>0</v>
      </c>
      <c r="M2562" s="15">
        <f>0.00576*J2562</f>
        <v>0</v>
      </c>
      <c r="N2562" s="12"/>
      <c r="O2562" s="13" t="s">
        <v>8612</v>
      </c>
      <c r="P2562" s="13" t="s">
        <v>30</v>
      </c>
      <c r="Q2562" s="14"/>
      <c r="R2562" s="3" t="str">
        <f>HYPERLINK("https://redcat-toys.ru/api/getInfo/image/f89eeffa-821c-11e5-b0ae-5cf3fc4a2490")</f>
        <v>https://redcat-toys.ru/api/getInfo/image/f89eeffa-821c-11e5-b0ae-5cf3fc4a2490</v>
      </c>
      <c r="S2562" s="3" t="s">
        <v>8613</v>
      </c>
      <c r="T2562" s="3" t="s">
        <v>32</v>
      </c>
    </row>
    <row r="2563" spans="1:20" ht="21" customHeight="1" outlineLevel="5" x14ac:dyDescent="0.2">
      <c r="A2563" s="37">
        <v>1953</v>
      </c>
      <c r="B2563" s="3" t="s">
        <v>8614</v>
      </c>
      <c r="C2563" s="3" t="s">
        <v>8615</v>
      </c>
      <c r="D2563" s="4" t="s">
        <v>8616</v>
      </c>
      <c r="E2563" s="5" t="s">
        <v>28</v>
      </c>
      <c r="F2563" s="6">
        <v>8</v>
      </c>
      <c r="G2563" s="6">
        <v>61</v>
      </c>
      <c r="H2563" s="2">
        <v>1</v>
      </c>
      <c r="I2563" s="7">
        <v>463.68</v>
      </c>
      <c r="J2563" s="8"/>
      <c r="K2563" s="9">
        <f>I2563*J2563</f>
        <v>0</v>
      </c>
      <c r="L2563" s="10">
        <f>0.666*J2563</f>
        <v>0</v>
      </c>
      <c r="M2563" s="15">
        <f>0.00901*J2563</f>
        <v>0</v>
      </c>
      <c r="N2563" s="12"/>
      <c r="O2563" s="13" t="s">
        <v>8617</v>
      </c>
      <c r="P2563" s="13" t="s">
        <v>30</v>
      </c>
      <c r="Q2563" s="14" t="s">
        <v>37</v>
      </c>
      <c r="R2563" s="3" t="str">
        <f>HYPERLINK("https://redcat-toys.ru/api/getInfo/image/4c38da9a-821d-11e5-b0ae-5cf3fc4a2490")</f>
        <v>https://redcat-toys.ru/api/getInfo/image/4c38da9a-821d-11e5-b0ae-5cf3fc4a2490</v>
      </c>
      <c r="S2563" s="3" t="s">
        <v>8618</v>
      </c>
      <c r="T2563" s="3" t="s">
        <v>32</v>
      </c>
    </row>
    <row r="2564" spans="1:20" ht="23.1" customHeight="1" outlineLevel="4" x14ac:dyDescent="0.2">
      <c r="A2564" s="46" t="s">
        <v>8619</v>
      </c>
      <c r="B2564" s="46"/>
      <c r="C2564" s="46"/>
    </row>
    <row r="2565" spans="1:20" ht="21" customHeight="1" outlineLevel="5" x14ac:dyDescent="0.2">
      <c r="A2565" s="37">
        <v>1954</v>
      </c>
      <c r="B2565" s="3" t="s">
        <v>8620</v>
      </c>
      <c r="C2565" s="3" t="s">
        <v>8621</v>
      </c>
      <c r="D2565" s="4" t="s">
        <v>8622</v>
      </c>
      <c r="E2565" s="5" t="s">
        <v>28</v>
      </c>
      <c r="F2565" s="6">
        <v>20</v>
      </c>
      <c r="G2565" s="6">
        <v>177</v>
      </c>
      <c r="H2565" s="2">
        <v>2</v>
      </c>
      <c r="I2565" s="7">
        <v>297.79000000000002</v>
      </c>
      <c r="J2565" s="8"/>
      <c r="K2565" s="9">
        <f t="shared" ref="K2565:K2576" si="112">I2565*J2565</f>
        <v>0</v>
      </c>
      <c r="L2565" s="10">
        <f>0.255*J2565</f>
        <v>0</v>
      </c>
      <c r="M2565" s="15">
        <f>0.00298*J2565</f>
        <v>0</v>
      </c>
      <c r="N2565" s="12"/>
      <c r="O2565" s="13" t="s">
        <v>8623</v>
      </c>
      <c r="P2565" s="13" t="s">
        <v>30</v>
      </c>
      <c r="Q2565" s="14"/>
      <c r="R2565" s="3" t="str">
        <f>HYPERLINK("https://redcat-toys.ru/api/getInfo/image/474ece22-a3f1-11e5-9e78-5cf3fc4a2490")</f>
        <v>https://redcat-toys.ru/api/getInfo/image/474ece22-a3f1-11e5-9e78-5cf3fc4a2490</v>
      </c>
      <c r="S2565" s="3" t="s">
        <v>8624</v>
      </c>
      <c r="T2565" s="3" t="s">
        <v>32</v>
      </c>
    </row>
    <row r="2566" spans="1:20" ht="21" customHeight="1" outlineLevel="5" x14ac:dyDescent="0.2">
      <c r="A2566" s="37">
        <v>1955</v>
      </c>
      <c r="B2566" s="3" t="s">
        <v>8625</v>
      </c>
      <c r="C2566" s="3" t="s">
        <v>8626</v>
      </c>
      <c r="D2566" s="4" t="s">
        <v>8627</v>
      </c>
      <c r="E2566" s="5" t="s">
        <v>28</v>
      </c>
      <c r="F2566" s="6">
        <v>20</v>
      </c>
      <c r="G2566" s="6">
        <v>229</v>
      </c>
      <c r="H2566" s="2">
        <v>2</v>
      </c>
      <c r="I2566" s="7">
        <v>297.79000000000002</v>
      </c>
      <c r="J2566" s="8"/>
      <c r="K2566" s="9">
        <f t="shared" si="112"/>
        <v>0</v>
      </c>
      <c r="L2566" s="10">
        <f>0.255*J2566</f>
        <v>0</v>
      </c>
      <c r="M2566" s="15">
        <f>0.00298*J2566</f>
        <v>0</v>
      </c>
      <c r="N2566" s="12"/>
      <c r="O2566" s="13" t="s">
        <v>8628</v>
      </c>
      <c r="P2566" s="13" t="s">
        <v>30</v>
      </c>
      <c r="Q2566" s="14"/>
      <c r="R2566" s="3" t="str">
        <f>HYPERLINK("https://redcat-toys.ru/api/getInfo/image/71ff28b1-a3f1-11e5-9e78-5cf3fc4a2490")</f>
        <v>https://redcat-toys.ru/api/getInfo/image/71ff28b1-a3f1-11e5-9e78-5cf3fc4a2490</v>
      </c>
      <c r="S2566" s="3" t="s">
        <v>8624</v>
      </c>
      <c r="T2566" s="3" t="s">
        <v>32</v>
      </c>
    </row>
    <row r="2567" spans="1:20" ht="21" customHeight="1" outlineLevel="5" x14ac:dyDescent="0.2">
      <c r="A2567" s="37">
        <v>1956</v>
      </c>
      <c r="B2567" s="3" t="s">
        <v>8629</v>
      </c>
      <c r="C2567" s="3" t="s">
        <v>8630</v>
      </c>
      <c r="D2567" s="4" t="s">
        <v>8631</v>
      </c>
      <c r="E2567" s="5" t="s">
        <v>28</v>
      </c>
      <c r="F2567" s="6">
        <v>20</v>
      </c>
      <c r="G2567" s="6">
        <v>126</v>
      </c>
      <c r="H2567" s="2">
        <v>2</v>
      </c>
      <c r="I2567" s="7">
        <v>297.79000000000002</v>
      </c>
      <c r="J2567" s="8"/>
      <c r="K2567" s="9">
        <f t="shared" si="112"/>
        <v>0</v>
      </c>
      <c r="L2567" s="10">
        <f>0.255*J2567</f>
        <v>0</v>
      </c>
      <c r="M2567" s="15">
        <f>0.00298*J2567</f>
        <v>0</v>
      </c>
      <c r="N2567" s="12"/>
      <c r="O2567" s="13" t="s">
        <v>8632</v>
      </c>
      <c r="P2567" s="13" t="s">
        <v>30</v>
      </c>
      <c r="Q2567" s="14"/>
      <c r="R2567" s="3" t="str">
        <f>HYPERLINK("https://redcat-toys.ru/api/getInfo/image/61cee804-a3f1-11e5-9e78-5cf3fc4a2490")</f>
        <v>https://redcat-toys.ru/api/getInfo/image/61cee804-a3f1-11e5-9e78-5cf3fc4a2490</v>
      </c>
      <c r="S2567" s="3" t="s">
        <v>8624</v>
      </c>
      <c r="T2567" s="3" t="s">
        <v>32</v>
      </c>
    </row>
    <row r="2568" spans="1:20" ht="21" customHeight="1" outlineLevel="5" x14ac:dyDescent="0.2">
      <c r="A2568" s="37">
        <v>1957</v>
      </c>
      <c r="B2568" s="3" t="s">
        <v>8633</v>
      </c>
      <c r="C2568" s="3" t="s">
        <v>8634</v>
      </c>
      <c r="D2568" s="4" t="s">
        <v>8635</v>
      </c>
      <c r="E2568" s="5" t="s">
        <v>28</v>
      </c>
      <c r="F2568" s="6">
        <v>30</v>
      </c>
      <c r="G2568" s="6">
        <v>966</v>
      </c>
      <c r="H2568" s="2">
        <v>2</v>
      </c>
      <c r="I2568" s="7">
        <v>377.55</v>
      </c>
      <c r="J2568" s="8"/>
      <c r="K2568" s="9">
        <f t="shared" si="112"/>
        <v>0</v>
      </c>
      <c r="L2568" s="10">
        <f>0.348*J2568</f>
        <v>0</v>
      </c>
      <c r="M2568" s="15">
        <f>0.00437*J2568</f>
        <v>0</v>
      </c>
      <c r="N2568" s="12"/>
      <c r="O2568" s="13" t="s">
        <v>8636</v>
      </c>
      <c r="P2568" s="13" t="s">
        <v>30</v>
      </c>
      <c r="Q2568" s="14"/>
      <c r="R2568" s="3" t="str">
        <f>HYPERLINK("https://redcat-toys.ru/api/getInfo/image/af26f5c2-a3f1-11e5-9e78-5cf3fc4a2490")</f>
        <v>https://redcat-toys.ru/api/getInfo/image/af26f5c2-a3f1-11e5-9e78-5cf3fc4a2490</v>
      </c>
      <c r="S2568" s="3" t="s">
        <v>8637</v>
      </c>
      <c r="T2568" s="3" t="s">
        <v>32</v>
      </c>
    </row>
    <row r="2569" spans="1:20" ht="21" customHeight="1" outlineLevel="5" x14ac:dyDescent="0.2">
      <c r="A2569" s="37">
        <v>1958</v>
      </c>
      <c r="B2569" s="3" t="s">
        <v>8633</v>
      </c>
      <c r="C2569" s="3" t="s">
        <v>8634</v>
      </c>
      <c r="D2569" s="4" t="s">
        <v>8635</v>
      </c>
      <c r="E2569" s="5" t="s">
        <v>28</v>
      </c>
      <c r="F2569" s="6">
        <v>20</v>
      </c>
      <c r="G2569" s="6">
        <v>966</v>
      </c>
      <c r="H2569" s="2">
        <v>2</v>
      </c>
      <c r="I2569" s="7">
        <v>377.55</v>
      </c>
      <c r="J2569" s="8"/>
      <c r="K2569" s="9">
        <f t="shared" si="112"/>
        <v>0</v>
      </c>
      <c r="L2569" s="10">
        <f>0.348*J2569</f>
        <v>0</v>
      </c>
      <c r="M2569" s="15">
        <f>0.00437*J2569</f>
        <v>0</v>
      </c>
      <c r="N2569" s="12"/>
      <c r="O2569" s="13" t="s">
        <v>8636</v>
      </c>
      <c r="P2569" s="13" t="s">
        <v>30</v>
      </c>
      <c r="Q2569" s="14"/>
      <c r="R2569" s="3" t="str">
        <f>HYPERLINK("https://redcat-toys.ru/api/getInfo/image/af26f5c2-a3f1-11e5-9e78-5cf3fc4a2490")</f>
        <v>https://redcat-toys.ru/api/getInfo/image/af26f5c2-a3f1-11e5-9e78-5cf3fc4a2490</v>
      </c>
      <c r="S2569" s="3" t="s">
        <v>8637</v>
      </c>
      <c r="T2569" s="3" t="s">
        <v>32</v>
      </c>
    </row>
    <row r="2570" spans="1:20" ht="21" customHeight="1" outlineLevel="5" x14ac:dyDescent="0.2">
      <c r="A2570" s="37">
        <v>1959</v>
      </c>
      <c r="B2570" s="3" t="s">
        <v>8638</v>
      </c>
      <c r="C2570" s="3" t="s">
        <v>8639</v>
      </c>
      <c r="D2570" s="4" t="s">
        <v>8640</v>
      </c>
      <c r="E2570" s="5" t="s">
        <v>28</v>
      </c>
      <c r="F2570" s="6">
        <v>30</v>
      </c>
      <c r="G2570" s="6">
        <v>264</v>
      </c>
      <c r="H2570" s="2">
        <v>2</v>
      </c>
      <c r="I2570" s="7">
        <v>377.55</v>
      </c>
      <c r="J2570" s="8"/>
      <c r="K2570" s="9">
        <f t="shared" si="112"/>
        <v>0</v>
      </c>
      <c r="L2570" s="10">
        <f>0.348*J2570</f>
        <v>0</v>
      </c>
      <c r="M2570" s="15">
        <f>0.00434*J2570</f>
        <v>0</v>
      </c>
      <c r="N2570" s="12"/>
      <c r="O2570" s="13" t="s">
        <v>8641</v>
      </c>
      <c r="P2570" s="13" t="s">
        <v>30</v>
      </c>
      <c r="Q2570" s="14"/>
      <c r="R2570" s="3" t="str">
        <f>HYPERLINK("https://redcat-toys.ru/api/getInfo/image/c966ca69-a3f1-11e5-9e78-5cf3fc4a2490")</f>
        <v>https://redcat-toys.ru/api/getInfo/image/c966ca69-a3f1-11e5-9e78-5cf3fc4a2490</v>
      </c>
      <c r="S2570" s="3" t="s">
        <v>8637</v>
      </c>
      <c r="T2570" s="3" t="s">
        <v>32</v>
      </c>
    </row>
    <row r="2571" spans="1:20" ht="21" customHeight="1" outlineLevel="5" x14ac:dyDescent="0.2">
      <c r="A2571" s="37">
        <v>1960</v>
      </c>
      <c r="B2571" s="3" t="s">
        <v>8638</v>
      </c>
      <c r="C2571" s="3" t="s">
        <v>8639</v>
      </c>
      <c r="D2571" s="4" t="s">
        <v>8640</v>
      </c>
      <c r="E2571" s="5" t="s">
        <v>28</v>
      </c>
      <c r="F2571" s="6">
        <v>20</v>
      </c>
      <c r="G2571" s="6">
        <v>264</v>
      </c>
      <c r="H2571" s="2">
        <v>2</v>
      </c>
      <c r="I2571" s="7">
        <v>377.55</v>
      </c>
      <c r="J2571" s="8"/>
      <c r="K2571" s="9">
        <f t="shared" si="112"/>
        <v>0</v>
      </c>
      <c r="L2571" s="10">
        <f>0.348*J2571</f>
        <v>0</v>
      </c>
      <c r="M2571" s="15">
        <f>0.00434*J2571</f>
        <v>0</v>
      </c>
      <c r="N2571" s="12"/>
      <c r="O2571" s="13" t="s">
        <v>8641</v>
      </c>
      <c r="P2571" s="13" t="s">
        <v>30</v>
      </c>
      <c r="Q2571" s="14"/>
      <c r="R2571" s="3" t="str">
        <f>HYPERLINK("https://redcat-toys.ru/api/getInfo/image/c966ca69-a3f1-11e5-9e78-5cf3fc4a2490")</f>
        <v>https://redcat-toys.ru/api/getInfo/image/c966ca69-a3f1-11e5-9e78-5cf3fc4a2490</v>
      </c>
      <c r="S2571" s="3" t="s">
        <v>8637</v>
      </c>
      <c r="T2571" s="3" t="s">
        <v>32</v>
      </c>
    </row>
    <row r="2572" spans="1:20" ht="21" customHeight="1" outlineLevel="5" x14ac:dyDescent="0.2">
      <c r="A2572" s="37">
        <v>1961</v>
      </c>
      <c r="B2572" s="3" t="s">
        <v>8638</v>
      </c>
      <c r="C2572" s="3" t="s">
        <v>8639</v>
      </c>
      <c r="D2572" s="4" t="s">
        <v>8640</v>
      </c>
      <c r="E2572" s="5" t="s">
        <v>28</v>
      </c>
      <c r="F2572" s="6">
        <v>12</v>
      </c>
      <c r="G2572" s="6">
        <v>264</v>
      </c>
      <c r="H2572" s="2">
        <v>2</v>
      </c>
      <c r="I2572" s="7">
        <v>377.55</v>
      </c>
      <c r="J2572" s="8"/>
      <c r="K2572" s="9">
        <f t="shared" si="112"/>
        <v>0</v>
      </c>
      <c r="L2572" s="10">
        <f>0.348*J2572</f>
        <v>0</v>
      </c>
      <c r="M2572" s="15">
        <f>0.00434*J2572</f>
        <v>0</v>
      </c>
      <c r="N2572" s="12"/>
      <c r="O2572" s="13" t="s">
        <v>8641</v>
      </c>
      <c r="P2572" s="13" t="s">
        <v>30</v>
      </c>
      <c r="Q2572" s="14"/>
      <c r="R2572" s="3" t="str">
        <f>HYPERLINK("https://redcat-toys.ru/api/getInfo/image/c966ca69-a3f1-11e5-9e78-5cf3fc4a2490")</f>
        <v>https://redcat-toys.ru/api/getInfo/image/c966ca69-a3f1-11e5-9e78-5cf3fc4a2490</v>
      </c>
      <c r="S2572" s="3" t="s">
        <v>8637</v>
      </c>
      <c r="T2572" s="3" t="s">
        <v>32</v>
      </c>
    </row>
    <row r="2573" spans="1:20" ht="21" customHeight="1" outlineLevel="5" x14ac:dyDescent="0.2">
      <c r="A2573" s="37">
        <v>1962</v>
      </c>
      <c r="B2573" s="3" t="s">
        <v>8642</v>
      </c>
      <c r="C2573" s="3" t="s">
        <v>8643</v>
      </c>
      <c r="D2573" s="4" t="s">
        <v>8644</v>
      </c>
      <c r="E2573" s="5" t="s">
        <v>28</v>
      </c>
      <c r="F2573" s="6">
        <v>15</v>
      </c>
      <c r="G2573" s="6">
        <v>104</v>
      </c>
      <c r="H2573" s="2">
        <v>1</v>
      </c>
      <c r="I2573" s="7">
        <v>437.45</v>
      </c>
      <c r="J2573" s="8"/>
      <c r="K2573" s="9">
        <f t="shared" si="112"/>
        <v>0</v>
      </c>
      <c r="L2573" s="10">
        <f>0.402*J2573</f>
        <v>0</v>
      </c>
      <c r="M2573" s="11">
        <f>0.0049*J2573</f>
        <v>0</v>
      </c>
      <c r="N2573" s="12"/>
      <c r="O2573" s="13" t="s">
        <v>8645</v>
      </c>
      <c r="P2573" s="13" t="s">
        <v>30</v>
      </c>
      <c r="Q2573" s="14"/>
      <c r="R2573" s="3" t="str">
        <f>HYPERLINK("https://redcat-toys.ru/api/getInfo/image/efcdc94b-a3f1-11e5-9e78-5cf3fc4a2490")</f>
        <v>https://redcat-toys.ru/api/getInfo/image/efcdc94b-a3f1-11e5-9e78-5cf3fc4a2490</v>
      </c>
      <c r="S2573" s="3" t="s">
        <v>8608</v>
      </c>
      <c r="T2573" s="3" t="s">
        <v>32</v>
      </c>
    </row>
    <row r="2574" spans="1:20" ht="21" customHeight="1" outlineLevel="5" x14ac:dyDescent="0.2">
      <c r="A2574" s="37">
        <v>1963</v>
      </c>
      <c r="B2574" s="3" t="s">
        <v>8646</v>
      </c>
      <c r="C2574" s="3" t="s">
        <v>8647</v>
      </c>
      <c r="D2574" s="4" t="s">
        <v>8648</v>
      </c>
      <c r="E2574" s="5" t="s">
        <v>28</v>
      </c>
      <c r="F2574" s="6">
        <v>10</v>
      </c>
      <c r="G2574" s="6">
        <v>248</v>
      </c>
      <c r="H2574" s="2">
        <v>1</v>
      </c>
      <c r="I2574" s="7">
        <v>481.47</v>
      </c>
      <c r="J2574" s="8"/>
      <c r="K2574" s="9">
        <f t="shared" si="112"/>
        <v>0</v>
      </c>
      <c r="L2574" s="10">
        <f>0.436*J2574</f>
        <v>0</v>
      </c>
      <c r="M2574" s="15">
        <f>0.00566*J2574</f>
        <v>0</v>
      </c>
      <c r="N2574" s="12"/>
      <c r="O2574" s="13" t="s">
        <v>8649</v>
      </c>
      <c r="P2574" s="13" t="s">
        <v>30</v>
      </c>
      <c r="Q2574" s="14"/>
      <c r="R2574" s="3" t="str">
        <f>HYPERLINK("https://redcat-toys.ru/api/getInfo/image/2bd32e22-a3f2-11e5-9e78-5cf3fc4a2490")</f>
        <v>https://redcat-toys.ru/api/getInfo/image/2bd32e22-a3f2-11e5-9e78-5cf3fc4a2490</v>
      </c>
      <c r="S2574" s="3" t="s">
        <v>8650</v>
      </c>
      <c r="T2574" s="3" t="s">
        <v>32</v>
      </c>
    </row>
    <row r="2575" spans="1:20" ht="21" customHeight="1" outlineLevel="5" x14ac:dyDescent="0.2">
      <c r="A2575" s="37">
        <v>1964</v>
      </c>
      <c r="B2575" s="3" t="s">
        <v>8651</v>
      </c>
      <c r="C2575" s="3" t="s">
        <v>8652</v>
      </c>
      <c r="D2575" s="4" t="s">
        <v>8653</v>
      </c>
      <c r="E2575" s="5" t="s">
        <v>28</v>
      </c>
      <c r="F2575" s="6">
        <v>10</v>
      </c>
      <c r="G2575" s="6">
        <v>120</v>
      </c>
      <c r="H2575" s="2">
        <v>1</v>
      </c>
      <c r="I2575" s="7">
        <v>573.03</v>
      </c>
      <c r="J2575" s="8"/>
      <c r="K2575" s="9">
        <f t="shared" si="112"/>
        <v>0</v>
      </c>
      <c r="L2575" s="10">
        <f>0.518*J2575</f>
        <v>0</v>
      </c>
      <c r="M2575" s="15">
        <f>0.00108*J2575</f>
        <v>0</v>
      </c>
      <c r="N2575" s="12"/>
      <c r="O2575" s="13" t="s">
        <v>8654</v>
      </c>
      <c r="P2575" s="13" t="s">
        <v>30</v>
      </c>
      <c r="Q2575" s="14"/>
      <c r="R2575" s="3" t="str">
        <f>HYPERLINK("https://redcat-toys.ru/api/getInfo/image/f2cf2da7-a49b-11e5-9e78-5cf3fc4a2490")</f>
        <v>https://redcat-toys.ru/api/getInfo/image/f2cf2da7-a49b-11e5-9e78-5cf3fc4a2490</v>
      </c>
      <c r="S2575" s="3" t="s">
        <v>8613</v>
      </c>
      <c r="T2575" s="3" t="s">
        <v>32</v>
      </c>
    </row>
    <row r="2576" spans="1:20" ht="21" customHeight="1" outlineLevel="5" x14ac:dyDescent="0.2">
      <c r="A2576" s="37">
        <v>1965</v>
      </c>
      <c r="B2576" s="3" t="s">
        <v>8655</v>
      </c>
      <c r="C2576" s="3" t="s">
        <v>8656</v>
      </c>
      <c r="D2576" s="4" t="s">
        <v>8657</v>
      </c>
      <c r="E2576" s="5" t="s">
        <v>28</v>
      </c>
      <c r="F2576" s="6">
        <v>10</v>
      </c>
      <c r="G2576" s="6">
        <v>244</v>
      </c>
      <c r="H2576" s="2">
        <v>1</v>
      </c>
      <c r="I2576" s="7">
        <v>573.03</v>
      </c>
      <c r="J2576" s="8"/>
      <c r="K2576" s="9">
        <f t="shared" si="112"/>
        <v>0</v>
      </c>
      <c r="L2576" s="10">
        <f>0.517*J2576</f>
        <v>0</v>
      </c>
      <c r="M2576" s="15">
        <f>0.00665*J2576</f>
        <v>0</v>
      </c>
      <c r="N2576" s="12"/>
      <c r="O2576" s="13" t="s">
        <v>8658</v>
      </c>
      <c r="P2576" s="13" t="s">
        <v>30</v>
      </c>
      <c r="Q2576" s="14"/>
      <c r="R2576" s="3" t="str">
        <f>HYPERLINK("https://redcat-toys.ru/api/getInfo/image/0ead323c-a49c-11e5-9e78-5cf3fc4a2490")</f>
        <v>https://redcat-toys.ru/api/getInfo/image/0ead323c-a49c-11e5-9e78-5cf3fc4a2490</v>
      </c>
      <c r="S2576" s="3" t="s">
        <v>8613</v>
      </c>
      <c r="T2576" s="3" t="s">
        <v>32</v>
      </c>
    </row>
    <row r="2577" spans="1:20" ht="23.1" customHeight="1" outlineLevel="3" x14ac:dyDescent="0.2">
      <c r="A2577" s="45" t="s">
        <v>8659</v>
      </c>
      <c r="B2577" s="45"/>
      <c r="C2577" s="45"/>
    </row>
    <row r="2578" spans="1:20" ht="23.1" customHeight="1" outlineLevel="4" x14ac:dyDescent="0.2">
      <c r="A2578" s="46" t="s">
        <v>8660</v>
      </c>
      <c r="B2578" s="46"/>
      <c r="C2578" s="46"/>
    </row>
    <row r="2579" spans="1:20" ht="21" customHeight="1" outlineLevel="5" x14ac:dyDescent="0.2">
      <c r="A2579" s="37">
        <v>1966</v>
      </c>
      <c r="B2579" s="3" t="s">
        <v>8661</v>
      </c>
      <c r="C2579" s="3" t="s">
        <v>8662</v>
      </c>
      <c r="D2579" s="4" t="s">
        <v>8663</v>
      </c>
      <c r="E2579" s="5" t="s">
        <v>28</v>
      </c>
      <c r="F2579" s="6">
        <v>18</v>
      </c>
      <c r="G2579" s="17">
        <v>2906</v>
      </c>
      <c r="H2579" s="2">
        <v>3</v>
      </c>
      <c r="I2579" s="7">
        <v>255.3</v>
      </c>
      <c r="J2579" s="8"/>
      <c r="K2579" s="9">
        <f>I2579*J2579</f>
        <v>0</v>
      </c>
      <c r="L2579" s="10">
        <f>0.188*J2579</f>
        <v>0</v>
      </c>
      <c r="M2579" s="15">
        <f>0.00175*J2579</f>
        <v>0</v>
      </c>
      <c r="N2579" s="12"/>
      <c r="O2579" s="13" t="s">
        <v>8664</v>
      </c>
      <c r="P2579" s="13" t="s">
        <v>30</v>
      </c>
      <c r="Q2579" s="14" t="s">
        <v>37</v>
      </c>
      <c r="R2579" s="3" t="str">
        <f>HYPERLINK("https://redcat-toys.ru/api/getInfo/image/857b97cd-a32d-11ef-a267-00155d82e908")</f>
        <v>https://redcat-toys.ru/api/getInfo/image/857b97cd-a32d-11ef-a267-00155d82e908</v>
      </c>
      <c r="S2579" s="3" t="s">
        <v>8665</v>
      </c>
      <c r="T2579" s="3" t="s">
        <v>32</v>
      </c>
    </row>
    <row r="2580" spans="1:20" ht="21" customHeight="1" outlineLevel="5" x14ac:dyDescent="0.2">
      <c r="A2580" s="37">
        <v>1967</v>
      </c>
      <c r="B2580" s="3" t="s">
        <v>8666</v>
      </c>
      <c r="C2580" s="3" t="s">
        <v>8667</v>
      </c>
      <c r="D2580" s="4" t="s">
        <v>8668</v>
      </c>
      <c r="E2580" s="5" t="s">
        <v>28</v>
      </c>
      <c r="F2580" s="6">
        <v>18</v>
      </c>
      <c r="G2580" s="6">
        <v>855</v>
      </c>
      <c r="H2580" s="2">
        <v>3</v>
      </c>
      <c r="I2580" s="7">
        <v>255.3</v>
      </c>
      <c r="J2580" s="8"/>
      <c r="K2580" s="9">
        <f>I2580*J2580</f>
        <v>0</v>
      </c>
      <c r="L2580" s="10">
        <f>0.188*J2580</f>
        <v>0</v>
      </c>
      <c r="M2580" s="15">
        <f>0.00175*J2580</f>
        <v>0</v>
      </c>
      <c r="N2580" s="12"/>
      <c r="O2580" s="13" t="s">
        <v>8669</v>
      </c>
      <c r="P2580" s="13" t="s">
        <v>30</v>
      </c>
      <c r="Q2580" s="14"/>
      <c r="R2580" s="3" t="str">
        <f>HYPERLINK("https://redcat-toys.ru/api/getInfo/image/5408f79f-a32d-11ef-a267-00155d82e908")</f>
        <v>https://redcat-toys.ru/api/getInfo/image/5408f79f-a32d-11ef-a267-00155d82e908</v>
      </c>
      <c r="S2580" s="3" t="s">
        <v>8665</v>
      </c>
      <c r="T2580" s="3" t="s">
        <v>32</v>
      </c>
    </row>
    <row r="2581" spans="1:20" ht="21" customHeight="1" outlineLevel="5" x14ac:dyDescent="0.2">
      <c r="A2581" s="37">
        <v>1968</v>
      </c>
      <c r="B2581" s="3" t="s">
        <v>8670</v>
      </c>
      <c r="C2581" s="3" t="s">
        <v>8671</v>
      </c>
      <c r="D2581" s="4" t="s">
        <v>8672</v>
      </c>
      <c r="E2581" s="5" t="s">
        <v>28</v>
      </c>
      <c r="F2581" s="6">
        <v>18</v>
      </c>
      <c r="G2581" s="6">
        <v>314</v>
      </c>
      <c r="H2581" s="2">
        <v>2</v>
      </c>
      <c r="I2581" s="7">
        <v>385.25</v>
      </c>
      <c r="J2581" s="8"/>
      <c r="K2581" s="9">
        <f>I2581*J2581</f>
        <v>0</v>
      </c>
      <c r="L2581" s="10">
        <f>0.308*J2581</f>
        <v>0</v>
      </c>
      <c r="M2581" s="15">
        <f>0.00149*J2581</f>
        <v>0</v>
      </c>
      <c r="N2581" s="12"/>
      <c r="O2581" s="13" t="s">
        <v>8673</v>
      </c>
      <c r="P2581" s="13" t="s">
        <v>30</v>
      </c>
      <c r="Q2581" s="14"/>
      <c r="R2581" s="3" t="str">
        <f>HYPERLINK("https://redcat-toys.ru/api/getInfo/image/a0d76d5e-a32d-11ef-a267-00155d82e908")</f>
        <v>https://redcat-toys.ru/api/getInfo/image/a0d76d5e-a32d-11ef-a267-00155d82e908</v>
      </c>
      <c r="S2581" s="3" t="s">
        <v>8674</v>
      </c>
      <c r="T2581" s="3" t="s">
        <v>32</v>
      </c>
    </row>
    <row r="2582" spans="1:20" ht="23.1" customHeight="1" outlineLevel="4" x14ac:dyDescent="0.2">
      <c r="A2582" s="46" t="s">
        <v>8675</v>
      </c>
      <c r="B2582" s="46"/>
      <c r="C2582" s="46"/>
    </row>
    <row r="2583" spans="1:20" ht="21" customHeight="1" outlineLevel="5" x14ac:dyDescent="0.2">
      <c r="A2583" s="37">
        <v>1969</v>
      </c>
      <c r="B2583" s="3" t="s">
        <v>8676</v>
      </c>
      <c r="C2583" s="3" t="s">
        <v>8677</v>
      </c>
      <c r="D2583" s="4" t="s">
        <v>8678</v>
      </c>
      <c r="E2583" s="5" t="s">
        <v>28</v>
      </c>
      <c r="F2583" s="6">
        <v>20</v>
      </c>
      <c r="G2583" s="6">
        <v>974</v>
      </c>
      <c r="H2583" s="2">
        <v>4</v>
      </c>
      <c r="I2583" s="7">
        <v>195.5</v>
      </c>
      <c r="J2583" s="8"/>
      <c r="K2583" s="9">
        <f>I2583*J2583</f>
        <v>0</v>
      </c>
      <c r="L2583" s="10">
        <f>0.127*J2583</f>
        <v>0</v>
      </c>
      <c r="M2583" s="15">
        <f>0.00231*J2583</f>
        <v>0</v>
      </c>
      <c r="N2583" s="12"/>
      <c r="O2583" s="13" t="s">
        <v>8679</v>
      </c>
      <c r="P2583" s="13" t="s">
        <v>30</v>
      </c>
      <c r="Q2583" s="14"/>
      <c r="R2583" s="3" t="str">
        <f>HYPERLINK("https://redcat-toys.ru/api/getInfo/image/d8df52cd-d687-11f0-a28c-00155d82e908")</f>
        <v>https://redcat-toys.ru/api/getInfo/image/d8df52cd-d687-11f0-a28c-00155d82e908</v>
      </c>
      <c r="S2583" s="3" t="s">
        <v>8665</v>
      </c>
      <c r="T2583" s="3" t="s">
        <v>32</v>
      </c>
    </row>
    <row r="2584" spans="1:20" ht="21" customHeight="1" outlineLevel="5" x14ac:dyDescent="0.2">
      <c r="A2584" s="37">
        <v>1970</v>
      </c>
      <c r="B2584" s="3" t="s">
        <v>8680</v>
      </c>
      <c r="C2584" s="3" t="s">
        <v>8681</v>
      </c>
      <c r="D2584" s="4" t="s">
        <v>8682</v>
      </c>
      <c r="E2584" s="5" t="s">
        <v>28</v>
      </c>
      <c r="F2584" s="6">
        <v>20</v>
      </c>
      <c r="G2584" s="6">
        <v>764</v>
      </c>
      <c r="H2584" s="2">
        <v>4</v>
      </c>
      <c r="I2584" s="7">
        <v>195.5</v>
      </c>
      <c r="J2584" s="8"/>
      <c r="K2584" s="9">
        <f>I2584*J2584</f>
        <v>0</v>
      </c>
      <c r="L2584" s="16">
        <f>0.13*J2584</f>
        <v>0</v>
      </c>
      <c r="M2584" s="15">
        <f>0.00196*J2584</f>
        <v>0</v>
      </c>
      <c r="N2584" s="12"/>
      <c r="O2584" s="13" t="s">
        <v>8683</v>
      </c>
      <c r="P2584" s="13" t="s">
        <v>30</v>
      </c>
      <c r="Q2584" s="14"/>
      <c r="R2584" s="3" t="str">
        <f>HYPERLINK("https://redcat-toys.ru/api/getInfo/image/8224bb66-d689-11f0-a28c-00155d82e908")</f>
        <v>https://redcat-toys.ru/api/getInfo/image/8224bb66-d689-11f0-a28c-00155d82e908</v>
      </c>
      <c r="S2584" s="3" t="s">
        <v>8665</v>
      </c>
      <c r="T2584" s="3" t="s">
        <v>32</v>
      </c>
    </row>
    <row r="2585" spans="1:20" ht="23.1" customHeight="1" outlineLevel="1" x14ac:dyDescent="0.2">
      <c r="A2585" s="43" t="s">
        <v>8684</v>
      </c>
      <c r="B2585" s="43"/>
      <c r="C2585" s="43"/>
    </row>
    <row r="2586" spans="1:20" ht="23.1" customHeight="1" outlineLevel="2" x14ac:dyDescent="0.2">
      <c r="A2586" s="44" t="s">
        <v>8685</v>
      </c>
      <c r="B2586" s="44"/>
      <c r="C2586" s="44"/>
    </row>
    <row r="2587" spans="1:20" ht="21" customHeight="1" outlineLevel="3" x14ac:dyDescent="0.2">
      <c r="A2587" s="37">
        <v>1971</v>
      </c>
      <c r="B2587" s="3" t="s">
        <v>8686</v>
      </c>
      <c r="C2587" s="3" t="s">
        <v>8687</v>
      </c>
      <c r="D2587" s="4" t="s">
        <v>8688</v>
      </c>
      <c r="E2587" s="5"/>
      <c r="F2587" s="6">
        <v>40</v>
      </c>
      <c r="G2587" s="17">
        <v>16424</v>
      </c>
      <c r="H2587" s="2">
        <v>10</v>
      </c>
      <c r="I2587" s="7">
        <v>62.43</v>
      </c>
      <c r="J2587" s="8"/>
      <c r="K2587" s="9">
        <f t="shared" ref="K2587:K2592" si="113">I2587*J2587</f>
        <v>0</v>
      </c>
      <c r="L2587" s="10">
        <f>0.254*J2587</f>
        <v>0</v>
      </c>
      <c r="M2587" s="15">
        <f>0.00314*J2587</f>
        <v>0</v>
      </c>
      <c r="N2587" s="12"/>
      <c r="O2587" s="13" t="s">
        <v>8689</v>
      </c>
      <c r="P2587" s="13" t="s">
        <v>106</v>
      </c>
      <c r="Q2587" s="14"/>
      <c r="R2587" s="3" t="str">
        <f>HYPERLINK("https://redcat-toys.ru/api/getInfo/image/8f847ce8-4a54-11e6-9636-5cf3fc4a2490")</f>
        <v>https://redcat-toys.ru/api/getInfo/image/8f847ce8-4a54-11e6-9636-5cf3fc4a2490</v>
      </c>
      <c r="S2587" s="3" t="s">
        <v>8690</v>
      </c>
      <c r="T2587" s="3" t="s">
        <v>262</v>
      </c>
    </row>
    <row r="2588" spans="1:20" ht="21" customHeight="1" outlineLevel="3" x14ac:dyDescent="0.2">
      <c r="A2588" s="37">
        <v>1972</v>
      </c>
      <c r="B2588" s="3" t="s">
        <v>8691</v>
      </c>
      <c r="C2588" s="3" t="s">
        <v>8692</v>
      </c>
      <c r="D2588" s="4" t="s">
        <v>8693</v>
      </c>
      <c r="E2588" s="5"/>
      <c r="F2588" s="6">
        <v>12</v>
      </c>
      <c r="G2588" s="6">
        <v>690</v>
      </c>
      <c r="H2588" s="2">
        <v>1</v>
      </c>
      <c r="I2588" s="7">
        <v>729.9</v>
      </c>
      <c r="J2588" s="8"/>
      <c r="K2588" s="9">
        <f t="shared" si="113"/>
        <v>0</v>
      </c>
      <c r="L2588" s="10">
        <f>0.608*J2588</f>
        <v>0</v>
      </c>
      <c r="M2588" s="15">
        <f>0.00649*J2588</f>
        <v>0</v>
      </c>
      <c r="N2588" s="12"/>
      <c r="O2588" s="13" t="s">
        <v>8694</v>
      </c>
      <c r="P2588" s="13" t="s">
        <v>106</v>
      </c>
      <c r="Q2588" s="14"/>
      <c r="R2588" s="3" t="str">
        <f>HYPERLINK("https://redcat-toys.ru/api/getInfo/image/9e56cdbe-7ce6-11e7-8697-5cf3fc4a2490")</f>
        <v>https://redcat-toys.ru/api/getInfo/image/9e56cdbe-7ce6-11e7-8697-5cf3fc4a2490</v>
      </c>
      <c r="S2588" s="3" t="s">
        <v>8695</v>
      </c>
      <c r="T2588" s="3" t="s">
        <v>262</v>
      </c>
    </row>
    <row r="2589" spans="1:20" ht="21" customHeight="1" outlineLevel="3" x14ac:dyDescent="0.2">
      <c r="A2589" s="38">
        <v>1973</v>
      </c>
      <c r="B2589" s="19" t="s">
        <v>8696</v>
      </c>
      <c r="C2589" s="19" t="s">
        <v>8697</v>
      </c>
      <c r="D2589" s="20" t="s">
        <v>8698</v>
      </c>
      <c r="E2589" s="21"/>
      <c r="F2589" s="22">
        <v>25</v>
      </c>
      <c r="G2589" s="22">
        <v>143</v>
      </c>
      <c r="H2589" s="18">
        <v>1</v>
      </c>
      <c r="I2589" s="24">
        <v>992.57</v>
      </c>
      <c r="J2589" s="8"/>
      <c r="K2589" s="25">
        <f t="shared" si="113"/>
        <v>0</v>
      </c>
      <c r="L2589" s="26">
        <f>0.625*J2589</f>
        <v>0</v>
      </c>
      <c r="M2589" s="27">
        <f>0.00662*J2589</f>
        <v>0</v>
      </c>
      <c r="N2589" s="28" t="s">
        <v>204</v>
      </c>
      <c r="O2589" s="29" t="s">
        <v>8699</v>
      </c>
      <c r="P2589" s="29" t="s">
        <v>106</v>
      </c>
      <c r="Q2589" s="30"/>
      <c r="R2589" s="19" t="str">
        <f>HYPERLINK("https://redcat-toys.ru/api/getInfo/image/4ae09d6a-c9ed-11f0-a28a-00155d82e908")</f>
        <v>https://redcat-toys.ru/api/getInfo/image/4ae09d6a-c9ed-11f0-a28a-00155d82e908</v>
      </c>
      <c r="S2589" s="19" t="s">
        <v>8700</v>
      </c>
      <c r="T2589" s="19" t="s">
        <v>262</v>
      </c>
    </row>
    <row r="2590" spans="1:20" ht="21" customHeight="1" outlineLevel="3" x14ac:dyDescent="0.2">
      <c r="A2590" s="38">
        <v>1974</v>
      </c>
      <c r="B2590" s="19" t="s">
        <v>8701</v>
      </c>
      <c r="C2590" s="19" t="s">
        <v>8702</v>
      </c>
      <c r="D2590" s="20" t="s">
        <v>8703</v>
      </c>
      <c r="E2590" s="21"/>
      <c r="F2590" s="22">
        <v>25</v>
      </c>
      <c r="G2590" s="22">
        <v>359</v>
      </c>
      <c r="H2590" s="18">
        <v>1</v>
      </c>
      <c r="I2590" s="24">
        <v>992.57</v>
      </c>
      <c r="J2590" s="8"/>
      <c r="K2590" s="25">
        <f t="shared" si="113"/>
        <v>0</v>
      </c>
      <c r="L2590" s="26">
        <f>0.588*J2590</f>
        <v>0</v>
      </c>
      <c r="M2590" s="27">
        <f>0.00647*J2590</f>
        <v>0</v>
      </c>
      <c r="N2590" s="28" t="s">
        <v>204</v>
      </c>
      <c r="O2590" s="29" t="s">
        <v>8704</v>
      </c>
      <c r="P2590" s="29" t="s">
        <v>106</v>
      </c>
      <c r="Q2590" s="30"/>
      <c r="R2590" s="19" t="str">
        <f>HYPERLINK("https://redcat-toys.ru/api/getInfo/image/8c879b4c-c9ee-11f0-a28a-00155d82e908")</f>
        <v>https://redcat-toys.ru/api/getInfo/image/8c879b4c-c9ee-11f0-a28a-00155d82e908</v>
      </c>
      <c r="S2590" s="19" t="s">
        <v>8700</v>
      </c>
      <c r="T2590" s="19" t="s">
        <v>262</v>
      </c>
    </row>
    <row r="2591" spans="1:20" ht="21" customHeight="1" outlineLevel="3" x14ac:dyDescent="0.2">
      <c r="A2591" s="38">
        <v>1975</v>
      </c>
      <c r="B2591" s="19" t="s">
        <v>8705</v>
      </c>
      <c r="C2591" s="19" t="s">
        <v>8706</v>
      </c>
      <c r="D2591" s="20" t="s">
        <v>8707</v>
      </c>
      <c r="E2591" s="21"/>
      <c r="F2591" s="22">
        <v>25</v>
      </c>
      <c r="G2591" s="22">
        <v>277</v>
      </c>
      <c r="H2591" s="18">
        <v>1</v>
      </c>
      <c r="I2591" s="24">
        <v>992.57</v>
      </c>
      <c r="J2591" s="8"/>
      <c r="K2591" s="25">
        <f t="shared" si="113"/>
        <v>0</v>
      </c>
      <c r="L2591" s="26">
        <f>0.603*J2591</f>
        <v>0</v>
      </c>
      <c r="M2591" s="27">
        <f>0.00651*J2591</f>
        <v>0</v>
      </c>
      <c r="N2591" s="28" t="s">
        <v>204</v>
      </c>
      <c r="O2591" s="29" t="s">
        <v>8708</v>
      </c>
      <c r="P2591" s="29" t="s">
        <v>106</v>
      </c>
      <c r="Q2591" s="30"/>
      <c r="R2591" s="19" t="str">
        <f>HYPERLINK("https://redcat-toys.ru/api/getInfo/image/05124237-c9ee-11f0-a28a-00155d82e908")</f>
        <v>https://redcat-toys.ru/api/getInfo/image/05124237-c9ee-11f0-a28a-00155d82e908</v>
      </c>
      <c r="S2591" s="19" t="s">
        <v>8700</v>
      </c>
      <c r="T2591" s="19" t="s">
        <v>262</v>
      </c>
    </row>
    <row r="2592" spans="1:20" ht="21" customHeight="1" outlineLevel="3" x14ac:dyDescent="0.2">
      <c r="A2592" s="38">
        <v>1976</v>
      </c>
      <c r="B2592" s="19" t="s">
        <v>8709</v>
      </c>
      <c r="C2592" s="19" t="s">
        <v>8710</v>
      </c>
      <c r="D2592" s="20" t="s">
        <v>8711</v>
      </c>
      <c r="E2592" s="21"/>
      <c r="F2592" s="22">
        <v>5</v>
      </c>
      <c r="G2592" s="22">
        <v>73</v>
      </c>
      <c r="H2592" s="18">
        <v>1</v>
      </c>
      <c r="I2592" s="36">
        <v>2707.87</v>
      </c>
      <c r="J2592" s="8"/>
      <c r="K2592" s="25">
        <f t="shared" si="113"/>
        <v>0</v>
      </c>
      <c r="L2592" s="26">
        <f>2.792*J2592</f>
        <v>0</v>
      </c>
      <c r="M2592" s="27">
        <f>0.02476*J2592</f>
        <v>0</v>
      </c>
      <c r="N2592" s="28" t="s">
        <v>204</v>
      </c>
      <c r="O2592" s="29" t="s">
        <v>8712</v>
      </c>
      <c r="P2592" s="29" t="s">
        <v>106</v>
      </c>
      <c r="Q2592" s="30"/>
      <c r="R2592" s="19" t="str">
        <f>HYPERLINK("https://redcat-toys.ru/api/getInfo/image/09dd887d-f691-11f0-a28d-00155d82e908")</f>
        <v>https://redcat-toys.ru/api/getInfo/image/09dd887d-f691-11f0-a28d-00155d82e908</v>
      </c>
      <c r="S2592" s="19" t="s">
        <v>8713</v>
      </c>
      <c r="T2592" s="19" t="s">
        <v>262</v>
      </c>
    </row>
    <row r="2593" spans="1:20" ht="23.1" customHeight="1" outlineLevel="2" x14ac:dyDescent="0.2">
      <c r="A2593" s="44" t="s">
        <v>8714</v>
      </c>
      <c r="B2593" s="44"/>
      <c r="C2593" s="44"/>
    </row>
    <row r="2594" spans="1:20" ht="23.1" customHeight="1" outlineLevel="3" x14ac:dyDescent="0.2">
      <c r="A2594" s="45" t="s">
        <v>8715</v>
      </c>
      <c r="B2594" s="45"/>
      <c r="C2594" s="45"/>
    </row>
    <row r="2595" spans="1:20" ht="23.1" customHeight="1" outlineLevel="4" x14ac:dyDescent="0.2">
      <c r="A2595" s="46" t="s">
        <v>8716</v>
      </c>
      <c r="B2595" s="46"/>
      <c r="C2595" s="46"/>
    </row>
    <row r="2596" spans="1:20" ht="21" customHeight="1" outlineLevel="5" x14ac:dyDescent="0.2">
      <c r="A2596" s="37">
        <v>1977</v>
      </c>
      <c r="B2596" s="3" t="s">
        <v>8717</v>
      </c>
      <c r="C2596" s="3" t="s">
        <v>8718</v>
      </c>
      <c r="D2596" s="4" t="s">
        <v>8719</v>
      </c>
      <c r="E2596" s="5" t="s">
        <v>28</v>
      </c>
      <c r="F2596" s="6">
        <v>24</v>
      </c>
      <c r="G2596" s="17">
        <v>1278</v>
      </c>
      <c r="H2596" s="2">
        <v>6</v>
      </c>
      <c r="I2596" s="7">
        <v>118.35</v>
      </c>
      <c r="J2596" s="8"/>
      <c r="K2596" s="9">
        <f t="shared" ref="K2596:K2607" si="114">I2596*J2596</f>
        <v>0</v>
      </c>
      <c r="L2596" s="10">
        <f>0.107*J2596</f>
        <v>0</v>
      </c>
      <c r="M2596" s="15">
        <f>0.00101*J2596</f>
        <v>0</v>
      </c>
      <c r="N2596" s="12"/>
      <c r="O2596" s="13" t="s">
        <v>8720</v>
      </c>
      <c r="P2596" s="13" t="s">
        <v>30</v>
      </c>
      <c r="Q2596" s="14" t="s">
        <v>37</v>
      </c>
      <c r="R2596" s="3" t="str">
        <f>HYPERLINK("https://redcat-toys.ru/api/getInfo/image/6d2f0b8d-a998-11f0-a286-00155d82e908")</f>
        <v>https://redcat-toys.ru/api/getInfo/image/6d2f0b8d-a998-11f0-a286-00155d82e908</v>
      </c>
      <c r="S2596" s="3" t="s">
        <v>8721</v>
      </c>
      <c r="T2596" s="3" t="s">
        <v>32</v>
      </c>
    </row>
    <row r="2597" spans="1:20" ht="21" customHeight="1" outlineLevel="5" x14ac:dyDescent="0.2">
      <c r="A2597" s="37">
        <v>1978</v>
      </c>
      <c r="B2597" s="3" t="s">
        <v>8717</v>
      </c>
      <c r="C2597" s="3" t="s">
        <v>8718</v>
      </c>
      <c r="D2597" s="4" t="s">
        <v>8719</v>
      </c>
      <c r="E2597" s="5" t="s">
        <v>28</v>
      </c>
      <c r="F2597" s="6">
        <v>6</v>
      </c>
      <c r="G2597" s="17">
        <v>1278</v>
      </c>
      <c r="H2597" s="2">
        <v>6</v>
      </c>
      <c r="I2597" s="7">
        <v>118.35</v>
      </c>
      <c r="J2597" s="8"/>
      <c r="K2597" s="9">
        <f t="shared" si="114"/>
        <v>0</v>
      </c>
      <c r="L2597" s="10">
        <f>0.107*J2597</f>
        <v>0</v>
      </c>
      <c r="M2597" s="15">
        <f>0.00101*J2597</f>
        <v>0</v>
      </c>
      <c r="N2597" s="12"/>
      <c r="O2597" s="13" t="s">
        <v>8720</v>
      </c>
      <c r="P2597" s="13" t="s">
        <v>30</v>
      </c>
      <c r="Q2597" s="14" t="s">
        <v>37</v>
      </c>
      <c r="R2597" s="3" t="str">
        <f>HYPERLINK("https://redcat-toys.ru/api/getInfo/image/6d2f0b8d-a998-11f0-a286-00155d82e908")</f>
        <v>https://redcat-toys.ru/api/getInfo/image/6d2f0b8d-a998-11f0-a286-00155d82e908</v>
      </c>
      <c r="S2597" s="3" t="s">
        <v>8721</v>
      </c>
      <c r="T2597" s="3" t="s">
        <v>32</v>
      </c>
    </row>
    <row r="2598" spans="1:20" ht="21" customHeight="1" outlineLevel="5" x14ac:dyDescent="0.2">
      <c r="A2598" s="37">
        <v>1979</v>
      </c>
      <c r="B2598" s="3" t="s">
        <v>8722</v>
      </c>
      <c r="C2598" s="3" t="s">
        <v>8723</v>
      </c>
      <c r="D2598" s="4" t="s">
        <v>8724</v>
      </c>
      <c r="E2598" s="5" t="s">
        <v>28</v>
      </c>
      <c r="F2598" s="6">
        <v>24</v>
      </c>
      <c r="G2598" s="6">
        <v>282</v>
      </c>
      <c r="H2598" s="2">
        <v>5</v>
      </c>
      <c r="I2598" s="7">
        <v>118.35</v>
      </c>
      <c r="J2598" s="8"/>
      <c r="K2598" s="9">
        <f t="shared" si="114"/>
        <v>0</v>
      </c>
      <c r="L2598" s="10">
        <f>0.091*J2598</f>
        <v>0</v>
      </c>
      <c r="M2598" s="15">
        <f>0.00103*J2598</f>
        <v>0</v>
      </c>
      <c r="N2598" s="12"/>
      <c r="O2598" s="13" t="s">
        <v>8725</v>
      </c>
      <c r="P2598" s="13" t="s">
        <v>30</v>
      </c>
      <c r="Q2598" s="14"/>
      <c r="R2598" s="3" t="str">
        <f>HYPERLINK("https://redcat-toys.ru/api/getInfo/image/6c2350db-a995-11f0-a286-00155d82e908")</f>
        <v>https://redcat-toys.ru/api/getInfo/image/6c2350db-a995-11f0-a286-00155d82e908</v>
      </c>
      <c r="S2598" s="3" t="s">
        <v>8726</v>
      </c>
      <c r="T2598" s="3" t="s">
        <v>32</v>
      </c>
    </row>
    <row r="2599" spans="1:20" ht="21" customHeight="1" outlineLevel="5" x14ac:dyDescent="0.2">
      <c r="A2599" s="37">
        <v>1980</v>
      </c>
      <c r="B2599" s="3" t="s">
        <v>8727</v>
      </c>
      <c r="C2599" s="3" t="s">
        <v>8728</v>
      </c>
      <c r="D2599" s="4" t="s">
        <v>8729</v>
      </c>
      <c r="E2599" s="5" t="s">
        <v>28</v>
      </c>
      <c r="F2599" s="6">
        <v>24</v>
      </c>
      <c r="G2599" s="17">
        <v>1755</v>
      </c>
      <c r="H2599" s="2">
        <v>6</v>
      </c>
      <c r="I2599" s="7">
        <v>118.35</v>
      </c>
      <c r="J2599" s="8"/>
      <c r="K2599" s="9">
        <f t="shared" si="114"/>
        <v>0</v>
      </c>
      <c r="L2599" s="10">
        <f>0.104*J2599</f>
        <v>0</v>
      </c>
      <c r="M2599" s="15">
        <f>0.00099*J2599</f>
        <v>0</v>
      </c>
      <c r="N2599" s="12"/>
      <c r="O2599" s="13" t="s">
        <v>8730</v>
      </c>
      <c r="P2599" s="13" t="s">
        <v>30</v>
      </c>
      <c r="Q2599" s="14" t="s">
        <v>37</v>
      </c>
      <c r="R2599" s="3" t="str">
        <f>HYPERLINK("https://redcat-toys.ru/api/getInfo/image/c69eda09-a998-11f0-a286-00155d82e908")</f>
        <v>https://redcat-toys.ru/api/getInfo/image/c69eda09-a998-11f0-a286-00155d82e908</v>
      </c>
      <c r="S2599" s="3" t="s">
        <v>8731</v>
      </c>
      <c r="T2599" s="3" t="s">
        <v>32</v>
      </c>
    </row>
    <row r="2600" spans="1:20" ht="21" customHeight="1" outlineLevel="5" x14ac:dyDescent="0.2">
      <c r="A2600" s="37">
        <v>1981</v>
      </c>
      <c r="B2600" s="3" t="s">
        <v>8727</v>
      </c>
      <c r="C2600" s="3" t="s">
        <v>8728</v>
      </c>
      <c r="D2600" s="4" t="s">
        <v>8729</v>
      </c>
      <c r="E2600" s="5" t="s">
        <v>28</v>
      </c>
      <c r="F2600" s="6">
        <v>6</v>
      </c>
      <c r="G2600" s="17">
        <v>1755</v>
      </c>
      <c r="H2600" s="2">
        <v>6</v>
      </c>
      <c r="I2600" s="7">
        <v>118.35</v>
      </c>
      <c r="J2600" s="8"/>
      <c r="K2600" s="9">
        <f t="shared" si="114"/>
        <v>0</v>
      </c>
      <c r="L2600" s="10">
        <f>0.104*J2600</f>
        <v>0</v>
      </c>
      <c r="M2600" s="15">
        <f>0.00099*J2600</f>
        <v>0</v>
      </c>
      <c r="N2600" s="12"/>
      <c r="O2600" s="13" t="s">
        <v>8730</v>
      </c>
      <c r="P2600" s="13" t="s">
        <v>30</v>
      </c>
      <c r="Q2600" s="14" t="s">
        <v>37</v>
      </c>
      <c r="R2600" s="3" t="str">
        <f>HYPERLINK("https://redcat-toys.ru/api/getInfo/image/c69eda09-a998-11f0-a286-00155d82e908")</f>
        <v>https://redcat-toys.ru/api/getInfo/image/c69eda09-a998-11f0-a286-00155d82e908</v>
      </c>
      <c r="S2600" s="3" t="s">
        <v>8731</v>
      </c>
      <c r="T2600" s="3" t="s">
        <v>32</v>
      </c>
    </row>
    <row r="2601" spans="1:20" ht="21" customHeight="1" outlineLevel="5" x14ac:dyDescent="0.2">
      <c r="A2601" s="37">
        <v>1982</v>
      </c>
      <c r="B2601" s="3" t="s">
        <v>8732</v>
      </c>
      <c r="C2601" s="3" t="s">
        <v>8733</v>
      </c>
      <c r="D2601" s="4" t="s">
        <v>8734</v>
      </c>
      <c r="E2601" s="5" t="s">
        <v>28</v>
      </c>
      <c r="F2601" s="6">
        <v>24</v>
      </c>
      <c r="G2601" s="17">
        <v>1300</v>
      </c>
      <c r="H2601" s="2">
        <v>6</v>
      </c>
      <c r="I2601" s="7">
        <v>118.35</v>
      </c>
      <c r="J2601" s="8"/>
      <c r="K2601" s="9">
        <f t="shared" si="114"/>
        <v>0</v>
      </c>
      <c r="L2601" s="10">
        <f>0.092*J2601</f>
        <v>0</v>
      </c>
      <c r="M2601" s="15">
        <f>0.00101*J2601</f>
        <v>0</v>
      </c>
      <c r="N2601" s="12"/>
      <c r="O2601" s="13" t="s">
        <v>8735</v>
      </c>
      <c r="P2601" s="13" t="s">
        <v>30</v>
      </c>
      <c r="Q2601" s="14" t="s">
        <v>37</v>
      </c>
      <c r="R2601" s="3" t="str">
        <f>HYPERLINK("https://redcat-toys.ru/api/getInfo/image/7989f8ed-a996-11f0-a286-00155d82e908")</f>
        <v>https://redcat-toys.ru/api/getInfo/image/7989f8ed-a996-11f0-a286-00155d82e908</v>
      </c>
      <c r="S2601" s="3" t="s">
        <v>8736</v>
      </c>
      <c r="T2601" s="3" t="s">
        <v>32</v>
      </c>
    </row>
    <row r="2602" spans="1:20" ht="21" customHeight="1" outlineLevel="5" x14ac:dyDescent="0.2">
      <c r="A2602" s="37">
        <v>1983</v>
      </c>
      <c r="B2602" s="3" t="s">
        <v>8732</v>
      </c>
      <c r="C2602" s="3" t="s">
        <v>8733</v>
      </c>
      <c r="D2602" s="4" t="s">
        <v>8734</v>
      </c>
      <c r="E2602" s="5" t="s">
        <v>28</v>
      </c>
      <c r="F2602" s="6">
        <v>6</v>
      </c>
      <c r="G2602" s="17">
        <v>1300</v>
      </c>
      <c r="H2602" s="2">
        <v>6</v>
      </c>
      <c r="I2602" s="7">
        <v>118.35</v>
      </c>
      <c r="J2602" s="8"/>
      <c r="K2602" s="9">
        <f t="shared" si="114"/>
        <v>0</v>
      </c>
      <c r="L2602" s="10">
        <f>0.092*J2602</f>
        <v>0</v>
      </c>
      <c r="M2602" s="15">
        <f>0.00101*J2602</f>
        <v>0</v>
      </c>
      <c r="N2602" s="12"/>
      <c r="O2602" s="13" t="s">
        <v>8735</v>
      </c>
      <c r="P2602" s="13" t="s">
        <v>30</v>
      </c>
      <c r="Q2602" s="14" t="s">
        <v>37</v>
      </c>
      <c r="R2602" s="3" t="str">
        <f>HYPERLINK("https://redcat-toys.ru/api/getInfo/image/7989f8ed-a996-11f0-a286-00155d82e908")</f>
        <v>https://redcat-toys.ru/api/getInfo/image/7989f8ed-a996-11f0-a286-00155d82e908</v>
      </c>
      <c r="S2602" s="3" t="s">
        <v>8736</v>
      </c>
      <c r="T2602" s="3" t="s">
        <v>32</v>
      </c>
    </row>
    <row r="2603" spans="1:20" ht="21" customHeight="1" outlineLevel="5" x14ac:dyDescent="0.2">
      <c r="A2603" s="37">
        <v>1984</v>
      </c>
      <c r="B2603" s="3" t="s">
        <v>8737</v>
      </c>
      <c r="C2603" s="3" t="s">
        <v>8738</v>
      </c>
      <c r="D2603" s="4" t="s">
        <v>8739</v>
      </c>
      <c r="E2603" s="5" t="s">
        <v>28</v>
      </c>
      <c r="F2603" s="6">
        <v>24</v>
      </c>
      <c r="G2603" s="6">
        <v>512</v>
      </c>
      <c r="H2603" s="2">
        <v>6</v>
      </c>
      <c r="I2603" s="7">
        <v>118.35</v>
      </c>
      <c r="J2603" s="8"/>
      <c r="K2603" s="9">
        <f t="shared" si="114"/>
        <v>0</v>
      </c>
      <c r="L2603" s="10">
        <f>0.089*J2603</f>
        <v>0</v>
      </c>
      <c r="M2603" s="15">
        <f>0.00103*J2603</f>
        <v>0</v>
      </c>
      <c r="N2603" s="12"/>
      <c r="O2603" s="13" t="s">
        <v>8740</v>
      </c>
      <c r="P2603" s="13" t="s">
        <v>30</v>
      </c>
      <c r="Q2603" s="14"/>
      <c r="R2603" s="3" t="str">
        <f>HYPERLINK("https://redcat-toys.ru/api/getInfo/image/c7d8a406-a996-11f0-a286-00155d82e908")</f>
        <v>https://redcat-toys.ru/api/getInfo/image/c7d8a406-a996-11f0-a286-00155d82e908</v>
      </c>
      <c r="S2603" s="3" t="s">
        <v>8741</v>
      </c>
      <c r="T2603" s="3" t="s">
        <v>32</v>
      </c>
    </row>
    <row r="2604" spans="1:20" ht="21" customHeight="1" outlineLevel="5" x14ac:dyDescent="0.2">
      <c r="A2604" s="37">
        <v>1985</v>
      </c>
      <c r="B2604" s="3" t="s">
        <v>8737</v>
      </c>
      <c r="C2604" s="3" t="s">
        <v>8738</v>
      </c>
      <c r="D2604" s="4" t="s">
        <v>8739</v>
      </c>
      <c r="E2604" s="5" t="s">
        <v>28</v>
      </c>
      <c r="F2604" s="6">
        <v>6</v>
      </c>
      <c r="G2604" s="6">
        <v>512</v>
      </c>
      <c r="H2604" s="2">
        <v>6</v>
      </c>
      <c r="I2604" s="7">
        <v>118.35</v>
      </c>
      <c r="J2604" s="8"/>
      <c r="K2604" s="9">
        <f t="shared" si="114"/>
        <v>0</v>
      </c>
      <c r="L2604" s="10">
        <f>0.089*J2604</f>
        <v>0</v>
      </c>
      <c r="M2604" s="15">
        <f>0.00103*J2604</f>
        <v>0</v>
      </c>
      <c r="N2604" s="12"/>
      <c r="O2604" s="13" t="s">
        <v>8740</v>
      </c>
      <c r="P2604" s="13" t="s">
        <v>30</v>
      </c>
      <c r="Q2604" s="14"/>
      <c r="R2604" s="3" t="str">
        <f>HYPERLINK("https://redcat-toys.ru/api/getInfo/image/c7d8a406-a996-11f0-a286-00155d82e908")</f>
        <v>https://redcat-toys.ru/api/getInfo/image/c7d8a406-a996-11f0-a286-00155d82e908</v>
      </c>
      <c r="S2604" s="3" t="s">
        <v>8741</v>
      </c>
      <c r="T2604" s="3" t="s">
        <v>32</v>
      </c>
    </row>
    <row r="2605" spans="1:20" ht="21" customHeight="1" outlineLevel="5" x14ac:dyDescent="0.2">
      <c r="A2605" s="37">
        <v>1986</v>
      </c>
      <c r="B2605" s="3" t="s">
        <v>8742</v>
      </c>
      <c r="C2605" s="3" t="s">
        <v>8743</v>
      </c>
      <c r="D2605" s="4" t="s">
        <v>8744</v>
      </c>
      <c r="E2605" s="5" t="s">
        <v>28</v>
      </c>
      <c r="F2605" s="6">
        <v>24</v>
      </c>
      <c r="G2605" s="6">
        <v>18</v>
      </c>
      <c r="H2605" s="2">
        <v>2</v>
      </c>
      <c r="I2605" s="7">
        <v>365.7</v>
      </c>
      <c r="J2605" s="8"/>
      <c r="K2605" s="9">
        <f t="shared" si="114"/>
        <v>0</v>
      </c>
      <c r="L2605" s="10">
        <f>0.322*J2605</f>
        <v>0</v>
      </c>
      <c r="M2605" s="15">
        <f>0.00209*J2605</f>
        <v>0</v>
      </c>
      <c r="N2605" s="12"/>
      <c r="O2605" s="13" t="s">
        <v>8745</v>
      </c>
      <c r="P2605" s="13" t="s">
        <v>30</v>
      </c>
      <c r="Q2605" s="14"/>
      <c r="R2605" s="3" t="str">
        <f>HYPERLINK("https://redcat-toys.ru/api/getInfo/image/77111982-ad9f-11f0-a286-00155d82e908")</f>
        <v>https://redcat-toys.ru/api/getInfo/image/77111982-ad9f-11f0-a286-00155d82e908</v>
      </c>
      <c r="S2605" s="3" t="s">
        <v>8746</v>
      </c>
      <c r="T2605" s="3" t="s">
        <v>32</v>
      </c>
    </row>
    <row r="2606" spans="1:20" ht="21" customHeight="1" outlineLevel="5" x14ac:dyDescent="0.2">
      <c r="A2606" s="37">
        <v>1987</v>
      </c>
      <c r="B2606" s="3" t="s">
        <v>8747</v>
      </c>
      <c r="C2606" s="3" t="s">
        <v>8748</v>
      </c>
      <c r="D2606" s="4" t="s">
        <v>8749</v>
      </c>
      <c r="E2606" s="5" t="s">
        <v>28</v>
      </c>
      <c r="F2606" s="6">
        <v>24</v>
      </c>
      <c r="G2606" s="17">
        <v>1174</v>
      </c>
      <c r="H2606" s="2">
        <v>6</v>
      </c>
      <c r="I2606" s="7">
        <v>118.35</v>
      </c>
      <c r="J2606" s="8"/>
      <c r="K2606" s="9">
        <f t="shared" si="114"/>
        <v>0</v>
      </c>
      <c r="L2606" s="10">
        <f>0.103*J2606</f>
        <v>0</v>
      </c>
      <c r="M2606" s="15">
        <f>0.00106*J2606</f>
        <v>0</v>
      </c>
      <c r="N2606" s="12"/>
      <c r="O2606" s="13" t="s">
        <v>8750</v>
      </c>
      <c r="P2606" s="13" t="s">
        <v>30</v>
      </c>
      <c r="Q2606" s="14" t="s">
        <v>37</v>
      </c>
      <c r="R2606" s="3" t="str">
        <f>HYPERLINK("https://redcat-toys.ru/api/getInfo/image/f04f8743-a997-11f0-a286-00155d82e908")</f>
        <v>https://redcat-toys.ru/api/getInfo/image/f04f8743-a997-11f0-a286-00155d82e908</v>
      </c>
      <c r="S2606" s="3" t="s">
        <v>8751</v>
      </c>
      <c r="T2606" s="3" t="s">
        <v>32</v>
      </c>
    </row>
    <row r="2607" spans="1:20" ht="21" customHeight="1" outlineLevel="5" x14ac:dyDescent="0.2">
      <c r="A2607" s="37">
        <v>1988</v>
      </c>
      <c r="B2607" s="3" t="s">
        <v>8747</v>
      </c>
      <c r="C2607" s="3" t="s">
        <v>8748</v>
      </c>
      <c r="D2607" s="4" t="s">
        <v>8749</v>
      </c>
      <c r="E2607" s="5" t="s">
        <v>28</v>
      </c>
      <c r="F2607" s="6">
        <v>6</v>
      </c>
      <c r="G2607" s="17">
        <v>1174</v>
      </c>
      <c r="H2607" s="2">
        <v>6</v>
      </c>
      <c r="I2607" s="7">
        <v>118.35</v>
      </c>
      <c r="J2607" s="8"/>
      <c r="K2607" s="9">
        <f t="shared" si="114"/>
        <v>0</v>
      </c>
      <c r="L2607" s="10">
        <f>0.103*J2607</f>
        <v>0</v>
      </c>
      <c r="M2607" s="15">
        <f>0.00106*J2607</f>
        <v>0</v>
      </c>
      <c r="N2607" s="12"/>
      <c r="O2607" s="13" t="s">
        <v>8750</v>
      </c>
      <c r="P2607" s="13" t="s">
        <v>30</v>
      </c>
      <c r="Q2607" s="14" t="s">
        <v>37</v>
      </c>
      <c r="R2607" s="3" t="str">
        <f>HYPERLINK("https://redcat-toys.ru/api/getInfo/image/f04f8743-a997-11f0-a286-00155d82e908")</f>
        <v>https://redcat-toys.ru/api/getInfo/image/f04f8743-a997-11f0-a286-00155d82e908</v>
      </c>
      <c r="S2607" s="3" t="s">
        <v>8751</v>
      </c>
      <c r="T2607" s="3" t="s">
        <v>32</v>
      </c>
    </row>
    <row r="2608" spans="1:20" ht="23.1" customHeight="1" outlineLevel="4" x14ac:dyDescent="0.2">
      <c r="A2608" s="46" t="s">
        <v>3603</v>
      </c>
      <c r="B2608" s="46"/>
      <c r="C2608" s="46"/>
    </row>
    <row r="2609" spans="1:20" ht="23.1" customHeight="1" outlineLevel="5" x14ac:dyDescent="0.2">
      <c r="A2609" s="47" t="s">
        <v>8752</v>
      </c>
      <c r="B2609" s="47"/>
      <c r="C2609" s="47"/>
    </row>
    <row r="2610" spans="1:20" ht="21" customHeight="1" outlineLevel="6" x14ac:dyDescent="0.2">
      <c r="A2610" s="37">
        <v>1989</v>
      </c>
      <c r="B2610" s="3" t="s">
        <v>8753</v>
      </c>
      <c r="C2610" s="3" t="s">
        <v>8754</v>
      </c>
      <c r="D2610" s="4" t="s">
        <v>8755</v>
      </c>
      <c r="E2610" s="5" t="s">
        <v>28</v>
      </c>
      <c r="F2610" s="6">
        <v>10</v>
      </c>
      <c r="G2610" s="6">
        <v>119</v>
      </c>
      <c r="H2610" s="2">
        <v>1</v>
      </c>
      <c r="I2610" s="7">
        <v>476</v>
      </c>
      <c r="J2610" s="8"/>
      <c r="K2610" s="9">
        <f t="shared" ref="K2610:K2622" si="115">I2610*J2610</f>
        <v>0</v>
      </c>
      <c r="L2610" s="10">
        <f>0.558*J2610</f>
        <v>0</v>
      </c>
      <c r="M2610" s="15">
        <f>0.00372*J2610</f>
        <v>0</v>
      </c>
      <c r="N2610" s="12"/>
      <c r="O2610" s="13" t="s">
        <v>8756</v>
      </c>
      <c r="P2610" s="13" t="s">
        <v>30</v>
      </c>
      <c r="Q2610" s="14" t="s">
        <v>37</v>
      </c>
      <c r="R2610" s="3" t="str">
        <f>HYPERLINK("https://redcat-toys.ru/api/getInfo/image/4af86bb3-33b6-11eb-a25e-ac1f6b442184")</f>
        <v>https://redcat-toys.ru/api/getInfo/image/4af86bb3-33b6-11eb-a25e-ac1f6b442184</v>
      </c>
      <c r="S2610" s="3" t="s">
        <v>8757</v>
      </c>
      <c r="T2610" s="3" t="s">
        <v>32</v>
      </c>
    </row>
    <row r="2611" spans="1:20" ht="21" customHeight="1" outlineLevel="6" x14ac:dyDescent="0.2">
      <c r="A2611" s="37">
        <v>1990</v>
      </c>
      <c r="B2611" s="3" t="s">
        <v>8758</v>
      </c>
      <c r="C2611" s="3" t="s">
        <v>8759</v>
      </c>
      <c r="D2611" s="4" t="s">
        <v>8760</v>
      </c>
      <c r="E2611" s="5" t="s">
        <v>28</v>
      </c>
      <c r="F2611" s="6">
        <v>10</v>
      </c>
      <c r="G2611" s="6">
        <v>2</v>
      </c>
      <c r="H2611" s="2">
        <v>1</v>
      </c>
      <c r="I2611" s="7">
        <v>756.47</v>
      </c>
      <c r="J2611" s="8"/>
      <c r="K2611" s="9">
        <f t="shared" si="115"/>
        <v>0</v>
      </c>
      <c r="L2611" s="10">
        <f>0.989*J2611</f>
        <v>0</v>
      </c>
      <c r="M2611" s="15">
        <f>0.00408*J2611</f>
        <v>0</v>
      </c>
      <c r="N2611" s="12"/>
      <c r="O2611" s="13" t="s">
        <v>8761</v>
      </c>
      <c r="P2611" s="13" t="s">
        <v>30</v>
      </c>
      <c r="Q2611" s="14"/>
      <c r="R2611" s="3" t="str">
        <f>HYPERLINK("https://redcat-toys.ru/api/getInfo/image/2be57de7-a2f8-11ee-a257-00155d82e908")</f>
        <v>https://redcat-toys.ru/api/getInfo/image/2be57de7-a2f8-11ee-a257-00155d82e908</v>
      </c>
      <c r="S2611" s="3" t="s">
        <v>8762</v>
      </c>
      <c r="T2611" s="3" t="s">
        <v>32</v>
      </c>
    </row>
    <row r="2612" spans="1:20" ht="21" customHeight="1" outlineLevel="6" x14ac:dyDescent="0.2">
      <c r="A2612" s="37">
        <v>1991</v>
      </c>
      <c r="B2612" s="3" t="s">
        <v>8763</v>
      </c>
      <c r="C2612" s="3" t="s">
        <v>8764</v>
      </c>
      <c r="D2612" s="4" t="s">
        <v>8765</v>
      </c>
      <c r="E2612" s="5" t="s">
        <v>28</v>
      </c>
      <c r="F2612" s="6">
        <v>48</v>
      </c>
      <c r="G2612" s="6">
        <v>784</v>
      </c>
      <c r="H2612" s="2">
        <v>6</v>
      </c>
      <c r="I2612" s="7">
        <v>122.88</v>
      </c>
      <c r="J2612" s="8"/>
      <c r="K2612" s="9">
        <f t="shared" si="115"/>
        <v>0</v>
      </c>
      <c r="L2612" s="10">
        <f>0.113*J2612</f>
        <v>0</v>
      </c>
      <c r="M2612" s="15">
        <f>0.00111*J2612</f>
        <v>0</v>
      </c>
      <c r="N2612" s="12"/>
      <c r="O2612" s="13" t="s">
        <v>8766</v>
      </c>
      <c r="P2612" s="13" t="s">
        <v>30</v>
      </c>
      <c r="Q2612" s="14" t="s">
        <v>37</v>
      </c>
      <c r="R2612" s="3" t="str">
        <f>HYPERLINK("https://redcat-toys.ru/api/getInfo/image/6b7eb2e9-5312-11ea-a241-ac1f6b442184")</f>
        <v>https://redcat-toys.ru/api/getInfo/image/6b7eb2e9-5312-11ea-a241-ac1f6b442184</v>
      </c>
      <c r="S2612" s="3" t="s">
        <v>8767</v>
      </c>
      <c r="T2612" s="3" t="s">
        <v>32</v>
      </c>
    </row>
    <row r="2613" spans="1:20" ht="21" customHeight="1" outlineLevel="6" x14ac:dyDescent="0.2">
      <c r="A2613" s="37">
        <v>1992</v>
      </c>
      <c r="B2613" s="3" t="s">
        <v>8763</v>
      </c>
      <c r="C2613" s="3" t="s">
        <v>8764</v>
      </c>
      <c r="D2613" s="4" t="s">
        <v>8765</v>
      </c>
      <c r="E2613" s="5" t="s">
        <v>28</v>
      </c>
      <c r="F2613" s="6">
        <v>24</v>
      </c>
      <c r="G2613" s="6">
        <v>784</v>
      </c>
      <c r="H2613" s="2">
        <v>6</v>
      </c>
      <c r="I2613" s="7">
        <v>122.88</v>
      </c>
      <c r="J2613" s="8"/>
      <c r="K2613" s="9">
        <f t="shared" si="115"/>
        <v>0</v>
      </c>
      <c r="L2613" s="10">
        <f>0.113*J2613</f>
        <v>0</v>
      </c>
      <c r="M2613" s="15">
        <f>0.00111*J2613</f>
        <v>0</v>
      </c>
      <c r="N2613" s="12"/>
      <c r="O2613" s="13" t="s">
        <v>8766</v>
      </c>
      <c r="P2613" s="13" t="s">
        <v>30</v>
      </c>
      <c r="Q2613" s="14" t="s">
        <v>37</v>
      </c>
      <c r="R2613" s="3" t="str">
        <f>HYPERLINK("https://redcat-toys.ru/api/getInfo/image/6b7eb2e9-5312-11ea-a241-ac1f6b442184")</f>
        <v>https://redcat-toys.ru/api/getInfo/image/6b7eb2e9-5312-11ea-a241-ac1f6b442184</v>
      </c>
      <c r="S2613" s="3" t="s">
        <v>8767</v>
      </c>
      <c r="T2613" s="3" t="s">
        <v>32</v>
      </c>
    </row>
    <row r="2614" spans="1:20" ht="21" customHeight="1" outlineLevel="6" x14ac:dyDescent="0.2">
      <c r="A2614" s="37">
        <v>1993</v>
      </c>
      <c r="B2614" s="3" t="s">
        <v>8763</v>
      </c>
      <c r="C2614" s="3" t="s">
        <v>8764</v>
      </c>
      <c r="D2614" s="4" t="s">
        <v>8765</v>
      </c>
      <c r="E2614" s="5" t="s">
        <v>28</v>
      </c>
      <c r="F2614" s="6">
        <v>6</v>
      </c>
      <c r="G2614" s="6">
        <v>784</v>
      </c>
      <c r="H2614" s="2">
        <v>6</v>
      </c>
      <c r="I2614" s="7">
        <v>122.88</v>
      </c>
      <c r="J2614" s="8"/>
      <c r="K2614" s="9">
        <f t="shared" si="115"/>
        <v>0</v>
      </c>
      <c r="L2614" s="10">
        <f>0.113*J2614</f>
        <v>0</v>
      </c>
      <c r="M2614" s="15">
        <f>0.00111*J2614</f>
        <v>0</v>
      </c>
      <c r="N2614" s="12"/>
      <c r="O2614" s="13" t="s">
        <v>8766</v>
      </c>
      <c r="P2614" s="13" t="s">
        <v>30</v>
      </c>
      <c r="Q2614" s="14" t="s">
        <v>37</v>
      </c>
      <c r="R2614" s="3" t="str">
        <f>HYPERLINK("https://redcat-toys.ru/api/getInfo/image/6b7eb2e9-5312-11ea-a241-ac1f6b442184")</f>
        <v>https://redcat-toys.ru/api/getInfo/image/6b7eb2e9-5312-11ea-a241-ac1f6b442184</v>
      </c>
      <c r="S2614" s="3" t="s">
        <v>8767</v>
      </c>
      <c r="T2614" s="3" t="s">
        <v>32</v>
      </c>
    </row>
    <row r="2615" spans="1:20" ht="21" customHeight="1" outlineLevel="6" x14ac:dyDescent="0.2">
      <c r="A2615" s="37">
        <v>1994</v>
      </c>
      <c r="B2615" s="3" t="s">
        <v>8768</v>
      </c>
      <c r="C2615" s="3" t="s">
        <v>8769</v>
      </c>
      <c r="D2615" s="4" t="s">
        <v>8770</v>
      </c>
      <c r="E2615" s="5" t="s">
        <v>28</v>
      </c>
      <c r="F2615" s="6">
        <v>24</v>
      </c>
      <c r="G2615" s="6">
        <v>346</v>
      </c>
      <c r="H2615" s="2">
        <v>6</v>
      </c>
      <c r="I2615" s="7">
        <v>122.88</v>
      </c>
      <c r="J2615" s="8"/>
      <c r="K2615" s="9">
        <f t="shared" si="115"/>
        <v>0</v>
      </c>
      <c r="L2615" s="16">
        <f>0.12*J2615</f>
        <v>0</v>
      </c>
      <c r="M2615" s="11">
        <f>0.0012*J2615</f>
        <v>0</v>
      </c>
      <c r="N2615" s="12"/>
      <c r="O2615" s="13" t="s">
        <v>8771</v>
      </c>
      <c r="P2615" s="13" t="s">
        <v>30</v>
      </c>
      <c r="Q2615" s="14"/>
      <c r="R2615" s="3" t="str">
        <f>HYPERLINK("https://redcat-toys.ru/api/getInfo/image/0b8eb3a6-aa8f-11f0-a286-00155d82e908")</f>
        <v>https://redcat-toys.ru/api/getInfo/image/0b8eb3a6-aa8f-11f0-a286-00155d82e908</v>
      </c>
      <c r="S2615" s="3" t="s">
        <v>8767</v>
      </c>
      <c r="T2615" s="3" t="s">
        <v>32</v>
      </c>
    </row>
    <row r="2616" spans="1:20" ht="21" customHeight="1" outlineLevel="6" x14ac:dyDescent="0.2">
      <c r="A2616" s="37">
        <v>1995</v>
      </c>
      <c r="B2616" s="3" t="s">
        <v>8768</v>
      </c>
      <c r="C2616" s="3" t="s">
        <v>8769</v>
      </c>
      <c r="D2616" s="4" t="s">
        <v>8770</v>
      </c>
      <c r="E2616" s="5" t="s">
        <v>28</v>
      </c>
      <c r="F2616" s="6">
        <v>6</v>
      </c>
      <c r="G2616" s="6">
        <v>346</v>
      </c>
      <c r="H2616" s="2">
        <v>6</v>
      </c>
      <c r="I2616" s="7">
        <v>122.88</v>
      </c>
      <c r="J2616" s="8"/>
      <c r="K2616" s="9">
        <f t="shared" si="115"/>
        <v>0</v>
      </c>
      <c r="L2616" s="16">
        <f>0.12*J2616</f>
        <v>0</v>
      </c>
      <c r="M2616" s="11">
        <f>0.0012*J2616</f>
        <v>0</v>
      </c>
      <c r="N2616" s="12"/>
      <c r="O2616" s="13" t="s">
        <v>8771</v>
      </c>
      <c r="P2616" s="13" t="s">
        <v>30</v>
      </c>
      <c r="Q2616" s="14"/>
      <c r="R2616" s="3" t="str">
        <f>HYPERLINK("https://redcat-toys.ru/api/getInfo/image/0b8eb3a6-aa8f-11f0-a286-00155d82e908")</f>
        <v>https://redcat-toys.ru/api/getInfo/image/0b8eb3a6-aa8f-11f0-a286-00155d82e908</v>
      </c>
      <c r="S2616" s="3" t="s">
        <v>8767</v>
      </c>
      <c r="T2616" s="3" t="s">
        <v>32</v>
      </c>
    </row>
    <row r="2617" spans="1:20" ht="21" customHeight="1" outlineLevel="6" x14ac:dyDescent="0.2">
      <c r="A2617" s="37">
        <v>1996</v>
      </c>
      <c r="B2617" s="3" t="s">
        <v>8772</v>
      </c>
      <c r="C2617" s="3" t="s">
        <v>8773</v>
      </c>
      <c r="D2617" s="4" t="s">
        <v>8774</v>
      </c>
      <c r="E2617" s="5" t="s">
        <v>28</v>
      </c>
      <c r="F2617" s="6">
        <v>24</v>
      </c>
      <c r="G2617" s="6">
        <v>664</v>
      </c>
      <c r="H2617" s="2">
        <v>6</v>
      </c>
      <c r="I2617" s="7">
        <v>118.74</v>
      </c>
      <c r="J2617" s="8"/>
      <c r="K2617" s="9">
        <f t="shared" si="115"/>
        <v>0</v>
      </c>
      <c r="L2617" s="10">
        <f>0.115*J2617</f>
        <v>0</v>
      </c>
      <c r="M2617" s="15">
        <f>0.00121*J2617</f>
        <v>0</v>
      </c>
      <c r="N2617" s="12"/>
      <c r="O2617" s="13" t="s">
        <v>8775</v>
      </c>
      <c r="P2617" s="13" t="s">
        <v>30</v>
      </c>
      <c r="Q2617" s="14"/>
      <c r="R2617" s="3" t="str">
        <f>HYPERLINK("https://redcat-toys.ru/api/getInfo/image/aeccd35d-aa8d-11f0-a286-00155d82e908")</f>
        <v>https://redcat-toys.ru/api/getInfo/image/aeccd35d-aa8d-11f0-a286-00155d82e908</v>
      </c>
      <c r="S2617" s="3" t="s">
        <v>8776</v>
      </c>
      <c r="T2617" s="3" t="s">
        <v>32</v>
      </c>
    </row>
    <row r="2618" spans="1:20" ht="21" customHeight="1" outlineLevel="6" x14ac:dyDescent="0.2">
      <c r="A2618" s="37">
        <v>1997</v>
      </c>
      <c r="B2618" s="3" t="s">
        <v>8772</v>
      </c>
      <c r="C2618" s="3" t="s">
        <v>8773</v>
      </c>
      <c r="D2618" s="4" t="s">
        <v>8774</v>
      </c>
      <c r="E2618" s="5" t="s">
        <v>28</v>
      </c>
      <c r="F2618" s="6">
        <v>6</v>
      </c>
      <c r="G2618" s="6">
        <v>664</v>
      </c>
      <c r="H2618" s="2">
        <v>6</v>
      </c>
      <c r="I2618" s="7">
        <v>118.74</v>
      </c>
      <c r="J2618" s="8"/>
      <c r="K2618" s="9">
        <f t="shared" si="115"/>
        <v>0</v>
      </c>
      <c r="L2618" s="10">
        <f>0.115*J2618</f>
        <v>0</v>
      </c>
      <c r="M2618" s="15">
        <f>0.00121*J2618</f>
        <v>0</v>
      </c>
      <c r="N2618" s="12"/>
      <c r="O2618" s="13" t="s">
        <v>8775</v>
      </c>
      <c r="P2618" s="13" t="s">
        <v>30</v>
      </c>
      <c r="Q2618" s="14"/>
      <c r="R2618" s="3" t="str">
        <f>HYPERLINK("https://redcat-toys.ru/api/getInfo/image/aeccd35d-aa8d-11f0-a286-00155d82e908")</f>
        <v>https://redcat-toys.ru/api/getInfo/image/aeccd35d-aa8d-11f0-a286-00155d82e908</v>
      </c>
      <c r="S2618" s="3" t="s">
        <v>8776</v>
      </c>
      <c r="T2618" s="3" t="s">
        <v>32</v>
      </c>
    </row>
    <row r="2619" spans="1:20" ht="21" customHeight="1" outlineLevel="6" x14ac:dyDescent="0.2">
      <c r="A2619" s="37">
        <v>1998</v>
      </c>
      <c r="B2619" s="3" t="s">
        <v>8777</v>
      </c>
      <c r="C2619" s="3" t="s">
        <v>8778</v>
      </c>
      <c r="D2619" s="4" t="s">
        <v>8779</v>
      </c>
      <c r="E2619" s="5" t="s">
        <v>28</v>
      </c>
      <c r="F2619" s="6">
        <v>24</v>
      </c>
      <c r="G2619" s="6">
        <v>850</v>
      </c>
      <c r="H2619" s="2">
        <v>6</v>
      </c>
      <c r="I2619" s="7">
        <v>118.74</v>
      </c>
      <c r="J2619" s="8"/>
      <c r="K2619" s="9">
        <f t="shared" si="115"/>
        <v>0</v>
      </c>
      <c r="L2619" s="10">
        <f>0.116*J2619</f>
        <v>0</v>
      </c>
      <c r="M2619" s="15">
        <f>0.00121*J2619</f>
        <v>0</v>
      </c>
      <c r="N2619" s="12"/>
      <c r="O2619" s="13" t="s">
        <v>8780</v>
      </c>
      <c r="P2619" s="13" t="s">
        <v>30</v>
      </c>
      <c r="Q2619" s="14"/>
      <c r="R2619" s="3" t="str">
        <f>HYPERLINK("https://redcat-toys.ru/api/getInfo/image/49103143-aa8e-11f0-a286-00155d82e908")</f>
        <v>https://redcat-toys.ru/api/getInfo/image/49103143-aa8e-11f0-a286-00155d82e908</v>
      </c>
      <c r="S2619" s="3" t="s">
        <v>8776</v>
      </c>
      <c r="T2619" s="3" t="s">
        <v>32</v>
      </c>
    </row>
    <row r="2620" spans="1:20" ht="21" customHeight="1" outlineLevel="6" x14ac:dyDescent="0.2">
      <c r="A2620" s="37">
        <v>1999</v>
      </c>
      <c r="B2620" s="3" t="s">
        <v>8777</v>
      </c>
      <c r="C2620" s="3" t="s">
        <v>8778</v>
      </c>
      <c r="D2620" s="4" t="s">
        <v>8779</v>
      </c>
      <c r="E2620" s="5" t="s">
        <v>28</v>
      </c>
      <c r="F2620" s="6">
        <v>6</v>
      </c>
      <c r="G2620" s="6">
        <v>850</v>
      </c>
      <c r="H2620" s="2">
        <v>6</v>
      </c>
      <c r="I2620" s="7">
        <v>118.74</v>
      </c>
      <c r="J2620" s="8"/>
      <c r="K2620" s="9">
        <f t="shared" si="115"/>
        <v>0</v>
      </c>
      <c r="L2620" s="10">
        <f>0.116*J2620</f>
        <v>0</v>
      </c>
      <c r="M2620" s="15">
        <f>0.00121*J2620</f>
        <v>0</v>
      </c>
      <c r="N2620" s="12"/>
      <c r="O2620" s="13" t="s">
        <v>8780</v>
      </c>
      <c r="P2620" s="13" t="s">
        <v>30</v>
      </c>
      <c r="Q2620" s="14"/>
      <c r="R2620" s="3" t="str">
        <f>HYPERLINK("https://redcat-toys.ru/api/getInfo/image/49103143-aa8e-11f0-a286-00155d82e908")</f>
        <v>https://redcat-toys.ru/api/getInfo/image/49103143-aa8e-11f0-a286-00155d82e908</v>
      </c>
      <c r="S2620" s="3" t="s">
        <v>8776</v>
      </c>
      <c r="T2620" s="3" t="s">
        <v>32</v>
      </c>
    </row>
    <row r="2621" spans="1:20" ht="21" customHeight="1" outlineLevel="6" x14ac:dyDescent="0.2">
      <c r="A2621" s="37">
        <v>2000</v>
      </c>
      <c r="B2621" s="3" t="s">
        <v>8781</v>
      </c>
      <c r="C2621" s="3" t="s">
        <v>8782</v>
      </c>
      <c r="D2621" s="4" t="s">
        <v>8783</v>
      </c>
      <c r="E2621" s="5" t="s">
        <v>28</v>
      </c>
      <c r="F2621" s="6">
        <v>24</v>
      </c>
      <c r="G2621" s="6">
        <v>438</v>
      </c>
      <c r="H2621" s="2">
        <v>6</v>
      </c>
      <c r="I2621" s="7">
        <v>118.74</v>
      </c>
      <c r="J2621" s="8"/>
      <c r="K2621" s="9">
        <f t="shared" si="115"/>
        <v>0</v>
      </c>
      <c r="L2621" s="10">
        <f>0.114*J2621</f>
        <v>0</v>
      </c>
      <c r="M2621" s="15">
        <f>0.00109*J2621</f>
        <v>0</v>
      </c>
      <c r="N2621" s="12"/>
      <c r="O2621" s="13" t="s">
        <v>8784</v>
      </c>
      <c r="P2621" s="13" t="s">
        <v>30</v>
      </c>
      <c r="Q2621" s="14"/>
      <c r="R2621" s="3" t="str">
        <f>HYPERLINK("https://redcat-toys.ru/api/getInfo/image/acfe7a49-aa8e-11f0-a286-00155d82e908")</f>
        <v>https://redcat-toys.ru/api/getInfo/image/acfe7a49-aa8e-11f0-a286-00155d82e908</v>
      </c>
      <c r="S2621" s="3" t="s">
        <v>8776</v>
      </c>
      <c r="T2621" s="3" t="s">
        <v>32</v>
      </c>
    </row>
    <row r="2622" spans="1:20" ht="21" customHeight="1" outlineLevel="6" x14ac:dyDescent="0.2">
      <c r="A2622" s="37">
        <v>2001</v>
      </c>
      <c r="B2622" s="3" t="s">
        <v>8781</v>
      </c>
      <c r="C2622" s="3" t="s">
        <v>8782</v>
      </c>
      <c r="D2622" s="4" t="s">
        <v>8783</v>
      </c>
      <c r="E2622" s="5" t="s">
        <v>28</v>
      </c>
      <c r="F2622" s="6">
        <v>6</v>
      </c>
      <c r="G2622" s="6">
        <v>438</v>
      </c>
      <c r="H2622" s="2">
        <v>6</v>
      </c>
      <c r="I2622" s="7">
        <v>118.74</v>
      </c>
      <c r="J2622" s="8"/>
      <c r="K2622" s="9">
        <f t="shared" si="115"/>
        <v>0</v>
      </c>
      <c r="L2622" s="10">
        <f>0.114*J2622</f>
        <v>0</v>
      </c>
      <c r="M2622" s="15">
        <f>0.00109*J2622</f>
        <v>0</v>
      </c>
      <c r="N2622" s="12"/>
      <c r="O2622" s="13" t="s">
        <v>8784</v>
      </c>
      <c r="P2622" s="13" t="s">
        <v>30</v>
      </c>
      <c r="Q2622" s="14"/>
      <c r="R2622" s="3" t="str">
        <f>HYPERLINK("https://redcat-toys.ru/api/getInfo/image/acfe7a49-aa8e-11f0-a286-00155d82e908")</f>
        <v>https://redcat-toys.ru/api/getInfo/image/acfe7a49-aa8e-11f0-a286-00155d82e908</v>
      </c>
      <c r="S2622" s="3" t="s">
        <v>8776</v>
      </c>
      <c r="T2622" s="3" t="s">
        <v>32</v>
      </c>
    </row>
    <row r="2623" spans="1:20" ht="23.1" customHeight="1" outlineLevel="5" x14ac:dyDescent="0.2">
      <c r="A2623" s="47" t="s">
        <v>8785</v>
      </c>
      <c r="B2623" s="47"/>
      <c r="C2623" s="47"/>
    </row>
    <row r="2624" spans="1:20" ht="21" customHeight="1" outlineLevel="6" x14ac:dyDescent="0.2">
      <c r="A2624" s="37">
        <v>2002</v>
      </c>
      <c r="B2624" s="3" t="s">
        <v>8786</v>
      </c>
      <c r="C2624" s="3" t="s">
        <v>8787</v>
      </c>
      <c r="D2624" s="4" t="s">
        <v>8788</v>
      </c>
      <c r="E2624" s="5" t="s">
        <v>28</v>
      </c>
      <c r="F2624" s="6">
        <v>40</v>
      </c>
      <c r="G2624" s="17">
        <v>2550</v>
      </c>
      <c r="H2624" s="2">
        <v>7</v>
      </c>
      <c r="I2624" s="7">
        <v>118.35</v>
      </c>
      <c r="J2624" s="8"/>
      <c r="K2624" s="9">
        <f t="shared" ref="K2624:K2637" si="116">I2624*J2624</f>
        <v>0</v>
      </c>
      <c r="L2624" s="10">
        <f>0.092*J2624</f>
        <v>0</v>
      </c>
      <c r="M2624" s="15">
        <f>0.00105*J2624</f>
        <v>0</v>
      </c>
      <c r="N2624" s="12"/>
      <c r="O2624" s="13" t="s">
        <v>8789</v>
      </c>
      <c r="P2624" s="13" t="s">
        <v>30</v>
      </c>
      <c r="Q2624" s="14"/>
      <c r="R2624" s="3" t="str">
        <f>HYPERLINK("https://redcat-toys.ru/api/getInfo/image/d2897f68-471c-11ea-a240-ac1f6b442184")</f>
        <v>https://redcat-toys.ru/api/getInfo/image/d2897f68-471c-11ea-a240-ac1f6b442184</v>
      </c>
      <c r="S2624" s="3" t="s">
        <v>8790</v>
      </c>
      <c r="T2624" s="3" t="s">
        <v>32</v>
      </c>
    </row>
    <row r="2625" spans="1:20" ht="21" customHeight="1" outlineLevel="6" x14ac:dyDescent="0.2">
      <c r="A2625" s="37">
        <v>2003</v>
      </c>
      <c r="B2625" s="3" t="s">
        <v>8786</v>
      </c>
      <c r="C2625" s="3" t="s">
        <v>8787</v>
      </c>
      <c r="D2625" s="4" t="s">
        <v>8788</v>
      </c>
      <c r="E2625" s="5" t="s">
        <v>28</v>
      </c>
      <c r="F2625" s="6">
        <v>24</v>
      </c>
      <c r="G2625" s="17">
        <v>2550</v>
      </c>
      <c r="H2625" s="2">
        <v>7</v>
      </c>
      <c r="I2625" s="7">
        <v>118.35</v>
      </c>
      <c r="J2625" s="8"/>
      <c r="K2625" s="9">
        <f t="shared" si="116"/>
        <v>0</v>
      </c>
      <c r="L2625" s="10">
        <f>0.092*J2625</f>
        <v>0</v>
      </c>
      <c r="M2625" s="15">
        <f>0.00105*J2625</f>
        <v>0</v>
      </c>
      <c r="N2625" s="12"/>
      <c r="O2625" s="13" t="s">
        <v>8789</v>
      </c>
      <c r="P2625" s="13" t="s">
        <v>30</v>
      </c>
      <c r="Q2625" s="14"/>
      <c r="R2625" s="3" t="str">
        <f>HYPERLINK("https://redcat-toys.ru/api/getInfo/image/d2897f68-471c-11ea-a240-ac1f6b442184")</f>
        <v>https://redcat-toys.ru/api/getInfo/image/d2897f68-471c-11ea-a240-ac1f6b442184</v>
      </c>
      <c r="S2625" s="3" t="s">
        <v>8790</v>
      </c>
      <c r="T2625" s="3" t="s">
        <v>32</v>
      </c>
    </row>
    <row r="2626" spans="1:20" ht="21" customHeight="1" outlineLevel="6" x14ac:dyDescent="0.2">
      <c r="A2626" s="37">
        <v>2004</v>
      </c>
      <c r="B2626" s="3" t="s">
        <v>8791</v>
      </c>
      <c r="C2626" s="3" t="s">
        <v>8792</v>
      </c>
      <c r="D2626" s="4" t="s">
        <v>8793</v>
      </c>
      <c r="E2626" s="5" t="s">
        <v>28</v>
      </c>
      <c r="F2626" s="6">
        <v>40</v>
      </c>
      <c r="G2626" s="17">
        <v>1355</v>
      </c>
      <c r="H2626" s="2">
        <v>7</v>
      </c>
      <c r="I2626" s="7">
        <v>118.35</v>
      </c>
      <c r="J2626" s="8"/>
      <c r="K2626" s="9">
        <f t="shared" si="116"/>
        <v>0</v>
      </c>
      <c r="L2626" s="10">
        <f>0.088*J2626</f>
        <v>0</v>
      </c>
      <c r="M2626" s="15">
        <f>0.00126*J2626</f>
        <v>0</v>
      </c>
      <c r="N2626" s="12"/>
      <c r="O2626" s="13" t="s">
        <v>8794</v>
      </c>
      <c r="P2626" s="13" t="s">
        <v>30</v>
      </c>
      <c r="Q2626" s="14"/>
      <c r="R2626" s="3" t="str">
        <f>HYPERLINK("https://redcat-toys.ru/api/getInfo/image/8bc009c4-471f-11ea-a240-ac1f6b442184")</f>
        <v>https://redcat-toys.ru/api/getInfo/image/8bc009c4-471f-11ea-a240-ac1f6b442184</v>
      </c>
      <c r="S2626" s="3" t="s">
        <v>8795</v>
      </c>
      <c r="T2626" s="3" t="s">
        <v>32</v>
      </c>
    </row>
    <row r="2627" spans="1:20" ht="21" customHeight="1" outlineLevel="6" x14ac:dyDescent="0.2">
      <c r="A2627" s="37">
        <v>2005</v>
      </c>
      <c r="B2627" s="3" t="s">
        <v>8791</v>
      </c>
      <c r="C2627" s="3" t="s">
        <v>8792</v>
      </c>
      <c r="D2627" s="4" t="s">
        <v>8793</v>
      </c>
      <c r="E2627" s="5" t="s">
        <v>28</v>
      </c>
      <c r="F2627" s="6">
        <v>24</v>
      </c>
      <c r="G2627" s="17">
        <v>1355</v>
      </c>
      <c r="H2627" s="2">
        <v>7</v>
      </c>
      <c r="I2627" s="7">
        <v>118.35</v>
      </c>
      <c r="J2627" s="8"/>
      <c r="K2627" s="9">
        <f t="shared" si="116"/>
        <v>0</v>
      </c>
      <c r="L2627" s="10">
        <f>0.088*J2627</f>
        <v>0</v>
      </c>
      <c r="M2627" s="15">
        <f>0.00126*J2627</f>
        <v>0</v>
      </c>
      <c r="N2627" s="12"/>
      <c r="O2627" s="13" t="s">
        <v>8794</v>
      </c>
      <c r="P2627" s="13" t="s">
        <v>30</v>
      </c>
      <c r="Q2627" s="14"/>
      <c r="R2627" s="3" t="str">
        <f>HYPERLINK("https://redcat-toys.ru/api/getInfo/image/8bc009c4-471f-11ea-a240-ac1f6b442184")</f>
        <v>https://redcat-toys.ru/api/getInfo/image/8bc009c4-471f-11ea-a240-ac1f6b442184</v>
      </c>
      <c r="S2627" s="3" t="s">
        <v>8795</v>
      </c>
      <c r="T2627" s="3" t="s">
        <v>32</v>
      </c>
    </row>
    <row r="2628" spans="1:20" ht="21" customHeight="1" outlineLevel="6" x14ac:dyDescent="0.2">
      <c r="A2628" s="37">
        <v>2006</v>
      </c>
      <c r="B2628" s="3" t="s">
        <v>8796</v>
      </c>
      <c r="C2628" s="3" t="s">
        <v>8797</v>
      </c>
      <c r="D2628" s="4" t="s">
        <v>8798</v>
      </c>
      <c r="E2628" s="5" t="s">
        <v>28</v>
      </c>
      <c r="F2628" s="6">
        <v>24</v>
      </c>
      <c r="G2628" s="6">
        <v>670</v>
      </c>
      <c r="H2628" s="2">
        <v>5</v>
      </c>
      <c r="I2628" s="7">
        <v>118.35</v>
      </c>
      <c r="J2628" s="8"/>
      <c r="K2628" s="9">
        <f t="shared" si="116"/>
        <v>0</v>
      </c>
      <c r="L2628" s="10">
        <f>0.112*J2628</f>
        <v>0</v>
      </c>
      <c r="M2628" s="15">
        <f>0.00103*J2628</f>
        <v>0</v>
      </c>
      <c r="N2628" s="12"/>
      <c r="O2628" s="13" t="s">
        <v>8799</v>
      </c>
      <c r="P2628" s="13" t="s">
        <v>30</v>
      </c>
      <c r="Q2628" s="14" t="s">
        <v>37</v>
      </c>
      <c r="R2628" s="3" t="str">
        <f>HYPERLINK("https://redcat-toys.ru/api/getInfo/image/77a467b4-f40f-11ea-a254-ac1f6b442184")</f>
        <v>https://redcat-toys.ru/api/getInfo/image/77a467b4-f40f-11ea-a254-ac1f6b442184</v>
      </c>
      <c r="S2628" s="3" t="s">
        <v>8800</v>
      </c>
      <c r="T2628" s="3" t="s">
        <v>32</v>
      </c>
    </row>
    <row r="2629" spans="1:20" ht="21" customHeight="1" outlineLevel="6" x14ac:dyDescent="0.2">
      <c r="A2629" s="37">
        <v>2007</v>
      </c>
      <c r="B2629" s="3" t="s">
        <v>8801</v>
      </c>
      <c r="C2629" s="3" t="s">
        <v>8802</v>
      </c>
      <c r="D2629" s="4" t="s">
        <v>8803</v>
      </c>
      <c r="E2629" s="5" t="s">
        <v>28</v>
      </c>
      <c r="F2629" s="6">
        <v>24</v>
      </c>
      <c r="G2629" s="6">
        <v>350</v>
      </c>
      <c r="H2629" s="2">
        <v>7</v>
      </c>
      <c r="I2629" s="7">
        <v>118.35</v>
      </c>
      <c r="J2629" s="8"/>
      <c r="K2629" s="9">
        <f t="shared" si="116"/>
        <v>0</v>
      </c>
      <c r="L2629" s="10">
        <f>0.107*J2629</f>
        <v>0</v>
      </c>
      <c r="M2629" s="15">
        <f>0.00099*J2629</f>
        <v>0</v>
      </c>
      <c r="N2629" s="12"/>
      <c r="O2629" s="13" t="s">
        <v>8804</v>
      </c>
      <c r="P2629" s="13" t="s">
        <v>30</v>
      </c>
      <c r="Q2629" s="14"/>
      <c r="R2629" s="3" t="str">
        <f>HYPERLINK("https://redcat-toys.ru/api/getInfo/image/46c5e23e-f40f-11ea-a254-ac1f6b442184")</f>
        <v>https://redcat-toys.ru/api/getInfo/image/46c5e23e-f40f-11ea-a254-ac1f6b442184</v>
      </c>
      <c r="S2629" s="3" t="s">
        <v>8805</v>
      </c>
      <c r="T2629" s="3" t="s">
        <v>32</v>
      </c>
    </row>
    <row r="2630" spans="1:20" ht="21" customHeight="1" outlineLevel="6" x14ac:dyDescent="0.2">
      <c r="A2630" s="37">
        <v>2008</v>
      </c>
      <c r="B2630" s="3" t="s">
        <v>8806</v>
      </c>
      <c r="C2630" s="3" t="s">
        <v>8807</v>
      </c>
      <c r="D2630" s="4" t="s">
        <v>8808</v>
      </c>
      <c r="E2630" s="5" t="s">
        <v>28</v>
      </c>
      <c r="F2630" s="6">
        <v>24</v>
      </c>
      <c r="G2630" s="6">
        <v>640</v>
      </c>
      <c r="H2630" s="2">
        <v>5</v>
      </c>
      <c r="I2630" s="7">
        <v>118.35</v>
      </c>
      <c r="J2630" s="8"/>
      <c r="K2630" s="9">
        <f t="shared" si="116"/>
        <v>0</v>
      </c>
      <c r="L2630" s="10">
        <f>0.114*J2630</f>
        <v>0</v>
      </c>
      <c r="M2630" s="15">
        <f>0.00105*J2630</f>
        <v>0</v>
      </c>
      <c r="N2630" s="12"/>
      <c r="O2630" s="13" t="s">
        <v>8809</v>
      </c>
      <c r="P2630" s="13" t="s">
        <v>30</v>
      </c>
      <c r="Q2630" s="14"/>
      <c r="R2630" s="3" t="str">
        <f>HYPERLINK("https://redcat-toys.ru/api/getInfo/image/56a5f37a-aa8c-11f0-a286-00155d82e908")</f>
        <v>https://redcat-toys.ru/api/getInfo/image/56a5f37a-aa8c-11f0-a286-00155d82e908</v>
      </c>
      <c r="S2630" s="3" t="s">
        <v>8767</v>
      </c>
      <c r="T2630" s="3" t="s">
        <v>32</v>
      </c>
    </row>
    <row r="2631" spans="1:20" ht="21" customHeight="1" outlineLevel="6" x14ac:dyDescent="0.2">
      <c r="A2631" s="37">
        <v>2009</v>
      </c>
      <c r="B2631" s="3" t="s">
        <v>8810</v>
      </c>
      <c r="C2631" s="3" t="s">
        <v>8811</v>
      </c>
      <c r="D2631" s="4" t="s">
        <v>8812</v>
      </c>
      <c r="E2631" s="5" t="s">
        <v>28</v>
      </c>
      <c r="F2631" s="6">
        <v>24</v>
      </c>
      <c r="G2631" s="6">
        <v>476</v>
      </c>
      <c r="H2631" s="2">
        <v>5</v>
      </c>
      <c r="I2631" s="7">
        <v>118.35</v>
      </c>
      <c r="J2631" s="8"/>
      <c r="K2631" s="9">
        <f t="shared" si="116"/>
        <v>0</v>
      </c>
      <c r="L2631" s="10">
        <f>0.102*J2631</f>
        <v>0</v>
      </c>
      <c r="M2631" s="11">
        <f>0.0009*J2631</f>
        <v>0</v>
      </c>
      <c r="N2631" s="12"/>
      <c r="O2631" s="13" t="s">
        <v>8813</v>
      </c>
      <c r="P2631" s="13" t="s">
        <v>30</v>
      </c>
      <c r="Q2631" s="14"/>
      <c r="R2631" s="3" t="str">
        <f>HYPERLINK("https://redcat-toys.ru/api/getInfo/image/c4b44e0e-aa8c-11f0-a286-00155d82e908")</f>
        <v>https://redcat-toys.ru/api/getInfo/image/c4b44e0e-aa8c-11f0-a286-00155d82e908</v>
      </c>
      <c r="S2631" s="3" t="s">
        <v>8814</v>
      </c>
      <c r="T2631" s="3" t="s">
        <v>32</v>
      </c>
    </row>
    <row r="2632" spans="1:20" ht="21" customHeight="1" outlineLevel="6" x14ac:dyDescent="0.2">
      <c r="A2632" s="37">
        <v>2010</v>
      </c>
      <c r="B2632" s="3" t="s">
        <v>8815</v>
      </c>
      <c r="C2632" s="3" t="s">
        <v>8816</v>
      </c>
      <c r="D2632" s="4" t="s">
        <v>8817</v>
      </c>
      <c r="E2632" s="5" t="s">
        <v>28</v>
      </c>
      <c r="F2632" s="6">
        <v>24</v>
      </c>
      <c r="G2632" s="6">
        <v>657</v>
      </c>
      <c r="H2632" s="2">
        <v>5</v>
      </c>
      <c r="I2632" s="7">
        <v>118.35</v>
      </c>
      <c r="J2632" s="8"/>
      <c r="K2632" s="9">
        <f t="shared" si="116"/>
        <v>0</v>
      </c>
      <c r="L2632" s="10">
        <f>0.102*J2632</f>
        <v>0</v>
      </c>
      <c r="M2632" s="11">
        <f>0.0009*J2632</f>
        <v>0</v>
      </c>
      <c r="N2632" s="12"/>
      <c r="O2632" s="13" t="s">
        <v>8818</v>
      </c>
      <c r="P2632" s="13" t="s">
        <v>30</v>
      </c>
      <c r="Q2632" s="14" t="s">
        <v>37</v>
      </c>
      <c r="R2632" s="3" t="str">
        <f>HYPERLINK("https://redcat-toys.ru/api/getInfo/image/2a718ef9-aa8d-11f0-a286-00155d82e908")</f>
        <v>https://redcat-toys.ru/api/getInfo/image/2a718ef9-aa8d-11f0-a286-00155d82e908</v>
      </c>
      <c r="S2632" s="3" t="s">
        <v>8814</v>
      </c>
      <c r="T2632" s="3" t="s">
        <v>32</v>
      </c>
    </row>
    <row r="2633" spans="1:20" ht="21" customHeight="1" outlineLevel="6" x14ac:dyDescent="0.2">
      <c r="A2633" s="37">
        <v>2011</v>
      </c>
      <c r="B2633" s="3" t="s">
        <v>8819</v>
      </c>
      <c r="C2633" s="3" t="s">
        <v>8820</v>
      </c>
      <c r="D2633" s="4" t="s">
        <v>8821</v>
      </c>
      <c r="E2633" s="5" t="s">
        <v>28</v>
      </c>
      <c r="F2633" s="6">
        <v>24</v>
      </c>
      <c r="G2633" s="17">
        <v>1522</v>
      </c>
      <c r="H2633" s="2">
        <v>5</v>
      </c>
      <c r="I2633" s="7">
        <v>118.35</v>
      </c>
      <c r="J2633" s="8"/>
      <c r="K2633" s="9">
        <f t="shared" si="116"/>
        <v>0</v>
      </c>
      <c r="L2633" s="16">
        <f>0.09*J2633</f>
        <v>0</v>
      </c>
      <c r="M2633" s="15">
        <f>0.00104*J2633</f>
        <v>0</v>
      </c>
      <c r="N2633" s="12"/>
      <c r="O2633" s="13" t="s">
        <v>8822</v>
      </c>
      <c r="P2633" s="13" t="s">
        <v>30</v>
      </c>
      <c r="Q2633" s="14" t="s">
        <v>37</v>
      </c>
      <c r="R2633" s="3" t="str">
        <f>HYPERLINK("https://redcat-toys.ru/api/getInfo/image/3ac025c6-aa8a-11f0-a286-00155d82e908")</f>
        <v>https://redcat-toys.ru/api/getInfo/image/3ac025c6-aa8a-11f0-a286-00155d82e908</v>
      </c>
      <c r="S2633" s="3" t="s">
        <v>8823</v>
      </c>
      <c r="T2633" s="3" t="s">
        <v>32</v>
      </c>
    </row>
    <row r="2634" spans="1:20" ht="21" customHeight="1" outlineLevel="6" x14ac:dyDescent="0.2">
      <c r="A2634" s="37">
        <v>2012</v>
      </c>
      <c r="B2634" s="3" t="s">
        <v>8824</v>
      </c>
      <c r="C2634" s="3" t="s">
        <v>8825</v>
      </c>
      <c r="D2634" s="4" t="s">
        <v>8826</v>
      </c>
      <c r="E2634" s="5" t="s">
        <v>28</v>
      </c>
      <c r="F2634" s="6">
        <v>24</v>
      </c>
      <c r="G2634" s="6">
        <v>591</v>
      </c>
      <c r="H2634" s="2">
        <v>5</v>
      </c>
      <c r="I2634" s="7">
        <v>118.35</v>
      </c>
      <c r="J2634" s="8"/>
      <c r="K2634" s="9">
        <f t="shared" si="116"/>
        <v>0</v>
      </c>
      <c r="L2634" s="10">
        <f>0.092*J2634</f>
        <v>0</v>
      </c>
      <c r="M2634" s="15">
        <f>0.00105*J2634</f>
        <v>0</v>
      </c>
      <c r="N2634" s="12"/>
      <c r="O2634" s="13" t="s">
        <v>8827</v>
      </c>
      <c r="P2634" s="13" t="s">
        <v>30</v>
      </c>
      <c r="Q2634" s="14" t="s">
        <v>37</v>
      </c>
      <c r="R2634" s="3" t="str">
        <f>HYPERLINK("https://redcat-toys.ru/api/getInfo/image/cabb8ae1-aa8a-11f0-a286-00155d82e908")</f>
        <v>https://redcat-toys.ru/api/getInfo/image/cabb8ae1-aa8a-11f0-a286-00155d82e908</v>
      </c>
      <c r="S2634" s="3" t="s">
        <v>8823</v>
      </c>
      <c r="T2634" s="3" t="s">
        <v>32</v>
      </c>
    </row>
    <row r="2635" spans="1:20" ht="21" customHeight="1" outlineLevel="6" x14ac:dyDescent="0.2">
      <c r="A2635" s="37">
        <v>2013</v>
      </c>
      <c r="B2635" s="3" t="s">
        <v>8828</v>
      </c>
      <c r="C2635" s="3" t="s">
        <v>8829</v>
      </c>
      <c r="D2635" s="4" t="s">
        <v>8830</v>
      </c>
      <c r="E2635" s="5" t="s">
        <v>28</v>
      </c>
      <c r="F2635" s="6">
        <v>24</v>
      </c>
      <c r="G2635" s="6">
        <v>448</v>
      </c>
      <c r="H2635" s="2">
        <v>5</v>
      </c>
      <c r="I2635" s="7">
        <v>118.35</v>
      </c>
      <c r="J2635" s="8"/>
      <c r="K2635" s="9">
        <f t="shared" si="116"/>
        <v>0</v>
      </c>
      <c r="L2635" s="16">
        <f>0.09*J2635</f>
        <v>0</v>
      </c>
      <c r="M2635" s="15">
        <f>0.00103*J2635</f>
        <v>0</v>
      </c>
      <c r="N2635" s="12"/>
      <c r="O2635" s="13" t="s">
        <v>8831</v>
      </c>
      <c r="P2635" s="13" t="s">
        <v>30</v>
      </c>
      <c r="Q2635" s="14" t="s">
        <v>37</v>
      </c>
      <c r="R2635" s="3" t="str">
        <f>HYPERLINK("https://redcat-toys.ru/api/getInfo/image/29befa71-aa8b-11f0-a286-00155d82e908")</f>
        <v>https://redcat-toys.ru/api/getInfo/image/29befa71-aa8b-11f0-a286-00155d82e908</v>
      </c>
      <c r="S2635" s="3" t="s">
        <v>8832</v>
      </c>
      <c r="T2635" s="3" t="s">
        <v>32</v>
      </c>
    </row>
    <row r="2636" spans="1:20" ht="21" customHeight="1" outlineLevel="6" x14ac:dyDescent="0.2">
      <c r="A2636" s="37">
        <v>2014</v>
      </c>
      <c r="B2636" s="3" t="s">
        <v>8833</v>
      </c>
      <c r="C2636" s="3" t="s">
        <v>8834</v>
      </c>
      <c r="D2636" s="4" t="s">
        <v>8835</v>
      </c>
      <c r="E2636" s="5" t="s">
        <v>28</v>
      </c>
      <c r="F2636" s="6">
        <v>24</v>
      </c>
      <c r="G2636" s="6">
        <v>45</v>
      </c>
      <c r="H2636" s="2">
        <v>5</v>
      </c>
      <c r="I2636" s="7">
        <v>118.35</v>
      </c>
      <c r="J2636" s="8"/>
      <c r="K2636" s="9">
        <f t="shared" si="116"/>
        <v>0</v>
      </c>
      <c r="L2636" s="10">
        <f>0.088*J2636</f>
        <v>0</v>
      </c>
      <c r="M2636" s="15">
        <f>0.00107*J2636</f>
        <v>0</v>
      </c>
      <c r="N2636" s="12"/>
      <c r="O2636" s="13" t="s">
        <v>8836</v>
      </c>
      <c r="P2636" s="13" t="s">
        <v>30</v>
      </c>
      <c r="Q2636" s="14"/>
      <c r="R2636" s="3" t="str">
        <f>HYPERLINK("https://redcat-toys.ru/api/getInfo/image/949d1747-aa8b-11f0-a286-00155d82e908")</f>
        <v>https://redcat-toys.ru/api/getInfo/image/949d1747-aa8b-11f0-a286-00155d82e908</v>
      </c>
      <c r="S2636" s="3" t="s">
        <v>8832</v>
      </c>
      <c r="T2636" s="3" t="s">
        <v>32</v>
      </c>
    </row>
    <row r="2637" spans="1:20" ht="21" customHeight="1" outlineLevel="6" x14ac:dyDescent="0.2">
      <c r="A2637" s="37">
        <v>2015</v>
      </c>
      <c r="B2637" s="3" t="s">
        <v>8837</v>
      </c>
      <c r="C2637" s="3" t="s">
        <v>8838</v>
      </c>
      <c r="D2637" s="4" t="s">
        <v>8839</v>
      </c>
      <c r="E2637" s="5" t="s">
        <v>28</v>
      </c>
      <c r="F2637" s="6">
        <v>24</v>
      </c>
      <c r="G2637" s="17">
        <v>1025</v>
      </c>
      <c r="H2637" s="2">
        <v>5</v>
      </c>
      <c r="I2637" s="7">
        <v>118.35</v>
      </c>
      <c r="J2637" s="8"/>
      <c r="K2637" s="9">
        <f t="shared" si="116"/>
        <v>0</v>
      </c>
      <c r="L2637" s="16">
        <f>0.11*J2637</f>
        <v>0</v>
      </c>
      <c r="M2637" s="15">
        <f>0.00113*J2637</f>
        <v>0</v>
      </c>
      <c r="N2637" s="12"/>
      <c r="O2637" s="13" t="s">
        <v>8840</v>
      </c>
      <c r="P2637" s="13" t="s">
        <v>30</v>
      </c>
      <c r="Q2637" s="14" t="s">
        <v>37</v>
      </c>
      <c r="R2637" s="3" t="str">
        <f>HYPERLINK("https://redcat-toys.ru/api/getInfo/image/f53ea480-aa8b-11f0-a286-00155d82e908")</f>
        <v>https://redcat-toys.ru/api/getInfo/image/f53ea480-aa8b-11f0-a286-00155d82e908</v>
      </c>
      <c r="S2637" s="3" t="s">
        <v>8841</v>
      </c>
      <c r="T2637" s="3" t="s">
        <v>32</v>
      </c>
    </row>
    <row r="2638" spans="1:20" ht="23.1" customHeight="1" outlineLevel="5" x14ac:dyDescent="0.2">
      <c r="A2638" s="47" t="s">
        <v>8842</v>
      </c>
      <c r="B2638" s="47"/>
      <c r="C2638" s="47"/>
    </row>
    <row r="2639" spans="1:20" ht="21" customHeight="1" outlineLevel="6" x14ac:dyDescent="0.2">
      <c r="A2639" s="37">
        <v>2016</v>
      </c>
      <c r="B2639" s="3" t="s">
        <v>8843</v>
      </c>
      <c r="C2639" s="3" t="s">
        <v>8844</v>
      </c>
      <c r="D2639" s="4" t="s">
        <v>8845</v>
      </c>
      <c r="E2639" s="5" t="s">
        <v>28</v>
      </c>
      <c r="F2639" s="6">
        <v>24</v>
      </c>
      <c r="G2639" s="6">
        <v>487</v>
      </c>
      <c r="H2639" s="2">
        <v>2</v>
      </c>
      <c r="I2639" s="7">
        <v>365.7</v>
      </c>
      <c r="J2639" s="8"/>
      <c r="K2639" s="9">
        <f>I2639*J2639</f>
        <v>0</v>
      </c>
      <c r="L2639" s="6">
        <f>323*J2639</f>
        <v>0</v>
      </c>
      <c r="M2639" s="11">
        <f>0.0023*J2639</f>
        <v>0</v>
      </c>
      <c r="N2639" s="12"/>
      <c r="O2639" s="13" t="s">
        <v>8846</v>
      </c>
      <c r="P2639" s="13" t="s">
        <v>30</v>
      </c>
      <c r="Q2639" s="14"/>
      <c r="R2639" s="3" t="str">
        <f>HYPERLINK("https://redcat-toys.ru/api/getInfo/image/4f7947de-9f91-11f0-a285-00155d82e908")</f>
        <v>https://redcat-toys.ru/api/getInfo/image/4f7947de-9f91-11f0-a285-00155d82e908</v>
      </c>
      <c r="S2639" s="3" t="s">
        <v>8847</v>
      </c>
      <c r="T2639" s="3" t="s">
        <v>32</v>
      </c>
    </row>
    <row r="2640" spans="1:20" ht="21" customHeight="1" outlineLevel="6" x14ac:dyDescent="0.2">
      <c r="A2640" s="37">
        <v>2017</v>
      </c>
      <c r="B2640" s="3" t="s">
        <v>8848</v>
      </c>
      <c r="C2640" s="3" t="s">
        <v>8849</v>
      </c>
      <c r="D2640" s="4" t="s">
        <v>8850</v>
      </c>
      <c r="E2640" s="5" t="s">
        <v>28</v>
      </c>
      <c r="F2640" s="6">
        <v>24</v>
      </c>
      <c r="G2640" s="6">
        <v>924</v>
      </c>
      <c r="H2640" s="2">
        <v>2</v>
      </c>
      <c r="I2640" s="7">
        <v>365.7</v>
      </c>
      <c r="J2640" s="8"/>
      <c r="K2640" s="9">
        <f>I2640*J2640</f>
        <v>0</v>
      </c>
      <c r="L2640" s="10">
        <f>0.321*J2640</f>
        <v>0</v>
      </c>
      <c r="M2640" s="15">
        <f>0.00217*J2640</f>
        <v>0</v>
      </c>
      <c r="N2640" s="12"/>
      <c r="O2640" s="13" t="s">
        <v>8851</v>
      </c>
      <c r="P2640" s="13" t="s">
        <v>30</v>
      </c>
      <c r="Q2640" s="14"/>
      <c r="R2640" s="3" t="str">
        <f>HYPERLINK("https://redcat-toys.ru/api/getInfo/image/ed32fe9d-9f91-11f0-a285-00155d82e908")</f>
        <v>https://redcat-toys.ru/api/getInfo/image/ed32fe9d-9f91-11f0-a285-00155d82e908</v>
      </c>
      <c r="S2640" s="3" t="s">
        <v>8852</v>
      </c>
      <c r="T2640" s="3" t="s">
        <v>32</v>
      </c>
    </row>
    <row r="2641" spans="1:20" ht="21" customHeight="1" outlineLevel="6" x14ac:dyDescent="0.2">
      <c r="A2641" s="37">
        <v>2018</v>
      </c>
      <c r="B2641" s="3" t="s">
        <v>8853</v>
      </c>
      <c r="C2641" s="3" t="s">
        <v>8854</v>
      </c>
      <c r="D2641" s="4" t="s">
        <v>8855</v>
      </c>
      <c r="E2641" s="5" t="s">
        <v>28</v>
      </c>
      <c r="F2641" s="6">
        <v>48</v>
      </c>
      <c r="G2641" s="17">
        <v>6947</v>
      </c>
      <c r="H2641" s="2">
        <v>5</v>
      </c>
      <c r="I2641" s="7">
        <v>183.3</v>
      </c>
      <c r="J2641" s="8"/>
      <c r="K2641" s="9">
        <f>I2641*J2641</f>
        <v>0</v>
      </c>
      <c r="L2641" s="16">
        <f>0.17*J2641</f>
        <v>0</v>
      </c>
      <c r="M2641" s="11">
        <f>0.0016*J2641</f>
        <v>0</v>
      </c>
      <c r="N2641" s="12"/>
      <c r="O2641" s="13"/>
      <c r="P2641" s="13" t="s">
        <v>30</v>
      </c>
      <c r="Q2641" s="14" t="s">
        <v>37</v>
      </c>
      <c r="R2641" s="3" t="str">
        <f>HYPERLINK("https://redcat-toys.ru/api/getInfo/image/a3ab5182-9be7-11ed-a22e-00155d82e902")</f>
        <v>https://redcat-toys.ru/api/getInfo/image/a3ab5182-9be7-11ed-a22e-00155d82e902</v>
      </c>
      <c r="S2641" s="3" t="s">
        <v>8856</v>
      </c>
      <c r="T2641" s="3" t="s">
        <v>32</v>
      </c>
    </row>
    <row r="2642" spans="1:20" ht="23.1" customHeight="1" outlineLevel="4" x14ac:dyDescent="0.2">
      <c r="A2642" s="46" t="s">
        <v>8857</v>
      </c>
      <c r="B2642" s="46"/>
      <c r="C2642" s="46"/>
    </row>
    <row r="2643" spans="1:20" ht="21" customHeight="1" outlineLevel="5" x14ac:dyDescent="0.2">
      <c r="A2643" s="37">
        <v>2019</v>
      </c>
      <c r="B2643" s="3" t="s">
        <v>8858</v>
      </c>
      <c r="C2643" s="3" t="s">
        <v>8859</v>
      </c>
      <c r="D2643" s="4" t="s">
        <v>8860</v>
      </c>
      <c r="E2643" s="5" t="s">
        <v>28</v>
      </c>
      <c r="F2643" s="6">
        <v>24</v>
      </c>
      <c r="G2643" s="17">
        <v>2371</v>
      </c>
      <c r="H2643" s="2">
        <v>2</v>
      </c>
      <c r="I2643" s="7">
        <v>365.7</v>
      </c>
      <c r="J2643" s="8"/>
      <c r="K2643" s="9">
        <f>I2643*J2643</f>
        <v>0</v>
      </c>
      <c r="L2643" s="16">
        <f>0.31*J2643</f>
        <v>0</v>
      </c>
      <c r="M2643" s="15">
        <f>0.00181*J2643</f>
        <v>0</v>
      </c>
      <c r="N2643" s="12"/>
      <c r="O2643" s="13" t="s">
        <v>8861</v>
      </c>
      <c r="P2643" s="13" t="s">
        <v>30</v>
      </c>
      <c r="Q2643" s="14"/>
      <c r="R2643" s="3" t="str">
        <f>HYPERLINK("https://redcat-toys.ru/api/getInfo/image/2f89783d-a9a2-11f0-a286-00155d82e908")</f>
        <v>https://redcat-toys.ru/api/getInfo/image/2f89783d-a9a2-11f0-a286-00155d82e908</v>
      </c>
      <c r="S2643" s="3" t="s">
        <v>8862</v>
      </c>
      <c r="T2643" s="3" t="s">
        <v>32</v>
      </c>
    </row>
    <row r="2644" spans="1:20" ht="23.1" customHeight="1" outlineLevel="4" x14ac:dyDescent="0.2">
      <c r="A2644" s="46" t="s">
        <v>8863</v>
      </c>
      <c r="B2644" s="46"/>
      <c r="C2644" s="46"/>
    </row>
    <row r="2645" spans="1:20" ht="23.1" customHeight="1" outlineLevel="5" x14ac:dyDescent="0.2">
      <c r="A2645" s="47" t="s">
        <v>8864</v>
      </c>
      <c r="B2645" s="47"/>
      <c r="C2645" s="47"/>
    </row>
    <row r="2646" spans="1:20" ht="21" customHeight="1" outlineLevel="6" x14ac:dyDescent="0.2">
      <c r="A2646" s="37">
        <v>2020</v>
      </c>
      <c r="B2646" s="3" t="s">
        <v>8865</v>
      </c>
      <c r="C2646" s="3" t="s">
        <v>8866</v>
      </c>
      <c r="D2646" s="4" t="s">
        <v>8867</v>
      </c>
      <c r="E2646" s="5" t="s">
        <v>28</v>
      </c>
      <c r="F2646" s="6">
        <v>24</v>
      </c>
      <c r="G2646" s="17">
        <v>2090</v>
      </c>
      <c r="H2646" s="2">
        <v>6</v>
      </c>
      <c r="I2646" s="7">
        <v>103.25</v>
      </c>
      <c r="J2646" s="8"/>
      <c r="K2646" s="9">
        <f t="shared" ref="K2646:K2655" si="117">I2646*J2646</f>
        <v>0</v>
      </c>
      <c r="L2646" s="10">
        <f>0.114*J2646</f>
        <v>0</v>
      </c>
      <c r="M2646" s="15">
        <f>0.00105*J2646</f>
        <v>0</v>
      </c>
      <c r="N2646" s="12"/>
      <c r="O2646" s="13" t="s">
        <v>8868</v>
      </c>
      <c r="P2646" s="13" t="s">
        <v>30</v>
      </c>
      <c r="Q2646" s="14"/>
      <c r="R2646" s="3"/>
      <c r="S2646" s="3" t="s">
        <v>8869</v>
      </c>
      <c r="T2646" s="3" t="s">
        <v>32</v>
      </c>
    </row>
    <row r="2647" spans="1:20" ht="21" customHeight="1" outlineLevel="6" x14ac:dyDescent="0.2">
      <c r="A2647" s="37">
        <v>2021</v>
      </c>
      <c r="B2647" s="3" t="s">
        <v>8865</v>
      </c>
      <c r="C2647" s="3" t="s">
        <v>8866</v>
      </c>
      <c r="D2647" s="4" t="s">
        <v>8867</v>
      </c>
      <c r="E2647" s="5" t="s">
        <v>28</v>
      </c>
      <c r="F2647" s="6">
        <v>6</v>
      </c>
      <c r="G2647" s="17">
        <v>2090</v>
      </c>
      <c r="H2647" s="2">
        <v>6</v>
      </c>
      <c r="I2647" s="7">
        <v>103.25</v>
      </c>
      <c r="J2647" s="8"/>
      <c r="K2647" s="9">
        <f t="shared" si="117"/>
        <v>0</v>
      </c>
      <c r="L2647" s="10">
        <f>0.114*J2647</f>
        <v>0</v>
      </c>
      <c r="M2647" s="15">
        <f>0.00105*J2647</f>
        <v>0</v>
      </c>
      <c r="N2647" s="12"/>
      <c r="O2647" s="13" t="s">
        <v>8868</v>
      </c>
      <c r="P2647" s="13" t="s">
        <v>30</v>
      </c>
      <c r="Q2647" s="14"/>
      <c r="R2647" s="3"/>
      <c r="S2647" s="3" t="s">
        <v>8869</v>
      </c>
      <c r="T2647" s="3" t="s">
        <v>32</v>
      </c>
    </row>
    <row r="2648" spans="1:20" ht="21" customHeight="1" outlineLevel="6" x14ac:dyDescent="0.2">
      <c r="A2648" s="37">
        <v>2022</v>
      </c>
      <c r="B2648" s="3" t="s">
        <v>8870</v>
      </c>
      <c r="C2648" s="3" t="s">
        <v>8871</v>
      </c>
      <c r="D2648" s="4" t="s">
        <v>8872</v>
      </c>
      <c r="E2648" s="5" t="s">
        <v>28</v>
      </c>
      <c r="F2648" s="6">
        <v>24</v>
      </c>
      <c r="G2648" s="17">
        <v>4079</v>
      </c>
      <c r="H2648" s="2">
        <v>6</v>
      </c>
      <c r="I2648" s="7">
        <v>103.25</v>
      </c>
      <c r="J2648" s="8"/>
      <c r="K2648" s="9">
        <f t="shared" si="117"/>
        <v>0</v>
      </c>
      <c r="L2648" s="10">
        <f>0.095*J2648</f>
        <v>0</v>
      </c>
      <c r="M2648" s="15">
        <f>0.00251*J2648</f>
        <v>0</v>
      </c>
      <c r="N2648" s="12"/>
      <c r="O2648" s="13" t="s">
        <v>8873</v>
      </c>
      <c r="P2648" s="13" t="s">
        <v>30</v>
      </c>
      <c r="Q2648" s="14"/>
      <c r="R2648" s="3"/>
      <c r="S2648" s="3" t="s">
        <v>8869</v>
      </c>
      <c r="T2648" s="3" t="s">
        <v>32</v>
      </c>
    </row>
    <row r="2649" spans="1:20" ht="21" customHeight="1" outlineLevel="6" x14ac:dyDescent="0.2">
      <c r="A2649" s="37">
        <v>2023</v>
      </c>
      <c r="B2649" s="3" t="s">
        <v>8870</v>
      </c>
      <c r="C2649" s="3" t="s">
        <v>8871</v>
      </c>
      <c r="D2649" s="4" t="s">
        <v>8872</v>
      </c>
      <c r="E2649" s="5" t="s">
        <v>28</v>
      </c>
      <c r="F2649" s="6">
        <v>6</v>
      </c>
      <c r="G2649" s="17">
        <v>4079</v>
      </c>
      <c r="H2649" s="2">
        <v>6</v>
      </c>
      <c r="I2649" s="7">
        <v>103.25</v>
      </c>
      <c r="J2649" s="8"/>
      <c r="K2649" s="9">
        <f t="shared" si="117"/>
        <v>0</v>
      </c>
      <c r="L2649" s="10">
        <f>0.095*J2649</f>
        <v>0</v>
      </c>
      <c r="M2649" s="15">
        <f>0.00251*J2649</f>
        <v>0</v>
      </c>
      <c r="N2649" s="12"/>
      <c r="O2649" s="13" t="s">
        <v>8873</v>
      </c>
      <c r="P2649" s="13" t="s">
        <v>30</v>
      </c>
      <c r="Q2649" s="14"/>
      <c r="R2649" s="3"/>
      <c r="S2649" s="3" t="s">
        <v>8869</v>
      </c>
      <c r="T2649" s="3" t="s">
        <v>32</v>
      </c>
    </row>
    <row r="2650" spans="1:20" ht="21" customHeight="1" outlineLevel="6" x14ac:dyDescent="0.2">
      <c r="A2650" s="37">
        <v>2024</v>
      </c>
      <c r="B2650" s="3" t="s">
        <v>8874</v>
      </c>
      <c r="C2650" s="3" t="s">
        <v>8875</v>
      </c>
      <c r="D2650" s="4" t="s">
        <v>8876</v>
      </c>
      <c r="E2650" s="5" t="s">
        <v>28</v>
      </c>
      <c r="F2650" s="6">
        <v>24</v>
      </c>
      <c r="G2650" s="17">
        <v>3064</v>
      </c>
      <c r="H2650" s="2">
        <v>6</v>
      </c>
      <c r="I2650" s="7">
        <v>103.25</v>
      </c>
      <c r="J2650" s="8"/>
      <c r="K2650" s="9">
        <f t="shared" si="117"/>
        <v>0</v>
      </c>
      <c r="L2650" s="10">
        <f>0.112*J2650</f>
        <v>0</v>
      </c>
      <c r="M2650" s="15">
        <f>0.00102*J2650</f>
        <v>0</v>
      </c>
      <c r="N2650" s="12"/>
      <c r="O2650" s="13" t="s">
        <v>8877</v>
      </c>
      <c r="P2650" s="13" t="s">
        <v>30</v>
      </c>
      <c r="Q2650" s="14"/>
      <c r="R2650" s="3"/>
      <c r="S2650" s="3" t="s">
        <v>8869</v>
      </c>
      <c r="T2650" s="3" t="s">
        <v>32</v>
      </c>
    </row>
    <row r="2651" spans="1:20" ht="21" customHeight="1" outlineLevel="6" x14ac:dyDescent="0.2">
      <c r="A2651" s="37">
        <v>2025</v>
      </c>
      <c r="B2651" s="3" t="s">
        <v>8874</v>
      </c>
      <c r="C2651" s="3" t="s">
        <v>8875</v>
      </c>
      <c r="D2651" s="4" t="s">
        <v>8876</v>
      </c>
      <c r="E2651" s="5" t="s">
        <v>28</v>
      </c>
      <c r="F2651" s="6">
        <v>6</v>
      </c>
      <c r="G2651" s="17">
        <v>3064</v>
      </c>
      <c r="H2651" s="2">
        <v>6</v>
      </c>
      <c r="I2651" s="7">
        <v>103.25</v>
      </c>
      <c r="J2651" s="8"/>
      <c r="K2651" s="9">
        <f t="shared" si="117"/>
        <v>0</v>
      </c>
      <c r="L2651" s="10">
        <f>0.112*J2651</f>
        <v>0</v>
      </c>
      <c r="M2651" s="15">
        <f>0.00102*J2651</f>
        <v>0</v>
      </c>
      <c r="N2651" s="12"/>
      <c r="O2651" s="13" t="s">
        <v>8877</v>
      </c>
      <c r="P2651" s="13" t="s">
        <v>30</v>
      </c>
      <c r="Q2651" s="14"/>
      <c r="R2651" s="3"/>
      <c r="S2651" s="3" t="s">
        <v>8869</v>
      </c>
      <c r="T2651" s="3" t="s">
        <v>32</v>
      </c>
    </row>
    <row r="2652" spans="1:20" ht="21" customHeight="1" outlineLevel="6" x14ac:dyDescent="0.2">
      <c r="A2652" s="37">
        <v>2026</v>
      </c>
      <c r="B2652" s="3" t="s">
        <v>8878</v>
      </c>
      <c r="C2652" s="3" t="s">
        <v>8879</v>
      </c>
      <c r="D2652" s="4" t="s">
        <v>8880</v>
      </c>
      <c r="E2652" s="5" t="s">
        <v>28</v>
      </c>
      <c r="F2652" s="6">
        <v>24</v>
      </c>
      <c r="G2652" s="17">
        <v>4078</v>
      </c>
      <c r="H2652" s="2">
        <v>6</v>
      </c>
      <c r="I2652" s="7">
        <v>103.25</v>
      </c>
      <c r="J2652" s="8"/>
      <c r="K2652" s="9">
        <f t="shared" si="117"/>
        <v>0</v>
      </c>
      <c r="L2652" s="10">
        <f>0.114*J2652</f>
        <v>0</v>
      </c>
      <c r="M2652" s="15">
        <f>0.00105*J2652</f>
        <v>0</v>
      </c>
      <c r="N2652" s="12"/>
      <c r="O2652" s="13" t="s">
        <v>8881</v>
      </c>
      <c r="P2652" s="13" t="s">
        <v>30</v>
      </c>
      <c r="Q2652" s="14"/>
      <c r="R2652" s="3"/>
      <c r="S2652" s="3" t="s">
        <v>8869</v>
      </c>
      <c r="T2652" s="3" t="s">
        <v>32</v>
      </c>
    </row>
    <row r="2653" spans="1:20" ht="21" customHeight="1" outlineLevel="6" x14ac:dyDescent="0.2">
      <c r="A2653" s="37">
        <v>2027</v>
      </c>
      <c r="B2653" s="3" t="s">
        <v>8878</v>
      </c>
      <c r="C2653" s="3" t="s">
        <v>8879</v>
      </c>
      <c r="D2653" s="4" t="s">
        <v>8880</v>
      </c>
      <c r="E2653" s="5" t="s">
        <v>28</v>
      </c>
      <c r="F2653" s="6">
        <v>6</v>
      </c>
      <c r="G2653" s="17">
        <v>4078</v>
      </c>
      <c r="H2653" s="2">
        <v>6</v>
      </c>
      <c r="I2653" s="7">
        <v>103.25</v>
      </c>
      <c r="J2653" s="8"/>
      <c r="K2653" s="9">
        <f t="shared" si="117"/>
        <v>0</v>
      </c>
      <c r="L2653" s="10">
        <f>0.114*J2653</f>
        <v>0</v>
      </c>
      <c r="M2653" s="15">
        <f>0.00105*J2653</f>
        <v>0</v>
      </c>
      <c r="N2653" s="12"/>
      <c r="O2653" s="13" t="s">
        <v>8881</v>
      </c>
      <c r="P2653" s="13" t="s">
        <v>30</v>
      </c>
      <c r="Q2653" s="14"/>
      <c r="R2653" s="3"/>
      <c r="S2653" s="3" t="s">
        <v>8869</v>
      </c>
      <c r="T2653" s="3" t="s">
        <v>32</v>
      </c>
    </row>
    <row r="2654" spans="1:20" ht="21" customHeight="1" outlineLevel="6" x14ac:dyDescent="0.2">
      <c r="A2654" s="37">
        <v>2028</v>
      </c>
      <c r="B2654" s="3" t="s">
        <v>8882</v>
      </c>
      <c r="C2654" s="3" t="s">
        <v>8883</v>
      </c>
      <c r="D2654" s="4" t="s">
        <v>8884</v>
      </c>
      <c r="E2654" s="5" t="s">
        <v>28</v>
      </c>
      <c r="F2654" s="6">
        <v>24</v>
      </c>
      <c r="G2654" s="17">
        <v>3892</v>
      </c>
      <c r="H2654" s="2">
        <v>6</v>
      </c>
      <c r="I2654" s="7">
        <v>103.25</v>
      </c>
      <c r="J2654" s="8"/>
      <c r="K2654" s="9">
        <f t="shared" si="117"/>
        <v>0</v>
      </c>
      <c r="L2654" s="10">
        <f>0.119*J2654</f>
        <v>0</v>
      </c>
      <c r="M2654" s="15">
        <f>0.00109*J2654</f>
        <v>0</v>
      </c>
      <c r="N2654" s="12"/>
      <c r="O2654" s="13" t="s">
        <v>8885</v>
      </c>
      <c r="P2654" s="13" t="s">
        <v>30</v>
      </c>
      <c r="Q2654" s="14"/>
      <c r="R2654" s="3"/>
      <c r="S2654" s="3" t="s">
        <v>8869</v>
      </c>
      <c r="T2654" s="3" t="s">
        <v>32</v>
      </c>
    </row>
    <row r="2655" spans="1:20" ht="21" customHeight="1" outlineLevel="6" x14ac:dyDescent="0.2">
      <c r="A2655" s="37">
        <v>2029</v>
      </c>
      <c r="B2655" s="3" t="s">
        <v>8882</v>
      </c>
      <c r="C2655" s="3" t="s">
        <v>8883</v>
      </c>
      <c r="D2655" s="4" t="s">
        <v>8884</v>
      </c>
      <c r="E2655" s="5" t="s">
        <v>28</v>
      </c>
      <c r="F2655" s="6">
        <v>6</v>
      </c>
      <c r="G2655" s="17">
        <v>3892</v>
      </c>
      <c r="H2655" s="2">
        <v>6</v>
      </c>
      <c r="I2655" s="7">
        <v>103.25</v>
      </c>
      <c r="J2655" s="8"/>
      <c r="K2655" s="9">
        <f t="shared" si="117"/>
        <v>0</v>
      </c>
      <c r="L2655" s="10">
        <f>0.119*J2655</f>
        <v>0</v>
      </c>
      <c r="M2655" s="15">
        <f>0.00109*J2655</f>
        <v>0</v>
      </c>
      <c r="N2655" s="12"/>
      <c r="O2655" s="13" t="s">
        <v>8885</v>
      </c>
      <c r="P2655" s="13" t="s">
        <v>30</v>
      </c>
      <c r="Q2655" s="14"/>
      <c r="R2655" s="3"/>
      <c r="S2655" s="3" t="s">
        <v>8869</v>
      </c>
      <c r="T2655" s="3" t="s">
        <v>32</v>
      </c>
    </row>
    <row r="2656" spans="1:20" ht="23.1" customHeight="1" outlineLevel="5" x14ac:dyDescent="0.2">
      <c r="A2656" s="47" t="s">
        <v>8886</v>
      </c>
      <c r="B2656" s="47"/>
      <c r="C2656" s="47"/>
    </row>
    <row r="2657" spans="1:20" ht="21" customHeight="1" outlineLevel="6" x14ac:dyDescent="0.2">
      <c r="A2657" s="37">
        <v>2030</v>
      </c>
      <c r="B2657" s="3" t="s">
        <v>8887</v>
      </c>
      <c r="C2657" s="3" t="s">
        <v>8888</v>
      </c>
      <c r="D2657" s="4" t="s">
        <v>8889</v>
      </c>
      <c r="E2657" s="5" t="s">
        <v>28</v>
      </c>
      <c r="F2657" s="6">
        <v>24</v>
      </c>
      <c r="G2657" s="17">
        <v>7702</v>
      </c>
      <c r="H2657" s="2">
        <v>6</v>
      </c>
      <c r="I2657" s="7">
        <v>106.85</v>
      </c>
      <c r="J2657" s="8"/>
      <c r="K2657" s="9">
        <f t="shared" ref="K2657:K2662" si="118">I2657*J2657</f>
        <v>0</v>
      </c>
      <c r="L2657" s="10">
        <f>0.093*J2657</f>
        <v>0</v>
      </c>
      <c r="M2657" s="15">
        <f>0.00106*J2657</f>
        <v>0</v>
      </c>
      <c r="N2657" s="12"/>
      <c r="O2657" s="13" t="s">
        <v>8890</v>
      </c>
      <c r="P2657" s="13" t="s">
        <v>30</v>
      </c>
      <c r="Q2657" s="14"/>
      <c r="R2657" s="3"/>
      <c r="S2657" s="3" t="s">
        <v>8891</v>
      </c>
      <c r="T2657" s="3" t="s">
        <v>32</v>
      </c>
    </row>
    <row r="2658" spans="1:20" ht="21" customHeight="1" outlineLevel="6" x14ac:dyDescent="0.2">
      <c r="A2658" s="37">
        <v>2031</v>
      </c>
      <c r="B2658" s="3" t="s">
        <v>8887</v>
      </c>
      <c r="C2658" s="3" t="s">
        <v>8888</v>
      </c>
      <c r="D2658" s="4" t="s">
        <v>8889</v>
      </c>
      <c r="E2658" s="5" t="s">
        <v>28</v>
      </c>
      <c r="F2658" s="6">
        <v>6</v>
      </c>
      <c r="G2658" s="17">
        <v>7702</v>
      </c>
      <c r="H2658" s="2">
        <v>6</v>
      </c>
      <c r="I2658" s="7">
        <v>106.85</v>
      </c>
      <c r="J2658" s="8"/>
      <c r="K2658" s="9">
        <f t="shared" si="118"/>
        <v>0</v>
      </c>
      <c r="L2658" s="10">
        <f>0.093*J2658</f>
        <v>0</v>
      </c>
      <c r="M2658" s="15">
        <f>0.00106*J2658</f>
        <v>0</v>
      </c>
      <c r="N2658" s="12"/>
      <c r="O2658" s="13" t="s">
        <v>8890</v>
      </c>
      <c r="P2658" s="13" t="s">
        <v>30</v>
      </c>
      <c r="Q2658" s="14"/>
      <c r="R2658" s="3"/>
      <c r="S2658" s="3" t="s">
        <v>8891</v>
      </c>
      <c r="T2658" s="3" t="s">
        <v>32</v>
      </c>
    </row>
    <row r="2659" spans="1:20" ht="21" customHeight="1" outlineLevel="6" x14ac:dyDescent="0.2">
      <c r="A2659" s="37">
        <v>2032</v>
      </c>
      <c r="B2659" s="3" t="s">
        <v>8892</v>
      </c>
      <c r="C2659" s="3" t="s">
        <v>8893</v>
      </c>
      <c r="D2659" s="4" t="s">
        <v>8894</v>
      </c>
      <c r="E2659" s="5" t="s">
        <v>28</v>
      </c>
      <c r="F2659" s="6">
        <v>6</v>
      </c>
      <c r="G2659" s="17">
        <v>5873</v>
      </c>
      <c r="H2659" s="2">
        <v>6</v>
      </c>
      <c r="I2659" s="7">
        <v>106.85</v>
      </c>
      <c r="J2659" s="8"/>
      <c r="K2659" s="9">
        <f t="shared" si="118"/>
        <v>0</v>
      </c>
      <c r="L2659" s="10">
        <f>0.119*J2659</f>
        <v>0</v>
      </c>
      <c r="M2659" s="15">
        <f>0.00101*J2659</f>
        <v>0</v>
      </c>
      <c r="N2659" s="12"/>
      <c r="O2659" s="13" t="s">
        <v>8895</v>
      </c>
      <c r="P2659" s="13" t="s">
        <v>30</v>
      </c>
      <c r="Q2659" s="14"/>
      <c r="R2659" s="3"/>
      <c r="S2659" s="3" t="s">
        <v>8891</v>
      </c>
      <c r="T2659" s="3" t="s">
        <v>32</v>
      </c>
    </row>
    <row r="2660" spans="1:20" ht="21" customHeight="1" outlineLevel="6" x14ac:dyDescent="0.2">
      <c r="A2660" s="37">
        <v>2033</v>
      </c>
      <c r="B2660" s="3" t="s">
        <v>8892</v>
      </c>
      <c r="C2660" s="3" t="s">
        <v>8893</v>
      </c>
      <c r="D2660" s="4" t="s">
        <v>8894</v>
      </c>
      <c r="E2660" s="5" t="s">
        <v>28</v>
      </c>
      <c r="F2660" s="6">
        <v>24</v>
      </c>
      <c r="G2660" s="17">
        <v>5873</v>
      </c>
      <c r="H2660" s="2">
        <v>6</v>
      </c>
      <c r="I2660" s="7">
        <v>106.85</v>
      </c>
      <c r="J2660" s="8"/>
      <c r="K2660" s="9">
        <f t="shared" si="118"/>
        <v>0</v>
      </c>
      <c r="L2660" s="10">
        <f>0.119*J2660</f>
        <v>0</v>
      </c>
      <c r="M2660" s="15">
        <f>0.00101*J2660</f>
        <v>0</v>
      </c>
      <c r="N2660" s="12"/>
      <c r="O2660" s="13" t="s">
        <v>8895</v>
      </c>
      <c r="P2660" s="13" t="s">
        <v>30</v>
      </c>
      <c r="Q2660" s="14"/>
      <c r="R2660" s="3"/>
      <c r="S2660" s="3" t="s">
        <v>8891</v>
      </c>
      <c r="T2660" s="3" t="s">
        <v>32</v>
      </c>
    </row>
    <row r="2661" spans="1:20" ht="21" customHeight="1" outlineLevel="6" x14ac:dyDescent="0.2">
      <c r="A2661" s="37">
        <v>2034</v>
      </c>
      <c r="B2661" s="3" t="s">
        <v>8896</v>
      </c>
      <c r="C2661" s="3" t="s">
        <v>8897</v>
      </c>
      <c r="D2661" s="4" t="s">
        <v>8898</v>
      </c>
      <c r="E2661" s="5" t="s">
        <v>28</v>
      </c>
      <c r="F2661" s="6">
        <v>24</v>
      </c>
      <c r="G2661" s="17">
        <v>4078</v>
      </c>
      <c r="H2661" s="2">
        <v>6</v>
      </c>
      <c r="I2661" s="7">
        <v>106.85</v>
      </c>
      <c r="J2661" s="8"/>
      <c r="K2661" s="9">
        <f t="shared" si="118"/>
        <v>0</v>
      </c>
      <c r="L2661" s="10">
        <f>0.107*J2661</f>
        <v>0</v>
      </c>
      <c r="M2661" s="15">
        <f>0.00105*J2661</f>
        <v>0</v>
      </c>
      <c r="N2661" s="12"/>
      <c r="O2661" s="13" t="s">
        <v>8899</v>
      </c>
      <c r="P2661" s="13" t="s">
        <v>30</v>
      </c>
      <c r="Q2661" s="14"/>
      <c r="R2661" s="3"/>
      <c r="S2661" s="3" t="s">
        <v>8891</v>
      </c>
      <c r="T2661" s="3" t="s">
        <v>32</v>
      </c>
    </row>
    <row r="2662" spans="1:20" ht="21" customHeight="1" outlineLevel="6" x14ac:dyDescent="0.2">
      <c r="A2662" s="37">
        <v>2035</v>
      </c>
      <c r="B2662" s="3" t="s">
        <v>8896</v>
      </c>
      <c r="C2662" s="3" t="s">
        <v>8897</v>
      </c>
      <c r="D2662" s="4" t="s">
        <v>8898</v>
      </c>
      <c r="E2662" s="5" t="s">
        <v>28</v>
      </c>
      <c r="F2662" s="6">
        <v>6</v>
      </c>
      <c r="G2662" s="17">
        <v>4078</v>
      </c>
      <c r="H2662" s="2">
        <v>6</v>
      </c>
      <c r="I2662" s="7">
        <v>106.85</v>
      </c>
      <c r="J2662" s="8"/>
      <c r="K2662" s="9">
        <f t="shared" si="118"/>
        <v>0</v>
      </c>
      <c r="L2662" s="10">
        <f>0.107*J2662</f>
        <v>0</v>
      </c>
      <c r="M2662" s="15">
        <f>0.00105*J2662</f>
        <v>0</v>
      </c>
      <c r="N2662" s="12"/>
      <c r="O2662" s="13" t="s">
        <v>8899</v>
      </c>
      <c r="P2662" s="13" t="s">
        <v>30</v>
      </c>
      <c r="Q2662" s="14"/>
      <c r="R2662" s="3"/>
      <c r="S2662" s="3" t="s">
        <v>8891</v>
      </c>
      <c r="T2662" s="3" t="s">
        <v>32</v>
      </c>
    </row>
    <row r="2663" spans="1:20" ht="23.1" customHeight="1" outlineLevel="5" x14ac:dyDescent="0.2">
      <c r="A2663" s="47" t="s">
        <v>8900</v>
      </c>
      <c r="B2663" s="47"/>
      <c r="C2663" s="47"/>
    </row>
    <row r="2664" spans="1:20" ht="21" customHeight="1" outlineLevel="6" x14ac:dyDescent="0.2">
      <c r="A2664" s="37">
        <v>2036</v>
      </c>
      <c r="B2664" s="3" t="s">
        <v>8901</v>
      </c>
      <c r="C2664" s="3" t="s">
        <v>8902</v>
      </c>
      <c r="D2664" s="4" t="s">
        <v>8903</v>
      </c>
      <c r="E2664" s="5" t="s">
        <v>28</v>
      </c>
      <c r="F2664" s="6">
        <v>24</v>
      </c>
      <c r="G2664" s="17">
        <v>2551</v>
      </c>
      <c r="H2664" s="2">
        <v>2</v>
      </c>
      <c r="I2664" s="7">
        <v>318</v>
      </c>
      <c r="J2664" s="8"/>
      <c r="K2664" s="9">
        <f>I2664*J2664</f>
        <v>0</v>
      </c>
      <c r="L2664" s="10">
        <f>0.314*J2664</f>
        <v>0</v>
      </c>
      <c r="M2664" s="15">
        <f>0.00206*J2664</f>
        <v>0</v>
      </c>
      <c r="N2664" s="12"/>
      <c r="O2664" s="13" t="s">
        <v>8904</v>
      </c>
      <c r="P2664" s="13" t="s">
        <v>30</v>
      </c>
      <c r="Q2664" s="14"/>
      <c r="R2664" s="3"/>
      <c r="S2664" s="3" t="s">
        <v>8905</v>
      </c>
      <c r="T2664" s="3" t="s">
        <v>32</v>
      </c>
    </row>
    <row r="2665" spans="1:20" ht="23.1" customHeight="1" outlineLevel="3" x14ac:dyDescent="0.2">
      <c r="A2665" s="45" t="s">
        <v>8906</v>
      </c>
      <c r="B2665" s="45"/>
      <c r="C2665" s="45"/>
    </row>
    <row r="2666" spans="1:20" ht="23.1" customHeight="1" outlineLevel="4" x14ac:dyDescent="0.2">
      <c r="A2666" s="46" t="s">
        <v>8907</v>
      </c>
      <c r="B2666" s="46"/>
      <c r="C2666" s="46"/>
    </row>
    <row r="2667" spans="1:20" ht="21" customHeight="1" outlineLevel="5" x14ac:dyDescent="0.2">
      <c r="A2667" s="38">
        <v>2037</v>
      </c>
      <c r="B2667" s="19" t="s">
        <v>8908</v>
      </c>
      <c r="C2667" s="19" t="s">
        <v>8909</v>
      </c>
      <c r="D2667" s="20" t="s">
        <v>8910</v>
      </c>
      <c r="E2667" s="21"/>
      <c r="F2667" s="22">
        <v>12</v>
      </c>
      <c r="G2667" s="22">
        <v>453</v>
      </c>
      <c r="H2667" s="18">
        <v>1</v>
      </c>
      <c r="I2667" s="24">
        <v>571.42999999999995</v>
      </c>
      <c r="J2667" s="8"/>
      <c r="K2667" s="25">
        <f>I2667*J2667</f>
        <v>0</v>
      </c>
      <c r="L2667" s="26">
        <f>0.619*J2667</f>
        <v>0</v>
      </c>
      <c r="M2667" s="27">
        <f>0.00382*J2667</f>
        <v>0</v>
      </c>
      <c r="N2667" s="28" t="s">
        <v>204</v>
      </c>
      <c r="O2667" s="29" t="s">
        <v>8911</v>
      </c>
      <c r="P2667" s="29" t="s">
        <v>30</v>
      </c>
      <c r="Q2667" s="30"/>
      <c r="R2667" s="19"/>
      <c r="S2667" s="19" t="s">
        <v>8912</v>
      </c>
      <c r="T2667" s="19" t="s">
        <v>32</v>
      </c>
    </row>
    <row r="2668" spans="1:20" ht="21" customHeight="1" outlineLevel="5" x14ac:dyDescent="0.2">
      <c r="A2668" s="38">
        <v>2038</v>
      </c>
      <c r="B2668" s="19" t="s">
        <v>8913</v>
      </c>
      <c r="C2668" s="19" t="s">
        <v>8914</v>
      </c>
      <c r="D2668" s="20" t="s">
        <v>8915</v>
      </c>
      <c r="E2668" s="21"/>
      <c r="F2668" s="22">
        <v>12</v>
      </c>
      <c r="G2668" s="22">
        <v>467</v>
      </c>
      <c r="H2668" s="18">
        <v>1</v>
      </c>
      <c r="I2668" s="24">
        <v>571.42999999999995</v>
      </c>
      <c r="J2668" s="8"/>
      <c r="K2668" s="25">
        <f>I2668*J2668</f>
        <v>0</v>
      </c>
      <c r="L2668" s="31">
        <f>0.62*J2668</f>
        <v>0</v>
      </c>
      <c r="M2668" s="27">
        <f>0.00385*J2668</f>
        <v>0</v>
      </c>
      <c r="N2668" s="28" t="s">
        <v>204</v>
      </c>
      <c r="O2668" s="29" t="s">
        <v>8916</v>
      </c>
      <c r="P2668" s="29" t="s">
        <v>30</v>
      </c>
      <c r="Q2668" s="30"/>
      <c r="R2668" s="19"/>
      <c r="S2668" s="19" t="s">
        <v>8912</v>
      </c>
      <c r="T2668" s="19" t="s">
        <v>32</v>
      </c>
    </row>
    <row r="2669" spans="1:20" ht="21" customHeight="1" outlineLevel="5" x14ac:dyDescent="0.2">
      <c r="A2669" s="37">
        <v>2039</v>
      </c>
      <c r="B2669" s="3" t="s">
        <v>8917</v>
      </c>
      <c r="C2669" s="3" t="s">
        <v>8918</v>
      </c>
      <c r="D2669" s="4" t="s">
        <v>8919</v>
      </c>
      <c r="E2669" s="5"/>
      <c r="F2669" s="6">
        <v>8</v>
      </c>
      <c r="G2669" s="6">
        <v>371</v>
      </c>
      <c r="H2669" s="2">
        <v>1</v>
      </c>
      <c r="I2669" s="7">
        <v>884</v>
      </c>
      <c r="J2669" s="8"/>
      <c r="K2669" s="9">
        <f>I2669*J2669</f>
        <v>0</v>
      </c>
      <c r="L2669" s="10">
        <f>0.959*J2669</f>
        <v>0</v>
      </c>
      <c r="M2669" s="11">
        <f>0.0057*J2669</f>
        <v>0</v>
      </c>
      <c r="N2669" s="12"/>
      <c r="O2669" s="13" t="s">
        <v>8920</v>
      </c>
      <c r="P2669" s="13" t="s">
        <v>30</v>
      </c>
      <c r="Q2669" s="14"/>
      <c r="R2669" s="3"/>
      <c r="S2669" s="3" t="s">
        <v>8921</v>
      </c>
      <c r="T2669" s="3" t="s">
        <v>32</v>
      </c>
    </row>
    <row r="2670" spans="1:20" ht="23.1" customHeight="1" outlineLevel="4" x14ac:dyDescent="0.2">
      <c r="A2670" s="46" t="s">
        <v>8922</v>
      </c>
      <c r="B2670" s="46"/>
      <c r="C2670" s="46"/>
    </row>
    <row r="2671" spans="1:20" ht="21" customHeight="1" outlineLevel="5" x14ac:dyDescent="0.2">
      <c r="A2671" s="37">
        <v>2040</v>
      </c>
      <c r="B2671" s="3" t="s">
        <v>8923</v>
      </c>
      <c r="C2671" s="3" t="s">
        <v>8924</v>
      </c>
      <c r="D2671" s="4" t="s">
        <v>8925</v>
      </c>
      <c r="E2671" s="5"/>
      <c r="F2671" s="6">
        <v>12</v>
      </c>
      <c r="G2671" s="6">
        <v>467</v>
      </c>
      <c r="H2671" s="2">
        <v>1</v>
      </c>
      <c r="I2671" s="7">
        <v>571.42999999999995</v>
      </c>
      <c r="J2671" s="8"/>
      <c r="K2671" s="9">
        <f>I2671*J2671</f>
        <v>0</v>
      </c>
      <c r="L2671" s="16">
        <f>0.62*J2671</f>
        <v>0</v>
      </c>
      <c r="M2671" s="11">
        <f>0.0038*J2671</f>
        <v>0</v>
      </c>
      <c r="N2671" s="12"/>
      <c r="O2671" s="13" t="s">
        <v>8926</v>
      </c>
      <c r="P2671" s="13" t="s">
        <v>30</v>
      </c>
      <c r="Q2671" s="14"/>
      <c r="R2671" s="3"/>
      <c r="S2671" s="3" t="s">
        <v>8927</v>
      </c>
      <c r="T2671" s="3" t="s">
        <v>32</v>
      </c>
    </row>
    <row r="2672" spans="1:20" ht="21" customHeight="1" outlineLevel="5" x14ac:dyDescent="0.2">
      <c r="A2672" s="37">
        <v>2041</v>
      </c>
      <c r="B2672" s="3" t="s">
        <v>8928</v>
      </c>
      <c r="C2672" s="3" t="s">
        <v>8929</v>
      </c>
      <c r="D2672" s="4" t="s">
        <v>8930</v>
      </c>
      <c r="E2672" s="5"/>
      <c r="F2672" s="6">
        <v>12</v>
      </c>
      <c r="G2672" s="6">
        <v>467</v>
      </c>
      <c r="H2672" s="2">
        <v>1</v>
      </c>
      <c r="I2672" s="7">
        <v>571.42999999999995</v>
      </c>
      <c r="J2672" s="8"/>
      <c r="K2672" s="9">
        <f>I2672*J2672</f>
        <v>0</v>
      </c>
      <c r="L2672" s="10">
        <f>0.621*J2672</f>
        <v>0</v>
      </c>
      <c r="M2672" s="15">
        <f>0.00379*J2672</f>
        <v>0</v>
      </c>
      <c r="N2672" s="12"/>
      <c r="O2672" s="13" t="s">
        <v>8931</v>
      </c>
      <c r="P2672" s="13" t="s">
        <v>30</v>
      </c>
      <c r="Q2672" s="14"/>
      <c r="R2672" s="3"/>
      <c r="S2672" s="3" t="s">
        <v>8927</v>
      </c>
      <c r="T2672" s="3" t="s">
        <v>32</v>
      </c>
    </row>
    <row r="2673" spans="1:20" ht="21" customHeight="1" outlineLevel="5" x14ac:dyDescent="0.2">
      <c r="A2673" s="37">
        <v>2042</v>
      </c>
      <c r="B2673" s="3" t="s">
        <v>8932</v>
      </c>
      <c r="C2673" s="3" t="s">
        <v>8933</v>
      </c>
      <c r="D2673" s="4" t="s">
        <v>8934</v>
      </c>
      <c r="E2673" s="5"/>
      <c r="F2673" s="6">
        <v>8</v>
      </c>
      <c r="G2673" s="6">
        <v>313</v>
      </c>
      <c r="H2673" s="2">
        <v>1</v>
      </c>
      <c r="I2673" s="7">
        <v>884</v>
      </c>
      <c r="J2673" s="8"/>
      <c r="K2673" s="9">
        <f>I2673*J2673</f>
        <v>0</v>
      </c>
      <c r="L2673" s="16">
        <f>0.99*J2673</f>
        <v>0</v>
      </c>
      <c r="M2673" s="15">
        <f>0.00584*J2673</f>
        <v>0</v>
      </c>
      <c r="N2673" s="12"/>
      <c r="O2673" s="13" t="s">
        <v>8935</v>
      </c>
      <c r="P2673" s="13" t="s">
        <v>30</v>
      </c>
      <c r="Q2673" s="14"/>
      <c r="R2673" s="3"/>
      <c r="S2673" s="3" t="s">
        <v>8936</v>
      </c>
      <c r="T2673" s="3" t="s">
        <v>32</v>
      </c>
    </row>
    <row r="2674" spans="1:20" ht="23.1" customHeight="1" outlineLevel="4" x14ac:dyDescent="0.2">
      <c r="A2674" s="46" t="s">
        <v>8937</v>
      </c>
      <c r="B2674" s="46"/>
      <c r="C2674" s="46"/>
    </row>
    <row r="2675" spans="1:20" ht="21" customHeight="1" outlineLevel="5" x14ac:dyDescent="0.2">
      <c r="A2675" s="37">
        <v>2043</v>
      </c>
      <c r="B2675" s="3" t="s">
        <v>8938</v>
      </c>
      <c r="C2675" s="3" t="s">
        <v>8939</v>
      </c>
      <c r="D2675" s="4" t="s">
        <v>8940</v>
      </c>
      <c r="E2675" s="5"/>
      <c r="F2675" s="6">
        <v>12</v>
      </c>
      <c r="G2675" s="6">
        <v>478</v>
      </c>
      <c r="H2675" s="2">
        <v>1</v>
      </c>
      <c r="I2675" s="7">
        <v>571.42999999999995</v>
      </c>
      <c r="J2675" s="8"/>
      <c r="K2675" s="9">
        <f>I2675*J2675</f>
        <v>0</v>
      </c>
      <c r="L2675" s="16">
        <f>0.62*J2675</f>
        <v>0</v>
      </c>
      <c r="M2675" s="15">
        <f>0.00375*J2675</f>
        <v>0</v>
      </c>
      <c r="N2675" s="12"/>
      <c r="O2675" s="13" t="s">
        <v>8941</v>
      </c>
      <c r="P2675" s="13" t="s">
        <v>30</v>
      </c>
      <c r="Q2675" s="14"/>
      <c r="R2675" s="3"/>
      <c r="S2675" s="3"/>
      <c r="T2675" s="3" t="s">
        <v>32</v>
      </c>
    </row>
    <row r="2676" spans="1:20" ht="23.1" customHeight="1" outlineLevel="4" x14ac:dyDescent="0.2">
      <c r="A2676" s="46" t="s">
        <v>8942</v>
      </c>
      <c r="B2676" s="46"/>
      <c r="C2676" s="46"/>
    </row>
    <row r="2677" spans="1:20" ht="21" customHeight="1" outlineLevel="5" x14ac:dyDescent="0.2">
      <c r="A2677" s="37">
        <v>2044</v>
      </c>
      <c r="B2677" s="3" t="s">
        <v>8943</v>
      </c>
      <c r="C2677" s="3" t="s">
        <v>8944</v>
      </c>
      <c r="D2677" s="4" t="s">
        <v>8945</v>
      </c>
      <c r="E2677" s="5"/>
      <c r="F2677" s="6">
        <v>8</v>
      </c>
      <c r="G2677" s="6">
        <v>333</v>
      </c>
      <c r="H2677" s="2">
        <v>1</v>
      </c>
      <c r="I2677" s="7">
        <v>884</v>
      </c>
      <c r="J2677" s="8"/>
      <c r="K2677" s="9">
        <f>I2677*J2677</f>
        <v>0</v>
      </c>
      <c r="L2677" s="10">
        <f>0.968*J2677</f>
        <v>0</v>
      </c>
      <c r="M2677" s="15">
        <f>0.00572*J2677</f>
        <v>0</v>
      </c>
      <c r="N2677" s="12"/>
      <c r="O2677" s="13" t="s">
        <v>8946</v>
      </c>
      <c r="P2677" s="13" t="s">
        <v>30</v>
      </c>
      <c r="Q2677" s="14"/>
      <c r="R2677" s="3"/>
      <c r="S2677" s="3" t="s">
        <v>8947</v>
      </c>
      <c r="T2677" s="3" t="s">
        <v>32</v>
      </c>
    </row>
    <row r="2678" spans="1:20" ht="21" customHeight="1" outlineLevel="5" x14ac:dyDescent="0.2">
      <c r="A2678" s="38">
        <v>2045</v>
      </c>
      <c r="B2678" s="19" t="s">
        <v>8948</v>
      </c>
      <c r="C2678" s="19" t="s">
        <v>8949</v>
      </c>
      <c r="D2678" s="20" t="s">
        <v>8950</v>
      </c>
      <c r="E2678" s="21"/>
      <c r="F2678" s="22">
        <v>12</v>
      </c>
      <c r="G2678" s="22">
        <v>460</v>
      </c>
      <c r="H2678" s="18">
        <v>1</v>
      </c>
      <c r="I2678" s="24">
        <v>571.42999999999995</v>
      </c>
      <c r="J2678" s="8"/>
      <c r="K2678" s="25">
        <f>I2678*J2678</f>
        <v>0</v>
      </c>
      <c r="L2678" s="26">
        <f>0.676*J2678</f>
        <v>0</v>
      </c>
      <c r="M2678" s="27">
        <f>0.00436*J2678</f>
        <v>0</v>
      </c>
      <c r="N2678" s="28" t="s">
        <v>204</v>
      </c>
      <c r="O2678" s="29" t="s">
        <v>8951</v>
      </c>
      <c r="P2678" s="29" t="s">
        <v>30</v>
      </c>
      <c r="Q2678" s="30"/>
      <c r="R2678" s="19"/>
      <c r="S2678" s="19" t="s">
        <v>8947</v>
      </c>
      <c r="T2678" s="19" t="s">
        <v>32</v>
      </c>
    </row>
    <row r="2679" spans="1:20" ht="21" customHeight="1" outlineLevel="5" x14ac:dyDescent="0.2">
      <c r="A2679" s="38">
        <v>2046</v>
      </c>
      <c r="B2679" s="19" t="s">
        <v>8952</v>
      </c>
      <c r="C2679" s="19" t="s">
        <v>8953</v>
      </c>
      <c r="D2679" s="20" t="s">
        <v>8954</v>
      </c>
      <c r="E2679" s="21"/>
      <c r="F2679" s="22">
        <v>12</v>
      </c>
      <c r="G2679" s="22">
        <v>457</v>
      </c>
      <c r="H2679" s="18">
        <v>1</v>
      </c>
      <c r="I2679" s="24">
        <v>571.42999999999995</v>
      </c>
      <c r="J2679" s="8"/>
      <c r="K2679" s="25">
        <f>I2679*J2679</f>
        <v>0</v>
      </c>
      <c r="L2679" s="26">
        <f>0.621*J2679</f>
        <v>0</v>
      </c>
      <c r="M2679" s="27">
        <f>0.00372*J2679</f>
        <v>0</v>
      </c>
      <c r="N2679" s="28" t="s">
        <v>204</v>
      </c>
      <c r="O2679" s="29" t="s">
        <v>8955</v>
      </c>
      <c r="P2679" s="29" t="s">
        <v>30</v>
      </c>
      <c r="Q2679" s="30"/>
      <c r="R2679" s="19"/>
      <c r="S2679" s="19" t="s">
        <v>8947</v>
      </c>
      <c r="T2679" s="19" t="s">
        <v>32</v>
      </c>
    </row>
    <row r="2680" spans="1:20" ht="23.1" customHeight="1" outlineLevel="4" x14ac:dyDescent="0.2">
      <c r="A2680" s="46" t="s">
        <v>8956</v>
      </c>
      <c r="B2680" s="46"/>
      <c r="C2680" s="46"/>
    </row>
    <row r="2681" spans="1:20" ht="21" customHeight="1" outlineLevel="5" x14ac:dyDescent="0.2">
      <c r="A2681" s="37">
        <v>2047</v>
      </c>
      <c r="B2681" s="3" t="s">
        <v>8957</v>
      </c>
      <c r="C2681" s="3" t="s">
        <v>8958</v>
      </c>
      <c r="D2681" s="4" t="s">
        <v>8959</v>
      </c>
      <c r="E2681" s="5"/>
      <c r="F2681" s="6">
        <v>8</v>
      </c>
      <c r="G2681" s="6">
        <v>472</v>
      </c>
      <c r="H2681" s="2">
        <v>1</v>
      </c>
      <c r="I2681" s="7">
        <v>900</v>
      </c>
      <c r="J2681" s="8"/>
      <c r="K2681" s="9">
        <f>I2681*J2681</f>
        <v>0</v>
      </c>
      <c r="L2681" s="10">
        <f>0.048*J2681</f>
        <v>0</v>
      </c>
      <c r="M2681" s="15">
        <f>0.00037*J2681</f>
        <v>0</v>
      </c>
      <c r="N2681" s="12"/>
      <c r="O2681" s="13" t="s">
        <v>8960</v>
      </c>
      <c r="P2681" s="13" t="s">
        <v>30</v>
      </c>
      <c r="Q2681" s="14"/>
      <c r="R2681" s="3"/>
      <c r="S2681" s="3" t="s">
        <v>8961</v>
      </c>
      <c r="T2681" s="3" t="s">
        <v>32</v>
      </c>
    </row>
    <row r="2682" spans="1:20" ht="23.1" customHeight="1" outlineLevel="4" x14ac:dyDescent="0.2">
      <c r="A2682" s="46" t="s">
        <v>8962</v>
      </c>
      <c r="B2682" s="46"/>
      <c r="C2682" s="46"/>
    </row>
    <row r="2683" spans="1:20" ht="23.1" customHeight="1" outlineLevel="5" x14ac:dyDescent="0.2">
      <c r="A2683" s="47" t="s">
        <v>8963</v>
      </c>
      <c r="B2683" s="47"/>
      <c r="C2683" s="47"/>
    </row>
    <row r="2684" spans="1:20" ht="21" customHeight="1" outlineLevel="6" x14ac:dyDescent="0.2">
      <c r="A2684" s="37">
        <v>2048</v>
      </c>
      <c r="B2684" s="3" t="s">
        <v>8964</v>
      </c>
      <c r="C2684" s="3" t="s">
        <v>8965</v>
      </c>
      <c r="D2684" s="4" t="s">
        <v>8966</v>
      </c>
      <c r="E2684" s="5"/>
      <c r="F2684" s="6">
        <v>24</v>
      </c>
      <c r="G2684" s="17">
        <v>3057</v>
      </c>
      <c r="H2684" s="2">
        <v>2</v>
      </c>
      <c r="I2684" s="7">
        <v>318</v>
      </c>
      <c r="J2684" s="8"/>
      <c r="K2684" s="9">
        <f t="shared" ref="K2684:K2692" si="119">I2684*J2684</f>
        <v>0</v>
      </c>
      <c r="L2684" s="10">
        <f>0.321*J2684</f>
        <v>0</v>
      </c>
      <c r="M2684" s="15">
        <f>0.00234*J2684</f>
        <v>0</v>
      </c>
      <c r="N2684" s="12"/>
      <c r="O2684" s="13" t="s">
        <v>8967</v>
      </c>
      <c r="P2684" s="13" t="s">
        <v>30</v>
      </c>
      <c r="Q2684" s="14"/>
      <c r="R2684" s="3" t="str">
        <f>HYPERLINK("https://redcat-toys.ru/api/getInfo/image/a869af4a-9ab9-11f0-a285-00155d82e908")</f>
        <v>https://redcat-toys.ru/api/getInfo/image/a869af4a-9ab9-11f0-a285-00155d82e908</v>
      </c>
      <c r="S2684" s="3" t="s">
        <v>8968</v>
      </c>
      <c r="T2684" s="3" t="s">
        <v>32</v>
      </c>
    </row>
    <row r="2685" spans="1:20" ht="21" customHeight="1" outlineLevel="6" x14ac:dyDescent="0.2">
      <c r="A2685" s="37">
        <v>2049</v>
      </c>
      <c r="B2685" s="3" t="s">
        <v>8969</v>
      </c>
      <c r="C2685" s="3" t="s">
        <v>8970</v>
      </c>
      <c r="D2685" s="4" t="s">
        <v>8971</v>
      </c>
      <c r="E2685" s="5"/>
      <c r="F2685" s="6">
        <v>8</v>
      </c>
      <c r="G2685" s="17">
        <v>3547</v>
      </c>
      <c r="H2685" s="2">
        <v>1</v>
      </c>
      <c r="I2685" s="7">
        <v>884</v>
      </c>
      <c r="J2685" s="8"/>
      <c r="K2685" s="9">
        <f t="shared" si="119"/>
        <v>0</v>
      </c>
      <c r="L2685" s="10">
        <f>0.959*J2685</f>
        <v>0</v>
      </c>
      <c r="M2685" s="15">
        <f>0.00599*J2685</f>
        <v>0</v>
      </c>
      <c r="N2685" s="12"/>
      <c r="O2685" s="13" t="s">
        <v>8972</v>
      </c>
      <c r="P2685" s="13" t="s">
        <v>30</v>
      </c>
      <c r="Q2685" s="14" t="s">
        <v>37</v>
      </c>
      <c r="R2685" s="3" t="str">
        <f>HYPERLINK("https://redcat-toys.ru/api/getInfo/image/37a6f785-7e68-11f0-a284-00155d82e908")</f>
        <v>https://redcat-toys.ru/api/getInfo/image/37a6f785-7e68-11f0-a284-00155d82e908</v>
      </c>
      <c r="S2685" s="3" t="s">
        <v>8921</v>
      </c>
      <c r="T2685" s="3" t="s">
        <v>32</v>
      </c>
    </row>
    <row r="2686" spans="1:20" ht="21" customHeight="1" outlineLevel="6" x14ac:dyDescent="0.2">
      <c r="A2686" s="37">
        <v>2050</v>
      </c>
      <c r="B2686" s="3" t="s">
        <v>8973</v>
      </c>
      <c r="C2686" s="3" t="s">
        <v>8974</v>
      </c>
      <c r="D2686" s="4" t="s">
        <v>8975</v>
      </c>
      <c r="E2686" s="5"/>
      <c r="F2686" s="6">
        <v>24</v>
      </c>
      <c r="G2686" s="17">
        <v>3221</v>
      </c>
      <c r="H2686" s="2">
        <v>2</v>
      </c>
      <c r="I2686" s="7">
        <v>318</v>
      </c>
      <c r="J2686" s="8"/>
      <c r="K2686" s="9">
        <f t="shared" si="119"/>
        <v>0</v>
      </c>
      <c r="L2686" s="10">
        <f>0.318*J2686</f>
        <v>0</v>
      </c>
      <c r="M2686" s="15">
        <f>0.00218*J2686</f>
        <v>0</v>
      </c>
      <c r="N2686" s="12"/>
      <c r="O2686" s="13" t="s">
        <v>8976</v>
      </c>
      <c r="P2686" s="13" t="s">
        <v>30</v>
      </c>
      <c r="Q2686" s="14" t="s">
        <v>37</v>
      </c>
      <c r="R2686" s="3"/>
      <c r="S2686" s="3" t="s">
        <v>8968</v>
      </c>
      <c r="T2686" s="3" t="s">
        <v>32</v>
      </c>
    </row>
    <row r="2687" spans="1:20" ht="21" customHeight="1" outlineLevel="6" x14ac:dyDescent="0.2">
      <c r="A2687" s="37">
        <v>2051</v>
      </c>
      <c r="B2687" s="3" t="s">
        <v>8977</v>
      </c>
      <c r="C2687" s="3" t="s">
        <v>8978</v>
      </c>
      <c r="D2687" s="4" t="s">
        <v>8979</v>
      </c>
      <c r="E2687" s="5"/>
      <c r="F2687" s="6">
        <v>24</v>
      </c>
      <c r="G2687" s="17">
        <v>1359</v>
      </c>
      <c r="H2687" s="2">
        <v>2</v>
      </c>
      <c r="I2687" s="7">
        <v>318</v>
      </c>
      <c r="J2687" s="8"/>
      <c r="K2687" s="9">
        <f t="shared" si="119"/>
        <v>0</v>
      </c>
      <c r="L2687" s="10">
        <f>0.324*J2687</f>
        <v>0</v>
      </c>
      <c r="M2687" s="15">
        <f>0.00214*J2687</f>
        <v>0</v>
      </c>
      <c r="N2687" s="12"/>
      <c r="O2687" s="13" t="s">
        <v>8980</v>
      </c>
      <c r="P2687" s="13" t="s">
        <v>30</v>
      </c>
      <c r="Q2687" s="14"/>
      <c r="R2687" s="3" t="str">
        <f>HYPERLINK("https://redcat-toys.ru/api/getInfo/image/d5f53708-9ab8-11f0-a285-00155d82e908")</f>
        <v>https://redcat-toys.ru/api/getInfo/image/d5f53708-9ab8-11f0-a285-00155d82e908</v>
      </c>
      <c r="S2687" s="3" t="s">
        <v>8968</v>
      </c>
      <c r="T2687" s="3" t="s">
        <v>32</v>
      </c>
    </row>
    <row r="2688" spans="1:20" ht="21" customHeight="1" outlineLevel="6" x14ac:dyDescent="0.2">
      <c r="A2688" s="37">
        <v>2052</v>
      </c>
      <c r="B2688" s="3" t="s">
        <v>8981</v>
      </c>
      <c r="C2688" s="3" t="s">
        <v>8982</v>
      </c>
      <c r="D2688" s="4" t="s">
        <v>8983</v>
      </c>
      <c r="E2688" s="5"/>
      <c r="F2688" s="6">
        <v>24</v>
      </c>
      <c r="G2688" s="17">
        <v>2956</v>
      </c>
      <c r="H2688" s="2">
        <v>2</v>
      </c>
      <c r="I2688" s="7">
        <v>262.86</v>
      </c>
      <c r="J2688" s="8"/>
      <c r="K2688" s="9">
        <f t="shared" si="119"/>
        <v>0</v>
      </c>
      <c r="L2688" s="10">
        <f>0.322*J2688</f>
        <v>0</v>
      </c>
      <c r="M2688" s="15">
        <f>0.00215*J2688</f>
        <v>0</v>
      </c>
      <c r="N2688" s="12"/>
      <c r="O2688" s="13" t="s">
        <v>8984</v>
      </c>
      <c r="P2688" s="13" t="s">
        <v>30</v>
      </c>
      <c r="Q2688" s="14"/>
      <c r="R2688" s="3" t="str">
        <f>HYPERLINK("https://redcat-toys.ru/api/getInfo/image/0070787d-2010-11f0-a279-00155d82e908")</f>
        <v>https://redcat-toys.ru/api/getInfo/image/0070787d-2010-11f0-a279-00155d82e908</v>
      </c>
      <c r="S2688" s="3" t="s">
        <v>8985</v>
      </c>
      <c r="T2688" s="3" t="s">
        <v>32</v>
      </c>
    </row>
    <row r="2689" spans="1:20" ht="21" customHeight="1" outlineLevel="6" x14ac:dyDescent="0.2">
      <c r="A2689" s="37">
        <v>2053</v>
      </c>
      <c r="B2689" s="3" t="s">
        <v>8986</v>
      </c>
      <c r="C2689" s="3" t="s">
        <v>8987</v>
      </c>
      <c r="D2689" s="4" t="s">
        <v>8988</v>
      </c>
      <c r="E2689" s="5"/>
      <c r="F2689" s="6">
        <v>12</v>
      </c>
      <c r="G2689" s="17">
        <v>3883</v>
      </c>
      <c r="H2689" s="2">
        <v>1</v>
      </c>
      <c r="I2689" s="7">
        <v>571.42999999999995</v>
      </c>
      <c r="J2689" s="8"/>
      <c r="K2689" s="9">
        <f t="shared" si="119"/>
        <v>0</v>
      </c>
      <c r="L2689" s="10">
        <f>0.644*J2689</f>
        <v>0</v>
      </c>
      <c r="M2689" s="15">
        <f>0.00413*J2689</f>
        <v>0</v>
      </c>
      <c r="N2689" s="12"/>
      <c r="O2689" s="13" t="s">
        <v>8989</v>
      </c>
      <c r="P2689" s="13" t="s">
        <v>30</v>
      </c>
      <c r="Q2689" s="14"/>
      <c r="R2689" s="3" t="str">
        <f>HYPERLINK("https://redcat-toys.ru/api/getInfo/image/45e11212-f36a-11ef-a274-00155d82e908")</f>
        <v>https://redcat-toys.ru/api/getInfo/image/45e11212-f36a-11ef-a274-00155d82e908</v>
      </c>
      <c r="S2689" s="3" t="s">
        <v>8912</v>
      </c>
      <c r="T2689" s="3" t="s">
        <v>32</v>
      </c>
    </row>
    <row r="2690" spans="1:20" ht="21" customHeight="1" outlineLevel="6" x14ac:dyDescent="0.2">
      <c r="A2690" s="37">
        <v>2054</v>
      </c>
      <c r="B2690" s="3" t="s">
        <v>8990</v>
      </c>
      <c r="C2690" s="3" t="s">
        <v>8991</v>
      </c>
      <c r="D2690" s="4" t="s">
        <v>8992</v>
      </c>
      <c r="E2690" s="5"/>
      <c r="F2690" s="6">
        <v>24</v>
      </c>
      <c r="G2690" s="17">
        <v>3873</v>
      </c>
      <c r="H2690" s="2">
        <v>2</v>
      </c>
      <c r="I2690" s="7">
        <v>262.86</v>
      </c>
      <c r="J2690" s="8"/>
      <c r="K2690" s="9">
        <f t="shared" si="119"/>
        <v>0</v>
      </c>
      <c r="L2690" s="10">
        <f>0.264*J2690</f>
        <v>0</v>
      </c>
      <c r="M2690" s="15">
        <f>0.00186*J2690</f>
        <v>0</v>
      </c>
      <c r="N2690" s="12"/>
      <c r="O2690" s="13" t="s">
        <v>8993</v>
      </c>
      <c r="P2690" s="13" t="s">
        <v>30</v>
      </c>
      <c r="Q2690" s="14"/>
      <c r="R2690" s="3" t="str">
        <f>HYPERLINK("https://redcat-toys.ru/api/getInfo/image/ae52b292-200f-11f0-a279-00155d82e908")</f>
        <v>https://redcat-toys.ru/api/getInfo/image/ae52b292-200f-11f0-a279-00155d82e908</v>
      </c>
      <c r="S2690" s="3" t="s">
        <v>8985</v>
      </c>
      <c r="T2690" s="3" t="s">
        <v>32</v>
      </c>
    </row>
    <row r="2691" spans="1:20" ht="21" customHeight="1" outlineLevel="6" x14ac:dyDescent="0.2">
      <c r="A2691" s="37">
        <v>2055</v>
      </c>
      <c r="B2691" s="3" t="s">
        <v>8994</v>
      </c>
      <c r="C2691" s="3" t="s">
        <v>8995</v>
      </c>
      <c r="D2691" s="4" t="s">
        <v>8996</v>
      </c>
      <c r="E2691" s="5"/>
      <c r="F2691" s="6">
        <v>24</v>
      </c>
      <c r="G2691" s="17">
        <v>1370</v>
      </c>
      <c r="H2691" s="2">
        <v>2</v>
      </c>
      <c r="I2691" s="7">
        <v>262.86</v>
      </c>
      <c r="J2691" s="8"/>
      <c r="K2691" s="9">
        <f t="shared" si="119"/>
        <v>0</v>
      </c>
      <c r="L2691" s="10">
        <f>0.254*J2691</f>
        <v>0</v>
      </c>
      <c r="M2691" s="15">
        <f>0.00125*J2691</f>
        <v>0</v>
      </c>
      <c r="N2691" s="12"/>
      <c r="O2691" s="13" t="s">
        <v>8997</v>
      </c>
      <c r="P2691" s="13" t="s">
        <v>30</v>
      </c>
      <c r="Q2691" s="14"/>
      <c r="R2691" s="3"/>
      <c r="S2691" s="3" t="s">
        <v>8985</v>
      </c>
      <c r="T2691" s="3" t="s">
        <v>32</v>
      </c>
    </row>
    <row r="2692" spans="1:20" ht="21" customHeight="1" outlineLevel="6" x14ac:dyDescent="0.2">
      <c r="A2692" s="37">
        <v>2056</v>
      </c>
      <c r="B2692" s="3" t="s">
        <v>8998</v>
      </c>
      <c r="C2692" s="3" t="s">
        <v>8999</v>
      </c>
      <c r="D2692" s="4" t="s">
        <v>9000</v>
      </c>
      <c r="E2692" s="5"/>
      <c r="F2692" s="6">
        <v>6</v>
      </c>
      <c r="G2692" s="17">
        <v>1069</v>
      </c>
      <c r="H2692" s="2">
        <v>1</v>
      </c>
      <c r="I2692" s="33">
        <v>1104</v>
      </c>
      <c r="J2692" s="8"/>
      <c r="K2692" s="9">
        <f t="shared" si="119"/>
        <v>0</v>
      </c>
      <c r="L2692" s="10">
        <f>1.204*J2692</f>
        <v>0</v>
      </c>
      <c r="M2692" s="15">
        <f>0.00775*J2692</f>
        <v>0</v>
      </c>
      <c r="N2692" s="12"/>
      <c r="O2692" s="13" t="s">
        <v>9001</v>
      </c>
      <c r="P2692" s="13" t="s">
        <v>30</v>
      </c>
      <c r="Q2692" s="14"/>
      <c r="R2692" s="3"/>
      <c r="S2692" s="3" t="s">
        <v>9002</v>
      </c>
      <c r="T2692" s="3" t="s">
        <v>32</v>
      </c>
    </row>
    <row r="2693" spans="1:20" ht="23.1" customHeight="1" outlineLevel="5" x14ac:dyDescent="0.2">
      <c r="A2693" s="47" t="s">
        <v>9003</v>
      </c>
      <c r="B2693" s="47"/>
      <c r="C2693" s="47"/>
    </row>
    <row r="2694" spans="1:20" ht="21" customHeight="1" outlineLevel="6" x14ac:dyDescent="0.2">
      <c r="A2694" s="37">
        <v>2057</v>
      </c>
      <c r="B2694" s="3" t="s">
        <v>9004</v>
      </c>
      <c r="C2694" s="3" t="s">
        <v>9005</v>
      </c>
      <c r="D2694" s="4" t="s">
        <v>9006</v>
      </c>
      <c r="E2694" s="5"/>
      <c r="F2694" s="6">
        <v>8</v>
      </c>
      <c r="G2694" s="17">
        <v>1466</v>
      </c>
      <c r="H2694" s="2">
        <v>1</v>
      </c>
      <c r="I2694" s="7">
        <v>834</v>
      </c>
      <c r="J2694" s="8"/>
      <c r="K2694" s="9">
        <f t="shared" ref="K2694:K2701" si="120">I2694*J2694</f>
        <v>0</v>
      </c>
      <c r="L2694" s="10">
        <f>0.924*J2694</f>
        <v>0</v>
      </c>
      <c r="M2694" s="15">
        <f>0.00657*J2694</f>
        <v>0</v>
      </c>
      <c r="N2694" s="12"/>
      <c r="O2694" s="13" t="s">
        <v>9007</v>
      </c>
      <c r="P2694" s="13" t="s">
        <v>30</v>
      </c>
      <c r="Q2694" s="14"/>
      <c r="R2694" s="3" t="str">
        <f>HYPERLINK("https://redcat-toys.ru/api/getInfo/image/1da85890-7e67-11f0-a284-00155d82e908")</f>
        <v>https://redcat-toys.ru/api/getInfo/image/1da85890-7e67-11f0-a284-00155d82e908</v>
      </c>
      <c r="S2694" s="3" t="s">
        <v>9008</v>
      </c>
      <c r="T2694" s="3" t="s">
        <v>32</v>
      </c>
    </row>
    <row r="2695" spans="1:20" ht="21" customHeight="1" outlineLevel="6" x14ac:dyDescent="0.2">
      <c r="A2695" s="37">
        <v>2058</v>
      </c>
      <c r="B2695" s="3" t="s">
        <v>9009</v>
      </c>
      <c r="C2695" s="3" t="s">
        <v>9010</v>
      </c>
      <c r="D2695" s="4" t="s">
        <v>9011</v>
      </c>
      <c r="E2695" s="5"/>
      <c r="F2695" s="6">
        <v>24</v>
      </c>
      <c r="G2695" s="17">
        <v>1873</v>
      </c>
      <c r="H2695" s="2">
        <v>2</v>
      </c>
      <c r="I2695" s="7">
        <v>318</v>
      </c>
      <c r="J2695" s="8"/>
      <c r="K2695" s="9">
        <f t="shared" si="120"/>
        <v>0</v>
      </c>
      <c r="L2695" s="10">
        <f>0.324*J2695</f>
        <v>0</v>
      </c>
      <c r="M2695" s="15">
        <f>0.00206*J2695</f>
        <v>0</v>
      </c>
      <c r="N2695" s="12"/>
      <c r="O2695" s="13" t="s">
        <v>9012</v>
      </c>
      <c r="P2695" s="13" t="s">
        <v>30</v>
      </c>
      <c r="Q2695" s="14"/>
      <c r="R2695" s="3"/>
      <c r="S2695" s="3" t="s">
        <v>9013</v>
      </c>
      <c r="T2695" s="3" t="s">
        <v>32</v>
      </c>
    </row>
    <row r="2696" spans="1:20" ht="21" customHeight="1" outlineLevel="6" x14ac:dyDescent="0.2">
      <c r="A2696" s="37">
        <v>2059</v>
      </c>
      <c r="B2696" s="3" t="s">
        <v>9014</v>
      </c>
      <c r="C2696" s="3" t="s">
        <v>9015</v>
      </c>
      <c r="D2696" s="4" t="s">
        <v>9016</v>
      </c>
      <c r="E2696" s="5"/>
      <c r="F2696" s="6">
        <v>12</v>
      </c>
      <c r="G2696" s="17">
        <v>2884</v>
      </c>
      <c r="H2696" s="2">
        <v>1</v>
      </c>
      <c r="I2696" s="7">
        <v>571.42999999999995</v>
      </c>
      <c r="J2696" s="8"/>
      <c r="K2696" s="9">
        <f t="shared" si="120"/>
        <v>0</v>
      </c>
      <c r="L2696" s="10">
        <f>0.617*J2696</f>
        <v>0</v>
      </c>
      <c r="M2696" s="15">
        <f>0.00423*J2696</f>
        <v>0</v>
      </c>
      <c r="N2696" s="12"/>
      <c r="O2696" s="13" t="s">
        <v>9017</v>
      </c>
      <c r="P2696" s="13" t="s">
        <v>30</v>
      </c>
      <c r="Q2696" s="14" t="s">
        <v>37</v>
      </c>
      <c r="R2696" s="3" t="str">
        <f>HYPERLINK("https://redcat-toys.ru/api/getInfo/image/e1ac2f87-7e67-11f0-a284-00155d82e908")</f>
        <v>https://redcat-toys.ru/api/getInfo/image/e1ac2f87-7e67-11f0-a284-00155d82e908</v>
      </c>
      <c r="S2696" s="3" t="s">
        <v>8927</v>
      </c>
      <c r="T2696" s="3" t="s">
        <v>32</v>
      </c>
    </row>
    <row r="2697" spans="1:20" ht="21" customHeight="1" outlineLevel="6" x14ac:dyDescent="0.2">
      <c r="A2697" s="37">
        <v>2060</v>
      </c>
      <c r="B2697" s="3" t="s">
        <v>9018</v>
      </c>
      <c r="C2697" s="3" t="s">
        <v>9019</v>
      </c>
      <c r="D2697" s="4" t="s">
        <v>9020</v>
      </c>
      <c r="E2697" s="5"/>
      <c r="F2697" s="6">
        <v>12</v>
      </c>
      <c r="G2697" s="17">
        <v>2399</v>
      </c>
      <c r="H2697" s="2">
        <v>1</v>
      </c>
      <c r="I2697" s="7">
        <v>571.42999999999995</v>
      </c>
      <c r="J2697" s="8"/>
      <c r="K2697" s="9">
        <f t="shared" si="120"/>
        <v>0</v>
      </c>
      <c r="L2697" s="10">
        <f>0.617*J2697</f>
        <v>0</v>
      </c>
      <c r="M2697" s="15">
        <f>0.00401*J2697</f>
        <v>0</v>
      </c>
      <c r="N2697" s="12"/>
      <c r="O2697" s="13" t="s">
        <v>9021</v>
      </c>
      <c r="P2697" s="13" t="s">
        <v>30</v>
      </c>
      <c r="Q2697" s="14"/>
      <c r="R2697" s="3" t="str">
        <f>HYPERLINK("https://redcat-toys.ru/api/getInfo/image/85d44d5f-7e67-11f0-a284-00155d82e908")</f>
        <v>https://redcat-toys.ru/api/getInfo/image/85d44d5f-7e67-11f0-a284-00155d82e908</v>
      </c>
      <c r="S2697" s="3" t="s">
        <v>8927</v>
      </c>
      <c r="T2697" s="3" t="s">
        <v>32</v>
      </c>
    </row>
    <row r="2698" spans="1:20" ht="21" customHeight="1" outlineLevel="6" x14ac:dyDescent="0.2">
      <c r="A2698" s="37">
        <v>2061</v>
      </c>
      <c r="B2698" s="3" t="s">
        <v>9022</v>
      </c>
      <c r="C2698" s="3" t="s">
        <v>9023</v>
      </c>
      <c r="D2698" s="4" t="s">
        <v>9024</v>
      </c>
      <c r="E2698" s="5"/>
      <c r="F2698" s="6">
        <v>24</v>
      </c>
      <c r="G2698" s="17">
        <v>2162</v>
      </c>
      <c r="H2698" s="2">
        <v>2</v>
      </c>
      <c r="I2698" s="7">
        <v>318</v>
      </c>
      <c r="J2698" s="8"/>
      <c r="K2698" s="9">
        <f t="shared" si="120"/>
        <v>0</v>
      </c>
      <c r="L2698" s="10">
        <f>0.315*J2698</f>
        <v>0</v>
      </c>
      <c r="M2698" s="15">
        <f>0.00221*J2698</f>
        <v>0</v>
      </c>
      <c r="N2698" s="12"/>
      <c r="O2698" s="13" t="s">
        <v>9025</v>
      </c>
      <c r="P2698" s="13" t="s">
        <v>30</v>
      </c>
      <c r="Q2698" s="14"/>
      <c r="R2698" s="3" t="str">
        <f>HYPERLINK("https://redcat-toys.ru/api/getInfo/image/563fe84c-7e66-11f0-a284-00155d82e908")</f>
        <v>https://redcat-toys.ru/api/getInfo/image/563fe84c-7e66-11f0-a284-00155d82e908</v>
      </c>
      <c r="S2698" s="3" t="s">
        <v>9013</v>
      </c>
      <c r="T2698" s="3" t="s">
        <v>32</v>
      </c>
    </row>
    <row r="2699" spans="1:20" ht="21" customHeight="1" outlineLevel="6" x14ac:dyDescent="0.2">
      <c r="A2699" s="37">
        <v>2062</v>
      </c>
      <c r="B2699" s="3" t="s">
        <v>9026</v>
      </c>
      <c r="C2699" s="3" t="s">
        <v>9027</v>
      </c>
      <c r="D2699" s="4" t="s">
        <v>9028</v>
      </c>
      <c r="E2699" s="5"/>
      <c r="F2699" s="6">
        <v>24</v>
      </c>
      <c r="G2699" s="17">
        <v>1215</v>
      </c>
      <c r="H2699" s="2">
        <v>2</v>
      </c>
      <c r="I2699" s="7">
        <v>262.86</v>
      </c>
      <c r="J2699" s="8"/>
      <c r="K2699" s="9">
        <f t="shared" si="120"/>
        <v>0</v>
      </c>
      <c r="L2699" s="10">
        <f>0.253*J2699</f>
        <v>0</v>
      </c>
      <c r="M2699" s="15">
        <f>0.00166*J2699</f>
        <v>0</v>
      </c>
      <c r="N2699" s="12"/>
      <c r="O2699" s="13" t="s">
        <v>9029</v>
      </c>
      <c r="P2699" s="13" t="s">
        <v>30</v>
      </c>
      <c r="Q2699" s="14"/>
      <c r="R2699" s="3" t="str">
        <f>HYPERLINK("https://redcat-toys.ru/api/getInfo/image/b40a5ced-cb8b-11f0-a28a-00155d82e908")</f>
        <v>https://redcat-toys.ru/api/getInfo/image/b40a5ced-cb8b-11f0-a28a-00155d82e908</v>
      </c>
      <c r="S2699" s="3" t="s">
        <v>9030</v>
      </c>
      <c r="T2699" s="3" t="s">
        <v>32</v>
      </c>
    </row>
    <row r="2700" spans="1:20" ht="21" customHeight="1" outlineLevel="6" x14ac:dyDescent="0.2">
      <c r="A2700" s="37">
        <v>2063</v>
      </c>
      <c r="B2700" s="3" t="s">
        <v>9031</v>
      </c>
      <c r="C2700" s="3" t="s">
        <v>9032</v>
      </c>
      <c r="D2700" s="4" t="s">
        <v>9033</v>
      </c>
      <c r="E2700" s="5"/>
      <c r="F2700" s="6">
        <v>24</v>
      </c>
      <c r="G2700" s="17">
        <v>1218</v>
      </c>
      <c r="H2700" s="2">
        <v>2</v>
      </c>
      <c r="I2700" s="7">
        <v>262.86</v>
      </c>
      <c r="J2700" s="8"/>
      <c r="K2700" s="9">
        <f t="shared" si="120"/>
        <v>0</v>
      </c>
      <c r="L2700" s="10">
        <f>0.254*J2700</f>
        <v>0</v>
      </c>
      <c r="M2700" s="11">
        <f>0.0017*J2700</f>
        <v>0</v>
      </c>
      <c r="N2700" s="12"/>
      <c r="O2700" s="13" t="s">
        <v>9034</v>
      </c>
      <c r="P2700" s="13" t="s">
        <v>30</v>
      </c>
      <c r="Q2700" s="14"/>
      <c r="R2700" s="3"/>
      <c r="S2700" s="3" t="s">
        <v>9030</v>
      </c>
      <c r="T2700" s="3" t="s">
        <v>32</v>
      </c>
    </row>
    <row r="2701" spans="1:20" ht="21" customHeight="1" outlineLevel="6" x14ac:dyDescent="0.2">
      <c r="A2701" s="37">
        <v>2064</v>
      </c>
      <c r="B2701" s="3" t="s">
        <v>9035</v>
      </c>
      <c r="C2701" s="3" t="s">
        <v>9036</v>
      </c>
      <c r="D2701" s="4" t="s">
        <v>9037</v>
      </c>
      <c r="E2701" s="5"/>
      <c r="F2701" s="6">
        <v>6</v>
      </c>
      <c r="G2701" s="17">
        <v>1468</v>
      </c>
      <c r="H2701" s="2">
        <v>1</v>
      </c>
      <c r="I2701" s="33">
        <v>1104</v>
      </c>
      <c r="J2701" s="8"/>
      <c r="K2701" s="9">
        <f t="shared" si="120"/>
        <v>0</v>
      </c>
      <c r="L2701" s="10">
        <f>1.233*J2701</f>
        <v>0</v>
      </c>
      <c r="M2701" s="15">
        <f>0.00786*J2701</f>
        <v>0</v>
      </c>
      <c r="N2701" s="12"/>
      <c r="O2701" s="13" t="s">
        <v>9038</v>
      </c>
      <c r="P2701" s="13" t="s">
        <v>30</v>
      </c>
      <c r="Q2701" s="14" t="s">
        <v>37</v>
      </c>
      <c r="R2701" s="3" t="str">
        <f>HYPERLINK("https://redcat-toys.ru/api/getInfo/image/7fcb9504-ba12-11f0-a287-00155d82e908")</f>
        <v>https://redcat-toys.ru/api/getInfo/image/7fcb9504-ba12-11f0-a287-00155d82e908</v>
      </c>
      <c r="S2701" s="3" t="s">
        <v>9039</v>
      </c>
      <c r="T2701" s="3" t="s">
        <v>32</v>
      </c>
    </row>
    <row r="2702" spans="1:20" ht="23.1" customHeight="1" outlineLevel="5" x14ac:dyDescent="0.2">
      <c r="A2702" s="47" t="s">
        <v>9040</v>
      </c>
      <c r="B2702" s="47"/>
      <c r="C2702" s="47"/>
    </row>
    <row r="2703" spans="1:20" ht="21" customHeight="1" outlineLevel="6" x14ac:dyDescent="0.2">
      <c r="A2703" s="37">
        <v>2065</v>
      </c>
      <c r="B2703" s="3" t="s">
        <v>9041</v>
      </c>
      <c r="C2703" s="3" t="s">
        <v>9042</v>
      </c>
      <c r="D2703" s="4" t="s">
        <v>9043</v>
      </c>
      <c r="E2703" s="5"/>
      <c r="F2703" s="6">
        <v>8</v>
      </c>
      <c r="G2703" s="17">
        <v>1385</v>
      </c>
      <c r="H2703" s="2">
        <v>1</v>
      </c>
      <c r="I2703" s="7">
        <v>834</v>
      </c>
      <c r="J2703" s="8"/>
      <c r="K2703" s="9">
        <f t="shared" ref="K2703:K2710" si="121">I2703*J2703</f>
        <v>0</v>
      </c>
      <c r="L2703" s="10">
        <f>0.929*J2703</f>
        <v>0</v>
      </c>
      <c r="M2703" s="15">
        <f>0.00596*J2703</f>
        <v>0</v>
      </c>
      <c r="N2703" s="12"/>
      <c r="O2703" s="13" t="s">
        <v>9044</v>
      </c>
      <c r="P2703" s="13" t="s">
        <v>30</v>
      </c>
      <c r="Q2703" s="14"/>
      <c r="R2703" s="3"/>
      <c r="S2703" s="3" t="s">
        <v>9045</v>
      </c>
      <c r="T2703" s="3" t="s">
        <v>32</v>
      </c>
    </row>
    <row r="2704" spans="1:20" ht="21" customHeight="1" outlineLevel="6" x14ac:dyDescent="0.2">
      <c r="A2704" s="37">
        <v>2066</v>
      </c>
      <c r="B2704" s="3" t="s">
        <v>9046</v>
      </c>
      <c r="C2704" s="3" t="s">
        <v>9047</v>
      </c>
      <c r="D2704" s="4" t="s">
        <v>9048</v>
      </c>
      <c r="E2704" s="5"/>
      <c r="F2704" s="6">
        <v>24</v>
      </c>
      <c r="G2704" s="17">
        <v>2420</v>
      </c>
      <c r="H2704" s="2">
        <v>2</v>
      </c>
      <c r="I2704" s="7">
        <v>318</v>
      </c>
      <c r="J2704" s="8"/>
      <c r="K2704" s="9">
        <f t="shared" si="121"/>
        <v>0</v>
      </c>
      <c r="L2704" s="10">
        <f>0.316*J2704</f>
        <v>0</v>
      </c>
      <c r="M2704" s="15">
        <f>0.00217*J2704</f>
        <v>0</v>
      </c>
      <c r="N2704" s="12"/>
      <c r="O2704" s="13" t="s">
        <v>9049</v>
      </c>
      <c r="P2704" s="13" t="s">
        <v>30</v>
      </c>
      <c r="Q2704" s="14" t="s">
        <v>37</v>
      </c>
      <c r="R2704" s="3"/>
      <c r="S2704" s="3" t="s">
        <v>9050</v>
      </c>
      <c r="T2704" s="3" t="s">
        <v>32</v>
      </c>
    </row>
    <row r="2705" spans="1:20" ht="21" customHeight="1" outlineLevel="6" x14ac:dyDescent="0.2">
      <c r="A2705" s="37">
        <v>2067</v>
      </c>
      <c r="B2705" s="3" t="s">
        <v>9051</v>
      </c>
      <c r="C2705" s="3" t="s">
        <v>9052</v>
      </c>
      <c r="D2705" s="4" t="s">
        <v>9053</v>
      </c>
      <c r="E2705" s="5"/>
      <c r="F2705" s="6">
        <v>12</v>
      </c>
      <c r="G2705" s="17">
        <v>6055</v>
      </c>
      <c r="H2705" s="2">
        <v>1</v>
      </c>
      <c r="I2705" s="7">
        <v>571.42999999999995</v>
      </c>
      <c r="J2705" s="8"/>
      <c r="K2705" s="9">
        <f t="shared" si="121"/>
        <v>0</v>
      </c>
      <c r="L2705" s="10">
        <f>0.634*J2705</f>
        <v>0</v>
      </c>
      <c r="M2705" s="15">
        <f>0.00388*J2705</f>
        <v>0</v>
      </c>
      <c r="N2705" s="12"/>
      <c r="O2705" s="13" t="s">
        <v>9054</v>
      </c>
      <c r="P2705" s="13" t="s">
        <v>30</v>
      </c>
      <c r="Q2705" s="14"/>
      <c r="R2705" s="3" t="str">
        <f>HYPERLINK("https://redcat-toys.ru/api/getInfo/image/2bc085bd-f369-11ef-a274-00155d82e908")</f>
        <v>https://redcat-toys.ru/api/getInfo/image/2bc085bd-f369-11ef-a274-00155d82e908</v>
      </c>
      <c r="S2705" s="3" t="s">
        <v>9055</v>
      </c>
      <c r="T2705" s="3" t="s">
        <v>32</v>
      </c>
    </row>
    <row r="2706" spans="1:20" ht="21" customHeight="1" outlineLevel="6" x14ac:dyDescent="0.2">
      <c r="A2706" s="37">
        <v>2068</v>
      </c>
      <c r="B2706" s="3" t="s">
        <v>9056</v>
      </c>
      <c r="C2706" s="3" t="s">
        <v>9057</v>
      </c>
      <c r="D2706" s="4" t="s">
        <v>9058</v>
      </c>
      <c r="E2706" s="5"/>
      <c r="F2706" s="6">
        <v>24</v>
      </c>
      <c r="G2706" s="17">
        <v>1293</v>
      </c>
      <c r="H2706" s="2">
        <v>2</v>
      </c>
      <c r="I2706" s="7">
        <v>262.86</v>
      </c>
      <c r="J2706" s="8"/>
      <c r="K2706" s="9">
        <f t="shared" si="121"/>
        <v>0</v>
      </c>
      <c r="L2706" s="10">
        <f>0.253*J2706</f>
        <v>0</v>
      </c>
      <c r="M2706" s="15">
        <f>0.00178*J2706</f>
        <v>0</v>
      </c>
      <c r="N2706" s="12"/>
      <c r="O2706" s="13" t="s">
        <v>9059</v>
      </c>
      <c r="P2706" s="13" t="s">
        <v>30</v>
      </c>
      <c r="Q2706" s="14"/>
      <c r="R2706" s="3"/>
      <c r="S2706" s="3" t="s">
        <v>9060</v>
      </c>
      <c r="T2706" s="3" t="s">
        <v>32</v>
      </c>
    </row>
    <row r="2707" spans="1:20" ht="21" customHeight="1" outlineLevel="6" x14ac:dyDescent="0.2">
      <c r="A2707" s="37">
        <v>2069</v>
      </c>
      <c r="B2707" s="3" t="s">
        <v>9061</v>
      </c>
      <c r="C2707" s="3" t="s">
        <v>9062</v>
      </c>
      <c r="D2707" s="4" t="s">
        <v>9063</v>
      </c>
      <c r="E2707" s="5"/>
      <c r="F2707" s="6">
        <v>24</v>
      </c>
      <c r="G2707" s="6">
        <v>998</v>
      </c>
      <c r="H2707" s="2">
        <v>2</v>
      </c>
      <c r="I2707" s="7">
        <v>318</v>
      </c>
      <c r="J2707" s="8"/>
      <c r="K2707" s="9">
        <f t="shared" si="121"/>
        <v>0</v>
      </c>
      <c r="L2707" s="10">
        <f>0.324*J2707</f>
        <v>0</v>
      </c>
      <c r="M2707" s="15">
        <f>0.00205*J2707</f>
        <v>0</v>
      </c>
      <c r="N2707" s="12"/>
      <c r="O2707" s="13" t="s">
        <v>9064</v>
      </c>
      <c r="P2707" s="13" t="s">
        <v>30</v>
      </c>
      <c r="Q2707" s="14"/>
      <c r="R2707" s="3"/>
      <c r="S2707" s="3" t="s">
        <v>9050</v>
      </c>
      <c r="T2707" s="3" t="s">
        <v>32</v>
      </c>
    </row>
    <row r="2708" spans="1:20" ht="21" customHeight="1" outlineLevel="6" x14ac:dyDescent="0.2">
      <c r="A2708" s="37">
        <v>2070</v>
      </c>
      <c r="B2708" s="3" t="s">
        <v>9065</v>
      </c>
      <c r="C2708" s="3" t="s">
        <v>9066</v>
      </c>
      <c r="D2708" s="4" t="s">
        <v>9067</v>
      </c>
      <c r="E2708" s="5"/>
      <c r="F2708" s="6">
        <v>24</v>
      </c>
      <c r="G2708" s="17">
        <v>1507</v>
      </c>
      <c r="H2708" s="2">
        <v>2</v>
      </c>
      <c r="I2708" s="7">
        <v>318</v>
      </c>
      <c r="J2708" s="8"/>
      <c r="K2708" s="9">
        <f t="shared" si="121"/>
        <v>0</v>
      </c>
      <c r="L2708" s="10">
        <f>0.315*J2708</f>
        <v>0</v>
      </c>
      <c r="M2708" s="15">
        <f>0.00203*J2708</f>
        <v>0</v>
      </c>
      <c r="N2708" s="12"/>
      <c r="O2708" s="13" t="s">
        <v>9068</v>
      </c>
      <c r="P2708" s="13" t="s">
        <v>30</v>
      </c>
      <c r="Q2708" s="14"/>
      <c r="R2708" s="3"/>
      <c r="S2708" s="3" t="s">
        <v>9069</v>
      </c>
      <c r="T2708" s="3" t="s">
        <v>32</v>
      </c>
    </row>
    <row r="2709" spans="1:20" ht="21" customHeight="1" outlineLevel="6" x14ac:dyDescent="0.2">
      <c r="A2709" s="37">
        <v>2071</v>
      </c>
      <c r="B2709" s="3" t="s">
        <v>9070</v>
      </c>
      <c r="C2709" s="3" t="s">
        <v>9071</v>
      </c>
      <c r="D2709" s="4" t="s">
        <v>9072</v>
      </c>
      <c r="E2709" s="5"/>
      <c r="F2709" s="6">
        <v>24</v>
      </c>
      <c r="G2709" s="17">
        <v>1489</v>
      </c>
      <c r="H2709" s="2">
        <v>2</v>
      </c>
      <c r="I2709" s="7">
        <v>262.86</v>
      </c>
      <c r="J2709" s="8"/>
      <c r="K2709" s="9">
        <f t="shared" si="121"/>
        <v>0</v>
      </c>
      <c r="L2709" s="10">
        <f>0.253*J2709</f>
        <v>0</v>
      </c>
      <c r="M2709" s="15">
        <f>0.00181*J2709</f>
        <v>0</v>
      </c>
      <c r="N2709" s="12"/>
      <c r="O2709" s="13" t="s">
        <v>9073</v>
      </c>
      <c r="P2709" s="13" t="s">
        <v>30</v>
      </c>
      <c r="Q2709" s="14"/>
      <c r="R2709" s="3"/>
      <c r="S2709" s="3" t="s">
        <v>9074</v>
      </c>
      <c r="T2709" s="3" t="s">
        <v>32</v>
      </c>
    </row>
    <row r="2710" spans="1:20" ht="21" customHeight="1" outlineLevel="6" x14ac:dyDescent="0.2">
      <c r="A2710" s="37">
        <v>2072</v>
      </c>
      <c r="B2710" s="3" t="s">
        <v>9075</v>
      </c>
      <c r="C2710" s="3" t="s">
        <v>9076</v>
      </c>
      <c r="D2710" s="4" t="s">
        <v>9077</v>
      </c>
      <c r="E2710" s="5"/>
      <c r="F2710" s="6">
        <v>6</v>
      </c>
      <c r="G2710" s="17">
        <v>1254</v>
      </c>
      <c r="H2710" s="2">
        <v>1</v>
      </c>
      <c r="I2710" s="33">
        <v>1104</v>
      </c>
      <c r="J2710" s="8"/>
      <c r="K2710" s="9">
        <f t="shared" si="121"/>
        <v>0</v>
      </c>
      <c r="L2710" s="10">
        <f>1.221*J2710</f>
        <v>0</v>
      </c>
      <c r="M2710" s="10">
        <f>0.008*J2710</f>
        <v>0</v>
      </c>
      <c r="N2710" s="12"/>
      <c r="O2710" s="13" t="s">
        <v>9078</v>
      </c>
      <c r="P2710" s="13" t="s">
        <v>30</v>
      </c>
      <c r="Q2710" s="14" t="s">
        <v>37</v>
      </c>
      <c r="R2710" s="3" t="str">
        <f>HYPERLINK("https://redcat-toys.ru/api/getInfo/image/c09b7c69-b560-11f0-a286-00155d82e908")</f>
        <v>https://redcat-toys.ru/api/getInfo/image/c09b7c69-b560-11f0-a286-00155d82e908</v>
      </c>
      <c r="S2710" s="3" t="s">
        <v>9079</v>
      </c>
      <c r="T2710" s="3" t="s">
        <v>32</v>
      </c>
    </row>
    <row r="2711" spans="1:20" ht="23.1" customHeight="1" outlineLevel="5" x14ac:dyDescent="0.2">
      <c r="A2711" s="47" t="s">
        <v>9080</v>
      </c>
      <c r="B2711" s="47"/>
      <c r="C2711" s="47"/>
    </row>
    <row r="2712" spans="1:20" ht="21" customHeight="1" outlineLevel="6" x14ac:dyDescent="0.2">
      <c r="A2712" s="37">
        <v>2073</v>
      </c>
      <c r="B2712" s="3" t="s">
        <v>9081</v>
      </c>
      <c r="C2712" s="3" t="s">
        <v>9082</v>
      </c>
      <c r="D2712" s="4" t="s">
        <v>9083</v>
      </c>
      <c r="E2712" s="5"/>
      <c r="F2712" s="6">
        <v>12</v>
      </c>
      <c r="G2712" s="17">
        <v>2039</v>
      </c>
      <c r="H2712" s="2">
        <v>1</v>
      </c>
      <c r="I2712" s="7">
        <v>571.42999999999995</v>
      </c>
      <c r="J2712" s="8"/>
      <c r="K2712" s="9">
        <f t="shared" ref="K2712:K2720" si="122">I2712*J2712</f>
        <v>0</v>
      </c>
      <c r="L2712" s="10">
        <f>0.627*J2712</f>
        <v>0</v>
      </c>
      <c r="M2712" s="15">
        <f>0.00449*J2712</f>
        <v>0</v>
      </c>
      <c r="N2712" s="12"/>
      <c r="O2712" s="13" t="s">
        <v>9084</v>
      </c>
      <c r="P2712" s="13" t="s">
        <v>30</v>
      </c>
      <c r="Q2712" s="14"/>
      <c r="R2712" s="3" t="str">
        <f>HYPERLINK("https://redcat-toys.ru/api/getInfo/image/dd762316-24d2-11ef-a25f-00155d82e908")</f>
        <v>https://redcat-toys.ru/api/getInfo/image/dd762316-24d2-11ef-a25f-00155d82e908</v>
      </c>
      <c r="S2712" s="3" t="s">
        <v>9085</v>
      </c>
      <c r="T2712" s="3" t="s">
        <v>32</v>
      </c>
    </row>
    <row r="2713" spans="1:20" ht="21" customHeight="1" outlineLevel="6" x14ac:dyDescent="0.2">
      <c r="A2713" s="37">
        <v>2074</v>
      </c>
      <c r="B2713" s="3" t="s">
        <v>9086</v>
      </c>
      <c r="C2713" s="3" t="s">
        <v>9087</v>
      </c>
      <c r="D2713" s="4" t="s">
        <v>9088</v>
      </c>
      <c r="E2713" s="5"/>
      <c r="F2713" s="6">
        <v>12</v>
      </c>
      <c r="G2713" s="17">
        <v>4493</v>
      </c>
      <c r="H2713" s="2">
        <v>1</v>
      </c>
      <c r="I2713" s="7">
        <v>571.42999999999995</v>
      </c>
      <c r="J2713" s="8"/>
      <c r="K2713" s="9">
        <f t="shared" si="122"/>
        <v>0</v>
      </c>
      <c r="L2713" s="10">
        <f>0.615*J2713</f>
        <v>0</v>
      </c>
      <c r="M2713" s="11">
        <f>0.0042*J2713</f>
        <v>0</v>
      </c>
      <c r="N2713" s="12"/>
      <c r="O2713" s="13" t="s">
        <v>9089</v>
      </c>
      <c r="P2713" s="13" t="s">
        <v>30</v>
      </c>
      <c r="Q2713" s="14"/>
      <c r="R2713" s="3" t="str">
        <f>HYPERLINK("https://redcat-toys.ru/api/getInfo/image/d3a2e696-3943-11ef-a261-00155d82e908")</f>
        <v>https://redcat-toys.ru/api/getInfo/image/d3a2e696-3943-11ef-a261-00155d82e908</v>
      </c>
      <c r="S2713" s="3" t="s">
        <v>9090</v>
      </c>
      <c r="T2713" s="3" t="s">
        <v>32</v>
      </c>
    </row>
    <row r="2714" spans="1:20" ht="21" customHeight="1" outlineLevel="6" x14ac:dyDescent="0.2">
      <c r="A2714" s="37">
        <v>2075</v>
      </c>
      <c r="B2714" s="3" t="s">
        <v>9091</v>
      </c>
      <c r="C2714" s="3" t="s">
        <v>9092</v>
      </c>
      <c r="D2714" s="4" t="s">
        <v>9093</v>
      </c>
      <c r="E2714" s="5"/>
      <c r="F2714" s="6">
        <v>12</v>
      </c>
      <c r="G2714" s="17">
        <v>2351</v>
      </c>
      <c r="H2714" s="2">
        <v>1</v>
      </c>
      <c r="I2714" s="7">
        <v>571.42999999999995</v>
      </c>
      <c r="J2714" s="8"/>
      <c r="K2714" s="9">
        <f t="shared" si="122"/>
        <v>0</v>
      </c>
      <c r="L2714" s="10">
        <f>0.622*J2714</f>
        <v>0</v>
      </c>
      <c r="M2714" s="15">
        <f>0.00418*J2714</f>
        <v>0</v>
      </c>
      <c r="N2714" s="12"/>
      <c r="O2714" s="13" t="s">
        <v>9094</v>
      </c>
      <c r="P2714" s="13" t="s">
        <v>30</v>
      </c>
      <c r="Q2714" s="14"/>
      <c r="R2714" s="3"/>
      <c r="S2714" s="3" t="s">
        <v>9095</v>
      </c>
      <c r="T2714" s="3" t="s">
        <v>32</v>
      </c>
    </row>
    <row r="2715" spans="1:20" ht="21" customHeight="1" outlineLevel="6" x14ac:dyDescent="0.2">
      <c r="A2715" s="37">
        <v>2076</v>
      </c>
      <c r="B2715" s="3" t="s">
        <v>9096</v>
      </c>
      <c r="C2715" s="3" t="s">
        <v>9097</v>
      </c>
      <c r="D2715" s="4" t="s">
        <v>9098</v>
      </c>
      <c r="E2715" s="5"/>
      <c r="F2715" s="6">
        <v>24</v>
      </c>
      <c r="G2715" s="17">
        <v>2064</v>
      </c>
      <c r="H2715" s="2">
        <v>2</v>
      </c>
      <c r="I2715" s="7">
        <v>318</v>
      </c>
      <c r="J2715" s="8"/>
      <c r="K2715" s="9">
        <f t="shared" si="122"/>
        <v>0</v>
      </c>
      <c r="L2715" s="10">
        <f>0.328*J2715</f>
        <v>0</v>
      </c>
      <c r="M2715" s="11">
        <f>0.0022*J2715</f>
        <v>0</v>
      </c>
      <c r="N2715" s="12"/>
      <c r="O2715" s="13" t="s">
        <v>9099</v>
      </c>
      <c r="P2715" s="13" t="s">
        <v>30</v>
      </c>
      <c r="Q2715" s="14"/>
      <c r="R2715" s="3" t="str">
        <f>HYPERLINK("https://redcat-toys.ru/api/getInfo/image/7ec8b629-7e60-11f0-a284-00155d82e908")</f>
        <v>https://redcat-toys.ru/api/getInfo/image/7ec8b629-7e60-11f0-a284-00155d82e908</v>
      </c>
      <c r="S2715" s="3" t="s">
        <v>8905</v>
      </c>
      <c r="T2715" s="3" t="s">
        <v>32</v>
      </c>
    </row>
    <row r="2716" spans="1:20" ht="21" customHeight="1" outlineLevel="6" x14ac:dyDescent="0.2">
      <c r="A2716" s="37">
        <v>2077</v>
      </c>
      <c r="B2716" s="3" t="s">
        <v>9100</v>
      </c>
      <c r="C2716" s="3" t="s">
        <v>9101</v>
      </c>
      <c r="D2716" s="4" t="s">
        <v>9102</v>
      </c>
      <c r="E2716" s="5"/>
      <c r="F2716" s="6">
        <v>24</v>
      </c>
      <c r="G2716" s="17">
        <v>4314</v>
      </c>
      <c r="H2716" s="2">
        <v>2</v>
      </c>
      <c r="I2716" s="7">
        <v>262.86</v>
      </c>
      <c r="J2716" s="8"/>
      <c r="K2716" s="9">
        <f t="shared" si="122"/>
        <v>0</v>
      </c>
      <c r="L2716" s="10">
        <f>0.264*J2716</f>
        <v>0</v>
      </c>
      <c r="M2716" s="15">
        <f>0.00181*J2716</f>
        <v>0</v>
      </c>
      <c r="N2716" s="12"/>
      <c r="O2716" s="13"/>
      <c r="P2716" s="13" t="s">
        <v>30</v>
      </c>
      <c r="Q2716" s="14" t="s">
        <v>37</v>
      </c>
      <c r="R2716" s="3" t="str">
        <f>HYPERLINK("https://redcat-toys.ru/api/getInfo/image/e044c9cd-f369-11ef-a274-00155d82e908")</f>
        <v>https://redcat-toys.ru/api/getInfo/image/e044c9cd-f369-11ef-a274-00155d82e908</v>
      </c>
      <c r="S2716" s="3" t="s">
        <v>9103</v>
      </c>
      <c r="T2716" s="3" t="s">
        <v>32</v>
      </c>
    </row>
    <row r="2717" spans="1:20" ht="21" customHeight="1" outlineLevel="6" x14ac:dyDescent="0.2">
      <c r="A2717" s="37">
        <v>2078</v>
      </c>
      <c r="B2717" s="3" t="s">
        <v>9104</v>
      </c>
      <c r="C2717" s="3" t="s">
        <v>9105</v>
      </c>
      <c r="D2717" s="4" t="s">
        <v>9106</v>
      </c>
      <c r="E2717" s="5"/>
      <c r="F2717" s="6">
        <v>6</v>
      </c>
      <c r="G2717" s="17">
        <v>1104</v>
      </c>
      <c r="H2717" s="2">
        <v>1</v>
      </c>
      <c r="I2717" s="33">
        <v>1104</v>
      </c>
      <c r="J2717" s="8"/>
      <c r="K2717" s="9">
        <f t="shared" si="122"/>
        <v>0</v>
      </c>
      <c r="L2717" s="10">
        <f>1.196*J2717</f>
        <v>0</v>
      </c>
      <c r="M2717" s="15">
        <f>0.00773*J2717</f>
        <v>0</v>
      </c>
      <c r="N2717" s="12"/>
      <c r="O2717" s="13" t="s">
        <v>9107</v>
      </c>
      <c r="P2717" s="13" t="s">
        <v>30</v>
      </c>
      <c r="Q2717" s="14"/>
      <c r="R2717" s="3"/>
      <c r="S2717" s="3" t="s">
        <v>9108</v>
      </c>
      <c r="T2717" s="3" t="s">
        <v>32</v>
      </c>
    </row>
    <row r="2718" spans="1:20" ht="21" customHeight="1" outlineLevel="6" x14ac:dyDescent="0.2">
      <c r="A2718" s="37">
        <v>2079</v>
      </c>
      <c r="B2718" s="3" t="s">
        <v>9109</v>
      </c>
      <c r="C2718" s="3" t="s">
        <v>9110</v>
      </c>
      <c r="D2718" s="4" t="s">
        <v>9111</v>
      </c>
      <c r="E2718" s="5"/>
      <c r="F2718" s="6">
        <v>24</v>
      </c>
      <c r="G2718" s="17">
        <v>4158</v>
      </c>
      <c r="H2718" s="2">
        <v>2</v>
      </c>
      <c r="I2718" s="7">
        <v>262.86</v>
      </c>
      <c r="J2718" s="8"/>
      <c r="K2718" s="9">
        <f t="shared" si="122"/>
        <v>0</v>
      </c>
      <c r="L2718" s="10">
        <f>0.267*J2718</f>
        <v>0</v>
      </c>
      <c r="M2718" s="15">
        <f>0.00234*J2718</f>
        <v>0</v>
      </c>
      <c r="N2718" s="12"/>
      <c r="O2718" s="13"/>
      <c r="P2718" s="13" t="s">
        <v>30</v>
      </c>
      <c r="Q2718" s="14" t="s">
        <v>37</v>
      </c>
      <c r="R2718" s="3" t="str">
        <f>HYPERLINK("https://redcat-toys.ru/api/getInfo/image/88d31f37-f369-11ef-a274-00155d82e908")</f>
        <v>https://redcat-toys.ru/api/getInfo/image/88d31f37-f369-11ef-a274-00155d82e908</v>
      </c>
      <c r="S2718" s="3" t="s">
        <v>9103</v>
      </c>
      <c r="T2718" s="3" t="s">
        <v>32</v>
      </c>
    </row>
    <row r="2719" spans="1:20" ht="21" customHeight="1" outlineLevel="6" x14ac:dyDescent="0.2">
      <c r="A2719" s="37">
        <v>2080</v>
      </c>
      <c r="B2719" s="3" t="s">
        <v>9112</v>
      </c>
      <c r="C2719" s="3" t="s">
        <v>9113</v>
      </c>
      <c r="D2719" s="4" t="s">
        <v>9114</v>
      </c>
      <c r="E2719" s="5"/>
      <c r="F2719" s="6">
        <v>8</v>
      </c>
      <c r="G2719" s="6">
        <v>314</v>
      </c>
      <c r="H2719" s="2">
        <v>1</v>
      </c>
      <c r="I2719" s="7">
        <v>884</v>
      </c>
      <c r="J2719" s="8"/>
      <c r="K2719" s="9">
        <f t="shared" si="122"/>
        <v>0</v>
      </c>
      <c r="L2719" s="10">
        <f>0.975*J2719</f>
        <v>0</v>
      </c>
      <c r="M2719" s="15">
        <f>0.00608*J2719</f>
        <v>0</v>
      </c>
      <c r="N2719" s="12"/>
      <c r="O2719" s="13" t="s">
        <v>9115</v>
      </c>
      <c r="P2719" s="13" t="s">
        <v>30</v>
      </c>
      <c r="Q2719" s="14"/>
      <c r="R2719" s="3"/>
      <c r="S2719" s="3" t="s">
        <v>9116</v>
      </c>
      <c r="T2719" s="3" t="s">
        <v>32</v>
      </c>
    </row>
    <row r="2720" spans="1:20" ht="21" customHeight="1" outlineLevel="6" x14ac:dyDescent="0.2">
      <c r="A2720" s="37">
        <v>2081</v>
      </c>
      <c r="B2720" s="3" t="s">
        <v>9117</v>
      </c>
      <c r="C2720" s="3" t="s">
        <v>9118</v>
      </c>
      <c r="D2720" s="4" t="s">
        <v>9119</v>
      </c>
      <c r="E2720" s="5"/>
      <c r="F2720" s="6">
        <v>24</v>
      </c>
      <c r="G2720" s="17">
        <v>2554</v>
      </c>
      <c r="H2720" s="2">
        <v>2</v>
      </c>
      <c r="I2720" s="7">
        <v>318</v>
      </c>
      <c r="J2720" s="8"/>
      <c r="K2720" s="9">
        <f t="shared" si="122"/>
        <v>0</v>
      </c>
      <c r="L2720" s="10">
        <f>0.317*J2720</f>
        <v>0</v>
      </c>
      <c r="M2720" s="15">
        <f>0.00218*J2720</f>
        <v>0</v>
      </c>
      <c r="N2720" s="12"/>
      <c r="O2720" s="13" t="s">
        <v>9120</v>
      </c>
      <c r="P2720" s="13" t="s">
        <v>30</v>
      </c>
      <c r="Q2720" s="14"/>
      <c r="R2720" s="3" t="str">
        <f>HYPERLINK("https://redcat-toys.ru/api/getInfo/image/1dee729c-7e5d-11f0-a284-00155d82e908")</f>
        <v>https://redcat-toys.ru/api/getInfo/image/1dee729c-7e5d-11f0-a284-00155d82e908</v>
      </c>
      <c r="S2720" s="3" t="s">
        <v>8905</v>
      </c>
      <c r="T2720" s="3" t="s">
        <v>32</v>
      </c>
    </row>
    <row r="2721" spans="1:20" ht="23.1" customHeight="1" outlineLevel="3" x14ac:dyDescent="0.2">
      <c r="A2721" s="45" t="s">
        <v>9121</v>
      </c>
      <c r="B2721" s="45"/>
      <c r="C2721" s="45"/>
    </row>
    <row r="2722" spans="1:20" ht="23.1" customHeight="1" outlineLevel="4" x14ac:dyDescent="0.2">
      <c r="A2722" s="46" t="s">
        <v>9122</v>
      </c>
      <c r="B2722" s="46"/>
      <c r="C2722" s="46"/>
    </row>
    <row r="2723" spans="1:20" ht="21" customHeight="1" outlineLevel="5" x14ac:dyDescent="0.2">
      <c r="A2723" s="37">
        <v>2082</v>
      </c>
      <c r="B2723" s="3" t="s">
        <v>9123</v>
      </c>
      <c r="C2723" s="3" t="s">
        <v>9124</v>
      </c>
      <c r="D2723" s="4" t="s">
        <v>9125</v>
      </c>
      <c r="E2723" s="5" t="s">
        <v>28</v>
      </c>
      <c r="F2723" s="6">
        <v>30</v>
      </c>
      <c r="G2723" s="6">
        <v>332</v>
      </c>
      <c r="H2723" s="2">
        <v>5</v>
      </c>
      <c r="I2723" s="7">
        <v>125.84</v>
      </c>
      <c r="J2723" s="8"/>
      <c r="K2723" s="9">
        <f>I2723*J2723</f>
        <v>0</v>
      </c>
      <c r="L2723" s="10">
        <f>0.035*J2723</f>
        <v>0</v>
      </c>
      <c r="M2723" s="15">
        <f>0.00018*J2723</f>
        <v>0</v>
      </c>
      <c r="N2723" s="12"/>
      <c r="O2723" s="13" t="s">
        <v>9126</v>
      </c>
      <c r="P2723" s="13" t="s">
        <v>30</v>
      </c>
      <c r="Q2723" s="14" t="s">
        <v>37</v>
      </c>
      <c r="R2723" s="3" t="str">
        <f>HYPERLINK("https://redcat-toys.ru/api/getInfo/image/c578f208-c314-11ed-a230-00155d82e902")</f>
        <v>https://redcat-toys.ru/api/getInfo/image/c578f208-c314-11ed-a230-00155d82e902</v>
      </c>
      <c r="S2723" s="3" t="s">
        <v>9127</v>
      </c>
      <c r="T2723" s="3" t="s">
        <v>32</v>
      </c>
    </row>
    <row r="2724" spans="1:20" ht="23.1" customHeight="1" outlineLevel="4" x14ac:dyDescent="0.2">
      <c r="A2724" s="46" t="s">
        <v>9128</v>
      </c>
      <c r="B2724" s="46"/>
      <c r="C2724" s="46"/>
    </row>
    <row r="2725" spans="1:20" ht="21" customHeight="1" outlineLevel="5" x14ac:dyDescent="0.2">
      <c r="A2725" s="37">
        <v>2083</v>
      </c>
      <c r="B2725" s="3" t="s">
        <v>9129</v>
      </c>
      <c r="C2725" s="3" t="s">
        <v>9130</v>
      </c>
      <c r="D2725" s="4" t="s">
        <v>9131</v>
      </c>
      <c r="E2725" s="5" t="s">
        <v>28</v>
      </c>
      <c r="F2725" s="6">
        <v>12</v>
      </c>
      <c r="G2725" s="17">
        <v>1496</v>
      </c>
      <c r="H2725" s="2">
        <v>2</v>
      </c>
      <c r="I2725" s="7">
        <v>301.49</v>
      </c>
      <c r="J2725" s="8"/>
      <c r="K2725" s="9">
        <f>I2725*J2725</f>
        <v>0</v>
      </c>
      <c r="L2725" s="10">
        <f>0.231*J2725</f>
        <v>0</v>
      </c>
      <c r="M2725" s="15">
        <f>0.00083*J2725</f>
        <v>0</v>
      </c>
      <c r="N2725" s="12"/>
      <c r="O2725" s="13" t="s">
        <v>9132</v>
      </c>
      <c r="P2725" s="13" t="s">
        <v>30</v>
      </c>
      <c r="Q2725" s="14" t="s">
        <v>37</v>
      </c>
      <c r="R2725" s="3" t="str">
        <f>HYPERLINK("https://redcat-toys.ru/api/getInfo/image/5fa7ac43-030d-11f0-a277-00155d82e908")</f>
        <v>https://redcat-toys.ru/api/getInfo/image/5fa7ac43-030d-11f0-a277-00155d82e908</v>
      </c>
      <c r="S2725" s="3" t="s">
        <v>9133</v>
      </c>
      <c r="T2725" s="3" t="s">
        <v>32</v>
      </c>
    </row>
    <row r="2726" spans="1:20" ht="21" customHeight="1" outlineLevel="5" x14ac:dyDescent="0.2">
      <c r="A2726" s="37">
        <v>2084</v>
      </c>
      <c r="B2726" s="3" t="s">
        <v>9134</v>
      </c>
      <c r="C2726" s="3" t="s">
        <v>9135</v>
      </c>
      <c r="D2726" s="4" t="s">
        <v>9136</v>
      </c>
      <c r="E2726" s="5" t="s">
        <v>28</v>
      </c>
      <c r="F2726" s="6">
        <v>12</v>
      </c>
      <c r="G2726" s="17">
        <v>1232</v>
      </c>
      <c r="H2726" s="2">
        <v>2</v>
      </c>
      <c r="I2726" s="7">
        <v>301.49</v>
      </c>
      <c r="J2726" s="8"/>
      <c r="K2726" s="9">
        <f>I2726*J2726</f>
        <v>0</v>
      </c>
      <c r="L2726" s="16">
        <f>0.23*J2726</f>
        <v>0</v>
      </c>
      <c r="M2726" s="15">
        <f>0.00079*J2726</f>
        <v>0</v>
      </c>
      <c r="N2726" s="12"/>
      <c r="O2726" s="13" t="s">
        <v>9137</v>
      </c>
      <c r="P2726" s="13" t="s">
        <v>30</v>
      </c>
      <c r="Q2726" s="14" t="s">
        <v>37</v>
      </c>
      <c r="R2726" s="3" t="str">
        <f>HYPERLINK("https://redcat-toys.ru/api/getInfo/image/17f07f66-030c-11f0-a277-00155d82e908")</f>
        <v>https://redcat-toys.ru/api/getInfo/image/17f07f66-030c-11f0-a277-00155d82e908</v>
      </c>
      <c r="S2726" s="3" t="s">
        <v>9133</v>
      </c>
      <c r="T2726" s="3" t="s">
        <v>32</v>
      </c>
    </row>
    <row r="2727" spans="1:20" ht="21" customHeight="1" outlineLevel="5" x14ac:dyDescent="0.2">
      <c r="A2727" s="37">
        <v>2085</v>
      </c>
      <c r="B2727" s="3" t="s">
        <v>9138</v>
      </c>
      <c r="C2727" s="3" t="s">
        <v>9139</v>
      </c>
      <c r="D2727" s="4" t="s">
        <v>9140</v>
      </c>
      <c r="E2727" s="5" t="s">
        <v>28</v>
      </c>
      <c r="F2727" s="6">
        <v>12</v>
      </c>
      <c r="G2727" s="17">
        <v>1493</v>
      </c>
      <c r="H2727" s="2">
        <v>2</v>
      </c>
      <c r="I2727" s="7">
        <v>301.49</v>
      </c>
      <c r="J2727" s="8"/>
      <c r="K2727" s="9">
        <f>I2727*J2727</f>
        <v>0</v>
      </c>
      <c r="L2727" s="10">
        <f>0.228*J2727</f>
        <v>0</v>
      </c>
      <c r="M2727" s="15">
        <f>0.00079*J2727</f>
        <v>0</v>
      </c>
      <c r="N2727" s="12"/>
      <c r="O2727" s="13" t="s">
        <v>9141</v>
      </c>
      <c r="P2727" s="13" t="s">
        <v>30</v>
      </c>
      <c r="Q2727" s="14" t="s">
        <v>37</v>
      </c>
      <c r="R2727" s="3" t="str">
        <f>HYPERLINK("https://redcat-toys.ru/api/getInfo/image/8612b31f-030d-11f0-a277-00155d82e908")</f>
        <v>https://redcat-toys.ru/api/getInfo/image/8612b31f-030d-11f0-a277-00155d82e908</v>
      </c>
      <c r="S2727" s="3" t="s">
        <v>9133</v>
      </c>
      <c r="T2727" s="3" t="s">
        <v>32</v>
      </c>
    </row>
    <row r="2728" spans="1:20" ht="21" customHeight="1" outlineLevel="5" x14ac:dyDescent="0.2">
      <c r="A2728" s="37">
        <v>2086</v>
      </c>
      <c r="B2728" s="3" t="s">
        <v>9142</v>
      </c>
      <c r="C2728" s="3" t="s">
        <v>9143</v>
      </c>
      <c r="D2728" s="4" t="s">
        <v>9144</v>
      </c>
      <c r="E2728" s="5" t="s">
        <v>28</v>
      </c>
      <c r="F2728" s="6">
        <v>12</v>
      </c>
      <c r="G2728" s="17">
        <v>1478</v>
      </c>
      <c r="H2728" s="2">
        <v>2</v>
      </c>
      <c r="I2728" s="7">
        <v>301.49</v>
      </c>
      <c r="J2728" s="8"/>
      <c r="K2728" s="9">
        <f>I2728*J2728</f>
        <v>0</v>
      </c>
      <c r="L2728" s="10">
        <f>0.228*J2728</f>
        <v>0</v>
      </c>
      <c r="M2728" s="11">
        <f>0.0008*J2728</f>
        <v>0</v>
      </c>
      <c r="N2728" s="12"/>
      <c r="O2728" s="13" t="s">
        <v>9145</v>
      </c>
      <c r="P2728" s="13" t="s">
        <v>30</v>
      </c>
      <c r="Q2728" s="14" t="s">
        <v>37</v>
      </c>
      <c r="R2728" s="3" t="str">
        <f>HYPERLINK("https://redcat-toys.ru/api/getInfo/image/aa312fb0-030d-11f0-a277-00155d82e908")</f>
        <v>https://redcat-toys.ru/api/getInfo/image/aa312fb0-030d-11f0-a277-00155d82e908</v>
      </c>
      <c r="S2728" s="3" t="s">
        <v>9133</v>
      </c>
      <c r="T2728" s="3" t="s">
        <v>32</v>
      </c>
    </row>
    <row r="2729" spans="1:20" ht="23.1" customHeight="1" outlineLevel="4" x14ac:dyDescent="0.2">
      <c r="A2729" s="46" t="s">
        <v>9146</v>
      </c>
      <c r="B2729" s="46"/>
      <c r="C2729" s="46"/>
    </row>
    <row r="2730" spans="1:20" ht="21" customHeight="1" outlineLevel="5" x14ac:dyDescent="0.2">
      <c r="A2730" s="37">
        <v>2087</v>
      </c>
      <c r="B2730" s="3" t="s">
        <v>9147</v>
      </c>
      <c r="C2730" s="3" t="s">
        <v>9148</v>
      </c>
      <c r="D2730" s="4" t="s">
        <v>9149</v>
      </c>
      <c r="E2730" s="5" t="s">
        <v>28</v>
      </c>
      <c r="F2730" s="6">
        <v>20</v>
      </c>
      <c r="G2730" s="6">
        <v>16</v>
      </c>
      <c r="H2730" s="2">
        <v>3</v>
      </c>
      <c r="I2730" s="7">
        <v>202.5</v>
      </c>
      <c r="J2730" s="8"/>
      <c r="K2730" s="9">
        <f>I2730*J2730</f>
        <v>0</v>
      </c>
      <c r="L2730" s="10">
        <f>0.245*J2730</f>
        <v>0</v>
      </c>
      <c r="M2730" s="15">
        <f>0.00169*J2730</f>
        <v>0</v>
      </c>
      <c r="N2730" s="12"/>
      <c r="O2730" s="13" t="s">
        <v>9150</v>
      </c>
      <c r="P2730" s="13" t="s">
        <v>30</v>
      </c>
      <c r="Q2730" s="14" t="s">
        <v>37</v>
      </c>
      <c r="R2730" s="3" t="str">
        <f>HYPERLINK("https://redcat-toys.ru/api/getInfo/image/e9c7e2ca-e0e0-11ec-a213-ac1f6b442185")</f>
        <v>https://redcat-toys.ru/api/getInfo/image/e9c7e2ca-e0e0-11ec-a213-ac1f6b442185</v>
      </c>
      <c r="S2730" s="3" t="s">
        <v>9151</v>
      </c>
      <c r="T2730" s="3" t="s">
        <v>32</v>
      </c>
    </row>
    <row r="2731" spans="1:20" ht="23.1" customHeight="1" outlineLevel="4" x14ac:dyDescent="0.2">
      <c r="A2731" s="46" t="s">
        <v>9152</v>
      </c>
      <c r="B2731" s="46"/>
      <c r="C2731" s="46"/>
    </row>
    <row r="2732" spans="1:20" ht="23.1" customHeight="1" outlineLevel="5" x14ac:dyDescent="0.2">
      <c r="A2732" s="47" t="s">
        <v>9153</v>
      </c>
      <c r="B2732" s="47"/>
      <c r="C2732" s="47"/>
    </row>
    <row r="2733" spans="1:20" ht="21" customHeight="1" outlineLevel="6" x14ac:dyDescent="0.2">
      <c r="A2733" s="37">
        <v>2088</v>
      </c>
      <c r="B2733" s="3" t="s">
        <v>9154</v>
      </c>
      <c r="C2733" s="3" t="s">
        <v>9155</v>
      </c>
      <c r="D2733" s="4" t="s">
        <v>9156</v>
      </c>
      <c r="E2733" s="5" t="s">
        <v>28</v>
      </c>
      <c r="F2733" s="6">
        <v>24</v>
      </c>
      <c r="G2733" s="17">
        <v>2005</v>
      </c>
      <c r="H2733" s="2">
        <v>6</v>
      </c>
      <c r="I2733" s="7">
        <v>117.7</v>
      </c>
      <c r="J2733" s="8"/>
      <c r="K2733" s="9">
        <f t="shared" ref="K2733:K2738" si="123">I2733*J2733</f>
        <v>0</v>
      </c>
      <c r="L2733" s="10">
        <f>0.113*J2733</f>
        <v>0</v>
      </c>
      <c r="M2733" s="15">
        <f>0.00222*J2733</f>
        <v>0</v>
      </c>
      <c r="N2733" s="12"/>
      <c r="O2733" s="13" t="s">
        <v>9157</v>
      </c>
      <c r="P2733" s="13" t="s">
        <v>30</v>
      </c>
      <c r="Q2733" s="14" t="s">
        <v>37</v>
      </c>
      <c r="R2733" s="3" t="str">
        <f>HYPERLINK("https://redcat-toys.ru/api/getInfo/image/b93dad29-deeb-11e5-98ff-5cf3fc4a2490")</f>
        <v>https://redcat-toys.ru/api/getInfo/image/b93dad29-deeb-11e5-98ff-5cf3fc4a2490</v>
      </c>
      <c r="S2733" s="3" t="s">
        <v>9158</v>
      </c>
      <c r="T2733" s="3" t="s">
        <v>32</v>
      </c>
    </row>
    <row r="2734" spans="1:20" ht="21" customHeight="1" outlineLevel="6" x14ac:dyDescent="0.2">
      <c r="A2734" s="37">
        <v>2089</v>
      </c>
      <c r="B2734" s="3" t="s">
        <v>9154</v>
      </c>
      <c r="C2734" s="3" t="s">
        <v>9155</v>
      </c>
      <c r="D2734" s="4" t="s">
        <v>9156</v>
      </c>
      <c r="E2734" s="5" t="s">
        <v>28</v>
      </c>
      <c r="F2734" s="6">
        <v>12</v>
      </c>
      <c r="G2734" s="17">
        <v>2005</v>
      </c>
      <c r="H2734" s="2">
        <v>6</v>
      </c>
      <c r="I2734" s="7">
        <v>117.7</v>
      </c>
      <c r="J2734" s="8"/>
      <c r="K2734" s="9">
        <f t="shared" si="123"/>
        <v>0</v>
      </c>
      <c r="L2734" s="10">
        <f>0.113*J2734</f>
        <v>0</v>
      </c>
      <c r="M2734" s="15">
        <f>0.00222*J2734</f>
        <v>0</v>
      </c>
      <c r="N2734" s="12"/>
      <c r="O2734" s="13" t="s">
        <v>9157</v>
      </c>
      <c r="P2734" s="13" t="s">
        <v>30</v>
      </c>
      <c r="Q2734" s="14" t="s">
        <v>37</v>
      </c>
      <c r="R2734" s="3" t="str">
        <f>HYPERLINK("https://redcat-toys.ru/api/getInfo/image/b93dad29-deeb-11e5-98ff-5cf3fc4a2490")</f>
        <v>https://redcat-toys.ru/api/getInfo/image/b93dad29-deeb-11e5-98ff-5cf3fc4a2490</v>
      </c>
      <c r="S2734" s="3" t="s">
        <v>9158</v>
      </c>
      <c r="T2734" s="3" t="s">
        <v>32</v>
      </c>
    </row>
    <row r="2735" spans="1:20" ht="21" customHeight="1" outlineLevel="6" x14ac:dyDescent="0.2">
      <c r="A2735" s="37">
        <v>2090</v>
      </c>
      <c r="B2735" s="3" t="s">
        <v>9159</v>
      </c>
      <c r="C2735" s="3" t="s">
        <v>9160</v>
      </c>
      <c r="D2735" s="4" t="s">
        <v>9161</v>
      </c>
      <c r="E2735" s="5" t="s">
        <v>28</v>
      </c>
      <c r="F2735" s="6">
        <v>24</v>
      </c>
      <c r="G2735" s="17">
        <v>3147</v>
      </c>
      <c r="H2735" s="2">
        <v>6</v>
      </c>
      <c r="I2735" s="7">
        <v>117.7</v>
      </c>
      <c r="J2735" s="8"/>
      <c r="K2735" s="9">
        <f t="shared" si="123"/>
        <v>0</v>
      </c>
      <c r="L2735" s="10">
        <f>0.113*J2735</f>
        <v>0</v>
      </c>
      <c r="M2735" s="15">
        <f>0.00216*J2735</f>
        <v>0</v>
      </c>
      <c r="N2735" s="12"/>
      <c r="O2735" s="13" t="s">
        <v>9162</v>
      </c>
      <c r="P2735" s="13" t="s">
        <v>30</v>
      </c>
      <c r="Q2735" s="14" t="s">
        <v>37</v>
      </c>
      <c r="R2735" s="3" t="str">
        <f>HYPERLINK("https://redcat-toys.ru/api/getInfo/image/6ec7d6ed-9155-11e7-8697-5cf3fc4a2490")</f>
        <v>https://redcat-toys.ru/api/getInfo/image/6ec7d6ed-9155-11e7-8697-5cf3fc4a2490</v>
      </c>
      <c r="S2735" s="3" t="s">
        <v>9158</v>
      </c>
      <c r="T2735" s="3" t="s">
        <v>32</v>
      </c>
    </row>
    <row r="2736" spans="1:20" ht="21" customHeight="1" outlineLevel="6" x14ac:dyDescent="0.2">
      <c r="A2736" s="37">
        <v>2091</v>
      </c>
      <c r="B2736" s="3" t="s">
        <v>9159</v>
      </c>
      <c r="C2736" s="3" t="s">
        <v>9160</v>
      </c>
      <c r="D2736" s="4" t="s">
        <v>9161</v>
      </c>
      <c r="E2736" s="5" t="s">
        <v>28</v>
      </c>
      <c r="F2736" s="6">
        <v>12</v>
      </c>
      <c r="G2736" s="17">
        <v>3147</v>
      </c>
      <c r="H2736" s="2">
        <v>6</v>
      </c>
      <c r="I2736" s="7">
        <v>117.7</v>
      </c>
      <c r="J2736" s="8"/>
      <c r="K2736" s="9">
        <f t="shared" si="123"/>
        <v>0</v>
      </c>
      <c r="L2736" s="10">
        <f>0.113*J2736</f>
        <v>0</v>
      </c>
      <c r="M2736" s="15">
        <f>0.00216*J2736</f>
        <v>0</v>
      </c>
      <c r="N2736" s="12"/>
      <c r="O2736" s="13" t="s">
        <v>9162</v>
      </c>
      <c r="P2736" s="13" t="s">
        <v>30</v>
      </c>
      <c r="Q2736" s="14" t="s">
        <v>37</v>
      </c>
      <c r="R2736" s="3" t="str">
        <f>HYPERLINK("https://redcat-toys.ru/api/getInfo/image/6ec7d6ed-9155-11e7-8697-5cf3fc4a2490")</f>
        <v>https://redcat-toys.ru/api/getInfo/image/6ec7d6ed-9155-11e7-8697-5cf3fc4a2490</v>
      </c>
      <c r="S2736" s="3" t="s">
        <v>9158</v>
      </c>
      <c r="T2736" s="3" t="s">
        <v>32</v>
      </c>
    </row>
    <row r="2737" spans="1:20" ht="21" customHeight="1" outlineLevel="6" x14ac:dyDescent="0.2">
      <c r="A2737" s="37">
        <v>2092</v>
      </c>
      <c r="B2737" s="3" t="s">
        <v>9163</v>
      </c>
      <c r="C2737" s="3" t="s">
        <v>9164</v>
      </c>
      <c r="D2737" s="4" t="s">
        <v>9165</v>
      </c>
      <c r="E2737" s="5" t="s">
        <v>28</v>
      </c>
      <c r="F2737" s="6">
        <v>24</v>
      </c>
      <c r="G2737" s="17">
        <v>2481</v>
      </c>
      <c r="H2737" s="2">
        <v>6</v>
      </c>
      <c r="I2737" s="7">
        <v>117.7</v>
      </c>
      <c r="J2737" s="8"/>
      <c r="K2737" s="9">
        <f t="shared" si="123"/>
        <v>0</v>
      </c>
      <c r="L2737" s="10">
        <f>0.114*J2737</f>
        <v>0</v>
      </c>
      <c r="M2737" s="15">
        <f>0.00221*J2737</f>
        <v>0</v>
      </c>
      <c r="N2737" s="12"/>
      <c r="O2737" s="13" t="s">
        <v>9166</v>
      </c>
      <c r="P2737" s="13" t="s">
        <v>30</v>
      </c>
      <c r="Q2737" s="14" t="s">
        <v>37</v>
      </c>
      <c r="R2737" s="3" t="str">
        <f>HYPERLINK("https://redcat-toys.ru/api/getInfo/image/8f90fe6d-1c97-11e4-98b8-5cf3fc4a2490")</f>
        <v>https://redcat-toys.ru/api/getInfo/image/8f90fe6d-1c97-11e4-98b8-5cf3fc4a2490</v>
      </c>
      <c r="S2737" s="3" t="s">
        <v>9158</v>
      </c>
      <c r="T2737" s="3" t="s">
        <v>32</v>
      </c>
    </row>
    <row r="2738" spans="1:20" ht="21" customHeight="1" outlineLevel="6" x14ac:dyDescent="0.2">
      <c r="A2738" s="37">
        <v>2093</v>
      </c>
      <c r="B2738" s="3" t="s">
        <v>9163</v>
      </c>
      <c r="C2738" s="3" t="s">
        <v>9164</v>
      </c>
      <c r="D2738" s="4" t="s">
        <v>9165</v>
      </c>
      <c r="E2738" s="5" t="s">
        <v>28</v>
      </c>
      <c r="F2738" s="6">
        <v>12</v>
      </c>
      <c r="G2738" s="17">
        <v>2481</v>
      </c>
      <c r="H2738" s="2">
        <v>6</v>
      </c>
      <c r="I2738" s="7">
        <v>117.7</v>
      </c>
      <c r="J2738" s="8"/>
      <c r="K2738" s="9">
        <f t="shared" si="123"/>
        <v>0</v>
      </c>
      <c r="L2738" s="10">
        <f>0.114*J2738</f>
        <v>0</v>
      </c>
      <c r="M2738" s="15">
        <f>0.00221*J2738</f>
        <v>0</v>
      </c>
      <c r="N2738" s="12"/>
      <c r="O2738" s="13" t="s">
        <v>9166</v>
      </c>
      <c r="P2738" s="13" t="s">
        <v>30</v>
      </c>
      <c r="Q2738" s="14" t="s">
        <v>37</v>
      </c>
      <c r="R2738" s="3" t="str">
        <f>HYPERLINK("https://redcat-toys.ru/api/getInfo/image/8f90fe6d-1c97-11e4-98b8-5cf3fc4a2490")</f>
        <v>https://redcat-toys.ru/api/getInfo/image/8f90fe6d-1c97-11e4-98b8-5cf3fc4a2490</v>
      </c>
      <c r="S2738" s="3" t="s">
        <v>9158</v>
      </c>
      <c r="T2738" s="3" t="s">
        <v>32</v>
      </c>
    </row>
    <row r="2739" spans="1:20" ht="23.1" customHeight="1" outlineLevel="5" x14ac:dyDescent="0.2">
      <c r="A2739" s="47" t="s">
        <v>9167</v>
      </c>
      <c r="B2739" s="47"/>
      <c r="C2739" s="47"/>
    </row>
    <row r="2740" spans="1:20" ht="21" customHeight="1" outlineLevel="6" x14ac:dyDescent="0.2">
      <c r="A2740" s="37">
        <v>2094</v>
      </c>
      <c r="B2740" s="3" t="s">
        <v>9168</v>
      </c>
      <c r="C2740" s="3" t="s">
        <v>9169</v>
      </c>
      <c r="D2740" s="4" t="s">
        <v>9170</v>
      </c>
      <c r="E2740" s="5" t="s">
        <v>28</v>
      </c>
      <c r="F2740" s="6">
        <v>12</v>
      </c>
      <c r="G2740" s="17">
        <v>1084</v>
      </c>
      <c r="H2740" s="2">
        <v>6</v>
      </c>
      <c r="I2740" s="7">
        <v>117.7</v>
      </c>
      <c r="J2740" s="8"/>
      <c r="K2740" s="9">
        <f t="shared" ref="K2740:K2745" si="124">I2740*J2740</f>
        <v>0</v>
      </c>
      <c r="L2740" s="10">
        <f>0.116*J2740</f>
        <v>0</v>
      </c>
      <c r="M2740" s="15">
        <f>0.00218*J2740</f>
        <v>0</v>
      </c>
      <c r="N2740" s="12"/>
      <c r="O2740" s="13" t="s">
        <v>9171</v>
      </c>
      <c r="P2740" s="13" t="s">
        <v>30</v>
      </c>
      <c r="Q2740" s="14" t="s">
        <v>37</v>
      </c>
      <c r="R2740" s="3" t="str">
        <f>HYPERLINK("https://redcat-toys.ru/api/getInfo/image/2bfd8253-0144-11ea-a236-ac1f6b442184")</f>
        <v>https://redcat-toys.ru/api/getInfo/image/2bfd8253-0144-11ea-a236-ac1f6b442184</v>
      </c>
      <c r="S2740" s="3" t="s">
        <v>9172</v>
      </c>
      <c r="T2740" s="3" t="s">
        <v>32</v>
      </c>
    </row>
    <row r="2741" spans="1:20" ht="21" customHeight="1" outlineLevel="6" x14ac:dyDescent="0.2">
      <c r="A2741" s="37">
        <v>2095</v>
      </c>
      <c r="B2741" s="3" t="s">
        <v>9168</v>
      </c>
      <c r="C2741" s="3" t="s">
        <v>9169</v>
      </c>
      <c r="D2741" s="4" t="s">
        <v>9170</v>
      </c>
      <c r="E2741" s="5" t="s">
        <v>28</v>
      </c>
      <c r="F2741" s="6">
        <v>24</v>
      </c>
      <c r="G2741" s="17">
        <v>1084</v>
      </c>
      <c r="H2741" s="2">
        <v>6</v>
      </c>
      <c r="I2741" s="7">
        <v>117.7</v>
      </c>
      <c r="J2741" s="8"/>
      <c r="K2741" s="9">
        <f t="shared" si="124"/>
        <v>0</v>
      </c>
      <c r="L2741" s="10">
        <f>0.116*J2741</f>
        <v>0</v>
      </c>
      <c r="M2741" s="15">
        <f>0.00218*J2741</f>
        <v>0</v>
      </c>
      <c r="N2741" s="12"/>
      <c r="O2741" s="13" t="s">
        <v>9171</v>
      </c>
      <c r="P2741" s="13" t="s">
        <v>30</v>
      </c>
      <c r="Q2741" s="14" t="s">
        <v>37</v>
      </c>
      <c r="R2741" s="3" t="str">
        <f>HYPERLINK("https://redcat-toys.ru/api/getInfo/image/2bfd8253-0144-11ea-a236-ac1f6b442184")</f>
        <v>https://redcat-toys.ru/api/getInfo/image/2bfd8253-0144-11ea-a236-ac1f6b442184</v>
      </c>
      <c r="S2741" s="3" t="s">
        <v>9172</v>
      </c>
      <c r="T2741" s="3" t="s">
        <v>32</v>
      </c>
    </row>
    <row r="2742" spans="1:20" ht="21" customHeight="1" outlineLevel="6" x14ac:dyDescent="0.2">
      <c r="A2742" s="37">
        <v>2096</v>
      </c>
      <c r="B2742" s="3" t="s">
        <v>9173</v>
      </c>
      <c r="C2742" s="3" t="s">
        <v>9174</v>
      </c>
      <c r="D2742" s="4" t="s">
        <v>9175</v>
      </c>
      <c r="E2742" s="5" t="s">
        <v>28</v>
      </c>
      <c r="F2742" s="6">
        <v>24</v>
      </c>
      <c r="G2742" s="17">
        <v>1690</v>
      </c>
      <c r="H2742" s="2">
        <v>6</v>
      </c>
      <c r="I2742" s="7">
        <v>117.7</v>
      </c>
      <c r="J2742" s="8"/>
      <c r="K2742" s="9">
        <f t="shared" si="124"/>
        <v>0</v>
      </c>
      <c r="L2742" s="16">
        <f>0.11*J2742</f>
        <v>0</v>
      </c>
      <c r="M2742" s="15">
        <f>0.00197*J2742</f>
        <v>0</v>
      </c>
      <c r="N2742" s="12"/>
      <c r="O2742" s="13" t="s">
        <v>9176</v>
      </c>
      <c r="P2742" s="13" t="s">
        <v>30</v>
      </c>
      <c r="Q2742" s="14" t="s">
        <v>37</v>
      </c>
      <c r="R2742" s="3" t="str">
        <f>HYPERLINK("https://redcat-toys.ru/api/getInfo/image/b3d5f3e2-b731-11ec-a211-ac1f6b442185")</f>
        <v>https://redcat-toys.ru/api/getInfo/image/b3d5f3e2-b731-11ec-a211-ac1f6b442185</v>
      </c>
      <c r="S2742" s="3" t="s">
        <v>9172</v>
      </c>
      <c r="T2742" s="3" t="s">
        <v>32</v>
      </c>
    </row>
    <row r="2743" spans="1:20" ht="21" customHeight="1" outlineLevel="6" x14ac:dyDescent="0.2">
      <c r="A2743" s="37">
        <v>2097</v>
      </c>
      <c r="B2743" s="3" t="s">
        <v>9173</v>
      </c>
      <c r="C2743" s="3" t="s">
        <v>9174</v>
      </c>
      <c r="D2743" s="4" t="s">
        <v>9175</v>
      </c>
      <c r="E2743" s="5" t="s">
        <v>28</v>
      </c>
      <c r="F2743" s="6">
        <v>12</v>
      </c>
      <c r="G2743" s="17">
        <v>1690</v>
      </c>
      <c r="H2743" s="2">
        <v>6</v>
      </c>
      <c r="I2743" s="7">
        <v>117.7</v>
      </c>
      <c r="J2743" s="8"/>
      <c r="K2743" s="9">
        <f t="shared" si="124"/>
        <v>0</v>
      </c>
      <c r="L2743" s="16">
        <f>0.11*J2743</f>
        <v>0</v>
      </c>
      <c r="M2743" s="15">
        <f>0.00197*J2743</f>
        <v>0</v>
      </c>
      <c r="N2743" s="12"/>
      <c r="O2743" s="13" t="s">
        <v>9176</v>
      </c>
      <c r="P2743" s="13" t="s">
        <v>30</v>
      </c>
      <c r="Q2743" s="14" t="s">
        <v>37</v>
      </c>
      <c r="R2743" s="3" t="str">
        <f>HYPERLINK("https://redcat-toys.ru/api/getInfo/image/b3d5f3e2-b731-11ec-a211-ac1f6b442185")</f>
        <v>https://redcat-toys.ru/api/getInfo/image/b3d5f3e2-b731-11ec-a211-ac1f6b442185</v>
      </c>
      <c r="S2743" s="3" t="s">
        <v>9172</v>
      </c>
      <c r="T2743" s="3" t="s">
        <v>32</v>
      </c>
    </row>
    <row r="2744" spans="1:20" ht="21" customHeight="1" outlineLevel="6" x14ac:dyDescent="0.2">
      <c r="A2744" s="37">
        <v>2098</v>
      </c>
      <c r="B2744" s="3" t="s">
        <v>9177</v>
      </c>
      <c r="C2744" s="3" t="s">
        <v>9178</v>
      </c>
      <c r="D2744" s="4" t="s">
        <v>9179</v>
      </c>
      <c r="E2744" s="5" t="s">
        <v>28</v>
      </c>
      <c r="F2744" s="6">
        <v>24</v>
      </c>
      <c r="G2744" s="17">
        <v>1257</v>
      </c>
      <c r="H2744" s="2">
        <v>6</v>
      </c>
      <c r="I2744" s="7">
        <v>117.7</v>
      </c>
      <c r="J2744" s="8"/>
      <c r="K2744" s="9">
        <f t="shared" si="124"/>
        <v>0</v>
      </c>
      <c r="L2744" s="10">
        <f>1.697*J2744</f>
        <v>0</v>
      </c>
      <c r="M2744" s="15">
        <f>0.02768*J2744</f>
        <v>0</v>
      </c>
      <c r="N2744" s="12"/>
      <c r="O2744" s="13" t="s">
        <v>9180</v>
      </c>
      <c r="P2744" s="13" t="s">
        <v>30</v>
      </c>
      <c r="Q2744" s="14" t="s">
        <v>37</v>
      </c>
      <c r="R2744" s="3" t="str">
        <f>HYPERLINK("https://redcat-toys.ru/api/getInfo/image/51e65ab8-ea21-11e7-a664-5cf3fc4a2490")</f>
        <v>https://redcat-toys.ru/api/getInfo/image/51e65ab8-ea21-11e7-a664-5cf3fc4a2490</v>
      </c>
      <c r="S2744" s="3" t="s">
        <v>9172</v>
      </c>
      <c r="T2744" s="3" t="s">
        <v>32</v>
      </c>
    </row>
    <row r="2745" spans="1:20" ht="21" customHeight="1" outlineLevel="6" x14ac:dyDescent="0.2">
      <c r="A2745" s="37">
        <v>2099</v>
      </c>
      <c r="B2745" s="3" t="s">
        <v>9177</v>
      </c>
      <c r="C2745" s="3" t="s">
        <v>9178</v>
      </c>
      <c r="D2745" s="4" t="s">
        <v>9179</v>
      </c>
      <c r="E2745" s="5" t="s">
        <v>28</v>
      </c>
      <c r="F2745" s="6">
        <v>12</v>
      </c>
      <c r="G2745" s="17">
        <v>1257</v>
      </c>
      <c r="H2745" s="2">
        <v>6</v>
      </c>
      <c r="I2745" s="7">
        <v>117.7</v>
      </c>
      <c r="J2745" s="8"/>
      <c r="K2745" s="9">
        <f t="shared" si="124"/>
        <v>0</v>
      </c>
      <c r="L2745" s="10">
        <f>1.697*J2745</f>
        <v>0</v>
      </c>
      <c r="M2745" s="15">
        <f>0.02768*J2745</f>
        <v>0</v>
      </c>
      <c r="N2745" s="12"/>
      <c r="O2745" s="13" t="s">
        <v>9180</v>
      </c>
      <c r="P2745" s="13" t="s">
        <v>30</v>
      </c>
      <c r="Q2745" s="14" t="s">
        <v>37</v>
      </c>
      <c r="R2745" s="3" t="str">
        <f>HYPERLINK("https://redcat-toys.ru/api/getInfo/image/51e65ab8-ea21-11e7-a664-5cf3fc4a2490")</f>
        <v>https://redcat-toys.ru/api/getInfo/image/51e65ab8-ea21-11e7-a664-5cf3fc4a2490</v>
      </c>
      <c r="S2745" s="3" t="s">
        <v>9172</v>
      </c>
      <c r="T2745" s="3" t="s">
        <v>32</v>
      </c>
    </row>
    <row r="2746" spans="1:20" ht="23.1" customHeight="1" outlineLevel="5" x14ac:dyDescent="0.2">
      <c r="A2746" s="47" t="s">
        <v>9181</v>
      </c>
      <c r="B2746" s="47"/>
      <c r="C2746" s="47"/>
    </row>
    <row r="2747" spans="1:20" ht="21" customHeight="1" outlineLevel="6" x14ac:dyDescent="0.2">
      <c r="A2747" s="37">
        <v>2100</v>
      </c>
      <c r="B2747" s="3" t="s">
        <v>9182</v>
      </c>
      <c r="C2747" s="3" t="s">
        <v>9183</v>
      </c>
      <c r="D2747" s="4" t="s">
        <v>9184</v>
      </c>
      <c r="E2747" s="5" t="s">
        <v>28</v>
      </c>
      <c r="F2747" s="6">
        <v>24</v>
      </c>
      <c r="G2747" s="17">
        <v>1500</v>
      </c>
      <c r="H2747" s="2">
        <v>6</v>
      </c>
      <c r="I2747" s="7">
        <v>117.7</v>
      </c>
      <c r="J2747" s="8"/>
      <c r="K2747" s="9">
        <f t="shared" ref="K2747:K2757" si="125">I2747*J2747</f>
        <v>0</v>
      </c>
      <c r="L2747" s="10">
        <f>0.114*J2747</f>
        <v>0</v>
      </c>
      <c r="M2747" s="15">
        <f>0.00221*J2747</f>
        <v>0</v>
      </c>
      <c r="N2747" s="12"/>
      <c r="O2747" s="13" t="s">
        <v>9185</v>
      </c>
      <c r="P2747" s="13" t="s">
        <v>30</v>
      </c>
      <c r="Q2747" s="14" t="s">
        <v>37</v>
      </c>
      <c r="R2747" s="3" t="str">
        <f>HYPERLINK("https://redcat-toys.ru/api/getInfo/image/830bd179-276c-11e4-98b8-5cf3fc4a2490")</f>
        <v>https://redcat-toys.ru/api/getInfo/image/830bd179-276c-11e4-98b8-5cf3fc4a2490</v>
      </c>
      <c r="S2747" s="3" t="s">
        <v>9186</v>
      </c>
      <c r="T2747" s="3" t="s">
        <v>32</v>
      </c>
    </row>
    <row r="2748" spans="1:20" ht="21" customHeight="1" outlineLevel="6" x14ac:dyDescent="0.2">
      <c r="A2748" s="37">
        <v>2101</v>
      </c>
      <c r="B2748" s="3" t="s">
        <v>9182</v>
      </c>
      <c r="C2748" s="3" t="s">
        <v>9183</v>
      </c>
      <c r="D2748" s="4" t="s">
        <v>9184</v>
      </c>
      <c r="E2748" s="5" t="s">
        <v>28</v>
      </c>
      <c r="F2748" s="6">
        <v>12</v>
      </c>
      <c r="G2748" s="17">
        <v>1500</v>
      </c>
      <c r="H2748" s="2">
        <v>6</v>
      </c>
      <c r="I2748" s="7">
        <v>117.7</v>
      </c>
      <c r="J2748" s="8"/>
      <c r="K2748" s="9">
        <f t="shared" si="125"/>
        <v>0</v>
      </c>
      <c r="L2748" s="10">
        <f>0.114*J2748</f>
        <v>0</v>
      </c>
      <c r="M2748" s="15">
        <f>0.00221*J2748</f>
        <v>0</v>
      </c>
      <c r="N2748" s="12"/>
      <c r="O2748" s="13" t="s">
        <v>9185</v>
      </c>
      <c r="P2748" s="13" t="s">
        <v>30</v>
      </c>
      <c r="Q2748" s="14" t="s">
        <v>37</v>
      </c>
      <c r="R2748" s="3" t="str">
        <f>HYPERLINK("https://redcat-toys.ru/api/getInfo/image/830bd179-276c-11e4-98b8-5cf3fc4a2490")</f>
        <v>https://redcat-toys.ru/api/getInfo/image/830bd179-276c-11e4-98b8-5cf3fc4a2490</v>
      </c>
      <c r="S2748" s="3" t="s">
        <v>9186</v>
      </c>
      <c r="T2748" s="3" t="s">
        <v>32</v>
      </c>
    </row>
    <row r="2749" spans="1:20" ht="21" customHeight="1" outlineLevel="6" x14ac:dyDescent="0.2">
      <c r="A2749" s="37">
        <v>2102</v>
      </c>
      <c r="B2749" s="3" t="s">
        <v>9187</v>
      </c>
      <c r="C2749" s="3" t="s">
        <v>9188</v>
      </c>
      <c r="D2749" s="4" t="s">
        <v>9189</v>
      </c>
      <c r="E2749" s="5" t="s">
        <v>28</v>
      </c>
      <c r="F2749" s="6">
        <v>24</v>
      </c>
      <c r="G2749" s="17">
        <v>1325</v>
      </c>
      <c r="H2749" s="2">
        <v>6</v>
      </c>
      <c r="I2749" s="7">
        <v>117.7</v>
      </c>
      <c r="J2749" s="8"/>
      <c r="K2749" s="9">
        <f t="shared" si="125"/>
        <v>0</v>
      </c>
      <c r="L2749" s="10">
        <f>0.116*J2749</f>
        <v>0</v>
      </c>
      <c r="M2749" s="15">
        <f>0.00217*J2749</f>
        <v>0</v>
      </c>
      <c r="N2749" s="12"/>
      <c r="O2749" s="13" t="s">
        <v>9190</v>
      </c>
      <c r="P2749" s="13" t="s">
        <v>30</v>
      </c>
      <c r="Q2749" s="14" t="s">
        <v>37</v>
      </c>
      <c r="R2749" s="3" t="str">
        <f>HYPERLINK("https://redcat-toys.ru/api/getInfo/image/fb5a3cb9-ea21-11e7-a664-5cf3fc4a2490")</f>
        <v>https://redcat-toys.ru/api/getInfo/image/fb5a3cb9-ea21-11e7-a664-5cf3fc4a2490</v>
      </c>
      <c r="S2749" s="3" t="s">
        <v>9186</v>
      </c>
      <c r="T2749" s="3" t="s">
        <v>32</v>
      </c>
    </row>
    <row r="2750" spans="1:20" ht="21" customHeight="1" outlineLevel="6" x14ac:dyDescent="0.2">
      <c r="A2750" s="37">
        <v>2103</v>
      </c>
      <c r="B2750" s="3" t="s">
        <v>9187</v>
      </c>
      <c r="C2750" s="3" t="s">
        <v>9188</v>
      </c>
      <c r="D2750" s="4" t="s">
        <v>9189</v>
      </c>
      <c r="E2750" s="5" t="s">
        <v>28</v>
      </c>
      <c r="F2750" s="6">
        <v>12</v>
      </c>
      <c r="G2750" s="17">
        <v>1325</v>
      </c>
      <c r="H2750" s="2">
        <v>6</v>
      </c>
      <c r="I2750" s="7">
        <v>117.7</v>
      </c>
      <c r="J2750" s="8"/>
      <c r="K2750" s="9">
        <f t="shared" si="125"/>
        <v>0</v>
      </c>
      <c r="L2750" s="10">
        <f>0.116*J2750</f>
        <v>0</v>
      </c>
      <c r="M2750" s="15">
        <f>0.00217*J2750</f>
        <v>0</v>
      </c>
      <c r="N2750" s="12"/>
      <c r="O2750" s="13" t="s">
        <v>9190</v>
      </c>
      <c r="P2750" s="13" t="s">
        <v>30</v>
      </c>
      <c r="Q2750" s="14" t="s">
        <v>37</v>
      </c>
      <c r="R2750" s="3" t="str">
        <f>HYPERLINK("https://redcat-toys.ru/api/getInfo/image/fb5a3cb9-ea21-11e7-a664-5cf3fc4a2490")</f>
        <v>https://redcat-toys.ru/api/getInfo/image/fb5a3cb9-ea21-11e7-a664-5cf3fc4a2490</v>
      </c>
      <c r="S2750" s="3" t="s">
        <v>9186</v>
      </c>
      <c r="T2750" s="3" t="s">
        <v>32</v>
      </c>
    </row>
    <row r="2751" spans="1:20" ht="21" customHeight="1" outlineLevel="6" x14ac:dyDescent="0.2">
      <c r="A2751" s="37">
        <v>2104</v>
      </c>
      <c r="B2751" s="3" t="s">
        <v>9191</v>
      </c>
      <c r="C2751" s="3" t="s">
        <v>9192</v>
      </c>
      <c r="D2751" s="4" t="s">
        <v>9193</v>
      </c>
      <c r="E2751" s="5" t="s">
        <v>28</v>
      </c>
      <c r="F2751" s="6">
        <v>12</v>
      </c>
      <c r="G2751" s="17">
        <v>1672</v>
      </c>
      <c r="H2751" s="2">
        <v>6</v>
      </c>
      <c r="I2751" s="7">
        <v>117.7</v>
      </c>
      <c r="J2751" s="8"/>
      <c r="K2751" s="9">
        <f t="shared" si="125"/>
        <v>0</v>
      </c>
      <c r="L2751" s="10">
        <f>0.113*J2751</f>
        <v>0</v>
      </c>
      <c r="M2751" s="15">
        <f>0.00218*J2751</f>
        <v>0</v>
      </c>
      <c r="N2751" s="12"/>
      <c r="O2751" s="13" t="s">
        <v>9194</v>
      </c>
      <c r="P2751" s="13" t="s">
        <v>30</v>
      </c>
      <c r="Q2751" s="14" t="s">
        <v>37</v>
      </c>
      <c r="R2751" s="3" t="str">
        <f>HYPERLINK("https://redcat-toys.ru/api/getInfo/image/01e4da99-2040-11f0-a279-00155d82e908")</f>
        <v>https://redcat-toys.ru/api/getInfo/image/01e4da99-2040-11f0-a279-00155d82e908</v>
      </c>
      <c r="S2751" s="3" t="s">
        <v>9186</v>
      </c>
      <c r="T2751" s="3" t="s">
        <v>32</v>
      </c>
    </row>
    <row r="2752" spans="1:20" ht="21" customHeight="1" outlineLevel="6" x14ac:dyDescent="0.2">
      <c r="A2752" s="37">
        <v>2105</v>
      </c>
      <c r="B2752" s="3" t="s">
        <v>9195</v>
      </c>
      <c r="C2752" s="3" t="s">
        <v>9196</v>
      </c>
      <c r="D2752" s="4" t="s">
        <v>9197</v>
      </c>
      <c r="E2752" s="5" t="s">
        <v>28</v>
      </c>
      <c r="F2752" s="6">
        <v>12</v>
      </c>
      <c r="G2752" s="6">
        <v>22</v>
      </c>
      <c r="H2752" s="2">
        <v>6</v>
      </c>
      <c r="I2752" s="7">
        <v>117.7</v>
      </c>
      <c r="J2752" s="8"/>
      <c r="K2752" s="9">
        <f t="shared" si="125"/>
        <v>0</v>
      </c>
      <c r="L2752" s="10">
        <f>0.116*J2752</f>
        <v>0</v>
      </c>
      <c r="M2752" s="15">
        <f>0.00219*J2752</f>
        <v>0</v>
      </c>
      <c r="N2752" s="12"/>
      <c r="O2752" s="13" t="s">
        <v>9198</v>
      </c>
      <c r="P2752" s="13" t="s">
        <v>30</v>
      </c>
      <c r="Q2752" s="14" t="s">
        <v>37</v>
      </c>
      <c r="R2752" s="3" t="str">
        <f>HYPERLINK("https://redcat-toys.ru/api/getInfo/image/dc0b8717-ea21-11e7-a664-5cf3fc4a2490")</f>
        <v>https://redcat-toys.ru/api/getInfo/image/dc0b8717-ea21-11e7-a664-5cf3fc4a2490</v>
      </c>
      <c r="S2752" s="3" t="s">
        <v>9186</v>
      </c>
      <c r="T2752" s="3" t="s">
        <v>32</v>
      </c>
    </row>
    <row r="2753" spans="1:20" ht="21" customHeight="1" outlineLevel="6" x14ac:dyDescent="0.2">
      <c r="A2753" s="37">
        <v>2106</v>
      </c>
      <c r="B2753" s="3" t="s">
        <v>9199</v>
      </c>
      <c r="C2753" s="3" t="s">
        <v>9200</v>
      </c>
      <c r="D2753" s="4" t="s">
        <v>9201</v>
      </c>
      <c r="E2753" s="5" t="s">
        <v>28</v>
      </c>
      <c r="F2753" s="6">
        <v>12</v>
      </c>
      <c r="G2753" s="17">
        <v>2769</v>
      </c>
      <c r="H2753" s="2">
        <v>6</v>
      </c>
      <c r="I2753" s="7">
        <v>117.7</v>
      </c>
      <c r="J2753" s="8"/>
      <c r="K2753" s="9">
        <f t="shared" si="125"/>
        <v>0</v>
      </c>
      <c r="L2753" s="10">
        <f>0.112*J2753</f>
        <v>0</v>
      </c>
      <c r="M2753" s="15">
        <f>0.00201*J2753</f>
        <v>0</v>
      </c>
      <c r="N2753" s="12"/>
      <c r="O2753" s="13" t="s">
        <v>9202</v>
      </c>
      <c r="P2753" s="13" t="s">
        <v>30</v>
      </c>
      <c r="Q2753" s="14" t="s">
        <v>37</v>
      </c>
      <c r="R2753" s="3" t="str">
        <f>HYPERLINK("https://redcat-toys.ru/api/getInfo/image/81abcb32-2040-11f0-a279-00155d82e908")</f>
        <v>https://redcat-toys.ru/api/getInfo/image/81abcb32-2040-11f0-a279-00155d82e908</v>
      </c>
      <c r="S2753" s="3" t="s">
        <v>9186</v>
      </c>
      <c r="T2753" s="3" t="s">
        <v>32</v>
      </c>
    </row>
    <row r="2754" spans="1:20" ht="21" customHeight="1" outlineLevel="6" x14ac:dyDescent="0.2">
      <c r="A2754" s="37">
        <v>2107</v>
      </c>
      <c r="B2754" s="3" t="s">
        <v>9203</v>
      </c>
      <c r="C2754" s="3" t="s">
        <v>9204</v>
      </c>
      <c r="D2754" s="4" t="s">
        <v>9205</v>
      </c>
      <c r="E2754" s="5" t="s">
        <v>28</v>
      </c>
      <c r="F2754" s="6">
        <v>12</v>
      </c>
      <c r="G2754" s="17">
        <v>2643</v>
      </c>
      <c r="H2754" s="2">
        <v>6</v>
      </c>
      <c r="I2754" s="7">
        <v>117.7</v>
      </c>
      <c r="J2754" s="8"/>
      <c r="K2754" s="9">
        <f t="shared" si="125"/>
        <v>0</v>
      </c>
      <c r="L2754" s="10">
        <f>0.113*J2754</f>
        <v>0</v>
      </c>
      <c r="M2754" s="10">
        <f>0.002*J2754</f>
        <v>0</v>
      </c>
      <c r="N2754" s="12"/>
      <c r="O2754" s="13" t="s">
        <v>9206</v>
      </c>
      <c r="P2754" s="13" t="s">
        <v>30</v>
      </c>
      <c r="Q2754" s="14" t="s">
        <v>37</v>
      </c>
      <c r="R2754" s="3" t="str">
        <f>HYPERLINK("https://redcat-toys.ru/api/getInfo/image/a6613b15-2040-11f0-a279-00155d82e908")</f>
        <v>https://redcat-toys.ru/api/getInfo/image/a6613b15-2040-11f0-a279-00155d82e908</v>
      </c>
      <c r="S2754" s="3" t="s">
        <v>9186</v>
      </c>
      <c r="T2754" s="3" t="s">
        <v>32</v>
      </c>
    </row>
    <row r="2755" spans="1:20" ht="21" customHeight="1" outlineLevel="6" x14ac:dyDescent="0.2">
      <c r="A2755" s="37">
        <v>2108</v>
      </c>
      <c r="B2755" s="3" t="s">
        <v>9207</v>
      </c>
      <c r="C2755" s="3" t="s">
        <v>9208</v>
      </c>
      <c r="D2755" s="4" t="s">
        <v>9209</v>
      </c>
      <c r="E2755" s="5" t="s">
        <v>28</v>
      </c>
      <c r="F2755" s="6">
        <v>24</v>
      </c>
      <c r="G2755" s="6">
        <v>324</v>
      </c>
      <c r="H2755" s="2">
        <v>6</v>
      </c>
      <c r="I2755" s="7">
        <v>117.7</v>
      </c>
      <c r="J2755" s="8"/>
      <c r="K2755" s="9">
        <f t="shared" si="125"/>
        <v>0</v>
      </c>
      <c r="L2755" s="10">
        <f>0.116*J2755</f>
        <v>0</v>
      </c>
      <c r="M2755" s="15">
        <f>0.00218*J2755</f>
        <v>0</v>
      </c>
      <c r="N2755" s="12"/>
      <c r="O2755" s="13" t="s">
        <v>9210</v>
      </c>
      <c r="P2755" s="13" t="s">
        <v>30</v>
      </c>
      <c r="Q2755" s="14" t="s">
        <v>37</v>
      </c>
      <c r="R2755" s="3" t="str">
        <f>HYPERLINK("https://redcat-toys.ru/api/getInfo/image/44de684e-276c-11e4-98b8-5cf3fc4a2490")</f>
        <v>https://redcat-toys.ru/api/getInfo/image/44de684e-276c-11e4-98b8-5cf3fc4a2490</v>
      </c>
      <c r="S2755" s="3" t="s">
        <v>9186</v>
      </c>
      <c r="T2755" s="3" t="s">
        <v>32</v>
      </c>
    </row>
    <row r="2756" spans="1:20" ht="21" customHeight="1" outlineLevel="6" x14ac:dyDescent="0.2">
      <c r="A2756" s="37">
        <v>2109</v>
      </c>
      <c r="B2756" s="3" t="s">
        <v>9207</v>
      </c>
      <c r="C2756" s="3" t="s">
        <v>9208</v>
      </c>
      <c r="D2756" s="4" t="s">
        <v>9209</v>
      </c>
      <c r="E2756" s="5" t="s">
        <v>28</v>
      </c>
      <c r="F2756" s="6">
        <v>12</v>
      </c>
      <c r="G2756" s="6">
        <v>324</v>
      </c>
      <c r="H2756" s="2">
        <v>6</v>
      </c>
      <c r="I2756" s="7">
        <v>117.7</v>
      </c>
      <c r="J2756" s="8"/>
      <c r="K2756" s="9">
        <f t="shared" si="125"/>
        <v>0</v>
      </c>
      <c r="L2756" s="10">
        <f>0.116*J2756</f>
        <v>0</v>
      </c>
      <c r="M2756" s="15">
        <f>0.00218*J2756</f>
        <v>0</v>
      </c>
      <c r="N2756" s="12"/>
      <c r="O2756" s="13" t="s">
        <v>9210</v>
      </c>
      <c r="P2756" s="13" t="s">
        <v>30</v>
      </c>
      <c r="Q2756" s="14" t="s">
        <v>37</v>
      </c>
      <c r="R2756" s="3" t="str">
        <f>HYPERLINK("https://redcat-toys.ru/api/getInfo/image/44de684e-276c-11e4-98b8-5cf3fc4a2490")</f>
        <v>https://redcat-toys.ru/api/getInfo/image/44de684e-276c-11e4-98b8-5cf3fc4a2490</v>
      </c>
      <c r="S2756" s="3" t="s">
        <v>9186</v>
      </c>
      <c r="T2756" s="3" t="s">
        <v>32</v>
      </c>
    </row>
    <row r="2757" spans="1:20" ht="21" customHeight="1" outlineLevel="6" x14ac:dyDescent="0.2">
      <c r="A2757" s="37">
        <v>2110</v>
      </c>
      <c r="B2757" s="3" t="s">
        <v>9211</v>
      </c>
      <c r="C2757" s="3" t="s">
        <v>9212</v>
      </c>
      <c r="D2757" s="4" t="s">
        <v>9213</v>
      </c>
      <c r="E2757" s="5" t="s">
        <v>28</v>
      </c>
      <c r="F2757" s="6">
        <v>12</v>
      </c>
      <c r="G2757" s="17">
        <v>3927</v>
      </c>
      <c r="H2757" s="2">
        <v>6</v>
      </c>
      <c r="I2757" s="7">
        <v>117.7</v>
      </c>
      <c r="J2757" s="8"/>
      <c r="K2757" s="9">
        <f t="shared" si="125"/>
        <v>0</v>
      </c>
      <c r="L2757" s="10">
        <f>0.113*J2757</f>
        <v>0</v>
      </c>
      <c r="M2757" s="15">
        <f>0.00205*J2757</f>
        <v>0</v>
      </c>
      <c r="N2757" s="12"/>
      <c r="O2757" s="13" t="s">
        <v>9214</v>
      </c>
      <c r="P2757" s="13" t="s">
        <v>30</v>
      </c>
      <c r="Q2757" s="14" t="s">
        <v>37</v>
      </c>
      <c r="R2757" s="3" t="str">
        <f>HYPERLINK("https://redcat-toys.ru/api/getInfo/image/6522e941-2040-11f0-a279-00155d82e908")</f>
        <v>https://redcat-toys.ru/api/getInfo/image/6522e941-2040-11f0-a279-00155d82e908</v>
      </c>
      <c r="S2757" s="3" t="s">
        <v>9186</v>
      </c>
      <c r="T2757" s="3" t="s">
        <v>32</v>
      </c>
    </row>
    <row r="2758" spans="1:20" ht="23.1" customHeight="1" outlineLevel="5" x14ac:dyDescent="0.2">
      <c r="A2758" s="47" t="s">
        <v>9215</v>
      </c>
      <c r="B2758" s="47"/>
      <c r="C2758" s="47"/>
    </row>
    <row r="2759" spans="1:20" ht="21" customHeight="1" outlineLevel="6" x14ac:dyDescent="0.2">
      <c r="A2759" s="37">
        <v>2111</v>
      </c>
      <c r="B2759" s="3" t="s">
        <v>9216</v>
      </c>
      <c r="C2759" s="3" t="s">
        <v>9217</v>
      </c>
      <c r="D2759" s="4" t="s">
        <v>9218</v>
      </c>
      <c r="E2759" s="5" t="s">
        <v>28</v>
      </c>
      <c r="F2759" s="6">
        <v>12</v>
      </c>
      <c r="G2759" s="17">
        <v>2461</v>
      </c>
      <c r="H2759" s="2">
        <v>6</v>
      </c>
      <c r="I2759" s="7">
        <v>117.7</v>
      </c>
      <c r="J2759" s="8"/>
      <c r="K2759" s="9">
        <f>I2759*J2759</f>
        <v>0</v>
      </c>
      <c r="L2759" s="10">
        <f>0.112*J2759</f>
        <v>0</v>
      </c>
      <c r="M2759" s="15">
        <f>0.00218*J2759</f>
        <v>0</v>
      </c>
      <c r="N2759" s="12"/>
      <c r="O2759" s="13" t="s">
        <v>9219</v>
      </c>
      <c r="P2759" s="13" t="s">
        <v>30</v>
      </c>
      <c r="Q2759" s="14" t="s">
        <v>37</v>
      </c>
      <c r="R2759" s="3" t="str">
        <f>HYPERLINK("https://redcat-toys.ru/api/getInfo/image/20c683eb-2599-11e7-a248-5cf3fc4a2490")</f>
        <v>https://redcat-toys.ru/api/getInfo/image/20c683eb-2599-11e7-a248-5cf3fc4a2490</v>
      </c>
      <c r="S2759" s="3" t="s">
        <v>9220</v>
      </c>
      <c r="T2759" s="3" t="s">
        <v>32</v>
      </c>
    </row>
    <row r="2760" spans="1:20" ht="21" customHeight="1" outlineLevel="6" x14ac:dyDescent="0.2">
      <c r="A2760" s="37">
        <v>2112</v>
      </c>
      <c r="B2760" s="3" t="s">
        <v>9221</v>
      </c>
      <c r="C2760" s="3" t="s">
        <v>9222</v>
      </c>
      <c r="D2760" s="4" t="s">
        <v>9223</v>
      </c>
      <c r="E2760" s="5" t="s">
        <v>28</v>
      </c>
      <c r="F2760" s="6">
        <v>12</v>
      </c>
      <c r="G2760" s="17">
        <v>1523</v>
      </c>
      <c r="H2760" s="2">
        <v>6</v>
      </c>
      <c r="I2760" s="7">
        <v>117.7</v>
      </c>
      <c r="J2760" s="8"/>
      <c r="K2760" s="9">
        <f>I2760*J2760</f>
        <v>0</v>
      </c>
      <c r="L2760" s="10">
        <f>0.114*J2760</f>
        <v>0</v>
      </c>
      <c r="M2760" s="15">
        <f>0.00213*J2760</f>
        <v>0</v>
      </c>
      <c r="N2760" s="12"/>
      <c r="O2760" s="13" t="s">
        <v>9224</v>
      </c>
      <c r="P2760" s="13" t="s">
        <v>30</v>
      </c>
      <c r="Q2760" s="14" t="s">
        <v>37</v>
      </c>
      <c r="R2760" s="3"/>
      <c r="S2760" s="3" t="s">
        <v>9220</v>
      </c>
      <c r="T2760" s="3" t="s">
        <v>32</v>
      </c>
    </row>
    <row r="2761" spans="1:20" ht="21" customHeight="1" outlineLevel="6" x14ac:dyDescent="0.2">
      <c r="A2761" s="37">
        <v>2113</v>
      </c>
      <c r="B2761" s="3" t="s">
        <v>9225</v>
      </c>
      <c r="C2761" s="3" t="s">
        <v>9226</v>
      </c>
      <c r="D2761" s="4" t="s">
        <v>9227</v>
      </c>
      <c r="E2761" s="5" t="s">
        <v>28</v>
      </c>
      <c r="F2761" s="6">
        <v>12</v>
      </c>
      <c r="G2761" s="17">
        <v>1411</v>
      </c>
      <c r="H2761" s="2">
        <v>6</v>
      </c>
      <c r="I2761" s="7">
        <v>117.7</v>
      </c>
      <c r="J2761" s="8"/>
      <c r="K2761" s="9">
        <f>I2761*J2761</f>
        <v>0</v>
      </c>
      <c r="L2761" s="10">
        <f>0.117*J2761</f>
        <v>0</v>
      </c>
      <c r="M2761" s="15">
        <f>0.00217*J2761</f>
        <v>0</v>
      </c>
      <c r="N2761" s="12"/>
      <c r="O2761" s="13" t="s">
        <v>9228</v>
      </c>
      <c r="P2761" s="13" t="s">
        <v>30</v>
      </c>
      <c r="Q2761" s="14" t="s">
        <v>37</v>
      </c>
      <c r="R2761" s="3" t="str">
        <f>HYPERLINK("https://redcat-toys.ru/api/getInfo/image/7f9c2cf4-ab4c-11f0-a286-00155d82e908")</f>
        <v>https://redcat-toys.ru/api/getInfo/image/7f9c2cf4-ab4c-11f0-a286-00155d82e908</v>
      </c>
      <c r="S2761" s="3" t="s">
        <v>9220</v>
      </c>
      <c r="T2761" s="3" t="s">
        <v>32</v>
      </c>
    </row>
    <row r="2762" spans="1:20" ht="21" customHeight="1" outlineLevel="6" x14ac:dyDescent="0.2">
      <c r="A2762" s="37">
        <v>2114</v>
      </c>
      <c r="B2762" s="3" t="s">
        <v>9229</v>
      </c>
      <c r="C2762" s="3" t="s">
        <v>9230</v>
      </c>
      <c r="D2762" s="4" t="s">
        <v>9231</v>
      </c>
      <c r="E2762" s="5" t="s">
        <v>28</v>
      </c>
      <c r="F2762" s="6">
        <v>12</v>
      </c>
      <c r="G2762" s="17">
        <v>2688</v>
      </c>
      <c r="H2762" s="2">
        <v>6</v>
      </c>
      <c r="I2762" s="7">
        <v>117.7</v>
      </c>
      <c r="J2762" s="8"/>
      <c r="K2762" s="9">
        <f>I2762*J2762</f>
        <v>0</v>
      </c>
      <c r="L2762" s="10">
        <f>0.114*J2762</f>
        <v>0</v>
      </c>
      <c r="M2762" s="15">
        <f>0.00202*J2762</f>
        <v>0</v>
      </c>
      <c r="N2762" s="12"/>
      <c r="O2762" s="13" t="s">
        <v>9232</v>
      </c>
      <c r="P2762" s="13" t="s">
        <v>30</v>
      </c>
      <c r="Q2762" s="14" t="s">
        <v>37</v>
      </c>
      <c r="R2762" s="3" t="str">
        <f>HYPERLINK("https://redcat-toys.ru/api/getInfo/image/c8247480-760b-11ed-a22a-00155d82e902")</f>
        <v>https://redcat-toys.ru/api/getInfo/image/c8247480-760b-11ed-a22a-00155d82e902</v>
      </c>
      <c r="S2762" s="3" t="s">
        <v>9220</v>
      </c>
      <c r="T2762" s="3" t="s">
        <v>32</v>
      </c>
    </row>
    <row r="2763" spans="1:20" ht="23.1" customHeight="1" outlineLevel="5" x14ac:dyDescent="0.2">
      <c r="A2763" s="47" t="s">
        <v>9233</v>
      </c>
      <c r="B2763" s="47"/>
      <c r="C2763" s="47"/>
    </row>
    <row r="2764" spans="1:20" ht="21" customHeight="1" outlineLevel="6" x14ac:dyDescent="0.2">
      <c r="A2764" s="37">
        <v>2115</v>
      </c>
      <c r="B2764" s="3" t="s">
        <v>9234</v>
      </c>
      <c r="C2764" s="3" t="s">
        <v>9235</v>
      </c>
      <c r="D2764" s="4" t="s">
        <v>9236</v>
      </c>
      <c r="E2764" s="5" t="s">
        <v>28</v>
      </c>
      <c r="F2764" s="6">
        <v>12</v>
      </c>
      <c r="G2764" s="17">
        <v>1565</v>
      </c>
      <c r="H2764" s="2">
        <v>6</v>
      </c>
      <c r="I2764" s="7">
        <v>117.7</v>
      </c>
      <c r="J2764" s="8"/>
      <c r="K2764" s="9">
        <f t="shared" ref="K2764:K2795" si="126">I2764*J2764</f>
        <v>0</v>
      </c>
      <c r="L2764" s="16">
        <f>0.11*J2764</f>
        <v>0</v>
      </c>
      <c r="M2764" s="15">
        <f>0.00234*J2764</f>
        <v>0</v>
      </c>
      <c r="N2764" s="12"/>
      <c r="O2764" s="13" t="s">
        <v>9237</v>
      </c>
      <c r="P2764" s="13" t="s">
        <v>30</v>
      </c>
      <c r="Q2764" s="14" t="s">
        <v>37</v>
      </c>
      <c r="R2764" s="3" t="str">
        <f>HYPERLINK("https://redcat-toys.ru/api/getInfo/image/35d449a7-bae2-11f0-a288-00155d82e908")</f>
        <v>https://redcat-toys.ru/api/getInfo/image/35d449a7-bae2-11f0-a288-00155d82e908</v>
      </c>
      <c r="S2764" s="3" t="s">
        <v>9238</v>
      </c>
      <c r="T2764" s="3" t="s">
        <v>32</v>
      </c>
    </row>
    <row r="2765" spans="1:20" ht="21" customHeight="1" outlineLevel="6" x14ac:dyDescent="0.2">
      <c r="A2765" s="37">
        <v>2116</v>
      </c>
      <c r="B2765" s="3" t="s">
        <v>9239</v>
      </c>
      <c r="C2765" s="3" t="s">
        <v>9240</v>
      </c>
      <c r="D2765" s="4" t="s">
        <v>9241</v>
      </c>
      <c r="E2765" s="5" t="s">
        <v>28</v>
      </c>
      <c r="F2765" s="6">
        <v>12</v>
      </c>
      <c r="G2765" s="17">
        <v>1551</v>
      </c>
      <c r="H2765" s="2">
        <v>6</v>
      </c>
      <c r="I2765" s="7">
        <v>117.7</v>
      </c>
      <c r="J2765" s="8"/>
      <c r="K2765" s="9">
        <f t="shared" si="126"/>
        <v>0</v>
      </c>
      <c r="L2765" s="10">
        <f>0.109*J2765</f>
        <v>0</v>
      </c>
      <c r="M2765" s="15">
        <f>0.01919*J2765</f>
        <v>0</v>
      </c>
      <c r="N2765" s="12"/>
      <c r="O2765" s="13" t="s">
        <v>9242</v>
      </c>
      <c r="P2765" s="13" t="s">
        <v>30</v>
      </c>
      <c r="Q2765" s="14" t="s">
        <v>37</v>
      </c>
      <c r="R2765" s="3" t="str">
        <f>HYPERLINK("https://redcat-toys.ru/api/getInfo/image/b47308bf-bae2-11f0-a288-00155d82e908")</f>
        <v>https://redcat-toys.ru/api/getInfo/image/b47308bf-bae2-11f0-a288-00155d82e908</v>
      </c>
      <c r="S2765" s="3" t="s">
        <v>9238</v>
      </c>
      <c r="T2765" s="3" t="s">
        <v>32</v>
      </c>
    </row>
    <row r="2766" spans="1:20" ht="21" customHeight="1" outlineLevel="6" x14ac:dyDescent="0.2">
      <c r="A2766" s="37">
        <v>2117</v>
      </c>
      <c r="B2766" s="3" t="s">
        <v>9243</v>
      </c>
      <c r="C2766" s="3" t="s">
        <v>9244</v>
      </c>
      <c r="D2766" s="4" t="s">
        <v>9245</v>
      </c>
      <c r="E2766" s="5" t="s">
        <v>28</v>
      </c>
      <c r="F2766" s="6">
        <v>12</v>
      </c>
      <c r="G2766" s="17">
        <v>1577</v>
      </c>
      <c r="H2766" s="2">
        <v>6</v>
      </c>
      <c r="I2766" s="7">
        <v>117.7</v>
      </c>
      <c r="J2766" s="8"/>
      <c r="K2766" s="9">
        <f t="shared" si="126"/>
        <v>0</v>
      </c>
      <c r="L2766" s="10">
        <f>0.104*J2766</f>
        <v>0</v>
      </c>
      <c r="M2766" s="15">
        <f>0.00203*J2766</f>
        <v>0</v>
      </c>
      <c r="N2766" s="12"/>
      <c r="O2766" s="13" t="s">
        <v>9246</v>
      </c>
      <c r="P2766" s="13" t="s">
        <v>30</v>
      </c>
      <c r="Q2766" s="14"/>
      <c r="R2766" s="3" t="str">
        <f>HYPERLINK("https://redcat-toys.ru/api/getInfo/image/153cc6c5-2041-11f0-a279-00155d82e908")</f>
        <v>https://redcat-toys.ru/api/getInfo/image/153cc6c5-2041-11f0-a279-00155d82e908</v>
      </c>
      <c r="S2766" s="3" t="s">
        <v>9238</v>
      </c>
      <c r="T2766" s="3" t="s">
        <v>32</v>
      </c>
    </row>
    <row r="2767" spans="1:20" ht="21" customHeight="1" outlineLevel="6" x14ac:dyDescent="0.2">
      <c r="A2767" s="37">
        <v>2118</v>
      </c>
      <c r="B2767" s="3" t="s">
        <v>9247</v>
      </c>
      <c r="C2767" s="3" t="s">
        <v>9248</v>
      </c>
      <c r="D2767" s="4" t="s">
        <v>9249</v>
      </c>
      <c r="E2767" s="5" t="s">
        <v>28</v>
      </c>
      <c r="F2767" s="6">
        <v>24</v>
      </c>
      <c r="G2767" s="6">
        <v>562</v>
      </c>
      <c r="H2767" s="2">
        <v>6</v>
      </c>
      <c r="I2767" s="7">
        <v>117.7</v>
      </c>
      <c r="J2767" s="8"/>
      <c r="K2767" s="9">
        <f t="shared" si="126"/>
        <v>0</v>
      </c>
      <c r="L2767" s="10">
        <f>0.115*J2767</f>
        <v>0</v>
      </c>
      <c r="M2767" s="15">
        <f>0.00205*J2767</f>
        <v>0</v>
      </c>
      <c r="N2767" s="12"/>
      <c r="O2767" s="13" t="s">
        <v>9250</v>
      </c>
      <c r="P2767" s="13" t="s">
        <v>30</v>
      </c>
      <c r="Q2767" s="14" t="s">
        <v>37</v>
      </c>
      <c r="R2767" s="3" t="str">
        <f>HYPERLINK("https://redcat-toys.ru/api/getInfo/image/7427192d-9960-11ec-a211-ac1f6b442185")</f>
        <v>https://redcat-toys.ru/api/getInfo/image/7427192d-9960-11ec-a211-ac1f6b442185</v>
      </c>
      <c r="S2767" s="3" t="s">
        <v>9238</v>
      </c>
      <c r="T2767" s="3" t="s">
        <v>32</v>
      </c>
    </row>
    <row r="2768" spans="1:20" ht="21" customHeight="1" outlineLevel="6" x14ac:dyDescent="0.2">
      <c r="A2768" s="37">
        <v>2119</v>
      </c>
      <c r="B2768" s="3" t="s">
        <v>9247</v>
      </c>
      <c r="C2768" s="3" t="s">
        <v>9248</v>
      </c>
      <c r="D2768" s="4" t="s">
        <v>9249</v>
      </c>
      <c r="E2768" s="5" t="s">
        <v>28</v>
      </c>
      <c r="F2768" s="6">
        <v>12</v>
      </c>
      <c r="G2768" s="6">
        <v>562</v>
      </c>
      <c r="H2768" s="2">
        <v>6</v>
      </c>
      <c r="I2768" s="7">
        <v>117.7</v>
      </c>
      <c r="J2768" s="8"/>
      <c r="K2768" s="9">
        <f t="shared" si="126"/>
        <v>0</v>
      </c>
      <c r="L2768" s="10">
        <f>0.115*J2768</f>
        <v>0</v>
      </c>
      <c r="M2768" s="15">
        <f>0.00205*J2768</f>
        <v>0</v>
      </c>
      <c r="N2768" s="12"/>
      <c r="O2768" s="13" t="s">
        <v>9250</v>
      </c>
      <c r="P2768" s="13" t="s">
        <v>30</v>
      </c>
      <c r="Q2768" s="14" t="s">
        <v>37</v>
      </c>
      <c r="R2768" s="3" t="str">
        <f>HYPERLINK("https://redcat-toys.ru/api/getInfo/image/7427192d-9960-11ec-a211-ac1f6b442185")</f>
        <v>https://redcat-toys.ru/api/getInfo/image/7427192d-9960-11ec-a211-ac1f6b442185</v>
      </c>
      <c r="S2768" s="3" t="s">
        <v>9238</v>
      </c>
      <c r="T2768" s="3" t="s">
        <v>32</v>
      </c>
    </row>
    <row r="2769" spans="1:20" ht="21" customHeight="1" outlineLevel="6" x14ac:dyDescent="0.2">
      <c r="A2769" s="37">
        <v>2120</v>
      </c>
      <c r="B2769" s="3" t="s">
        <v>9251</v>
      </c>
      <c r="C2769" s="3" t="s">
        <v>9252</v>
      </c>
      <c r="D2769" s="4" t="s">
        <v>9253</v>
      </c>
      <c r="E2769" s="5" t="s">
        <v>28</v>
      </c>
      <c r="F2769" s="6">
        <v>12</v>
      </c>
      <c r="G2769" s="17">
        <v>2728</v>
      </c>
      <c r="H2769" s="2">
        <v>6</v>
      </c>
      <c r="I2769" s="7">
        <v>117.7</v>
      </c>
      <c r="J2769" s="8"/>
      <c r="K2769" s="9">
        <f t="shared" si="126"/>
        <v>0</v>
      </c>
      <c r="L2769" s="10">
        <f>0.104*J2769</f>
        <v>0</v>
      </c>
      <c r="M2769" s="15">
        <f>0.00203*J2769</f>
        <v>0</v>
      </c>
      <c r="N2769" s="12"/>
      <c r="O2769" s="13" t="s">
        <v>9254</v>
      </c>
      <c r="P2769" s="13" t="s">
        <v>30</v>
      </c>
      <c r="Q2769" s="14"/>
      <c r="R2769" s="3" t="str">
        <f>HYPERLINK("https://redcat-toys.ru/api/getInfo/image/e75d899d-2040-11f0-a279-00155d82e908")</f>
        <v>https://redcat-toys.ru/api/getInfo/image/e75d899d-2040-11f0-a279-00155d82e908</v>
      </c>
      <c r="S2769" s="3" t="s">
        <v>9238</v>
      </c>
      <c r="T2769" s="3" t="s">
        <v>32</v>
      </c>
    </row>
    <row r="2770" spans="1:20" ht="21" customHeight="1" outlineLevel="6" x14ac:dyDescent="0.2">
      <c r="A2770" s="37">
        <v>2121</v>
      </c>
      <c r="B2770" s="3" t="s">
        <v>9255</v>
      </c>
      <c r="C2770" s="3" t="s">
        <v>9256</v>
      </c>
      <c r="D2770" s="4" t="s">
        <v>9257</v>
      </c>
      <c r="E2770" s="5" t="s">
        <v>28</v>
      </c>
      <c r="F2770" s="6">
        <v>12</v>
      </c>
      <c r="G2770" s="17">
        <v>2097</v>
      </c>
      <c r="H2770" s="2">
        <v>6</v>
      </c>
      <c r="I2770" s="7">
        <v>117.7</v>
      </c>
      <c r="J2770" s="8"/>
      <c r="K2770" s="9">
        <f t="shared" si="126"/>
        <v>0</v>
      </c>
      <c r="L2770" s="10">
        <f>0.107*J2770</f>
        <v>0</v>
      </c>
      <c r="M2770" s="15">
        <f>0.00203*J2770</f>
        <v>0</v>
      </c>
      <c r="N2770" s="12"/>
      <c r="O2770" s="13" t="s">
        <v>9258</v>
      </c>
      <c r="P2770" s="13" t="s">
        <v>30</v>
      </c>
      <c r="Q2770" s="14" t="s">
        <v>37</v>
      </c>
      <c r="R2770" s="3" t="str">
        <f>HYPERLINK("https://redcat-toys.ru/api/getInfo/image/5277f56e-2fa2-11ef-a261-00155d82e908")</f>
        <v>https://redcat-toys.ru/api/getInfo/image/5277f56e-2fa2-11ef-a261-00155d82e908</v>
      </c>
      <c r="S2770" s="3" t="s">
        <v>9238</v>
      </c>
      <c r="T2770" s="3" t="s">
        <v>32</v>
      </c>
    </row>
    <row r="2771" spans="1:20" ht="21" customHeight="1" outlineLevel="6" x14ac:dyDescent="0.2">
      <c r="A2771" s="37">
        <v>2122</v>
      </c>
      <c r="B2771" s="3" t="s">
        <v>9259</v>
      </c>
      <c r="C2771" s="3" t="s">
        <v>9260</v>
      </c>
      <c r="D2771" s="4" t="s">
        <v>9261</v>
      </c>
      <c r="E2771" s="5" t="s">
        <v>28</v>
      </c>
      <c r="F2771" s="6">
        <v>12</v>
      </c>
      <c r="G2771" s="6">
        <v>410</v>
      </c>
      <c r="H2771" s="2">
        <v>6</v>
      </c>
      <c r="I2771" s="7">
        <v>117.7</v>
      </c>
      <c r="J2771" s="8"/>
      <c r="K2771" s="9">
        <f t="shared" si="126"/>
        <v>0</v>
      </c>
      <c r="L2771" s="10">
        <f>0.114*J2771</f>
        <v>0</v>
      </c>
      <c r="M2771" s="11">
        <f>0.0021*J2771</f>
        <v>0</v>
      </c>
      <c r="N2771" s="12"/>
      <c r="O2771" s="13" t="s">
        <v>9262</v>
      </c>
      <c r="P2771" s="13" t="s">
        <v>30</v>
      </c>
      <c r="Q2771" s="14" t="s">
        <v>37</v>
      </c>
      <c r="R2771" s="3" t="str">
        <f>HYPERLINK("https://redcat-toys.ru/api/getInfo/image/e7701ba3-2fa1-11ef-a261-00155d82e908")</f>
        <v>https://redcat-toys.ru/api/getInfo/image/e7701ba3-2fa1-11ef-a261-00155d82e908</v>
      </c>
      <c r="S2771" s="3" t="s">
        <v>9238</v>
      </c>
      <c r="T2771" s="3" t="s">
        <v>32</v>
      </c>
    </row>
    <row r="2772" spans="1:20" ht="21" customHeight="1" outlineLevel="6" x14ac:dyDescent="0.2">
      <c r="A2772" s="37">
        <v>2123</v>
      </c>
      <c r="B2772" s="3" t="s">
        <v>9263</v>
      </c>
      <c r="C2772" s="3" t="s">
        <v>9264</v>
      </c>
      <c r="D2772" s="4" t="s">
        <v>9265</v>
      </c>
      <c r="E2772" s="5" t="s">
        <v>28</v>
      </c>
      <c r="F2772" s="6">
        <v>24</v>
      </c>
      <c r="G2772" s="17">
        <v>1924</v>
      </c>
      <c r="H2772" s="2">
        <v>6</v>
      </c>
      <c r="I2772" s="7">
        <v>117.7</v>
      </c>
      <c r="J2772" s="8"/>
      <c r="K2772" s="9">
        <f t="shared" si="126"/>
        <v>0</v>
      </c>
      <c r="L2772" s="10">
        <f>0.112*J2772</f>
        <v>0</v>
      </c>
      <c r="M2772" s="15">
        <f>0.00213*J2772</f>
        <v>0</v>
      </c>
      <c r="N2772" s="12"/>
      <c r="O2772" s="13" t="s">
        <v>9266</v>
      </c>
      <c r="P2772" s="13" t="s">
        <v>30</v>
      </c>
      <c r="Q2772" s="14" t="s">
        <v>37</v>
      </c>
      <c r="R2772" s="3" t="str">
        <f>HYPERLINK("https://redcat-toys.ru/api/getInfo/image/50718d41-2f69-11ed-a216-ac1f6b442185")</f>
        <v>https://redcat-toys.ru/api/getInfo/image/50718d41-2f69-11ed-a216-ac1f6b442185</v>
      </c>
      <c r="S2772" s="3" t="s">
        <v>9238</v>
      </c>
      <c r="T2772" s="3" t="s">
        <v>32</v>
      </c>
    </row>
    <row r="2773" spans="1:20" ht="21" customHeight="1" outlineLevel="6" x14ac:dyDescent="0.2">
      <c r="A2773" s="37">
        <v>2124</v>
      </c>
      <c r="B2773" s="3" t="s">
        <v>9263</v>
      </c>
      <c r="C2773" s="3" t="s">
        <v>9264</v>
      </c>
      <c r="D2773" s="4" t="s">
        <v>9265</v>
      </c>
      <c r="E2773" s="5" t="s">
        <v>28</v>
      </c>
      <c r="F2773" s="6">
        <v>12</v>
      </c>
      <c r="G2773" s="17">
        <v>1924</v>
      </c>
      <c r="H2773" s="2">
        <v>6</v>
      </c>
      <c r="I2773" s="7">
        <v>117.7</v>
      </c>
      <c r="J2773" s="8"/>
      <c r="K2773" s="9">
        <f t="shared" si="126"/>
        <v>0</v>
      </c>
      <c r="L2773" s="10">
        <f>0.112*J2773</f>
        <v>0</v>
      </c>
      <c r="M2773" s="15">
        <f>0.00213*J2773</f>
        <v>0</v>
      </c>
      <c r="N2773" s="12"/>
      <c r="O2773" s="13" t="s">
        <v>9266</v>
      </c>
      <c r="P2773" s="13" t="s">
        <v>30</v>
      </c>
      <c r="Q2773" s="14" t="s">
        <v>37</v>
      </c>
      <c r="R2773" s="3" t="str">
        <f>HYPERLINK("https://redcat-toys.ru/api/getInfo/image/50718d41-2f69-11ed-a216-ac1f6b442185")</f>
        <v>https://redcat-toys.ru/api/getInfo/image/50718d41-2f69-11ed-a216-ac1f6b442185</v>
      </c>
      <c r="S2773" s="3" t="s">
        <v>9238</v>
      </c>
      <c r="T2773" s="3" t="s">
        <v>32</v>
      </c>
    </row>
    <row r="2774" spans="1:20" ht="21" customHeight="1" outlineLevel="6" x14ac:dyDescent="0.2">
      <c r="A2774" s="37">
        <v>2125</v>
      </c>
      <c r="B2774" s="3" t="s">
        <v>9267</v>
      </c>
      <c r="C2774" s="3" t="s">
        <v>9268</v>
      </c>
      <c r="D2774" s="4" t="s">
        <v>9269</v>
      </c>
      <c r="E2774" s="5" t="s">
        <v>28</v>
      </c>
      <c r="F2774" s="6">
        <v>12</v>
      </c>
      <c r="G2774" s="17">
        <v>2566</v>
      </c>
      <c r="H2774" s="2">
        <v>6</v>
      </c>
      <c r="I2774" s="7">
        <v>117.7</v>
      </c>
      <c r="J2774" s="8"/>
      <c r="K2774" s="9">
        <f t="shared" si="126"/>
        <v>0</v>
      </c>
      <c r="L2774" s="10">
        <f>0.114*J2774</f>
        <v>0</v>
      </c>
      <c r="M2774" s="15">
        <f>0.00197*J2774</f>
        <v>0</v>
      </c>
      <c r="N2774" s="12"/>
      <c r="O2774" s="13" t="s">
        <v>9270</v>
      </c>
      <c r="P2774" s="13" t="s">
        <v>30</v>
      </c>
      <c r="Q2774" s="14"/>
      <c r="R2774" s="3" t="str">
        <f>HYPERLINK("https://redcat-toys.ru/api/getInfo/image/3930095d-bae3-11f0-a288-00155d82e908")</f>
        <v>https://redcat-toys.ru/api/getInfo/image/3930095d-bae3-11f0-a288-00155d82e908</v>
      </c>
      <c r="S2774" s="3" t="s">
        <v>9238</v>
      </c>
      <c r="T2774" s="3" t="s">
        <v>32</v>
      </c>
    </row>
    <row r="2775" spans="1:20" ht="21" customHeight="1" outlineLevel="6" x14ac:dyDescent="0.2">
      <c r="A2775" s="37">
        <v>2126</v>
      </c>
      <c r="B2775" s="3" t="s">
        <v>9271</v>
      </c>
      <c r="C2775" s="3" t="s">
        <v>9272</v>
      </c>
      <c r="D2775" s="4" t="s">
        <v>9273</v>
      </c>
      <c r="E2775" s="5" t="s">
        <v>28</v>
      </c>
      <c r="F2775" s="6">
        <v>24</v>
      </c>
      <c r="G2775" s="17">
        <v>3001</v>
      </c>
      <c r="H2775" s="2">
        <v>6</v>
      </c>
      <c r="I2775" s="7">
        <v>117.7</v>
      </c>
      <c r="J2775" s="8"/>
      <c r="K2775" s="9">
        <f t="shared" si="126"/>
        <v>0</v>
      </c>
      <c r="L2775" s="10">
        <f>0.109*J2775</f>
        <v>0</v>
      </c>
      <c r="M2775" s="15">
        <f>0.00191*J2775</f>
        <v>0</v>
      </c>
      <c r="N2775" s="12"/>
      <c r="O2775" s="13" t="s">
        <v>9274</v>
      </c>
      <c r="P2775" s="13" t="s">
        <v>30</v>
      </c>
      <c r="Q2775" s="14" t="s">
        <v>37</v>
      </c>
      <c r="R2775" s="3" t="str">
        <f>HYPERLINK("https://redcat-toys.ru/api/getInfo/image/de43f0d7-ea26-11e7-a664-5cf3fc4a2490")</f>
        <v>https://redcat-toys.ru/api/getInfo/image/de43f0d7-ea26-11e7-a664-5cf3fc4a2490</v>
      </c>
      <c r="S2775" s="3" t="s">
        <v>9238</v>
      </c>
      <c r="T2775" s="3" t="s">
        <v>32</v>
      </c>
    </row>
    <row r="2776" spans="1:20" ht="21" customHeight="1" outlineLevel="6" x14ac:dyDescent="0.2">
      <c r="A2776" s="37">
        <v>2127</v>
      </c>
      <c r="B2776" s="3" t="s">
        <v>9271</v>
      </c>
      <c r="C2776" s="3" t="s">
        <v>9272</v>
      </c>
      <c r="D2776" s="4" t="s">
        <v>9273</v>
      </c>
      <c r="E2776" s="5" t="s">
        <v>28</v>
      </c>
      <c r="F2776" s="6">
        <v>12</v>
      </c>
      <c r="G2776" s="17">
        <v>3001</v>
      </c>
      <c r="H2776" s="2">
        <v>6</v>
      </c>
      <c r="I2776" s="7">
        <v>117.7</v>
      </c>
      <c r="J2776" s="8"/>
      <c r="K2776" s="9">
        <f t="shared" si="126"/>
        <v>0</v>
      </c>
      <c r="L2776" s="10">
        <f>0.109*J2776</f>
        <v>0</v>
      </c>
      <c r="M2776" s="15">
        <f>0.00191*J2776</f>
        <v>0</v>
      </c>
      <c r="N2776" s="12"/>
      <c r="O2776" s="13" t="s">
        <v>9274</v>
      </c>
      <c r="P2776" s="13" t="s">
        <v>30</v>
      </c>
      <c r="Q2776" s="14" t="s">
        <v>37</v>
      </c>
      <c r="R2776" s="3" t="str">
        <f>HYPERLINK("https://redcat-toys.ru/api/getInfo/image/de43f0d7-ea26-11e7-a664-5cf3fc4a2490")</f>
        <v>https://redcat-toys.ru/api/getInfo/image/de43f0d7-ea26-11e7-a664-5cf3fc4a2490</v>
      </c>
      <c r="S2776" s="3" t="s">
        <v>9238</v>
      </c>
      <c r="T2776" s="3" t="s">
        <v>32</v>
      </c>
    </row>
    <row r="2777" spans="1:20" ht="21" customHeight="1" outlineLevel="6" x14ac:dyDescent="0.2">
      <c r="A2777" s="37">
        <v>2128</v>
      </c>
      <c r="B2777" s="3" t="s">
        <v>9275</v>
      </c>
      <c r="C2777" s="3" t="s">
        <v>9276</v>
      </c>
      <c r="D2777" s="4" t="s">
        <v>9277</v>
      </c>
      <c r="E2777" s="5" t="s">
        <v>28</v>
      </c>
      <c r="F2777" s="6">
        <v>24</v>
      </c>
      <c r="G2777" s="17">
        <v>2778</v>
      </c>
      <c r="H2777" s="2">
        <v>6</v>
      </c>
      <c r="I2777" s="7">
        <v>117.7</v>
      </c>
      <c r="J2777" s="8"/>
      <c r="K2777" s="9">
        <f t="shared" si="126"/>
        <v>0</v>
      </c>
      <c r="L2777" s="10">
        <f>0.113*J2777</f>
        <v>0</v>
      </c>
      <c r="M2777" s="15">
        <f>0.00209*J2777</f>
        <v>0</v>
      </c>
      <c r="N2777" s="12"/>
      <c r="O2777" s="13" t="s">
        <v>9278</v>
      </c>
      <c r="P2777" s="13" t="s">
        <v>30</v>
      </c>
      <c r="Q2777" s="14" t="s">
        <v>37</v>
      </c>
      <c r="R2777" s="3" t="str">
        <f>HYPERLINK("https://redcat-toys.ru/api/getInfo/image/f162da20-0159-11ea-a236-ac1f6b442184")</f>
        <v>https://redcat-toys.ru/api/getInfo/image/f162da20-0159-11ea-a236-ac1f6b442184</v>
      </c>
      <c r="S2777" s="3" t="s">
        <v>9238</v>
      </c>
      <c r="T2777" s="3" t="s">
        <v>32</v>
      </c>
    </row>
    <row r="2778" spans="1:20" ht="21" customHeight="1" outlineLevel="6" x14ac:dyDescent="0.2">
      <c r="A2778" s="37">
        <v>2129</v>
      </c>
      <c r="B2778" s="3" t="s">
        <v>9275</v>
      </c>
      <c r="C2778" s="3" t="s">
        <v>9276</v>
      </c>
      <c r="D2778" s="4" t="s">
        <v>9277</v>
      </c>
      <c r="E2778" s="5" t="s">
        <v>28</v>
      </c>
      <c r="F2778" s="6">
        <v>12</v>
      </c>
      <c r="G2778" s="17">
        <v>2778</v>
      </c>
      <c r="H2778" s="2">
        <v>6</v>
      </c>
      <c r="I2778" s="7">
        <v>117.7</v>
      </c>
      <c r="J2778" s="8"/>
      <c r="K2778" s="9">
        <f t="shared" si="126"/>
        <v>0</v>
      </c>
      <c r="L2778" s="10">
        <f>0.113*J2778</f>
        <v>0</v>
      </c>
      <c r="M2778" s="15">
        <f>0.00209*J2778</f>
        <v>0</v>
      </c>
      <c r="N2778" s="12"/>
      <c r="O2778" s="13" t="s">
        <v>9278</v>
      </c>
      <c r="P2778" s="13" t="s">
        <v>30</v>
      </c>
      <c r="Q2778" s="14" t="s">
        <v>37</v>
      </c>
      <c r="R2778" s="3" t="str">
        <f>HYPERLINK("https://redcat-toys.ru/api/getInfo/image/f162da20-0159-11ea-a236-ac1f6b442184")</f>
        <v>https://redcat-toys.ru/api/getInfo/image/f162da20-0159-11ea-a236-ac1f6b442184</v>
      </c>
      <c r="S2778" s="3" t="s">
        <v>9238</v>
      </c>
      <c r="T2778" s="3" t="s">
        <v>32</v>
      </c>
    </row>
    <row r="2779" spans="1:20" ht="21" customHeight="1" outlineLevel="6" x14ac:dyDescent="0.2">
      <c r="A2779" s="37">
        <v>2130</v>
      </c>
      <c r="B2779" s="3" t="s">
        <v>9279</v>
      </c>
      <c r="C2779" s="3" t="s">
        <v>9280</v>
      </c>
      <c r="D2779" s="4" t="s">
        <v>9281</v>
      </c>
      <c r="E2779" s="5" t="s">
        <v>28</v>
      </c>
      <c r="F2779" s="6">
        <v>24</v>
      </c>
      <c r="G2779" s="17">
        <v>1190</v>
      </c>
      <c r="H2779" s="2">
        <v>6</v>
      </c>
      <c r="I2779" s="7">
        <v>117.7</v>
      </c>
      <c r="J2779" s="8"/>
      <c r="K2779" s="9">
        <f t="shared" si="126"/>
        <v>0</v>
      </c>
      <c r="L2779" s="10">
        <f>0.114*J2779</f>
        <v>0</v>
      </c>
      <c r="M2779" s="15">
        <f>0.00206*J2779</f>
        <v>0</v>
      </c>
      <c r="N2779" s="12"/>
      <c r="O2779" s="13" t="s">
        <v>9282</v>
      </c>
      <c r="P2779" s="13" t="s">
        <v>30</v>
      </c>
      <c r="Q2779" s="14" t="s">
        <v>37</v>
      </c>
      <c r="R2779" s="3" t="str">
        <f>HYPERLINK("https://redcat-toys.ru/api/getInfo/image/4b709a47-2f6a-11ed-a216-ac1f6b442185")</f>
        <v>https://redcat-toys.ru/api/getInfo/image/4b709a47-2f6a-11ed-a216-ac1f6b442185</v>
      </c>
      <c r="S2779" s="3" t="s">
        <v>9238</v>
      </c>
      <c r="T2779" s="3" t="s">
        <v>32</v>
      </c>
    </row>
    <row r="2780" spans="1:20" ht="21" customHeight="1" outlineLevel="6" x14ac:dyDescent="0.2">
      <c r="A2780" s="37">
        <v>2131</v>
      </c>
      <c r="B2780" s="3" t="s">
        <v>9279</v>
      </c>
      <c r="C2780" s="3" t="s">
        <v>9280</v>
      </c>
      <c r="D2780" s="4" t="s">
        <v>9281</v>
      </c>
      <c r="E2780" s="5" t="s">
        <v>28</v>
      </c>
      <c r="F2780" s="6">
        <v>12</v>
      </c>
      <c r="G2780" s="17">
        <v>1190</v>
      </c>
      <c r="H2780" s="2">
        <v>6</v>
      </c>
      <c r="I2780" s="7">
        <v>117.7</v>
      </c>
      <c r="J2780" s="8"/>
      <c r="K2780" s="9">
        <f t="shared" si="126"/>
        <v>0</v>
      </c>
      <c r="L2780" s="10">
        <f>0.114*J2780</f>
        <v>0</v>
      </c>
      <c r="M2780" s="15">
        <f>0.00206*J2780</f>
        <v>0</v>
      </c>
      <c r="N2780" s="12"/>
      <c r="O2780" s="13" t="s">
        <v>9282</v>
      </c>
      <c r="P2780" s="13" t="s">
        <v>30</v>
      </c>
      <c r="Q2780" s="14" t="s">
        <v>37</v>
      </c>
      <c r="R2780" s="3" t="str">
        <f>HYPERLINK("https://redcat-toys.ru/api/getInfo/image/4b709a47-2f6a-11ed-a216-ac1f6b442185")</f>
        <v>https://redcat-toys.ru/api/getInfo/image/4b709a47-2f6a-11ed-a216-ac1f6b442185</v>
      </c>
      <c r="S2780" s="3" t="s">
        <v>9238</v>
      </c>
      <c r="T2780" s="3" t="s">
        <v>32</v>
      </c>
    </row>
    <row r="2781" spans="1:20" ht="21" customHeight="1" outlineLevel="6" x14ac:dyDescent="0.2">
      <c r="A2781" s="37">
        <v>2132</v>
      </c>
      <c r="B2781" s="3" t="s">
        <v>9283</v>
      </c>
      <c r="C2781" s="3" t="s">
        <v>9284</v>
      </c>
      <c r="D2781" s="4" t="s">
        <v>9285</v>
      </c>
      <c r="E2781" s="5" t="s">
        <v>28</v>
      </c>
      <c r="F2781" s="6">
        <v>12</v>
      </c>
      <c r="G2781" s="17">
        <v>1117</v>
      </c>
      <c r="H2781" s="2">
        <v>6</v>
      </c>
      <c r="I2781" s="7">
        <v>117.7</v>
      </c>
      <c r="J2781" s="8"/>
      <c r="K2781" s="9">
        <f t="shared" si="126"/>
        <v>0</v>
      </c>
      <c r="L2781" s="10">
        <f>0.114*J2781</f>
        <v>0</v>
      </c>
      <c r="M2781" s="10">
        <f>0.002*J2781</f>
        <v>0</v>
      </c>
      <c r="N2781" s="12"/>
      <c r="O2781" s="13" t="s">
        <v>9286</v>
      </c>
      <c r="P2781" s="13" t="s">
        <v>30</v>
      </c>
      <c r="Q2781" s="14" t="s">
        <v>37</v>
      </c>
      <c r="R2781" s="3" t="str">
        <f>HYPERLINK("https://redcat-toys.ru/api/getInfo/image/73b2e6ca-2fa2-11ef-a261-00155d82e908")</f>
        <v>https://redcat-toys.ru/api/getInfo/image/73b2e6ca-2fa2-11ef-a261-00155d82e908</v>
      </c>
      <c r="S2781" s="3" t="s">
        <v>9238</v>
      </c>
      <c r="T2781" s="3" t="s">
        <v>32</v>
      </c>
    </row>
    <row r="2782" spans="1:20" ht="21" customHeight="1" outlineLevel="6" x14ac:dyDescent="0.2">
      <c r="A2782" s="37">
        <v>2133</v>
      </c>
      <c r="B2782" s="3" t="s">
        <v>9287</v>
      </c>
      <c r="C2782" s="3" t="s">
        <v>9288</v>
      </c>
      <c r="D2782" s="4" t="s">
        <v>9289</v>
      </c>
      <c r="E2782" s="5" t="s">
        <v>28</v>
      </c>
      <c r="F2782" s="6">
        <v>24</v>
      </c>
      <c r="G2782" s="17">
        <v>1721</v>
      </c>
      <c r="H2782" s="2">
        <v>6</v>
      </c>
      <c r="I2782" s="7">
        <v>117.7</v>
      </c>
      <c r="J2782" s="8"/>
      <c r="K2782" s="9">
        <f t="shared" si="126"/>
        <v>0</v>
      </c>
      <c r="L2782" s="10">
        <f>0.115*J2782</f>
        <v>0</v>
      </c>
      <c r="M2782" s="15">
        <f>0.00198*J2782</f>
        <v>0</v>
      </c>
      <c r="N2782" s="12"/>
      <c r="O2782" s="13" t="s">
        <v>9290</v>
      </c>
      <c r="P2782" s="13" t="s">
        <v>30</v>
      </c>
      <c r="Q2782" s="14" t="s">
        <v>37</v>
      </c>
      <c r="R2782" s="3" t="str">
        <f>HYPERLINK("https://redcat-toys.ru/api/getInfo/image/ea912bf7-ea26-11e7-a664-5cf3fc4a2490")</f>
        <v>https://redcat-toys.ru/api/getInfo/image/ea912bf7-ea26-11e7-a664-5cf3fc4a2490</v>
      </c>
      <c r="S2782" s="3" t="s">
        <v>9238</v>
      </c>
      <c r="T2782" s="3" t="s">
        <v>32</v>
      </c>
    </row>
    <row r="2783" spans="1:20" ht="21" customHeight="1" outlineLevel="6" x14ac:dyDescent="0.2">
      <c r="A2783" s="37">
        <v>2134</v>
      </c>
      <c r="B2783" s="3" t="s">
        <v>9287</v>
      </c>
      <c r="C2783" s="3" t="s">
        <v>9288</v>
      </c>
      <c r="D2783" s="4" t="s">
        <v>9289</v>
      </c>
      <c r="E2783" s="5" t="s">
        <v>28</v>
      </c>
      <c r="F2783" s="6">
        <v>12</v>
      </c>
      <c r="G2783" s="17">
        <v>1721</v>
      </c>
      <c r="H2783" s="2">
        <v>6</v>
      </c>
      <c r="I2783" s="7">
        <v>117.7</v>
      </c>
      <c r="J2783" s="8"/>
      <c r="K2783" s="9">
        <f t="shared" si="126"/>
        <v>0</v>
      </c>
      <c r="L2783" s="10">
        <f>0.115*J2783</f>
        <v>0</v>
      </c>
      <c r="M2783" s="15">
        <f>0.00198*J2783</f>
        <v>0</v>
      </c>
      <c r="N2783" s="12"/>
      <c r="O2783" s="13" t="s">
        <v>9290</v>
      </c>
      <c r="P2783" s="13" t="s">
        <v>30</v>
      </c>
      <c r="Q2783" s="14" t="s">
        <v>37</v>
      </c>
      <c r="R2783" s="3" t="str">
        <f>HYPERLINK("https://redcat-toys.ru/api/getInfo/image/ea912bf7-ea26-11e7-a664-5cf3fc4a2490")</f>
        <v>https://redcat-toys.ru/api/getInfo/image/ea912bf7-ea26-11e7-a664-5cf3fc4a2490</v>
      </c>
      <c r="S2783" s="3" t="s">
        <v>9238</v>
      </c>
      <c r="T2783" s="3" t="s">
        <v>32</v>
      </c>
    </row>
    <row r="2784" spans="1:20" ht="21" customHeight="1" outlineLevel="6" x14ac:dyDescent="0.2">
      <c r="A2784" s="37">
        <v>2135</v>
      </c>
      <c r="B2784" s="3" t="s">
        <v>9291</v>
      </c>
      <c r="C2784" s="3" t="s">
        <v>9292</v>
      </c>
      <c r="D2784" s="4" t="s">
        <v>9293</v>
      </c>
      <c r="E2784" s="5" t="s">
        <v>28</v>
      </c>
      <c r="F2784" s="6">
        <v>12</v>
      </c>
      <c r="G2784" s="17">
        <v>1914</v>
      </c>
      <c r="H2784" s="2">
        <v>6</v>
      </c>
      <c r="I2784" s="7">
        <v>117.7</v>
      </c>
      <c r="J2784" s="8"/>
      <c r="K2784" s="9">
        <f t="shared" si="126"/>
        <v>0</v>
      </c>
      <c r="L2784" s="16">
        <f>0.11*J2784</f>
        <v>0</v>
      </c>
      <c r="M2784" s="15">
        <f>0.00234*J2784</f>
        <v>0</v>
      </c>
      <c r="N2784" s="12"/>
      <c r="O2784" s="13" t="s">
        <v>9294</v>
      </c>
      <c r="P2784" s="13" t="s">
        <v>30</v>
      </c>
      <c r="Q2784" s="14" t="s">
        <v>37</v>
      </c>
      <c r="R2784" s="3" t="str">
        <f>HYPERLINK("https://redcat-toys.ru/api/getInfo/image/f84babf2-bae3-11f0-a288-00155d82e908")</f>
        <v>https://redcat-toys.ru/api/getInfo/image/f84babf2-bae3-11f0-a288-00155d82e908</v>
      </c>
      <c r="S2784" s="3" t="s">
        <v>9238</v>
      </c>
      <c r="T2784" s="3" t="s">
        <v>32</v>
      </c>
    </row>
    <row r="2785" spans="1:20" ht="21" customHeight="1" outlineLevel="6" x14ac:dyDescent="0.2">
      <c r="A2785" s="37">
        <v>2136</v>
      </c>
      <c r="B2785" s="3" t="s">
        <v>9295</v>
      </c>
      <c r="C2785" s="3" t="s">
        <v>9296</v>
      </c>
      <c r="D2785" s="4" t="s">
        <v>9297</v>
      </c>
      <c r="E2785" s="5" t="s">
        <v>28</v>
      </c>
      <c r="F2785" s="6">
        <v>12</v>
      </c>
      <c r="G2785" s="17">
        <v>1918</v>
      </c>
      <c r="H2785" s="2">
        <v>6</v>
      </c>
      <c r="I2785" s="7">
        <v>117.7</v>
      </c>
      <c r="J2785" s="8"/>
      <c r="K2785" s="9">
        <f t="shared" si="126"/>
        <v>0</v>
      </c>
      <c r="L2785" s="16">
        <f>0.21*J2785</f>
        <v>0</v>
      </c>
      <c r="M2785" s="15">
        <f>0.00189*J2785</f>
        <v>0</v>
      </c>
      <c r="N2785" s="12"/>
      <c r="O2785" s="13" t="s">
        <v>9298</v>
      </c>
      <c r="P2785" s="13" t="s">
        <v>30</v>
      </c>
      <c r="Q2785" s="14"/>
      <c r="R2785" s="3" t="str">
        <f>HYPERLINK("https://redcat-toys.ru/api/getInfo/image/c3c89610-bae4-11f0-a288-00155d82e908")</f>
        <v>https://redcat-toys.ru/api/getInfo/image/c3c89610-bae4-11f0-a288-00155d82e908</v>
      </c>
      <c r="S2785" s="3" t="s">
        <v>9238</v>
      </c>
      <c r="T2785" s="3" t="s">
        <v>32</v>
      </c>
    </row>
    <row r="2786" spans="1:20" ht="21" customHeight="1" outlineLevel="6" x14ac:dyDescent="0.2">
      <c r="A2786" s="37">
        <v>2137</v>
      </c>
      <c r="B2786" s="3" t="s">
        <v>9299</v>
      </c>
      <c r="C2786" s="3" t="s">
        <v>9300</v>
      </c>
      <c r="D2786" s="4" t="s">
        <v>9301</v>
      </c>
      <c r="E2786" s="5" t="s">
        <v>28</v>
      </c>
      <c r="F2786" s="6">
        <v>12</v>
      </c>
      <c r="G2786" s="17">
        <v>2271</v>
      </c>
      <c r="H2786" s="2">
        <v>6</v>
      </c>
      <c r="I2786" s="7">
        <v>117.7</v>
      </c>
      <c r="J2786" s="8"/>
      <c r="K2786" s="9">
        <f t="shared" si="126"/>
        <v>0</v>
      </c>
      <c r="L2786" s="10">
        <f>0.113*J2786</f>
        <v>0</v>
      </c>
      <c r="M2786" s="15">
        <f>0.00212*J2786</f>
        <v>0</v>
      </c>
      <c r="N2786" s="12"/>
      <c r="O2786" s="13" t="s">
        <v>9302</v>
      </c>
      <c r="P2786" s="13" t="s">
        <v>30</v>
      </c>
      <c r="Q2786" s="14" t="s">
        <v>37</v>
      </c>
      <c r="R2786" s="3" t="str">
        <f>HYPERLINK("https://redcat-toys.ru/api/getInfo/image/0b2ef7a4-2fa2-11ef-a261-00155d82e908")</f>
        <v>https://redcat-toys.ru/api/getInfo/image/0b2ef7a4-2fa2-11ef-a261-00155d82e908</v>
      </c>
      <c r="S2786" s="3" t="s">
        <v>9238</v>
      </c>
      <c r="T2786" s="3" t="s">
        <v>32</v>
      </c>
    </row>
    <row r="2787" spans="1:20" ht="21" customHeight="1" outlineLevel="6" x14ac:dyDescent="0.2">
      <c r="A2787" s="37">
        <v>2138</v>
      </c>
      <c r="B2787" s="3" t="s">
        <v>9303</v>
      </c>
      <c r="C2787" s="3" t="s">
        <v>9304</v>
      </c>
      <c r="D2787" s="4" t="s">
        <v>9305</v>
      </c>
      <c r="E2787" s="5" t="s">
        <v>28</v>
      </c>
      <c r="F2787" s="6">
        <v>12</v>
      </c>
      <c r="G2787" s="6">
        <v>729</v>
      </c>
      <c r="H2787" s="2">
        <v>6</v>
      </c>
      <c r="I2787" s="7">
        <v>117.7</v>
      </c>
      <c r="J2787" s="8"/>
      <c r="K2787" s="9">
        <f t="shared" si="126"/>
        <v>0</v>
      </c>
      <c r="L2787" s="10">
        <f>0.115*J2787</f>
        <v>0</v>
      </c>
      <c r="M2787" s="15">
        <f>0.00205*J2787</f>
        <v>0</v>
      </c>
      <c r="N2787" s="12"/>
      <c r="O2787" s="13"/>
      <c r="P2787" s="13" t="s">
        <v>30</v>
      </c>
      <c r="Q2787" s="14" t="s">
        <v>37</v>
      </c>
      <c r="R2787" s="3" t="str">
        <f>HYPERLINK("https://redcat-toys.ru/api/getInfo/image/319c44a0-f2f7-11ec-a213-ac1f6b442185")</f>
        <v>https://redcat-toys.ru/api/getInfo/image/319c44a0-f2f7-11ec-a213-ac1f6b442185</v>
      </c>
      <c r="S2787" s="3" t="s">
        <v>9238</v>
      </c>
      <c r="T2787" s="3" t="s">
        <v>32</v>
      </c>
    </row>
    <row r="2788" spans="1:20" ht="21" customHeight="1" outlineLevel="6" x14ac:dyDescent="0.2">
      <c r="A2788" s="37">
        <v>2139</v>
      </c>
      <c r="B2788" s="3" t="s">
        <v>9303</v>
      </c>
      <c r="C2788" s="3" t="s">
        <v>9304</v>
      </c>
      <c r="D2788" s="4" t="s">
        <v>9305</v>
      </c>
      <c r="E2788" s="5" t="s">
        <v>28</v>
      </c>
      <c r="F2788" s="6">
        <v>24</v>
      </c>
      <c r="G2788" s="6">
        <v>729</v>
      </c>
      <c r="H2788" s="2">
        <v>6</v>
      </c>
      <c r="I2788" s="7">
        <v>117.7</v>
      </c>
      <c r="J2788" s="8"/>
      <c r="K2788" s="9">
        <f t="shared" si="126"/>
        <v>0</v>
      </c>
      <c r="L2788" s="10">
        <f>0.115*J2788</f>
        <v>0</v>
      </c>
      <c r="M2788" s="15">
        <f>0.00205*J2788</f>
        <v>0</v>
      </c>
      <c r="N2788" s="12"/>
      <c r="O2788" s="13"/>
      <c r="P2788" s="13" t="s">
        <v>30</v>
      </c>
      <c r="Q2788" s="14" t="s">
        <v>37</v>
      </c>
      <c r="R2788" s="3" t="str">
        <f>HYPERLINK("https://redcat-toys.ru/api/getInfo/image/319c44a0-f2f7-11ec-a213-ac1f6b442185")</f>
        <v>https://redcat-toys.ru/api/getInfo/image/319c44a0-f2f7-11ec-a213-ac1f6b442185</v>
      </c>
      <c r="S2788" s="3" t="s">
        <v>9238</v>
      </c>
      <c r="T2788" s="3" t="s">
        <v>32</v>
      </c>
    </row>
    <row r="2789" spans="1:20" ht="21" customHeight="1" outlineLevel="6" x14ac:dyDescent="0.2">
      <c r="A2789" s="37">
        <v>2140</v>
      </c>
      <c r="B2789" s="3" t="s">
        <v>9306</v>
      </c>
      <c r="C2789" s="3" t="s">
        <v>9307</v>
      </c>
      <c r="D2789" s="4" t="s">
        <v>9308</v>
      </c>
      <c r="E2789" s="5" t="s">
        <v>28</v>
      </c>
      <c r="F2789" s="6">
        <v>12</v>
      </c>
      <c r="G2789" s="6">
        <v>321</v>
      </c>
      <c r="H2789" s="2">
        <v>6</v>
      </c>
      <c r="I2789" s="7">
        <v>117.7</v>
      </c>
      <c r="J2789" s="8"/>
      <c r="K2789" s="9">
        <f t="shared" si="126"/>
        <v>0</v>
      </c>
      <c r="L2789" s="10">
        <f>0.111*J2789</f>
        <v>0</v>
      </c>
      <c r="M2789" s="15">
        <f>0.01272*J2789</f>
        <v>0</v>
      </c>
      <c r="N2789" s="12"/>
      <c r="O2789" s="13" t="s">
        <v>9309</v>
      </c>
      <c r="P2789" s="13" t="s">
        <v>30</v>
      </c>
      <c r="Q2789" s="14"/>
      <c r="R2789" s="3" t="str">
        <f>HYPERLINK("https://redcat-toys.ru/api/getInfo/image/44475a54-bae5-11f0-a288-00155d82e908")</f>
        <v>https://redcat-toys.ru/api/getInfo/image/44475a54-bae5-11f0-a288-00155d82e908</v>
      </c>
      <c r="S2789" s="3" t="s">
        <v>9238</v>
      </c>
      <c r="T2789" s="3" t="s">
        <v>32</v>
      </c>
    </row>
    <row r="2790" spans="1:20" ht="21" customHeight="1" outlineLevel="6" x14ac:dyDescent="0.2">
      <c r="A2790" s="37">
        <v>2141</v>
      </c>
      <c r="B2790" s="3" t="s">
        <v>9310</v>
      </c>
      <c r="C2790" s="3" t="s">
        <v>9311</v>
      </c>
      <c r="D2790" s="4" t="s">
        <v>9312</v>
      </c>
      <c r="E2790" s="5" t="s">
        <v>28</v>
      </c>
      <c r="F2790" s="6">
        <v>12</v>
      </c>
      <c r="G2790" s="17">
        <v>1834</v>
      </c>
      <c r="H2790" s="2">
        <v>6</v>
      </c>
      <c r="I2790" s="7">
        <v>117.7</v>
      </c>
      <c r="J2790" s="8"/>
      <c r="K2790" s="9">
        <f t="shared" si="126"/>
        <v>0</v>
      </c>
      <c r="L2790" s="10">
        <f>0.111*J2790</f>
        <v>0</v>
      </c>
      <c r="M2790" s="15">
        <f>0.00216*J2790</f>
        <v>0</v>
      </c>
      <c r="N2790" s="12"/>
      <c r="O2790" s="13" t="s">
        <v>9313</v>
      </c>
      <c r="P2790" s="13" t="s">
        <v>30</v>
      </c>
      <c r="Q2790" s="14" t="s">
        <v>37</v>
      </c>
      <c r="R2790" s="3" t="str">
        <f>HYPERLINK("https://redcat-toys.ru/api/getInfo/image/c1b33f2e-bae5-11f0-a288-00155d82e908")</f>
        <v>https://redcat-toys.ru/api/getInfo/image/c1b33f2e-bae5-11f0-a288-00155d82e908</v>
      </c>
      <c r="S2790" s="3" t="s">
        <v>9238</v>
      </c>
      <c r="T2790" s="3" t="s">
        <v>32</v>
      </c>
    </row>
    <row r="2791" spans="1:20" ht="21" customHeight="1" outlineLevel="6" x14ac:dyDescent="0.2">
      <c r="A2791" s="37">
        <v>2142</v>
      </c>
      <c r="B2791" s="3" t="s">
        <v>9314</v>
      </c>
      <c r="C2791" s="3" t="s">
        <v>9315</v>
      </c>
      <c r="D2791" s="4" t="s">
        <v>9316</v>
      </c>
      <c r="E2791" s="5" t="s">
        <v>28</v>
      </c>
      <c r="F2791" s="6">
        <v>12</v>
      </c>
      <c r="G2791" s="17">
        <v>1825</v>
      </c>
      <c r="H2791" s="2">
        <v>6</v>
      </c>
      <c r="I2791" s="7">
        <v>117.7</v>
      </c>
      <c r="J2791" s="8"/>
      <c r="K2791" s="9">
        <f t="shared" si="126"/>
        <v>0</v>
      </c>
      <c r="L2791" s="10">
        <f>0.108*J2791</f>
        <v>0</v>
      </c>
      <c r="M2791" s="15">
        <f>0.00198*J2791</f>
        <v>0</v>
      </c>
      <c r="N2791" s="12"/>
      <c r="O2791" s="13" t="s">
        <v>9317</v>
      </c>
      <c r="P2791" s="13" t="s">
        <v>30</v>
      </c>
      <c r="Q2791" s="14" t="s">
        <v>37</v>
      </c>
      <c r="R2791" s="3" t="str">
        <f>HYPERLINK("https://redcat-toys.ru/api/getInfo/image/32f1484e-2fa2-11ef-a261-00155d82e908")</f>
        <v>https://redcat-toys.ru/api/getInfo/image/32f1484e-2fa2-11ef-a261-00155d82e908</v>
      </c>
      <c r="S2791" s="3" t="s">
        <v>9238</v>
      </c>
      <c r="T2791" s="3" t="s">
        <v>32</v>
      </c>
    </row>
    <row r="2792" spans="1:20" ht="21" customHeight="1" outlineLevel="6" x14ac:dyDescent="0.2">
      <c r="A2792" s="37">
        <v>2143</v>
      </c>
      <c r="B2792" s="3" t="s">
        <v>9318</v>
      </c>
      <c r="C2792" s="3" t="s">
        <v>9319</v>
      </c>
      <c r="D2792" s="4" t="s">
        <v>9320</v>
      </c>
      <c r="E2792" s="5" t="s">
        <v>28</v>
      </c>
      <c r="F2792" s="6">
        <v>12</v>
      </c>
      <c r="G2792" s="17">
        <v>1117</v>
      </c>
      <c r="H2792" s="2">
        <v>6</v>
      </c>
      <c r="I2792" s="7">
        <v>117.7</v>
      </c>
      <c r="J2792" s="8"/>
      <c r="K2792" s="9">
        <f t="shared" si="126"/>
        <v>0</v>
      </c>
      <c r="L2792" s="10">
        <f>0.121*J2792</f>
        <v>0</v>
      </c>
      <c r="M2792" s="15">
        <f>0.00225*J2792</f>
        <v>0</v>
      </c>
      <c r="N2792" s="12"/>
      <c r="O2792" s="13" t="s">
        <v>9321</v>
      </c>
      <c r="P2792" s="13" t="s">
        <v>30</v>
      </c>
      <c r="Q2792" s="14" t="s">
        <v>37</v>
      </c>
      <c r="R2792" s="3" t="str">
        <f>HYPERLINK("https://redcat-toys.ru/api/getInfo/image/cb4646f0-f2f7-11ec-a213-ac1f6b442185")</f>
        <v>https://redcat-toys.ru/api/getInfo/image/cb4646f0-f2f7-11ec-a213-ac1f6b442185</v>
      </c>
      <c r="S2792" s="3" t="s">
        <v>9238</v>
      </c>
      <c r="T2792" s="3" t="s">
        <v>32</v>
      </c>
    </row>
    <row r="2793" spans="1:20" ht="21" customHeight="1" outlineLevel="6" x14ac:dyDescent="0.2">
      <c r="A2793" s="37">
        <v>2144</v>
      </c>
      <c r="B2793" s="3" t="s">
        <v>9322</v>
      </c>
      <c r="C2793" s="3" t="s">
        <v>9323</v>
      </c>
      <c r="D2793" s="4" t="s">
        <v>9324</v>
      </c>
      <c r="E2793" s="5" t="s">
        <v>28</v>
      </c>
      <c r="F2793" s="6">
        <v>12</v>
      </c>
      <c r="G2793" s="6">
        <v>245</v>
      </c>
      <c r="H2793" s="2">
        <v>6</v>
      </c>
      <c r="I2793" s="7">
        <v>117.7</v>
      </c>
      <c r="J2793" s="8"/>
      <c r="K2793" s="9">
        <f t="shared" si="126"/>
        <v>0</v>
      </c>
      <c r="L2793" s="10">
        <f>0.114*J2793</f>
        <v>0</v>
      </c>
      <c r="M2793" s="15">
        <f>0.00224*J2793</f>
        <v>0</v>
      </c>
      <c r="N2793" s="12"/>
      <c r="O2793" s="13" t="s">
        <v>9325</v>
      </c>
      <c r="P2793" s="13" t="s">
        <v>30</v>
      </c>
      <c r="Q2793" s="14"/>
      <c r="R2793" s="3" t="str">
        <f>HYPERLINK("https://redcat-toys.ru/api/getInfo/image/2a381a83-bae6-11f0-a288-00155d82e908")</f>
        <v>https://redcat-toys.ru/api/getInfo/image/2a381a83-bae6-11f0-a288-00155d82e908</v>
      </c>
      <c r="S2793" s="3" t="s">
        <v>9238</v>
      </c>
      <c r="T2793" s="3" t="s">
        <v>32</v>
      </c>
    </row>
    <row r="2794" spans="1:20" ht="21" customHeight="1" outlineLevel="6" x14ac:dyDescent="0.2">
      <c r="A2794" s="37">
        <v>2145</v>
      </c>
      <c r="B2794" s="3" t="s">
        <v>9326</v>
      </c>
      <c r="C2794" s="3" t="s">
        <v>9327</v>
      </c>
      <c r="D2794" s="4" t="s">
        <v>9328</v>
      </c>
      <c r="E2794" s="5" t="s">
        <v>28</v>
      </c>
      <c r="F2794" s="6">
        <v>24</v>
      </c>
      <c r="G2794" s="17">
        <v>2535</v>
      </c>
      <c r="H2794" s="2">
        <v>6</v>
      </c>
      <c r="I2794" s="7">
        <v>117.7</v>
      </c>
      <c r="J2794" s="8"/>
      <c r="K2794" s="9">
        <f t="shared" si="126"/>
        <v>0</v>
      </c>
      <c r="L2794" s="10">
        <f>0.114*J2794</f>
        <v>0</v>
      </c>
      <c r="M2794" s="15">
        <f>0.00207*J2794</f>
        <v>0</v>
      </c>
      <c r="N2794" s="12"/>
      <c r="O2794" s="13" t="s">
        <v>9329</v>
      </c>
      <c r="P2794" s="13" t="s">
        <v>30</v>
      </c>
      <c r="Q2794" s="14" t="s">
        <v>37</v>
      </c>
      <c r="R2794" s="3" t="str">
        <f>HYPERLINK("https://redcat-toys.ru/api/getInfo/image/f7a197d7-ea26-11e7-a664-5cf3fc4a2490")</f>
        <v>https://redcat-toys.ru/api/getInfo/image/f7a197d7-ea26-11e7-a664-5cf3fc4a2490</v>
      </c>
      <c r="S2794" s="3" t="s">
        <v>9238</v>
      </c>
      <c r="T2794" s="3" t="s">
        <v>32</v>
      </c>
    </row>
    <row r="2795" spans="1:20" ht="21" customHeight="1" outlineLevel="6" x14ac:dyDescent="0.2">
      <c r="A2795" s="37">
        <v>2146</v>
      </c>
      <c r="B2795" s="3" t="s">
        <v>9326</v>
      </c>
      <c r="C2795" s="3" t="s">
        <v>9327</v>
      </c>
      <c r="D2795" s="4" t="s">
        <v>9328</v>
      </c>
      <c r="E2795" s="5" t="s">
        <v>28</v>
      </c>
      <c r="F2795" s="6">
        <v>12</v>
      </c>
      <c r="G2795" s="17">
        <v>2535</v>
      </c>
      <c r="H2795" s="2">
        <v>6</v>
      </c>
      <c r="I2795" s="7">
        <v>117.7</v>
      </c>
      <c r="J2795" s="8"/>
      <c r="K2795" s="9">
        <f t="shared" si="126"/>
        <v>0</v>
      </c>
      <c r="L2795" s="10">
        <f>0.114*J2795</f>
        <v>0</v>
      </c>
      <c r="M2795" s="15">
        <f>0.00207*J2795</f>
        <v>0</v>
      </c>
      <c r="N2795" s="12"/>
      <c r="O2795" s="13" t="s">
        <v>9329</v>
      </c>
      <c r="P2795" s="13" t="s">
        <v>30</v>
      </c>
      <c r="Q2795" s="14" t="s">
        <v>37</v>
      </c>
      <c r="R2795" s="3" t="str">
        <f>HYPERLINK("https://redcat-toys.ru/api/getInfo/image/f7a197d7-ea26-11e7-a664-5cf3fc4a2490")</f>
        <v>https://redcat-toys.ru/api/getInfo/image/f7a197d7-ea26-11e7-a664-5cf3fc4a2490</v>
      </c>
      <c r="S2795" s="3" t="s">
        <v>9238</v>
      </c>
      <c r="T2795" s="3" t="s">
        <v>32</v>
      </c>
    </row>
    <row r="2796" spans="1:20" ht="23.1" customHeight="1" outlineLevel="4" x14ac:dyDescent="0.2">
      <c r="A2796" s="46" t="s">
        <v>9330</v>
      </c>
      <c r="B2796" s="46"/>
      <c r="C2796" s="46"/>
    </row>
    <row r="2797" spans="1:20" ht="21" customHeight="1" outlineLevel="5" x14ac:dyDescent="0.2">
      <c r="A2797" s="37">
        <v>2147</v>
      </c>
      <c r="B2797" s="3" t="s">
        <v>9331</v>
      </c>
      <c r="C2797" s="3" t="s">
        <v>9332</v>
      </c>
      <c r="D2797" s="4" t="s">
        <v>9333</v>
      </c>
      <c r="E2797" s="5" t="s">
        <v>28</v>
      </c>
      <c r="F2797" s="6">
        <v>12</v>
      </c>
      <c r="G2797" s="17">
        <v>2305</v>
      </c>
      <c r="H2797" s="2">
        <v>3</v>
      </c>
      <c r="I2797" s="7">
        <v>244.2</v>
      </c>
      <c r="J2797" s="8"/>
      <c r="K2797" s="9">
        <f t="shared" ref="K2797:K2803" si="127">I2797*J2797</f>
        <v>0</v>
      </c>
      <c r="L2797" s="10">
        <f>0.142*J2797</f>
        <v>0</v>
      </c>
      <c r="M2797" s="15">
        <f>0.00119*J2797</f>
        <v>0</v>
      </c>
      <c r="N2797" s="12"/>
      <c r="O2797" s="13" t="s">
        <v>9334</v>
      </c>
      <c r="P2797" s="13" t="s">
        <v>30</v>
      </c>
      <c r="Q2797" s="14"/>
      <c r="R2797" s="3" t="str">
        <f>HYPERLINK("https://redcat-toys.ru/api/getInfo/image/21f7bb9b-94d9-11ee-a250-00155d82e908")</f>
        <v>https://redcat-toys.ru/api/getInfo/image/21f7bb9b-94d9-11ee-a250-00155d82e908</v>
      </c>
      <c r="S2797" s="3" t="s">
        <v>174</v>
      </c>
      <c r="T2797" s="3" t="s">
        <v>32</v>
      </c>
    </row>
    <row r="2798" spans="1:20" ht="21" customHeight="1" outlineLevel="5" x14ac:dyDescent="0.2">
      <c r="A2798" s="37">
        <v>2148</v>
      </c>
      <c r="B2798" s="3" t="s">
        <v>9335</v>
      </c>
      <c r="C2798" s="3" t="s">
        <v>9336</v>
      </c>
      <c r="D2798" s="4" t="s">
        <v>9337</v>
      </c>
      <c r="E2798" s="5" t="s">
        <v>28</v>
      </c>
      <c r="F2798" s="6">
        <v>12</v>
      </c>
      <c r="G2798" s="6">
        <v>322</v>
      </c>
      <c r="H2798" s="2">
        <v>3</v>
      </c>
      <c r="I2798" s="7">
        <v>244.2</v>
      </c>
      <c r="J2798" s="8"/>
      <c r="K2798" s="9">
        <f t="shared" si="127"/>
        <v>0</v>
      </c>
      <c r="L2798" s="10">
        <f>0.149*J2798</f>
        <v>0</v>
      </c>
      <c r="M2798" s="15">
        <f>0.00112*J2798</f>
        <v>0</v>
      </c>
      <c r="N2798" s="12"/>
      <c r="O2798" s="13" t="s">
        <v>9338</v>
      </c>
      <c r="P2798" s="13" t="s">
        <v>30</v>
      </c>
      <c r="Q2798" s="14"/>
      <c r="R2798" s="3" t="str">
        <f>HYPERLINK("https://redcat-toys.ru/api/getInfo/image/f436a7c9-3c53-11f0-a27c-00155d82e908")</f>
        <v>https://redcat-toys.ru/api/getInfo/image/f436a7c9-3c53-11f0-a27c-00155d82e908</v>
      </c>
      <c r="S2798" s="3" t="s">
        <v>174</v>
      </c>
      <c r="T2798" s="3" t="s">
        <v>32</v>
      </c>
    </row>
    <row r="2799" spans="1:20" ht="21" customHeight="1" outlineLevel="5" x14ac:dyDescent="0.2">
      <c r="A2799" s="37">
        <v>2149</v>
      </c>
      <c r="B2799" s="3" t="s">
        <v>9339</v>
      </c>
      <c r="C2799" s="3" t="s">
        <v>9340</v>
      </c>
      <c r="D2799" s="4" t="s">
        <v>9341</v>
      </c>
      <c r="E2799" s="5" t="s">
        <v>28</v>
      </c>
      <c r="F2799" s="6">
        <v>12</v>
      </c>
      <c r="G2799" s="6">
        <v>929</v>
      </c>
      <c r="H2799" s="2">
        <v>3</v>
      </c>
      <c r="I2799" s="7">
        <v>244.2</v>
      </c>
      <c r="J2799" s="8"/>
      <c r="K2799" s="9">
        <f t="shared" si="127"/>
        <v>0</v>
      </c>
      <c r="L2799" s="10">
        <f>0.144*J2799</f>
        <v>0</v>
      </c>
      <c r="M2799" s="15">
        <f>0.00115*J2799</f>
        <v>0</v>
      </c>
      <c r="N2799" s="12"/>
      <c r="O2799" s="13" t="s">
        <v>9342</v>
      </c>
      <c r="P2799" s="13" t="s">
        <v>30</v>
      </c>
      <c r="Q2799" s="14"/>
      <c r="R2799" s="3" t="str">
        <f>HYPERLINK("https://redcat-toys.ru/api/getInfo/image/642009ea-94d8-11ee-a250-00155d82e908")</f>
        <v>https://redcat-toys.ru/api/getInfo/image/642009ea-94d8-11ee-a250-00155d82e908</v>
      </c>
      <c r="S2799" s="3" t="s">
        <v>174</v>
      </c>
      <c r="T2799" s="3" t="s">
        <v>32</v>
      </c>
    </row>
    <row r="2800" spans="1:20" ht="21" customHeight="1" outlineLevel="5" x14ac:dyDescent="0.2">
      <c r="A2800" s="37">
        <v>2150</v>
      </c>
      <c r="B2800" s="3" t="s">
        <v>9343</v>
      </c>
      <c r="C2800" s="3" t="s">
        <v>9344</v>
      </c>
      <c r="D2800" s="4" t="s">
        <v>9345</v>
      </c>
      <c r="E2800" s="5" t="s">
        <v>28</v>
      </c>
      <c r="F2800" s="6">
        <v>12</v>
      </c>
      <c r="G2800" s="17">
        <v>1846</v>
      </c>
      <c r="H2800" s="2">
        <v>3</v>
      </c>
      <c r="I2800" s="7">
        <v>244.2</v>
      </c>
      <c r="J2800" s="8"/>
      <c r="K2800" s="9">
        <f t="shared" si="127"/>
        <v>0</v>
      </c>
      <c r="L2800" s="10">
        <f>0.152*J2800</f>
        <v>0</v>
      </c>
      <c r="M2800" s="15">
        <f>0.00116*J2800</f>
        <v>0</v>
      </c>
      <c r="N2800" s="12"/>
      <c r="O2800" s="13" t="s">
        <v>9346</v>
      </c>
      <c r="P2800" s="13" t="s">
        <v>30</v>
      </c>
      <c r="Q2800" s="14"/>
      <c r="R2800" s="3" t="str">
        <f>HYPERLINK("https://redcat-toys.ru/api/getInfo/image/7fa93c27-94d7-11ee-a250-00155d82e908")</f>
        <v>https://redcat-toys.ru/api/getInfo/image/7fa93c27-94d7-11ee-a250-00155d82e908</v>
      </c>
      <c r="S2800" s="3" t="s">
        <v>174</v>
      </c>
      <c r="T2800" s="3" t="s">
        <v>32</v>
      </c>
    </row>
    <row r="2801" spans="1:20" ht="21" customHeight="1" outlineLevel="5" x14ac:dyDescent="0.2">
      <c r="A2801" s="37">
        <v>2151</v>
      </c>
      <c r="B2801" s="3" t="s">
        <v>9347</v>
      </c>
      <c r="C2801" s="3" t="s">
        <v>9348</v>
      </c>
      <c r="D2801" s="4" t="s">
        <v>9349</v>
      </c>
      <c r="E2801" s="5" t="s">
        <v>28</v>
      </c>
      <c r="F2801" s="6">
        <v>12</v>
      </c>
      <c r="G2801" s="6">
        <v>289</v>
      </c>
      <c r="H2801" s="2">
        <v>3</v>
      </c>
      <c r="I2801" s="7">
        <v>244.2</v>
      </c>
      <c r="J2801" s="8"/>
      <c r="K2801" s="9">
        <f t="shared" si="127"/>
        <v>0</v>
      </c>
      <c r="L2801" s="10">
        <f>0.137*J2801</f>
        <v>0</v>
      </c>
      <c r="M2801" s="15">
        <f>0.00098*J2801</f>
        <v>0</v>
      </c>
      <c r="N2801" s="12"/>
      <c r="O2801" s="13" t="s">
        <v>9350</v>
      </c>
      <c r="P2801" s="13" t="s">
        <v>30</v>
      </c>
      <c r="Q2801" s="14"/>
      <c r="R2801" s="3" t="str">
        <f>HYPERLINK("https://redcat-toys.ru/api/getInfo/image/18c20504-3c53-11f0-a27c-00155d82e908")</f>
        <v>https://redcat-toys.ru/api/getInfo/image/18c20504-3c53-11f0-a27c-00155d82e908</v>
      </c>
      <c r="S2801" s="3" t="s">
        <v>174</v>
      </c>
      <c r="T2801" s="3" t="s">
        <v>32</v>
      </c>
    </row>
    <row r="2802" spans="1:20" ht="21" customHeight="1" outlineLevel="5" x14ac:dyDescent="0.2">
      <c r="A2802" s="37">
        <v>2152</v>
      </c>
      <c r="B2802" s="3" t="s">
        <v>9351</v>
      </c>
      <c r="C2802" s="3" t="s">
        <v>9352</v>
      </c>
      <c r="D2802" s="4" t="s">
        <v>9353</v>
      </c>
      <c r="E2802" s="5" t="s">
        <v>28</v>
      </c>
      <c r="F2802" s="6">
        <v>12</v>
      </c>
      <c r="G2802" s="6">
        <v>94</v>
      </c>
      <c r="H2802" s="2">
        <v>3</v>
      </c>
      <c r="I2802" s="7">
        <v>244.2</v>
      </c>
      <c r="J2802" s="8"/>
      <c r="K2802" s="9">
        <f t="shared" si="127"/>
        <v>0</v>
      </c>
      <c r="L2802" s="10">
        <f>0.145*J2802</f>
        <v>0</v>
      </c>
      <c r="M2802" s="15">
        <f>0.00114*J2802</f>
        <v>0</v>
      </c>
      <c r="N2802" s="12"/>
      <c r="O2802" s="13" t="s">
        <v>9354</v>
      </c>
      <c r="P2802" s="13" t="s">
        <v>30</v>
      </c>
      <c r="Q2802" s="14"/>
      <c r="R2802" s="3" t="str">
        <f>HYPERLINK("https://redcat-toys.ru/api/getInfo/image/aabc6a54-3c54-11f0-a27c-00155d82e908")</f>
        <v>https://redcat-toys.ru/api/getInfo/image/aabc6a54-3c54-11f0-a27c-00155d82e908</v>
      </c>
      <c r="S2802" s="3" t="s">
        <v>174</v>
      </c>
      <c r="T2802" s="3" t="s">
        <v>32</v>
      </c>
    </row>
    <row r="2803" spans="1:20" ht="21" customHeight="1" outlineLevel="5" x14ac:dyDescent="0.2">
      <c r="A2803" s="37">
        <v>2153</v>
      </c>
      <c r="B2803" s="3" t="s">
        <v>9355</v>
      </c>
      <c r="C2803" s="3" t="s">
        <v>9356</v>
      </c>
      <c r="D2803" s="4" t="s">
        <v>9357</v>
      </c>
      <c r="E2803" s="5" t="s">
        <v>28</v>
      </c>
      <c r="F2803" s="6">
        <v>12</v>
      </c>
      <c r="G2803" s="6">
        <v>797</v>
      </c>
      <c r="H2803" s="2">
        <v>3</v>
      </c>
      <c r="I2803" s="7">
        <v>244.2</v>
      </c>
      <c r="J2803" s="8"/>
      <c r="K2803" s="9">
        <f t="shared" si="127"/>
        <v>0</v>
      </c>
      <c r="L2803" s="10">
        <f>0.148*J2803</f>
        <v>0</v>
      </c>
      <c r="M2803" s="15">
        <f>0.00115*J2803</f>
        <v>0</v>
      </c>
      <c r="N2803" s="12"/>
      <c r="O2803" s="13" t="s">
        <v>9358</v>
      </c>
      <c r="P2803" s="13" t="s">
        <v>30</v>
      </c>
      <c r="Q2803" s="14"/>
      <c r="R2803" s="3" t="str">
        <f>HYPERLINK("https://redcat-toys.ru/api/getInfo/image/bf88f8de-94d8-11ee-a250-00155d82e908")</f>
        <v>https://redcat-toys.ru/api/getInfo/image/bf88f8de-94d8-11ee-a250-00155d82e908</v>
      </c>
      <c r="S2803" s="3" t="s">
        <v>174</v>
      </c>
      <c r="T2803" s="3" t="s">
        <v>32</v>
      </c>
    </row>
    <row r="2804" spans="1:20" ht="23.1" customHeight="1" outlineLevel="4" x14ac:dyDescent="0.2">
      <c r="A2804" s="46" t="s">
        <v>9359</v>
      </c>
      <c r="B2804" s="46"/>
      <c r="C2804" s="46"/>
    </row>
    <row r="2805" spans="1:20" ht="23.1" customHeight="1" outlineLevel="5" x14ac:dyDescent="0.2">
      <c r="A2805" s="47" t="s">
        <v>9360</v>
      </c>
      <c r="B2805" s="47"/>
      <c r="C2805" s="47"/>
    </row>
    <row r="2806" spans="1:20" ht="21" customHeight="1" outlineLevel="6" x14ac:dyDescent="0.2">
      <c r="A2806" s="37">
        <v>2154</v>
      </c>
      <c r="B2806" s="3" t="s">
        <v>9361</v>
      </c>
      <c r="C2806" s="3" t="s">
        <v>9362</v>
      </c>
      <c r="D2806" s="4" t="s">
        <v>9363</v>
      </c>
      <c r="E2806" s="5" t="s">
        <v>28</v>
      </c>
      <c r="F2806" s="6">
        <v>8</v>
      </c>
      <c r="G2806" s="17">
        <v>1509</v>
      </c>
      <c r="H2806" s="2">
        <v>2</v>
      </c>
      <c r="I2806" s="7">
        <v>368</v>
      </c>
      <c r="J2806" s="8"/>
      <c r="K2806" s="9">
        <f>I2806*J2806</f>
        <v>0</v>
      </c>
      <c r="L2806" s="10">
        <f>0.444*J2806</f>
        <v>0</v>
      </c>
      <c r="M2806" s="15">
        <f>0.00388*J2806</f>
        <v>0</v>
      </c>
      <c r="N2806" s="12"/>
      <c r="O2806" s="13" t="s">
        <v>9364</v>
      </c>
      <c r="P2806" s="13" t="s">
        <v>30</v>
      </c>
      <c r="Q2806" s="14"/>
      <c r="R2806" s="3"/>
      <c r="S2806" s="3" t="s">
        <v>9365</v>
      </c>
      <c r="T2806" s="3" t="s">
        <v>32</v>
      </c>
    </row>
    <row r="2807" spans="1:20" ht="21" customHeight="1" outlineLevel="6" x14ac:dyDescent="0.2">
      <c r="A2807" s="37">
        <v>2155</v>
      </c>
      <c r="B2807" s="3" t="s">
        <v>9366</v>
      </c>
      <c r="C2807" s="3" t="s">
        <v>9367</v>
      </c>
      <c r="D2807" s="4" t="s">
        <v>9368</v>
      </c>
      <c r="E2807" s="5" t="s">
        <v>28</v>
      </c>
      <c r="F2807" s="6">
        <v>8</v>
      </c>
      <c r="G2807" s="17">
        <v>1507</v>
      </c>
      <c r="H2807" s="2">
        <v>2</v>
      </c>
      <c r="I2807" s="7">
        <v>368</v>
      </c>
      <c r="J2807" s="8"/>
      <c r="K2807" s="9">
        <f>I2807*J2807</f>
        <v>0</v>
      </c>
      <c r="L2807" s="10">
        <f>0.446*J2807</f>
        <v>0</v>
      </c>
      <c r="M2807" s="15">
        <f>0.00356*J2807</f>
        <v>0</v>
      </c>
      <c r="N2807" s="12"/>
      <c r="O2807" s="13" t="s">
        <v>9369</v>
      </c>
      <c r="P2807" s="13" t="s">
        <v>30</v>
      </c>
      <c r="Q2807" s="14"/>
      <c r="R2807" s="3"/>
      <c r="S2807" s="3" t="s">
        <v>9365</v>
      </c>
      <c r="T2807" s="3" t="s">
        <v>32</v>
      </c>
    </row>
    <row r="2808" spans="1:20" ht="23.1" customHeight="1" outlineLevel="4" x14ac:dyDescent="0.2">
      <c r="A2808" s="46" t="s">
        <v>9370</v>
      </c>
      <c r="B2808" s="46"/>
      <c r="C2808" s="46"/>
    </row>
    <row r="2809" spans="1:20" ht="23.1" customHeight="1" outlineLevel="5" x14ac:dyDescent="0.2">
      <c r="A2809" s="47" t="s">
        <v>9371</v>
      </c>
      <c r="B2809" s="47"/>
      <c r="C2809" s="47"/>
    </row>
    <row r="2810" spans="1:20" ht="21" customHeight="1" outlineLevel="6" x14ac:dyDescent="0.2">
      <c r="A2810" s="37">
        <v>2156</v>
      </c>
      <c r="B2810" s="3" t="s">
        <v>9372</v>
      </c>
      <c r="C2810" s="3" t="s">
        <v>9373</v>
      </c>
      <c r="D2810" s="4" t="s">
        <v>9374</v>
      </c>
      <c r="E2810" s="5" t="s">
        <v>28</v>
      </c>
      <c r="F2810" s="6">
        <v>16</v>
      </c>
      <c r="G2810" s="17">
        <v>1535</v>
      </c>
      <c r="H2810" s="2">
        <v>3</v>
      </c>
      <c r="I2810" s="7">
        <v>264</v>
      </c>
      <c r="J2810" s="8"/>
      <c r="K2810" s="9">
        <f>I2810*J2810</f>
        <v>0</v>
      </c>
      <c r="L2810" s="10">
        <f>0.178*J2810</f>
        <v>0</v>
      </c>
      <c r="M2810" s="15">
        <f>0.00194*J2810</f>
        <v>0</v>
      </c>
      <c r="N2810" s="12"/>
      <c r="O2810" s="13" t="s">
        <v>9375</v>
      </c>
      <c r="P2810" s="13" t="s">
        <v>30</v>
      </c>
      <c r="Q2810" s="14"/>
      <c r="R2810" s="3" t="str">
        <f>HYPERLINK("https://redcat-toys.ru/api/getInfo/image/34626280-d631-11ee-a25a-00155d82e908")</f>
        <v>https://redcat-toys.ru/api/getInfo/image/34626280-d631-11ee-a25a-00155d82e908</v>
      </c>
      <c r="S2810" s="3" t="s">
        <v>9376</v>
      </c>
      <c r="T2810" s="3" t="s">
        <v>32</v>
      </c>
    </row>
    <row r="2811" spans="1:20" ht="21" customHeight="1" outlineLevel="6" x14ac:dyDescent="0.2">
      <c r="A2811" s="37">
        <v>2157</v>
      </c>
      <c r="B2811" s="3" t="s">
        <v>9377</v>
      </c>
      <c r="C2811" s="3" t="s">
        <v>9378</v>
      </c>
      <c r="D2811" s="4" t="s">
        <v>9379</v>
      </c>
      <c r="E2811" s="5" t="s">
        <v>28</v>
      </c>
      <c r="F2811" s="6">
        <v>16</v>
      </c>
      <c r="G2811" s="17">
        <v>1392</v>
      </c>
      <c r="H2811" s="2">
        <v>3</v>
      </c>
      <c r="I2811" s="7">
        <v>264</v>
      </c>
      <c r="J2811" s="8"/>
      <c r="K2811" s="9">
        <f>I2811*J2811</f>
        <v>0</v>
      </c>
      <c r="L2811" s="10">
        <f>0.172*J2811</f>
        <v>0</v>
      </c>
      <c r="M2811" s="10">
        <f>0.002*J2811</f>
        <v>0</v>
      </c>
      <c r="N2811" s="12"/>
      <c r="O2811" s="13" t="s">
        <v>9380</v>
      </c>
      <c r="P2811" s="13" t="s">
        <v>30</v>
      </c>
      <c r="Q2811" s="14"/>
      <c r="R2811" s="3" t="str">
        <f>HYPERLINK("https://redcat-toys.ru/api/getInfo/image/8030d062-d631-11ee-a25a-00155d82e908")</f>
        <v>https://redcat-toys.ru/api/getInfo/image/8030d062-d631-11ee-a25a-00155d82e908</v>
      </c>
      <c r="S2811" s="3" t="s">
        <v>9376</v>
      </c>
      <c r="T2811" s="3" t="s">
        <v>32</v>
      </c>
    </row>
    <row r="2812" spans="1:20" ht="21" customHeight="1" outlineLevel="6" x14ac:dyDescent="0.2">
      <c r="A2812" s="37">
        <v>2158</v>
      </c>
      <c r="B2812" s="3" t="s">
        <v>9381</v>
      </c>
      <c r="C2812" s="3" t="s">
        <v>9382</v>
      </c>
      <c r="D2812" s="4" t="s">
        <v>9383</v>
      </c>
      <c r="E2812" s="5" t="s">
        <v>28</v>
      </c>
      <c r="F2812" s="6">
        <v>16</v>
      </c>
      <c r="G2812" s="17">
        <v>1566</v>
      </c>
      <c r="H2812" s="2">
        <v>3</v>
      </c>
      <c r="I2812" s="7">
        <v>264</v>
      </c>
      <c r="J2812" s="8"/>
      <c r="K2812" s="9">
        <f>I2812*J2812</f>
        <v>0</v>
      </c>
      <c r="L2812" s="10">
        <f>0.176*J2812</f>
        <v>0</v>
      </c>
      <c r="M2812" s="15">
        <f>0.00191*J2812</f>
        <v>0</v>
      </c>
      <c r="N2812" s="12"/>
      <c r="O2812" s="13" t="s">
        <v>9384</v>
      </c>
      <c r="P2812" s="13" t="s">
        <v>30</v>
      </c>
      <c r="Q2812" s="14"/>
      <c r="R2812" s="3" t="str">
        <f>HYPERLINK("https://redcat-toys.ru/api/getInfo/image/c15a90d1-d631-11ee-a25a-00155d82e908")</f>
        <v>https://redcat-toys.ru/api/getInfo/image/c15a90d1-d631-11ee-a25a-00155d82e908</v>
      </c>
      <c r="S2812" s="3" t="s">
        <v>9376</v>
      </c>
      <c r="T2812" s="3" t="s">
        <v>32</v>
      </c>
    </row>
    <row r="2813" spans="1:20" ht="21" customHeight="1" outlineLevel="6" x14ac:dyDescent="0.2">
      <c r="A2813" s="37">
        <v>2159</v>
      </c>
      <c r="B2813" s="3" t="s">
        <v>9385</v>
      </c>
      <c r="C2813" s="3" t="s">
        <v>9386</v>
      </c>
      <c r="D2813" s="4" t="s">
        <v>9387</v>
      </c>
      <c r="E2813" s="5" t="s">
        <v>28</v>
      </c>
      <c r="F2813" s="6">
        <v>16</v>
      </c>
      <c r="G2813" s="17">
        <v>1487</v>
      </c>
      <c r="H2813" s="2">
        <v>3</v>
      </c>
      <c r="I2813" s="7">
        <v>264</v>
      </c>
      <c r="J2813" s="8"/>
      <c r="K2813" s="9">
        <f>I2813*J2813</f>
        <v>0</v>
      </c>
      <c r="L2813" s="16">
        <f>0.18*J2813</f>
        <v>0</v>
      </c>
      <c r="M2813" s="15">
        <f>0.00194*J2813</f>
        <v>0</v>
      </c>
      <c r="N2813" s="12"/>
      <c r="O2813" s="13" t="s">
        <v>9388</v>
      </c>
      <c r="P2813" s="13" t="s">
        <v>30</v>
      </c>
      <c r="Q2813" s="14"/>
      <c r="R2813" s="3" t="str">
        <f>HYPERLINK("https://redcat-toys.ru/api/getInfo/image/d2ee32bd-d630-11ee-a25a-00155d82e908")</f>
        <v>https://redcat-toys.ru/api/getInfo/image/d2ee32bd-d630-11ee-a25a-00155d82e908</v>
      </c>
      <c r="S2813" s="3" t="s">
        <v>9376</v>
      </c>
      <c r="T2813" s="3" t="s">
        <v>32</v>
      </c>
    </row>
    <row r="2814" spans="1:20" ht="23.1" customHeight="1" outlineLevel="5" x14ac:dyDescent="0.2">
      <c r="A2814" s="47" t="s">
        <v>9389</v>
      </c>
      <c r="B2814" s="47"/>
      <c r="C2814" s="47"/>
    </row>
    <row r="2815" spans="1:20" ht="21" customHeight="1" outlineLevel="6" x14ac:dyDescent="0.2">
      <c r="A2815" s="37">
        <v>2160</v>
      </c>
      <c r="B2815" s="3" t="s">
        <v>9390</v>
      </c>
      <c r="C2815" s="3" t="s">
        <v>9391</v>
      </c>
      <c r="D2815" s="4" t="s">
        <v>9392</v>
      </c>
      <c r="E2815" s="5" t="s">
        <v>28</v>
      </c>
      <c r="F2815" s="6">
        <v>18</v>
      </c>
      <c r="G2815" s="17">
        <v>1492</v>
      </c>
      <c r="H2815" s="2">
        <v>3</v>
      </c>
      <c r="I2815" s="7">
        <v>264</v>
      </c>
      <c r="J2815" s="8"/>
      <c r="K2815" s="9">
        <f>I2815*J2815</f>
        <v>0</v>
      </c>
      <c r="L2815" s="10">
        <f>0.167*J2815</f>
        <v>0</v>
      </c>
      <c r="M2815" s="15">
        <f>0.00095*J2815</f>
        <v>0</v>
      </c>
      <c r="N2815" s="12"/>
      <c r="O2815" s="13" t="s">
        <v>9393</v>
      </c>
      <c r="P2815" s="13" t="s">
        <v>30</v>
      </c>
      <c r="Q2815" s="14"/>
      <c r="R2815" s="3"/>
      <c r="S2815" s="3" t="s">
        <v>9376</v>
      </c>
      <c r="T2815" s="3" t="s">
        <v>32</v>
      </c>
    </row>
    <row r="2816" spans="1:20" ht="21" customHeight="1" outlineLevel="6" x14ac:dyDescent="0.2">
      <c r="A2816" s="37">
        <v>2161</v>
      </c>
      <c r="B2816" s="3" t="s">
        <v>9394</v>
      </c>
      <c r="C2816" s="3" t="s">
        <v>9395</v>
      </c>
      <c r="D2816" s="4" t="s">
        <v>9396</v>
      </c>
      <c r="E2816" s="5" t="s">
        <v>28</v>
      </c>
      <c r="F2816" s="6">
        <v>18</v>
      </c>
      <c r="G2816" s="17">
        <v>1492</v>
      </c>
      <c r="H2816" s="2">
        <v>3</v>
      </c>
      <c r="I2816" s="7">
        <v>264</v>
      </c>
      <c r="J2816" s="8"/>
      <c r="K2816" s="9">
        <f>I2816*J2816</f>
        <v>0</v>
      </c>
      <c r="L2816" s="10">
        <f>0.165*J2816</f>
        <v>0</v>
      </c>
      <c r="M2816" s="15">
        <f>0.00106*J2816</f>
        <v>0</v>
      </c>
      <c r="N2816" s="12"/>
      <c r="O2816" s="13" t="s">
        <v>9397</v>
      </c>
      <c r="P2816" s="13" t="s">
        <v>30</v>
      </c>
      <c r="Q2816" s="14"/>
      <c r="R2816" s="3"/>
      <c r="S2816" s="3" t="s">
        <v>9376</v>
      </c>
      <c r="T2816" s="3" t="s">
        <v>32</v>
      </c>
    </row>
    <row r="2817" spans="1:20" ht="21" customHeight="1" outlineLevel="6" x14ac:dyDescent="0.2">
      <c r="A2817" s="37">
        <v>2162</v>
      </c>
      <c r="B2817" s="3" t="s">
        <v>9398</v>
      </c>
      <c r="C2817" s="3" t="s">
        <v>9399</v>
      </c>
      <c r="D2817" s="4" t="s">
        <v>9400</v>
      </c>
      <c r="E2817" s="5" t="s">
        <v>28</v>
      </c>
      <c r="F2817" s="6">
        <v>18</v>
      </c>
      <c r="G2817" s="17">
        <v>1494</v>
      </c>
      <c r="H2817" s="2">
        <v>3</v>
      </c>
      <c r="I2817" s="7">
        <v>264</v>
      </c>
      <c r="J2817" s="8"/>
      <c r="K2817" s="9">
        <f>I2817*J2817</f>
        <v>0</v>
      </c>
      <c r="L2817" s="16">
        <f>0.17*J2817</f>
        <v>0</v>
      </c>
      <c r="M2817" s="15">
        <f>0.00099*J2817</f>
        <v>0</v>
      </c>
      <c r="N2817" s="12"/>
      <c r="O2817" s="13" t="s">
        <v>9401</v>
      </c>
      <c r="P2817" s="13" t="s">
        <v>30</v>
      </c>
      <c r="Q2817" s="14"/>
      <c r="R2817" s="3"/>
      <c r="S2817" s="3" t="s">
        <v>9376</v>
      </c>
      <c r="T2817" s="3" t="s">
        <v>32</v>
      </c>
    </row>
    <row r="2818" spans="1:20" ht="21" customHeight="1" outlineLevel="6" x14ac:dyDescent="0.2">
      <c r="A2818" s="37">
        <v>2163</v>
      </c>
      <c r="B2818" s="3" t="s">
        <v>9402</v>
      </c>
      <c r="C2818" s="3" t="s">
        <v>9403</v>
      </c>
      <c r="D2818" s="4" t="s">
        <v>9404</v>
      </c>
      <c r="E2818" s="5" t="s">
        <v>28</v>
      </c>
      <c r="F2818" s="6">
        <v>18</v>
      </c>
      <c r="G2818" s="17">
        <v>1492</v>
      </c>
      <c r="H2818" s="2">
        <v>3</v>
      </c>
      <c r="I2818" s="7">
        <v>264</v>
      </c>
      <c r="J2818" s="8"/>
      <c r="K2818" s="9">
        <f>I2818*J2818</f>
        <v>0</v>
      </c>
      <c r="L2818" s="10">
        <f>0.165*J2818</f>
        <v>0</v>
      </c>
      <c r="M2818" s="15">
        <f>0.00109*J2818</f>
        <v>0</v>
      </c>
      <c r="N2818" s="12"/>
      <c r="O2818" s="13" t="s">
        <v>9405</v>
      </c>
      <c r="P2818" s="13" t="s">
        <v>30</v>
      </c>
      <c r="Q2818" s="14"/>
      <c r="R2818" s="3"/>
      <c r="S2818" s="3" t="s">
        <v>9376</v>
      </c>
      <c r="T2818" s="3" t="s">
        <v>32</v>
      </c>
    </row>
    <row r="2819" spans="1:20" ht="23.1" customHeight="1" outlineLevel="4" x14ac:dyDescent="0.2">
      <c r="A2819" s="46" t="s">
        <v>9406</v>
      </c>
      <c r="B2819" s="46"/>
      <c r="C2819" s="46"/>
    </row>
    <row r="2820" spans="1:20" ht="21" customHeight="1" outlineLevel="5" x14ac:dyDescent="0.2">
      <c r="A2820" s="37">
        <v>2164</v>
      </c>
      <c r="B2820" s="3" t="s">
        <v>9407</v>
      </c>
      <c r="C2820" s="3" t="s">
        <v>9408</v>
      </c>
      <c r="D2820" s="4" t="s">
        <v>9409</v>
      </c>
      <c r="E2820" s="5" t="s">
        <v>28</v>
      </c>
      <c r="F2820" s="6">
        <v>24</v>
      </c>
      <c r="G2820" s="6">
        <v>10</v>
      </c>
      <c r="H2820" s="2">
        <v>5</v>
      </c>
      <c r="I2820" s="7">
        <v>130.30000000000001</v>
      </c>
      <c r="J2820" s="8"/>
      <c r="K2820" s="9">
        <f>I2820*J2820</f>
        <v>0</v>
      </c>
      <c r="L2820" s="10">
        <f>0.188*J2820</f>
        <v>0</v>
      </c>
      <c r="M2820" s="15">
        <f>0.00097*J2820</f>
        <v>0</v>
      </c>
      <c r="N2820" s="12"/>
      <c r="O2820" s="13" t="s">
        <v>9410</v>
      </c>
      <c r="P2820" s="13" t="s">
        <v>30</v>
      </c>
      <c r="Q2820" s="14" t="s">
        <v>37</v>
      </c>
      <c r="R2820" s="3" t="str">
        <f>HYPERLINK("https://redcat-toys.ru/api/getInfo/image/f346335f-f274-11ee-a25b-00155d82e908")</f>
        <v>https://redcat-toys.ru/api/getInfo/image/f346335f-f274-11ee-a25b-00155d82e908</v>
      </c>
      <c r="S2820" s="3" t="s">
        <v>9411</v>
      </c>
      <c r="T2820" s="3" t="s">
        <v>32</v>
      </c>
    </row>
    <row r="2821" spans="1:20" ht="21" customHeight="1" outlineLevel="5" x14ac:dyDescent="0.2">
      <c r="A2821" s="37">
        <v>2165</v>
      </c>
      <c r="B2821" s="3" t="s">
        <v>9412</v>
      </c>
      <c r="C2821" s="3" t="s">
        <v>9413</v>
      </c>
      <c r="D2821" s="4" t="s">
        <v>9414</v>
      </c>
      <c r="E2821" s="5" t="s">
        <v>28</v>
      </c>
      <c r="F2821" s="6">
        <v>24</v>
      </c>
      <c r="G2821" s="6">
        <v>189</v>
      </c>
      <c r="H2821" s="2">
        <v>5</v>
      </c>
      <c r="I2821" s="7">
        <v>130.30000000000001</v>
      </c>
      <c r="J2821" s="8"/>
      <c r="K2821" s="9">
        <f>I2821*J2821</f>
        <v>0</v>
      </c>
      <c r="L2821" s="16">
        <f>0.17*J2821</f>
        <v>0</v>
      </c>
      <c r="M2821" s="15">
        <f>0.00105*J2821</f>
        <v>0</v>
      </c>
      <c r="N2821" s="12"/>
      <c r="O2821" s="13" t="s">
        <v>9415</v>
      </c>
      <c r="P2821" s="13" t="s">
        <v>30</v>
      </c>
      <c r="Q2821" s="14" t="s">
        <v>37</v>
      </c>
      <c r="R2821" s="3" t="str">
        <f>HYPERLINK("https://redcat-toys.ru/api/getInfo/image/fe4decb7-eb3e-11ed-a234-00155d82e902")</f>
        <v>https://redcat-toys.ru/api/getInfo/image/fe4decb7-eb3e-11ed-a234-00155d82e902</v>
      </c>
      <c r="S2821" s="3" t="s">
        <v>9416</v>
      </c>
      <c r="T2821" s="3" t="s">
        <v>32</v>
      </c>
    </row>
    <row r="2822" spans="1:20" ht="23.1" customHeight="1" outlineLevel="4" x14ac:dyDescent="0.2">
      <c r="A2822" s="46" t="s">
        <v>9417</v>
      </c>
      <c r="B2822" s="46"/>
      <c r="C2822" s="46"/>
    </row>
    <row r="2823" spans="1:20" ht="21" customHeight="1" outlineLevel="5" x14ac:dyDescent="0.2">
      <c r="A2823" s="37">
        <v>2166</v>
      </c>
      <c r="B2823" s="3" t="s">
        <v>9418</v>
      </c>
      <c r="C2823" s="3" t="s">
        <v>9419</v>
      </c>
      <c r="D2823" s="4" t="s">
        <v>9420</v>
      </c>
      <c r="E2823" s="5" t="s">
        <v>28</v>
      </c>
      <c r="F2823" s="6">
        <v>12</v>
      </c>
      <c r="G2823" s="17">
        <v>1419</v>
      </c>
      <c r="H2823" s="2">
        <v>5</v>
      </c>
      <c r="I2823" s="7">
        <v>152.68</v>
      </c>
      <c r="J2823" s="8"/>
      <c r="K2823" s="9">
        <f t="shared" ref="K2823:K2832" si="128">I2823*J2823</f>
        <v>0</v>
      </c>
      <c r="L2823" s="10">
        <f>0.129*J2823</f>
        <v>0</v>
      </c>
      <c r="M2823" s="15">
        <f>0.00227*J2823</f>
        <v>0</v>
      </c>
      <c r="N2823" s="12"/>
      <c r="O2823" s="13" t="s">
        <v>9421</v>
      </c>
      <c r="P2823" s="13" t="s">
        <v>30</v>
      </c>
      <c r="Q2823" s="14"/>
      <c r="R2823" s="3" t="str">
        <f>HYPERLINK("https://redcat-toys.ru/api/getInfo/image/9c41edc5-bb04-11f0-a288-00155d82e908")</f>
        <v>https://redcat-toys.ru/api/getInfo/image/9c41edc5-bb04-11f0-a288-00155d82e908</v>
      </c>
      <c r="S2823" s="3" t="s">
        <v>9422</v>
      </c>
      <c r="T2823" s="3" t="s">
        <v>32</v>
      </c>
    </row>
    <row r="2824" spans="1:20" ht="21" customHeight="1" outlineLevel="5" x14ac:dyDescent="0.2">
      <c r="A2824" s="37">
        <v>2167</v>
      </c>
      <c r="B2824" s="3" t="s">
        <v>9423</v>
      </c>
      <c r="C2824" s="3" t="s">
        <v>9424</v>
      </c>
      <c r="D2824" s="4" t="s">
        <v>9425</v>
      </c>
      <c r="E2824" s="5" t="s">
        <v>28</v>
      </c>
      <c r="F2824" s="6">
        <v>12</v>
      </c>
      <c r="G2824" s="17">
        <v>1663</v>
      </c>
      <c r="H2824" s="2">
        <v>5</v>
      </c>
      <c r="I2824" s="7">
        <v>152.68</v>
      </c>
      <c r="J2824" s="8"/>
      <c r="K2824" s="9">
        <f t="shared" si="128"/>
        <v>0</v>
      </c>
      <c r="L2824" s="10">
        <f>0.127*J2824</f>
        <v>0</v>
      </c>
      <c r="M2824" s="15">
        <f>0.00217*J2824</f>
        <v>0</v>
      </c>
      <c r="N2824" s="12"/>
      <c r="O2824" s="13" t="s">
        <v>9426</v>
      </c>
      <c r="P2824" s="13" t="s">
        <v>30</v>
      </c>
      <c r="Q2824" s="14"/>
      <c r="R2824" s="3"/>
      <c r="S2824" s="3" t="s">
        <v>9422</v>
      </c>
      <c r="T2824" s="3" t="s">
        <v>32</v>
      </c>
    </row>
    <row r="2825" spans="1:20" ht="21" customHeight="1" outlineLevel="5" x14ac:dyDescent="0.2">
      <c r="A2825" s="37">
        <v>2168</v>
      </c>
      <c r="B2825" s="3" t="s">
        <v>9427</v>
      </c>
      <c r="C2825" s="3" t="s">
        <v>9428</v>
      </c>
      <c r="D2825" s="4" t="s">
        <v>9429</v>
      </c>
      <c r="E2825" s="5" t="s">
        <v>28</v>
      </c>
      <c r="F2825" s="6">
        <v>12</v>
      </c>
      <c r="G2825" s="17">
        <v>1808</v>
      </c>
      <c r="H2825" s="2">
        <v>5</v>
      </c>
      <c r="I2825" s="7">
        <v>152.68</v>
      </c>
      <c r="J2825" s="8"/>
      <c r="K2825" s="9">
        <f t="shared" si="128"/>
        <v>0</v>
      </c>
      <c r="L2825" s="10">
        <f>0.131*J2825</f>
        <v>0</v>
      </c>
      <c r="M2825" s="15">
        <f>0.00224*J2825</f>
        <v>0</v>
      </c>
      <c r="N2825" s="12"/>
      <c r="O2825" s="13" t="s">
        <v>9430</v>
      </c>
      <c r="P2825" s="13" t="s">
        <v>30</v>
      </c>
      <c r="Q2825" s="14"/>
      <c r="R2825" s="3" t="str">
        <f>HYPERLINK("https://redcat-toys.ru/api/getInfo/image/cc826081-bb04-11f0-a288-00155d82e908")</f>
        <v>https://redcat-toys.ru/api/getInfo/image/cc826081-bb04-11f0-a288-00155d82e908</v>
      </c>
      <c r="S2825" s="3" t="s">
        <v>9422</v>
      </c>
      <c r="T2825" s="3" t="s">
        <v>32</v>
      </c>
    </row>
    <row r="2826" spans="1:20" ht="21" customHeight="1" outlineLevel="5" x14ac:dyDescent="0.2">
      <c r="A2826" s="37">
        <v>2169</v>
      </c>
      <c r="B2826" s="3" t="s">
        <v>9431</v>
      </c>
      <c r="C2826" s="3" t="s">
        <v>9432</v>
      </c>
      <c r="D2826" s="4" t="s">
        <v>9433</v>
      </c>
      <c r="E2826" s="5" t="s">
        <v>28</v>
      </c>
      <c r="F2826" s="6">
        <v>12</v>
      </c>
      <c r="G2826" s="17">
        <v>1459</v>
      </c>
      <c r="H2826" s="2">
        <v>5</v>
      </c>
      <c r="I2826" s="7">
        <v>152.68</v>
      </c>
      <c r="J2826" s="8"/>
      <c r="K2826" s="9">
        <f t="shared" si="128"/>
        <v>0</v>
      </c>
      <c r="L2826" s="10">
        <f>0.127*J2826</f>
        <v>0</v>
      </c>
      <c r="M2826" s="15">
        <f>0.00222*J2826</f>
        <v>0</v>
      </c>
      <c r="N2826" s="12"/>
      <c r="O2826" s="13" t="s">
        <v>9434</v>
      </c>
      <c r="P2826" s="13" t="s">
        <v>30</v>
      </c>
      <c r="Q2826" s="14"/>
      <c r="R2826" s="3" t="str">
        <f>HYPERLINK("https://redcat-toys.ru/api/getInfo/image/049b0872-bb05-11f0-a288-00155d82e908")</f>
        <v>https://redcat-toys.ru/api/getInfo/image/049b0872-bb05-11f0-a288-00155d82e908</v>
      </c>
      <c r="S2826" s="3" t="s">
        <v>9422</v>
      </c>
      <c r="T2826" s="3" t="s">
        <v>32</v>
      </c>
    </row>
    <row r="2827" spans="1:20" ht="21" customHeight="1" outlineLevel="5" x14ac:dyDescent="0.2">
      <c r="A2827" s="37">
        <v>2170</v>
      </c>
      <c r="B2827" s="3" t="s">
        <v>9435</v>
      </c>
      <c r="C2827" s="3" t="s">
        <v>9436</v>
      </c>
      <c r="D2827" s="4" t="s">
        <v>9437</v>
      </c>
      <c r="E2827" s="5" t="s">
        <v>28</v>
      </c>
      <c r="F2827" s="6">
        <v>12</v>
      </c>
      <c r="G2827" s="17">
        <v>1834</v>
      </c>
      <c r="H2827" s="2">
        <v>5</v>
      </c>
      <c r="I2827" s="7">
        <v>152.68</v>
      </c>
      <c r="J2827" s="8"/>
      <c r="K2827" s="9">
        <f t="shared" si="128"/>
        <v>0</v>
      </c>
      <c r="L2827" s="10">
        <f>0.131*J2827</f>
        <v>0</v>
      </c>
      <c r="M2827" s="15">
        <f>0.00208*J2827</f>
        <v>0</v>
      </c>
      <c r="N2827" s="12"/>
      <c r="O2827" s="13" t="s">
        <v>9438</v>
      </c>
      <c r="P2827" s="13" t="s">
        <v>30</v>
      </c>
      <c r="Q2827" s="14"/>
      <c r="R2827" s="3"/>
      <c r="S2827" s="3" t="s">
        <v>9422</v>
      </c>
      <c r="T2827" s="3" t="s">
        <v>32</v>
      </c>
    </row>
    <row r="2828" spans="1:20" ht="21" customHeight="1" outlineLevel="5" x14ac:dyDescent="0.2">
      <c r="A2828" s="37">
        <v>2171</v>
      </c>
      <c r="B2828" s="3" t="s">
        <v>9439</v>
      </c>
      <c r="C2828" s="3" t="s">
        <v>9440</v>
      </c>
      <c r="D2828" s="4" t="s">
        <v>9441</v>
      </c>
      <c r="E2828" s="5" t="s">
        <v>28</v>
      </c>
      <c r="F2828" s="6">
        <v>12</v>
      </c>
      <c r="G2828" s="17">
        <v>1987</v>
      </c>
      <c r="H2828" s="2">
        <v>5</v>
      </c>
      <c r="I2828" s="7">
        <v>152.68</v>
      </c>
      <c r="J2828" s="8"/>
      <c r="K2828" s="9">
        <f t="shared" si="128"/>
        <v>0</v>
      </c>
      <c r="L2828" s="16">
        <f>0.13*J2828</f>
        <v>0</v>
      </c>
      <c r="M2828" s="15">
        <f>0.00214*J2828</f>
        <v>0</v>
      </c>
      <c r="N2828" s="12"/>
      <c r="O2828" s="13" t="s">
        <v>9442</v>
      </c>
      <c r="P2828" s="13" t="s">
        <v>30</v>
      </c>
      <c r="Q2828" s="14"/>
      <c r="R2828" s="3"/>
      <c r="S2828" s="3" t="s">
        <v>9422</v>
      </c>
      <c r="T2828" s="3" t="s">
        <v>32</v>
      </c>
    </row>
    <row r="2829" spans="1:20" ht="21" customHeight="1" outlineLevel="5" x14ac:dyDescent="0.2">
      <c r="A2829" s="37">
        <v>2172</v>
      </c>
      <c r="B2829" s="3" t="s">
        <v>9443</v>
      </c>
      <c r="C2829" s="3" t="s">
        <v>9444</v>
      </c>
      <c r="D2829" s="4" t="s">
        <v>9445</v>
      </c>
      <c r="E2829" s="5" t="s">
        <v>28</v>
      </c>
      <c r="F2829" s="6">
        <v>12</v>
      </c>
      <c r="G2829" s="17">
        <v>1692</v>
      </c>
      <c r="H2829" s="2">
        <v>5</v>
      </c>
      <c r="I2829" s="7">
        <v>152.68</v>
      </c>
      <c r="J2829" s="8"/>
      <c r="K2829" s="9">
        <f t="shared" si="128"/>
        <v>0</v>
      </c>
      <c r="L2829" s="10">
        <f>1.838*J2829</f>
        <v>0</v>
      </c>
      <c r="M2829" s="15">
        <f>0.02831*J2829</f>
        <v>0</v>
      </c>
      <c r="N2829" s="12"/>
      <c r="O2829" s="13" t="s">
        <v>9446</v>
      </c>
      <c r="P2829" s="13" t="s">
        <v>30</v>
      </c>
      <c r="Q2829" s="14"/>
      <c r="R2829" s="3"/>
      <c r="S2829" s="3" t="s">
        <v>9422</v>
      </c>
      <c r="T2829" s="3" t="s">
        <v>32</v>
      </c>
    </row>
    <row r="2830" spans="1:20" ht="21" customHeight="1" outlineLevel="5" x14ac:dyDescent="0.2">
      <c r="A2830" s="37">
        <v>2173</v>
      </c>
      <c r="B2830" s="3" t="s">
        <v>9447</v>
      </c>
      <c r="C2830" s="3" t="s">
        <v>9448</v>
      </c>
      <c r="D2830" s="4" t="s">
        <v>9449</v>
      </c>
      <c r="E2830" s="5" t="s">
        <v>28</v>
      </c>
      <c r="F2830" s="6">
        <v>12</v>
      </c>
      <c r="G2830" s="17">
        <v>1767</v>
      </c>
      <c r="H2830" s="2">
        <v>5</v>
      </c>
      <c r="I2830" s="7">
        <v>152.68</v>
      </c>
      <c r="J2830" s="8"/>
      <c r="K2830" s="9">
        <f t="shared" si="128"/>
        <v>0</v>
      </c>
      <c r="L2830" s="10">
        <f>0.131*J2830</f>
        <v>0</v>
      </c>
      <c r="M2830" s="15">
        <f>0.00218*J2830</f>
        <v>0</v>
      </c>
      <c r="N2830" s="12"/>
      <c r="O2830" s="13" t="s">
        <v>9450</v>
      </c>
      <c r="P2830" s="13" t="s">
        <v>30</v>
      </c>
      <c r="Q2830" s="14"/>
      <c r="R2830" s="3"/>
      <c r="S2830" s="3" t="s">
        <v>9422</v>
      </c>
      <c r="T2830" s="3" t="s">
        <v>32</v>
      </c>
    </row>
    <row r="2831" spans="1:20" ht="21" customHeight="1" outlineLevel="5" x14ac:dyDescent="0.2">
      <c r="A2831" s="37">
        <v>2174</v>
      </c>
      <c r="B2831" s="3" t="s">
        <v>9451</v>
      </c>
      <c r="C2831" s="3" t="s">
        <v>9452</v>
      </c>
      <c r="D2831" s="4" t="s">
        <v>9453</v>
      </c>
      <c r="E2831" s="5" t="s">
        <v>28</v>
      </c>
      <c r="F2831" s="6">
        <v>12</v>
      </c>
      <c r="G2831" s="17">
        <v>1767</v>
      </c>
      <c r="H2831" s="2">
        <v>5</v>
      </c>
      <c r="I2831" s="7">
        <v>152.68</v>
      </c>
      <c r="J2831" s="8"/>
      <c r="K2831" s="9">
        <f t="shared" si="128"/>
        <v>0</v>
      </c>
      <c r="L2831" s="10">
        <f>0.131*J2831</f>
        <v>0</v>
      </c>
      <c r="M2831" s="15">
        <f>0.00224*J2831</f>
        <v>0</v>
      </c>
      <c r="N2831" s="12"/>
      <c r="O2831" s="13" t="s">
        <v>9454</v>
      </c>
      <c r="P2831" s="13" t="s">
        <v>30</v>
      </c>
      <c r="Q2831" s="14"/>
      <c r="R2831" s="3"/>
      <c r="S2831" s="3" t="s">
        <v>9422</v>
      </c>
      <c r="T2831" s="3" t="s">
        <v>32</v>
      </c>
    </row>
    <row r="2832" spans="1:20" ht="21" customHeight="1" outlineLevel="5" x14ac:dyDescent="0.2">
      <c r="A2832" s="37">
        <v>2175</v>
      </c>
      <c r="B2832" s="3" t="s">
        <v>9455</v>
      </c>
      <c r="C2832" s="3" t="s">
        <v>9456</v>
      </c>
      <c r="D2832" s="4" t="s">
        <v>9457</v>
      </c>
      <c r="E2832" s="5" t="s">
        <v>28</v>
      </c>
      <c r="F2832" s="6">
        <v>12</v>
      </c>
      <c r="G2832" s="17">
        <v>1710</v>
      </c>
      <c r="H2832" s="2">
        <v>5</v>
      </c>
      <c r="I2832" s="7">
        <v>152.68</v>
      </c>
      <c r="J2832" s="8"/>
      <c r="K2832" s="9">
        <f t="shared" si="128"/>
        <v>0</v>
      </c>
      <c r="L2832" s="10">
        <f>1.855*J2832</f>
        <v>0</v>
      </c>
      <c r="M2832" s="15">
        <f>0.02851*J2832</f>
        <v>0</v>
      </c>
      <c r="N2832" s="12"/>
      <c r="O2832" s="13" t="s">
        <v>9458</v>
      </c>
      <c r="P2832" s="13" t="s">
        <v>30</v>
      </c>
      <c r="Q2832" s="14"/>
      <c r="R2832" s="3"/>
      <c r="S2832" s="3" t="s">
        <v>9422</v>
      </c>
      <c r="T2832" s="3" t="s">
        <v>32</v>
      </c>
    </row>
    <row r="2833" spans="1:20" ht="23.1" customHeight="1" outlineLevel="4" x14ac:dyDescent="0.2">
      <c r="A2833" s="46" t="s">
        <v>9459</v>
      </c>
      <c r="B2833" s="46"/>
      <c r="C2833" s="46"/>
    </row>
    <row r="2834" spans="1:20" ht="21" customHeight="1" outlineLevel="5" x14ac:dyDescent="0.2">
      <c r="A2834" s="37">
        <v>2176</v>
      </c>
      <c r="B2834" s="3" t="s">
        <v>9460</v>
      </c>
      <c r="C2834" s="3" t="s">
        <v>9461</v>
      </c>
      <c r="D2834" s="4" t="s">
        <v>9462</v>
      </c>
      <c r="E2834" s="5" t="s">
        <v>28</v>
      </c>
      <c r="F2834" s="6">
        <v>12</v>
      </c>
      <c r="G2834" s="6">
        <v>432</v>
      </c>
      <c r="H2834" s="2">
        <v>4</v>
      </c>
      <c r="I2834" s="7">
        <v>191.62</v>
      </c>
      <c r="J2834" s="8"/>
      <c r="K2834" s="9">
        <f t="shared" ref="K2834:K2841" si="129">I2834*J2834</f>
        <v>0</v>
      </c>
      <c r="L2834" s="10">
        <f>0.165*J2834</f>
        <v>0</v>
      </c>
      <c r="M2834" s="15">
        <f>0.00214*J2834</f>
        <v>0</v>
      </c>
      <c r="N2834" s="12"/>
      <c r="O2834" s="13" t="s">
        <v>9463</v>
      </c>
      <c r="P2834" s="13" t="s">
        <v>30</v>
      </c>
      <c r="Q2834" s="14" t="s">
        <v>37</v>
      </c>
      <c r="R2834" s="3" t="str">
        <f>HYPERLINK("https://redcat-toys.ru/api/getInfo/image/535fb3ef-6dc2-11ea-a244-ac1f6b442184")</f>
        <v>https://redcat-toys.ru/api/getInfo/image/535fb3ef-6dc2-11ea-a244-ac1f6b442184</v>
      </c>
      <c r="S2834" s="3" t="s">
        <v>9464</v>
      </c>
      <c r="T2834" s="3" t="s">
        <v>32</v>
      </c>
    </row>
    <row r="2835" spans="1:20" ht="21" customHeight="1" outlineLevel="5" x14ac:dyDescent="0.2">
      <c r="A2835" s="37">
        <v>2177</v>
      </c>
      <c r="B2835" s="3" t="s">
        <v>9465</v>
      </c>
      <c r="C2835" s="3" t="s">
        <v>9466</v>
      </c>
      <c r="D2835" s="4" t="s">
        <v>9467</v>
      </c>
      <c r="E2835" s="5" t="s">
        <v>28</v>
      </c>
      <c r="F2835" s="6">
        <v>12</v>
      </c>
      <c r="G2835" s="6">
        <v>569</v>
      </c>
      <c r="H2835" s="2">
        <v>4</v>
      </c>
      <c r="I2835" s="7">
        <v>191.62</v>
      </c>
      <c r="J2835" s="8"/>
      <c r="K2835" s="9">
        <f t="shared" si="129"/>
        <v>0</v>
      </c>
      <c r="L2835" s="10">
        <f>0.164*J2835</f>
        <v>0</v>
      </c>
      <c r="M2835" s="15">
        <f>0.00214*J2835</f>
        <v>0</v>
      </c>
      <c r="N2835" s="12"/>
      <c r="O2835" s="13" t="s">
        <v>9468</v>
      </c>
      <c r="P2835" s="13" t="s">
        <v>30</v>
      </c>
      <c r="Q2835" s="14" t="s">
        <v>37</v>
      </c>
      <c r="R2835" s="3" t="str">
        <f>HYPERLINK("https://redcat-toys.ru/api/getInfo/image/fd046ccd-6dc0-11ea-a244-ac1f6b442184")</f>
        <v>https://redcat-toys.ru/api/getInfo/image/fd046ccd-6dc0-11ea-a244-ac1f6b442184</v>
      </c>
      <c r="S2835" s="3" t="s">
        <v>9469</v>
      </c>
      <c r="T2835" s="3" t="s">
        <v>32</v>
      </c>
    </row>
    <row r="2836" spans="1:20" ht="21" customHeight="1" outlineLevel="5" x14ac:dyDescent="0.2">
      <c r="A2836" s="37">
        <v>2178</v>
      </c>
      <c r="B2836" s="3" t="s">
        <v>9470</v>
      </c>
      <c r="C2836" s="3" t="s">
        <v>9471</v>
      </c>
      <c r="D2836" s="4" t="s">
        <v>9472</v>
      </c>
      <c r="E2836" s="5" t="s">
        <v>28</v>
      </c>
      <c r="F2836" s="6">
        <v>12</v>
      </c>
      <c r="G2836" s="17">
        <v>1356</v>
      </c>
      <c r="H2836" s="2">
        <v>4</v>
      </c>
      <c r="I2836" s="7">
        <v>191.62</v>
      </c>
      <c r="J2836" s="8"/>
      <c r="K2836" s="9">
        <f t="shared" si="129"/>
        <v>0</v>
      </c>
      <c r="L2836" s="16">
        <f>0.16*J2836</f>
        <v>0</v>
      </c>
      <c r="M2836" s="15">
        <f>0.00209*J2836</f>
        <v>0</v>
      </c>
      <c r="N2836" s="12"/>
      <c r="O2836" s="13" t="s">
        <v>9473</v>
      </c>
      <c r="P2836" s="13" t="s">
        <v>30</v>
      </c>
      <c r="Q2836" s="14" t="s">
        <v>37</v>
      </c>
      <c r="R2836" s="3" t="str">
        <f>HYPERLINK("https://redcat-toys.ru/api/getInfo/image/039e0426-6dc2-11ea-a244-ac1f6b442184")</f>
        <v>https://redcat-toys.ru/api/getInfo/image/039e0426-6dc2-11ea-a244-ac1f6b442184</v>
      </c>
      <c r="S2836" s="3" t="s">
        <v>9474</v>
      </c>
      <c r="T2836" s="3" t="s">
        <v>32</v>
      </c>
    </row>
    <row r="2837" spans="1:20" ht="21" customHeight="1" outlineLevel="5" x14ac:dyDescent="0.2">
      <c r="A2837" s="37">
        <v>2179</v>
      </c>
      <c r="B2837" s="3" t="s">
        <v>9475</v>
      </c>
      <c r="C2837" s="3" t="s">
        <v>9476</v>
      </c>
      <c r="D2837" s="4" t="s">
        <v>9477</v>
      </c>
      <c r="E2837" s="5" t="s">
        <v>28</v>
      </c>
      <c r="F2837" s="6">
        <v>12</v>
      </c>
      <c r="G2837" s="17">
        <v>1056</v>
      </c>
      <c r="H2837" s="2">
        <v>4</v>
      </c>
      <c r="I2837" s="7">
        <v>191.62</v>
      </c>
      <c r="J2837" s="8"/>
      <c r="K2837" s="9">
        <f t="shared" si="129"/>
        <v>0</v>
      </c>
      <c r="L2837" s="10">
        <f>0.161*J2837</f>
        <v>0</v>
      </c>
      <c r="M2837" s="15">
        <f>0.00213*J2837</f>
        <v>0</v>
      </c>
      <c r="N2837" s="12"/>
      <c r="O2837" s="13" t="s">
        <v>9478</v>
      </c>
      <c r="P2837" s="13" t="s">
        <v>30</v>
      </c>
      <c r="Q2837" s="14" t="s">
        <v>37</v>
      </c>
      <c r="R2837" s="3" t="str">
        <f>HYPERLINK("https://redcat-toys.ru/api/getInfo/image/a79422b0-6dc2-11ea-a244-ac1f6b442184")</f>
        <v>https://redcat-toys.ru/api/getInfo/image/a79422b0-6dc2-11ea-a244-ac1f6b442184</v>
      </c>
      <c r="S2837" s="3" t="s">
        <v>9479</v>
      </c>
      <c r="T2837" s="3" t="s">
        <v>32</v>
      </c>
    </row>
    <row r="2838" spans="1:20" ht="21" customHeight="1" outlineLevel="5" x14ac:dyDescent="0.2">
      <c r="A2838" s="37">
        <v>2180</v>
      </c>
      <c r="B2838" s="3" t="s">
        <v>9480</v>
      </c>
      <c r="C2838" s="3" t="s">
        <v>9481</v>
      </c>
      <c r="D2838" s="4" t="s">
        <v>9482</v>
      </c>
      <c r="E2838" s="5" t="s">
        <v>28</v>
      </c>
      <c r="F2838" s="6">
        <v>12</v>
      </c>
      <c r="G2838" s="6">
        <v>830</v>
      </c>
      <c r="H2838" s="2">
        <v>4</v>
      </c>
      <c r="I2838" s="7">
        <v>191.62</v>
      </c>
      <c r="J2838" s="8"/>
      <c r="K2838" s="9">
        <f t="shared" si="129"/>
        <v>0</v>
      </c>
      <c r="L2838" s="10">
        <f>0.161*J2838</f>
        <v>0</v>
      </c>
      <c r="M2838" s="15">
        <f>0.00214*J2838</f>
        <v>0</v>
      </c>
      <c r="N2838" s="12"/>
      <c r="O2838" s="13" t="s">
        <v>9483</v>
      </c>
      <c r="P2838" s="13" t="s">
        <v>30</v>
      </c>
      <c r="Q2838" s="14" t="s">
        <v>37</v>
      </c>
      <c r="R2838" s="3" t="str">
        <f>HYPERLINK("https://redcat-toys.ru/api/getInfo/image/e4d19e2b-6dc2-11ea-a244-ac1f6b442184")</f>
        <v>https://redcat-toys.ru/api/getInfo/image/e4d19e2b-6dc2-11ea-a244-ac1f6b442184</v>
      </c>
      <c r="S2838" s="3" t="s">
        <v>9484</v>
      </c>
      <c r="T2838" s="3" t="s">
        <v>32</v>
      </c>
    </row>
    <row r="2839" spans="1:20" ht="21" customHeight="1" outlineLevel="5" x14ac:dyDescent="0.2">
      <c r="A2839" s="37">
        <v>2181</v>
      </c>
      <c r="B2839" s="3" t="s">
        <v>9485</v>
      </c>
      <c r="C2839" s="3" t="s">
        <v>9486</v>
      </c>
      <c r="D2839" s="4" t="s">
        <v>9487</v>
      </c>
      <c r="E2839" s="5" t="s">
        <v>28</v>
      </c>
      <c r="F2839" s="6">
        <v>12</v>
      </c>
      <c r="G2839" s="6">
        <v>928</v>
      </c>
      <c r="H2839" s="2">
        <v>4</v>
      </c>
      <c r="I2839" s="7">
        <v>191.62</v>
      </c>
      <c r="J2839" s="8"/>
      <c r="K2839" s="9">
        <f t="shared" si="129"/>
        <v>0</v>
      </c>
      <c r="L2839" s="16">
        <f>0.16*J2839</f>
        <v>0</v>
      </c>
      <c r="M2839" s="15">
        <f>0.00215*J2839</f>
        <v>0</v>
      </c>
      <c r="N2839" s="12"/>
      <c r="O2839" s="13" t="s">
        <v>9488</v>
      </c>
      <c r="P2839" s="13" t="s">
        <v>30</v>
      </c>
      <c r="Q2839" s="14" t="s">
        <v>37</v>
      </c>
      <c r="R2839" s="3" t="str">
        <f>HYPERLINK("https://redcat-toys.ru/api/getInfo/image/8f81f98a-6dc1-11ea-a244-ac1f6b442184")</f>
        <v>https://redcat-toys.ru/api/getInfo/image/8f81f98a-6dc1-11ea-a244-ac1f6b442184</v>
      </c>
      <c r="S2839" s="3" t="s">
        <v>9489</v>
      </c>
      <c r="T2839" s="3" t="s">
        <v>32</v>
      </c>
    </row>
    <row r="2840" spans="1:20" ht="21" customHeight="1" outlineLevel="5" x14ac:dyDescent="0.2">
      <c r="A2840" s="37">
        <v>2182</v>
      </c>
      <c r="B2840" s="3" t="s">
        <v>9490</v>
      </c>
      <c r="C2840" s="3" t="s">
        <v>9491</v>
      </c>
      <c r="D2840" s="4" t="s">
        <v>9492</v>
      </c>
      <c r="E2840" s="5" t="s">
        <v>28</v>
      </c>
      <c r="F2840" s="6">
        <v>12</v>
      </c>
      <c r="G2840" s="17">
        <v>1082</v>
      </c>
      <c r="H2840" s="2">
        <v>4</v>
      </c>
      <c r="I2840" s="7">
        <v>191.62</v>
      </c>
      <c r="J2840" s="8"/>
      <c r="K2840" s="9">
        <f t="shared" si="129"/>
        <v>0</v>
      </c>
      <c r="L2840" s="16">
        <f>0.16*J2840</f>
        <v>0</v>
      </c>
      <c r="M2840" s="15">
        <f>0.00212*J2840</f>
        <v>0</v>
      </c>
      <c r="N2840" s="12"/>
      <c r="O2840" s="13" t="s">
        <v>9493</v>
      </c>
      <c r="P2840" s="13" t="s">
        <v>30</v>
      </c>
      <c r="Q2840" s="14" t="s">
        <v>37</v>
      </c>
      <c r="R2840" s="3" t="str">
        <f>HYPERLINK("https://redcat-toys.ru/api/getInfo/image/9eea56fa-6dc3-11ea-a244-ac1f6b442184")</f>
        <v>https://redcat-toys.ru/api/getInfo/image/9eea56fa-6dc3-11ea-a244-ac1f6b442184</v>
      </c>
      <c r="S2840" s="3" t="s">
        <v>9494</v>
      </c>
      <c r="T2840" s="3" t="s">
        <v>32</v>
      </c>
    </row>
    <row r="2841" spans="1:20" ht="21" customHeight="1" outlineLevel="5" x14ac:dyDescent="0.2">
      <c r="A2841" s="37">
        <v>2183</v>
      </c>
      <c r="B2841" s="3" t="s">
        <v>9495</v>
      </c>
      <c r="C2841" s="3" t="s">
        <v>9496</v>
      </c>
      <c r="D2841" s="4" t="s">
        <v>9497</v>
      </c>
      <c r="E2841" s="5" t="s">
        <v>28</v>
      </c>
      <c r="F2841" s="6">
        <v>12</v>
      </c>
      <c r="G2841" s="17">
        <v>1758</v>
      </c>
      <c r="H2841" s="2">
        <v>4</v>
      </c>
      <c r="I2841" s="7">
        <v>191.62</v>
      </c>
      <c r="J2841" s="8"/>
      <c r="K2841" s="9">
        <f t="shared" si="129"/>
        <v>0</v>
      </c>
      <c r="L2841" s="10">
        <f>0.161*J2841</f>
        <v>0</v>
      </c>
      <c r="M2841" s="15">
        <f>0.00214*J2841</f>
        <v>0</v>
      </c>
      <c r="N2841" s="12"/>
      <c r="O2841" s="13" t="s">
        <v>9498</v>
      </c>
      <c r="P2841" s="13" t="s">
        <v>30</v>
      </c>
      <c r="Q2841" s="14" t="s">
        <v>37</v>
      </c>
      <c r="R2841" s="3" t="str">
        <f>HYPERLINK("https://redcat-toys.ru/api/getInfo/image/4e00ef86-6dc3-11ea-a244-ac1f6b442184")</f>
        <v>https://redcat-toys.ru/api/getInfo/image/4e00ef86-6dc3-11ea-a244-ac1f6b442184</v>
      </c>
      <c r="S2841" s="3" t="s">
        <v>9499</v>
      </c>
      <c r="T2841" s="3" t="s">
        <v>32</v>
      </c>
    </row>
    <row r="2842" spans="1:20" ht="23.1" customHeight="1" outlineLevel="4" x14ac:dyDescent="0.2">
      <c r="A2842" s="46" t="s">
        <v>9500</v>
      </c>
      <c r="B2842" s="46"/>
      <c r="C2842" s="46"/>
    </row>
    <row r="2843" spans="1:20" ht="21" customHeight="1" outlineLevel="5" x14ac:dyDescent="0.2">
      <c r="A2843" s="37">
        <v>2184</v>
      </c>
      <c r="B2843" s="3" t="s">
        <v>9501</v>
      </c>
      <c r="C2843" s="3" t="s">
        <v>9502</v>
      </c>
      <c r="D2843" s="4" t="s">
        <v>9503</v>
      </c>
      <c r="E2843" s="5" t="s">
        <v>28</v>
      </c>
      <c r="F2843" s="6">
        <v>12</v>
      </c>
      <c r="G2843" s="17">
        <v>1544</v>
      </c>
      <c r="H2843" s="2">
        <v>4</v>
      </c>
      <c r="I2843" s="7">
        <v>166.98</v>
      </c>
      <c r="J2843" s="8"/>
      <c r="K2843" s="9">
        <f t="shared" ref="K2843:K2850" si="130">I2843*J2843</f>
        <v>0</v>
      </c>
      <c r="L2843" s="10">
        <f>0.201*J2843</f>
        <v>0</v>
      </c>
      <c r="M2843" s="11">
        <f>0.0022*J2843</f>
        <v>0</v>
      </c>
      <c r="N2843" s="12"/>
      <c r="O2843" s="13" t="s">
        <v>9504</v>
      </c>
      <c r="P2843" s="13" t="s">
        <v>30</v>
      </c>
      <c r="Q2843" s="14" t="s">
        <v>37</v>
      </c>
      <c r="R2843" s="3" t="str">
        <f>HYPERLINK("https://redcat-toys.ru/api/getInfo/image/2ee0f9d6-bad8-11f0-a287-00155d82e908")</f>
        <v>https://redcat-toys.ru/api/getInfo/image/2ee0f9d6-bad8-11f0-a287-00155d82e908</v>
      </c>
      <c r="S2843" s="3" t="s">
        <v>9505</v>
      </c>
      <c r="T2843" s="3" t="s">
        <v>32</v>
      </c>
    </row>
    <row r="2844" spans="1:20" ht="21" customHeight="1" outlineLevel="5" x14ac:dyDescent="0.2">
      <c r="A2844" s="37">
        <v>2185</v>
      </c>
      <c r="B2844" s="3" t="s">
        <v>9506</v>
      </c>
      <c r="C2844" s="3" t="s">
        <v>9507</v>
      </c>
      <c r="D2844" s="4" t="s">
        <v>9508</v>
      </c>
      <c r="E2844" s="5" t="s">
        <v>28</v>
      </c>
      <c r="F2844" s="6">
        <v>12</v>
      </c>
      <c r="G2844" s="17">
        <v>1576</v>
      </c>
      <c r="H2844" s="2">
        <v>4</v>
      </c>
      <c r="I2844" s="7">
        <v>166.98</v>
      </c>
      <c r="J2844" s="8"/>
      <c r="K2844" s="9">
        <f t="shared" si="130"/>
        <v>0</v>
      </c>
      <c r="L2844" s="10">
        <f>0.207*J2844</f>
        <v>0</v>
      </c>
      <c r="M2844" s="15">
        <f>0.00202*J2844</f>
        <v>0</v>
      </c>
      <c r="N2844" s="12"/>
      <c r="O2844" s="13" t="s">
        <v>9509</v>
      </c>
      <c r="P2844" s="13" t="s">
        <v>30</v>
      </c>
      <c r="Q2844" s="14" t="s">
        <v>37</v>
      </c>
      <c r="R2844" s="3" t="str">
        <f>HYPERLINK("https://redcat-toys.ru/api/getInfo/image/acc1c173-bad7-11f0-a287-00155d82e908")</f>
        <v>https://redcat-toys.ru/api/getInfo/image/acc1c173-bad7-11f0-a287-00155d82e908</v>
      </c>
      <c r="S2844" s="3" t="s">
        <v>9505</v>
      </c>
      <c r="T2844" s="3" t="s">
        <v>32</v>
      </c>
    </row>
    <row r="2845" spans="1:20" ht="21" customHeight="1" outlineLevel="5" x14ac:dyDescent="0.2">
      <c r="A2845" s="37">
        <v>2186</v>
      </c>
      <c r="B2845" s="3" t="s">
        <v>9510</v>
      </c>
      <c r="C2845" s="3" t="s">
        <v>9511</v>
      </c>
      <c r="D2845" s="4" t="s">
        <v>9512</v>
      </c>
      <c r="E2845" s="5" t="s">
        <v>28</v>
      </c>
      <c r="F2845" s="6">
        <v>12</v>
      </c>
      <c r="G2845" s="17">
        <v>1054</v>
      </c>
      <c r="H2845" s="2">
        <v>4</v>
      </c>
      <c r="I2845" s="7">
        <v>166.98</v>
      </c>
      <c r="J2845" s="8"/>
      <c r="K2845" s="9">
        <f t="shared" si="130"/>
        <v>0</v>
      </c>
      <c r="L2845" s="10">
        <f>0.201*J2845</f>
        <v>0</v>
      </c>
      <c r="M2845" s="11">
        <f>0.0022*J2845</f>
        <v>0</v>
      </c>
      <c r="N2845" s="12"/>
      <c r="O2845" s="13" t="s">
        <v>9513</v>
      </c>
      <c r="P2845" s="13" t="s">
        <v>30</v>
      </c>
      <c r="Q2845" s="14" t="s">
        <v>37</v>
      </c>
      <c r="R2845" s="3" t="str">
        <f>HYPERLINK("https://redcat-toys.ru/api/getInfo/image/4d95c31c-bad9-11f0-a287-00155d82e908")</f>
        <v>https://redcat-toys.ru/api/getInfo/image/4d95c31c-bad9-11f0-a287-00155d82e908</v>
      </c>
      <c r="S2845" s="3" t="s">
        <v>9505</v>
      </c>
      <c r="T2845" s="3" t="s">
        <v>32</v>
      </c>
    </row>
    <row r="2846" spans="1:20" ht="21" customHeight="1" outlineLevel="5" x14ac:dyDescent="0.2">
      <c r="A2846" s="37">
        <v>2187</v>
      </c>
      <c r="B2846" s="3" t="s">
        <v>9514</v>
      </c>
      <c r="C2846" s="3" t="s">
        <v>9515</v>
      </c>
      <c r="D2846" s="4" t="s">
        <v>9516</v>
      </c>
      <c r="E2846" s="5" t="s">
        <v>28</v>
      </c>
      <c r="F2846" s="6">
        <v>12</v>
      </c>
      <c r="G2846" s="17">
        <v>1412</v>
      </c>
      <c r="H2846" s="2">
        <v>4</v>
      </c>
      <c r="I2846" s="7">
        <v>166.98</v>
      </c>
      <c r="J2846" s="8"/>
      <c r="K2846" s="9">
        <f t="shared" si="130"/>
        <v>0</v>
      </c>
      <c r="L2846" s="10">
        <f>0.206*J2846</f>
        <v>0</v>
      </c>
      <c r="M2846" s="15">
        <f>0.00206*J2846</f>
        <v>0</v>
      </c>
      <c r="N2846" s="12"/>
      <c r="O2846" s="13" t="s">
        <v>9517</v>
      </c>
      <c r="P2846" s="13" t="s">
        <v>30</v>
      </c>
      <c r="Q2846" s="14" t="s">
        <v>37</v>
      </c>
      <c r="R2846" s="3" t="str">
        <f>HYPERLINK("https://redcat-toys.ru/api/getInfo/image/0f9e248b-bad7-11f0-a287-00155d82e908")</f>
        <v>https://redcat-toys.ru/api/getInfo/image/0f9e248b-bad7-11f0-a287-00155d82e908</v>
      </c>
      <c r="S2846" s="3" t="s">
        <v>9505</v>
      </c>
      <c r="T2846" s="3" t="s">
        <v>32</v>
      </c>
    </row>
    <row r="2847" spans="1:20" ht="21" customHeight="1" outlineLevel="5" x14ac:dyDescent="0.2">
      <c r="A2847" s="37">
        <v>2188</v>
      </c>
      <c r="B2847" s="3" t="s">
        <v>9518</v>
      </c>
      <c r="C2847" s="3" t="s">
        <v>9519</v>
      </c>
      <c r="D2847" s="4" t="s">
        <v>9520</v>
      </c>
      <c r="E2847" s="5" t="s">
        <v>28</v>
      </c>
      <c r="F2847" s="6">
        <v>12</v>
      </c>
      <c r="G2847" s="17">
        <v>1518</v>
      </c>
      <c r="H2847" s="2">
        <v>4</v>
      </c>
      <c r="I2847" s="7">
        <v>166.98</v>
      </c>
      <c r="J2847" s="8"/>
      <c r="K2847" s="9">
        <f t="shared" si="130"/>
        <v>0</v>
      </c>
      <c r="L2847" s="10">
        <f>0.201*J2847</f>
        <v>0</v>
      </c>
      <c r="M2847" s="11">
        <f>0.0022*J2847</f>
        <v>0</v>
      </c>
      <c r="N2847" s="12"/>
      <c r="O2847" s="13" t="s">
        <v>9521</v>
      </c>
      <c r="P2847" s="13" t="s">
        <v>30</v>
      </c>
      <c r="Q2847" s="14" t="s">
        <v>37</v>
      </c>
      <c r="R2847" s="3" t="str">
        <f>HYPERLINK("https://redcat-toys.ru/api/getInfo/image/d101a9ab-bad8-11f0-a287-00155d82e908")</f>
        <v>https://redcat-toys.ru/api/getInfo/image/d101a9ab-bad8-11f0-a287-00155d82e908</v>
      </c>
      <c r="S2847" s="3" t="s">
        <v>9505</v>
      </c>
      <c r="T2847" s="3" t="s">
        <v>32</v>
      </c>
    </row>
    <row r="2848" spans="1:20" ht="21" customHeight="1" outlineLevel="5" x14ac:dyDescent="0.2">
      <c r="A2848" s="37">
        <v>2189</v>
      </c>
      <c r="B2848" s="3" t="s">
        <v>9522</v>
      </c>
      <c r="C2848" s="3" t="s">
        <v>9523</v>
      </c>
      <c r="D2848" s="4" t="s">
        <v>9524</v>
      </c>
      <c r="E2848" s="5" t="s">
        <v>28</v>
      </c>
      <c r="F2848" s="6">
        <v>12</v>
      </c>
      <c r="G2848" s="17">
        <v>1466</v>
      </c>
      <c r="H2848" s="2">
        <v>4</v>
      </c>
      <c r="I2848" s="7">
        <v>166.98</v>
      </c>
      <c r="J2848" s="8"/>
      <c r="K2848" s="9">
        <f t="shared" si="130"/>
        <v>0</v>
      </c>
      <c r="L2848" s="10">
        <f>0.201*J2848</f>
        <v>0</v>
      </c>
      <c r="M2848" s="11">
        <f>0.0022*J2848</f>
        <v>0</v>
      </c>
      <c r="N2848" s="12"/>
      <c r="O2848" s="13" t="s">
        <v>9525</v>
      </c>
      <c r="P2848" s="13" t="s">
        <v>30</v>
      </c>
      <c r="Q2848" s="14" t="s">
        <v>37</v>
      </c>
      <c r="R2848" s="3" t="str">
        <f>HYPERLINK("https://redcat-toys.ru/api/getInfo/image/2b687018-badc-11f0-a287-00155d82e908")</f>
        <v>https://redcat-toys.ru/api/getInfo/image/2b687018-badc-11f0-a287-00155d82e908</v>
      </c>
      <c r="S2848" s="3" t="s">
        <v>9505</v>
      </c>
      <c r="T2848" s="3" t="s">
        <v>32</v>
      </c>
    </row>
    <row r="2849" spans="1:20" ht="21" customHeight="1" outlineLevel="5" x14ac:dyDescent="0.2">
      <c r="A2849" s="37">
        <v>2190</v>
      </c>
      <c r="B2849" s="3" t="s">
        <v>9526</v>
      </c>
      <c r="C2849" s="3" t="s">
        <v>9527</v>
      </c>
      <c r="D2849" s="4" t="s">
        <v>9528</v>
      </c>
      <c r="E2849" s="5" t="s">
        <v>28</v>
      </c>
      <c r="F2849" s="6">
        <v>12</v>
      </c>
      <c r="G2849" s="17">
        <v>1854</v>
      </c>
      <c r="H2849" s="2">
        <v>4</v>
      </c>
      <c r="I2849" s="7">
        <v>166.98</v>
      </c>
      <c r="J2849" s="8"/>
      <c r="K2849" s="9">
        <f t="shared" si="130"/>
        <v>0</v>
      </c>
      <c r="L2849" s="16">
        <f>0.21*J2849</f>
        <v>0</v>
      </c>
      <c r="M2849" s="15">
        <f>0.00189*J2849</f>
        <v>0</v>
      </c>
      <c r="N2849" s="12"/>
      <c r="O2849" s="13" t="s">
        <v>9529</v>
      </c>
      <c r="P2849" s="13" t="s">
        <v>30</v>
      </c>
      <c r="Q2849" s="14" t="s">
        <v>37</v>
      </c>
      <c r="R2849" s="3" t="str">
        <f>HYPERLINK("https://redcat-toys.ru/api/getInfo/image/fd3fcce4-badc-11f0-a287-00155d82e908")</f>
        <v>https://redcat-toys.ru/api/getInfo/image/fd3fcce4-badc-11f0-a287-00155d82e908</v>
      </c>
      <c r="S2849" s="3" t="s">
        <v>9505</v>
      </c>
      <c r="T2849" s="3" t="s">
        <v>32</v>
      </c>
    </row>
    <row r="2850" spans="1:20" ht="21" customHeight="1" outlineLevel="5" x14ac:dyDescent="0.2">
      <c r="A2850" s="37">
        <v>2191</v>
      </c>
      <c r="B2850" s="3" t="s">
        <v>9530</v>
      </c>
      <c r="C2850" s="3" t="s">
        <v>9531</v>
      </c>
      <c r="D2850" s="4" t="s">
        <v>9532</v>
      </c>
      <c r="E2850" s="5" t="s">
        <v>28</v>
      </c>
      <c r="F2850" s="6">
        <v>12</v>
      </c>
      <c r="G2850" s="17">
        <v>1303</v>
      </c>
      <c r="H2850" s="2">
        <v>4</v>
      </c>
      <c r="I2850" s="7">
        <v>166.98</v>
      </c>
      <c r="J2850" s="8"/>
      <c r="K2850" s="9">
        <f t="shared" si="130"/>
        <v>0</v>
      </c>
      <c r="L2850" s="10">
        <f>0.201*J2850</f>
        <v>0</v>
      </c>
      <c r="M2850" s="11">
        <f>0.0022*J2850</f>
        <v>0</v>
      </c>
      <c r="N2850" s="12"/>
      <c r="O2850" s="13" t="s">
        <v>9533</v>
      </c>
      <c r="P2850" s="13" t="s">
        <v>30</v>
      </c>
      <c r="Q2850" s="14" t="s">
        <v>37</v>
      </c>
      <c r="R2850" s="3" t="str">
        <f>HYPERLINK("https://redcat-toys.ru/api/getInfo/image/7156f1e5-badb-11f0-a287-00155d82e908")</f>
        <v>https://redcat-toys.ru/api/getInfo/image/7156f1e5-badb-11f0-a287-00155d82e908</v>
      </c>
      <c r="S2850" s="3" t="s">
        <v>9505</v>
      </c>
      <c r="T2850" s="3" t="s">
        <v>32</v>
      </c>
    </row>
    <row r="2851" spans="1:20" ht="23.1" customHeight="1" outlineLevel="4" x14ac:dyDescent="0.2">
      <c r="A2851" s="46" t="s">
        <v>9534</v>
      </c>
      <c r="B2851" s="46"/>
      <c r="C2851" s="46"/>
    </row>
    <row r="2852" spans="1:20" ht="21" customHeight="1" outlineLevel="5" x14ac:dyDescent="0.2">
      <c r="A2852" s="37">
        <v>2192</v>
      </c>
      <c r="B2852" s="3" t="s">
        <v>9535</v>
      </c>
      <c r="C2852" s="3" t="s">
        <v>9536</v>
      </c>
      <c r="D2852" s="4" t="s">
        <v>9537</v>
      </c>
      <c r="E2852" s="5" t="s">
        <v>28</v>
      </c>
      <c r="F2852" s="6">
        <v>20</v>
      </c>
      <c r="G2852" s="6">
        <v>126</v>
      </c>
      <c r="H2852" s="2">
        <v>5</v>
      </c>
      <c r="I2852" s="7">
        <v>159.38999999999999</v>
      </c>
      <c r="J2852" s="8"/>
      <c r="K2852" s="9">
        <f>I2852*J2852</f>
        <v>0</v>
      </c>
      <c r="L2852" s="10">
        <f>0.159*J2852</f>
        <v>0</v>
      </c>
      <c r="M2852" s="15">
        <f>0.00175*J2852</f>
        <v>0</v>
      </c>
      <c r="N2852" s="12"/>
      <c r="O2852" s="13" t="s">
        <v>9538</v>
      </c>
      <c r="P2852" s="13" t="s">
        <v>30</v>
      </c>
      <c r="Q2852" s="14" t="s">
        <v>37</v>
      </c>
      <c r="R2852" s="3" t="str">
        <f>HYPERLINK("https://redcat-toys.ru/api/getInfo/image/8284c8f6-f912-11ec-a213-ac1f6b442185")</f>
        <v>https://redcat-toys.ru/api/getInfo/image/8284c8f6-f912-11ec-a213-ac1f6b442185</v>
      </c>
      <c r="S2852" s="3" t="s">
        <v>191</v>
      </c>
      <c r="T2852" s="3" t="s">
        <v>32</v>
      </c>
    </row>
    <row r="2853" spans="1:20" ht="21" customHeight="1" outlineLevel="5" x14ac:dyDescent="0.2">
      <c r="A2853" s="37">
        <v>2193</v>
      </c>
      <c r="B2853" s="3" t="s">
        <v>9539</v>
      </c>
      <c r="C2853" s="3" t="s">
        <v>9540</v>
      </c>
      <c r="D2853" s="4" t="s">
        <v>9541</v>
      </c>
      <c r="E2853" s="5" t="s">
        <v>28</v>
      </c>
      <c r="F2853" s="6">
        <v>20</v>
      </c>
      <c r="G2853" s="6">
        <v>131</v>
      </c>
      <c r="H2853" s="2">
        <v>5</v>
      </c>
      <c r="I2853" s="7">
        <v>159.38999999999999</v>
      </c>
      <c r="J2853" s="8"/>
      <c r="K2853" s="9">
        <f>I2853*J2853</f>
        <v>0</v>
      </c>
      <c r="L2853" s="10">
        <f>0.161*J2853</f>
        <v>0</v>
      </c>
      <c r="M2853" s="15">
        <f>0.00186*J2853</f>
        <v>0</v>
      </c>
      <c r="N2853" s="12"/>
      <c r="O2853" s="13" t="s">
        <v>9542</v>
      </c>
      <c r="P2853" s="13" t="s">
        <v>30</v>
      </c>
      <c r="Q2853" s="14"/>
      <c r="R2853" s="3" t="str">
        <f>HYPERLINK("https://redcat-toys.ru/api/getInfo/image/13ce8750-badf-11f0-a287-00155d82e908")</f>
        <v>https://redcat-toys.ru/api/getInfo/image/13ce8750-badf-11f0-a287-00155d82e908</v>
      </c>
      <c r="S2853" s="3" t="s">
        <v>191</v>
      </c>
      <c r="T2853" s="3" t="s">
        <v>32</v>
      </c>
    </row>
    <row r="2854" spans="1:20" ht="21" customHeight="1" outlineLevel="5" x14ac:dyDescent="0.2">
      <c r="A2854" s="37">
        <v>2194</v>
      </c>
      <c r="B2854" s="3" t="s">
        <v>9543</v>
      </c>
      <c r="C2854" s="3" t="s">
        <v>9544</v>
      </c>
      <c r="D2854" s="4" t="s">
        <v>9545</v>
      </c>
      <c r="E2854" s="5" t="s">
        <v>28</v>
      </c>
      <c r="F2854" s="6">
        <v>20</v>
      </c>
      <c r="G2854" s="17">
        <v>2550</v>
      </c>
      <c r="H2854" s="2">
        <v>5</v>
      </c>
      <c r="I2854" s="7">
        <v>159.38999999999999</v>
      </c>
      <c r="J2854" s="8"/>
      <c r="K2854" s="9">
        <f>I2854*J2854</f>
        <v>0</v>
      </c>
      <c r="L2854" s="10">
        <f>0.158*J2854</f>
        <v>0</v>
      </c>
      <c r="M2854" s="11">
        <f>0.0016*J2854</f>
        <v>0</v>
      </c>
      <c r="N2854" s="12"/>
      <c r="O2854" s="13" t="s">
        <v>9546</v>
      </c>
      <c r="P2854" s="13" t="s">
        <v>30</v>
      </c>
      <c r="Q2854" s="14"/>
      <c r="R2854" s="3" t="str">
        <f>HYPERLINK("https://redcat-toys.ru/api/getInfo/image/0585a489-bae0-11f0-a287-00155d82e908")</f>
        <v>https://redcat-toys.ru/api/getInfo/image/0585a489-bae0-11f0-a287-00155d82e908</v>
      </c>
      <c r="S2854" s="3" t="s">
        <v>191</v>
      </c>
      <c r="T2854" s="3" t="s">
        <v>32</v>
      </c>
    </row>
    <row r="2855" spans="1:20" ht="23.1" customHeight="1" outlineLevel="4" x14ac:dyDescent="0.2">
      <c r="A2855" s="46" t="s">
        <v>9547</v>
      </c>
      <c r="B2855" s="46"/>
      <c r="C2855" s="46"/>
    </row>
    <row r="2856" spans="1:20" ht="21" customHeight="1" outlineLevel="5" x14ac:dyDescent="0.2">
      <c r="A2856" s="37">
        <v>2195</v>
      </c>
      <c r="B2856" s="3" t="s">
        <v>9548</v>
      </c>
      <c r="C2856" s="3" t="s">
        <v>9549</v>
      </c>
      <c r="D2856" s="4" t="s">
        <v>9550</v>
      </c>
      <c r="E2856" s="5" t="s">
        <v>28</v>
      </c>
      <c r="F2856" s="6">
        <v>18</v>
      </c>
      <c r="G2856" s="6">
        <v>470</v>
      </c>
      <c r="H2856" s="2">
        <v>3</v>
      </c>
      <c r="I2856" s="7">
        <v>242</v>
      </c>
      <c r="J2856" s="8"/>
      <c r="K2856" s="9">
        <f>I2856*J2856</f>
        <v>0</v>
      </c>
      <c r="L2856" s="10">
        <f>0.189*J2856</f>
        <v>0</v>
      </c>
      <c r="M2856" s="15">
        <f>0.00116*J2856</f>
        <v>0</v>
      </c>
      <c r="N2856" s="12"/>
      <c r="O2856" s="13" t="s">
        <v>9551</v>
      </c>
      <c r="P2856" s="13" t="s">
        <v>30</v>
      </c>
      <c r="Q2856" s="14"/>
      <c r="R2856" s="3" t="str">
        <f>HYPERLINK("https://redcat-toys.ru/api/getInfo/image/2af61d06-3223-11f0-a27c-00155d82e908")</f>
        <v>https://redcat-toys.ru/api/getInfo/image/2af61d06-3223-11f0-a27c-00155d82e908</v>
      </c>
      <c r="S2856" s="3" t="s">
        <v>9552</v>
      </c>
      <c r="T2856" s="3" t="s">
        <v>32</v>
      </c>
    </row>
    <row r="2857" spans="1:20" ht="21" customHeight="1" outlineLevel="5" x14ac:dyDescent="0.2">
      <c r="A2857" s="37">
        <v>2196</v>
      </c>
      <c r="B2857" s="3" t="s">
        <v>9553</v>
      </c>
      <c r="C2857" s="3" t="s">
        <v>9554</v>
      </c>
      <c r="D2857" s="4" t="s">
        <v>9555</v>
      </c>
      <c r="E2857" s="5" t="s">
        <v>28</v>
      </c>
      <c r="F2857" s="6">
        <v>18</v>
      </c>
      <c r="G2857" s="6">
        <v>420</v>
      </c>
      <c r="H2857" s="2">
        <v>3</v>
      </c>
      <c r="I2857" s="7">
        <v>242</v>
      </c>
      <c r="J2857" s="8"/>
      <c r="K2857" s="9">
        <f>I2857*J2857</f>
        <v>0</v>
      </c>
      <c r="L2857" s="16">
        <f>0.19*J2857</f>
        <v>0</v>
      </c>
      <c r="M2857" s="15">
        <f>0.00119*J2857</f>
        <v>0</v>
      </c>
      <c r="N2857" s="12"/>
      <c r="O2857" s="13" t="s">
        <v>9556</v>
      </c>
      <c r="P2857" s="13" t="s">
        <v>30</v>
      </c>
      <c r="Q2857" s="14"/>
      <c r="R2857" s="3" t="str">
        <f>HYPERLINK("https://redcat-toys.ru/api/getInfo/image/e0b1d689-3221-11f0-a27c-00155d82e908")</f>
        <v>https://redcat-toys.ru/api/getInfo/image/e0b1d689-3221-11f0-a27c-00155d82e908</v>
      </c>
      <c r="S2857" s="3" t="s">
        <v>9557</v>
      </c>
      <c r="T2857" s="3" t="s">
        <v>32</v>
      </c>
    </row>
    <row r="2858" spans="1:20" ht="21" customHeight="1" outlineLevel="5" x14ac:dyDescent="0.2">
      <c r="A2858" s="37">
        <v>2197</v>
      </c>
      <c r="B2858" s="3" t="s">
        <v>9558</v>
      </c>
      <c r="C2858" s="3" t="s">
        <v>9559</v>
      </c>
      <c r="D2858" s="4" t="s">
        <v>9560</v>
      </c>
      <c r="E2858" s="5" t="s">
        <v>28</v>
      </c>
      <c r="F2858" s="6">
        <v>18</v>
      </c>
      <c r="G2858" s="6">
        <v>481</v>
      </c>
      <c r="H2858" s="2">
        <v>3</v>
      </c>
      <c r="I2858" s="7">
        <v>242</v>
      </c>
      <c r="J2858" s="8"/>
      <c r="K2858" s="9">
        <f>I2858*J2858</f>
        <v>0</v>
      </c>
      <c r="L2858" s="10">
        <f>0.188*J2858</f>
        <v>0</v>
      </c>
      <c r="M2858" s="15">
        <f>0.00111*J2858</f>
        <v>0</v>
      </c>
      <c r="N2858" s="12"/>
      <c r="O2858" s="13" t="s">
        <v>9561</v>
      </c>
      <c r="P2858" s="13" t="s">
        <v>30</v>
      </c>
      <c r="Q2858" s="14"/>
      <c r="R2858" s="3" t="str">
        <f>HYPERLINK("https://redcat-toys.ru/api/getInfo/image/bba97f1f-3223-11f0-a27c-00155d82e908")</f>
        <v>https://redcat-toys.ru/api/getInfo/image/bba97f1f-3223-11f0-a27c-00155d82e908</v>
      </c>
      <c r="S2858" s="3" t="s">
        <v>9562</v>
      </c>
      <c r="T2858" s="3" t="s">
        <v>32</v>
      </c>
    </row>
    <row r="2859" spans="1:20" ht="21" customHeight="1" outlineLevel="5" x14ac:dyDescent="0.2">
      <c r="A2859" s="37">
        <v>2198</v>
      </c>
      <c r="B2859" s="3" t="s">
        <v>9563</v>
      </c>
      <c r="C2859" s="3" t="s">
        <v>9564</v>
      </c>
      <c r="D2859" s="4" t="s">
        <v>9565</v>
      </c>
      <c r="E2859" s="5" t="s">
        <v>28</v>
      </c>
      <c r="F2859" s="6">
        <v>18</v>
      </c>
      <c r="G2859" s="6">
        <v>767</v>
      </c>
      <c r="H2859" s="2">
        <v>3</v>
      </c>
      <c r="I2859" s="7">
        <v>242</v>
      </c>
      <c r="J2859" s="8"/>
      <c r="K2859" s="9">
        <f>I2859*J2859</f>
        <v>0</v>
      </c>
      <c r="L2859" s="10">
        <f>0.188*J2859</f>
        <v>0</v>
      </c>
      <c r="M2859" s="15">
        <f>0.00111*J2859</f>
        <v>0</v>
      </c>
      <c r="N2859" s="12"/>
      <c r="O2859" s="13" t="s">
        <v>9566</v>
      </c>
      <c r="P2859" s="13" t="s">
        <v>30</v>
      </c>
      <c r="Q2859" s="14"/>
      <c r="R2859" s="3" t="str">
        <f>HYPERLINK("https://redcat-toys.ru/api/getInfo/image/21fa238b-3224-11f0-a27c-00155d82e908")</f>
        <v>https://redcat-toys.ru/api/getInfo/image/21fa238b-3224-11f0-a27c-00155d82e908</v>
      </c>
      <c r="S2859" s="3" t="s">
        <v>9567</v>
      </c>
      <c r="T2859" s="3" t="s">
        <v>32</v>
      </c>
    </row>
    <row r="2860" spans="1:20" ht="23.1" customHeight="1" outlineLevel="4" x14ac:dyDescent="0.2">
      <c r="A2860" s="46" t="s">
        <v>9568</v>
      </c>
      <c r="B2860" s="46"/>
      <c r="C2860" s="46"/>
    </row>
    <row r="2861" spans="1:20" ht="21" customHeight="1" outlineLevel="5" x14ac:dyDescent="0.2">
      <c r="A2861" s="37">
        <v>2199</v>
      </c>
      <c r="B2861" s="3" t="s">
        <v>9569</v>
      </c>
      <c r="C2861" s="3" t="s">
        <v>9570</v>
      </c>
      <c r="D2861" s="4" t="s">
        <v>9571</v>
      </c>
      <c r="E2861" s="5" t="s">
        <v>28</v>
      </c>
      <c r="F2861" s="6">
        <v>24</v>
      </c>
      <c r="G2861" s="17">
        <v>1946</v>
      </c>
      <c r="H2861" s="2">
        <v>6</v>
      </c>
      <c r="I2861" s="7">
        <v>103.25</v>
      </c>
      <c r="J2861" s="8"/>
      <c r="K2861" s="9">
        <f t="shared" ref="K2861:K2914" si="131">I2861*J2861</f>
        <v>0</v>
      </c>
      <c r="L2861" s="10">
        <f>0.113*J2861</f>
        <v>0</v>
      </c>
      <c r="M2861" s="15">
        <f>0.00236*J2861</f>
        <v>0</v>
      </c>
      <c r="N2861" s="12"/>
      <c r="O2861" s="13" t="s">
        <v>9572</v>
      </c>
      <c r="P2861" s="13" t="s">
        <v>30</v>
      </c>
      <c r="Q2861" s="14" t="s">
        <v>37</v>
      </c>
      <c r="R2861" s="3" t="str">
        <f>HYPERLINK("https://redcat-toys.ru/api/getInfo/image/313693ba-7ede-11ee-a248-00155d82e902")</f>
        <v>https://redcat-toys.ru/api/getInfo/image/313693ba-7ede-11ee-a248-00155d82e902</v>
      </c>
      <c r="S2861" s="3" t="s">
        <v>8869</v>
      </c>
      <c r="T2861" s="3" t="s">
        <v>32</v>
      </c>
    </row>
    <row r="2862" spans="1:20" ht="21" customHeight="1" outlineLevel="5" x14ac:dyDescent="0.2">
      <c r="A2862" s="37">
        <v>2200</v>
      </c>
      <c r="B2862" s="3" t="s">
        <v>9569</v>
      </c>
      <c r="C2862" s="3" t="s">
        <v>9570</v>
      </c>
      <c r="D2862" s="4" t="s">
        <v>9571</v>
      </c>
      <c r="E2862" s="5" t="s">
        <v>28</v>
      </c>
      <c r="F2862" s="6">
        <v>6</v>
      </c>
      <c r="G2862" s="17">
        <v>1946</v>
      </c>
      <c r="H2862" s="2">
        <v>6</v>
      </c>
      <c r="I2862" s="7">
        <v>103.25</v>
      </c>
      <c r="J2862" s="8"/>
      <c r="K2862" s="9">
        <f t="shared" si="131"/>
        <v>0</v>
      </c>
      <c r="L2862" s="10">
        <f>0.113*J2862</f>
        <v>0</v>
      </c>
      <c r="M2862" s="15">
        <f>0.00236*J2862</f>
        <v>0</v>
      </c>
      <c r="N2862" s="12"/>
      <c r="O2862" s="13" t="s">
        <v>9572</v>
      </c>
      <c r="P2862" s="13" t="s">
        <v>30</v>
      </c>
      <c r="Q2862" s="14" t="s">
        <v>37</v>
      </c>
      <c r="R2862" s="3" t="str">
        <f>HYPERLINK("https://redcat-toys.ru/api/getInfo/image/313693ba-7ede-11ee-a248-00155d82e902")</f>
        <v>https://redcat-toys.ru/api/getInfo/image/313693ba-7ede-11ee-a248-00155d82e902</v>
      </c>
      <c r="S2862" s="3" t="s">
        <v>8869</v>
      </c>
      <c r="T2862" s="3" t="s">
        <v>32</v>
      </c>
    </row>
    <row r="2863" spans="1:20" ht="21" customHeight="1" outlineLevel="5" x14ac:dyDescent="0.2">
      <c r="A2863" s="37">
        <v>2201</v>
      </c>
      <c r="B2863" s="3" t="s">
        <v>9573</v>
      </c>
      <c r="C2863" s="3" t="s">
        <v>9574</v>
      </c>
      <c r="D2863" s="4" t="s">
        <v>9575</v>
      </c>
      <c r="E2863" s="5" t="s">
        <v>28</v>
      </c>
      <c r="F2863" s="6">
        <v>24</v>
      </c>
      <c r="G2863" s="17">
        <v>2588</v>
      </c>
      <c r="H2863" s="2">
        <v>6</v>
      </c>
      <c r="I2863" s="7">
        <v>103.25</v>
      </c>
      <c r="J2863" s="8"/>
      <c r="K2863" s="9">
        <f t="shared" si="131"/>
        <v>0</v>
      </c>
      <c r="L2863" s="10">
        <f>0.114*J2863</f>
        <v>0</v>
      </c>
      <c r="M2863" s="15">
        <f>0.00122*J2863</f>
        <v>0</v>
      </c>
      <c r="N2863" s="12"/>
      <c r="O2863" s="13" t="s">
        <v>9576</v>
      </c>
      <c r="P2863" s="13" t="s">
        <v>30</v>
      </c>
      <c r="Q2863" s="14"/>
      <c r="R2863" s="3" t="str">
        <f>HYPERLINK("https://redcat-toys.ru/api/getInfo/image/d0dfbdbe-8f9a-11ef-a265-00155d82e908")</f>
        <v>https://redcat-toys.ru/api/getInfo/image/d0dfbdbe-8f9a-11ef-a265-00155d82e908</v>
      </c>
      <c r="S2863" s="3" t="s">
        <v>8869</v>
      </c>
      <c r="T2863" s="3" t="s">
        <v>32</v>
      </c>
    </row>
    <row r="2864" spans="1:20" ht="21" customHeight="1" outlineLevel="5" x14ac:dyDescent="0.2">
      <c r="A2864" s="37">
        <v>2202</v>
      </c>
      <c r="B2864" s="3" t="s">
        <v>9573</v>
      </c>
      <c r="C2864" s="3" t="s">
        <v>9574</v>
      </c>
      <c r="D2864" s="4" t="s">
        <v>9575</v>
      </c>
      <c r="E2864" s="5" t="s">
        <v>28</v>
      </c>
      <c r="F2864" s="6">
        <v>6</v>
      </c>
      <c r="G2864" s="17">
        <v>2588</v>
      </c>
      <c r="H2864" s="2">
        <v>6</v>
      </c>
      <c r="I2864" s="7">
        <v>103.25</v>
      </c>
      <c r="J2864" s="8"/>
      <c r="K2864" s="9">
        <f t="shared" si="131"/>
        <v>0</v>
      </c>
      <c r="L2864" s="10">
        <f>0.114*J2864</f>
        <v>0</v>
      </c>
      <c r="M2864" s="15">
        <f>0.00122*J2864</f>
        <v>0</v>
      </c>
      <c r="N2864" s="12"/>
      <c r="O2864" s="13" t="s">
        <v>9576</v>
      </c>
      <c r="P2864" s="13" t="s">
        <v>30</v>
      </c>
      <c r="Q2864" s="14"/>
      <c r="R2864" s="3" t="str">
        <f>HYPERLINK("https://redcat-toys.ru/api/getInfo/image/d0dfbdbe-8f9a-11ef-a265-00155d82e908")</f>
        <v>https://redcat-toys.ru/api/getInfo/image/d0dfbdbe-8f9a-11ef-a265-00155d82e908</v>
      </c>
      <c r="S2864" s="3" t="s">
        <v>8869</v>
      </c>
      <c r="T2864" s="3" t="s">
        <v>32</v>
      </c>
    </row>
    <row r="2865" spans="1:20" ht="21" customHeight="1" outlineLevel="5" x14ac:dyDescent="0.2">
      <c r="A2865" s="37">
        <v>2203</v>
      </c>
      <c r="B2865" s="3" t="s">
        <v>9577</v>
      </c>
      <c r="C2865" s="3" t="s">
        <v>9578</v>
      </c>
      <c r="D2865" s="4" t="s">
        <v>9579</v>
      </c>
      <c r="E2865" s="5" t="s">
        <v>28</v>
      </c>
      <c r="F2865" s="6">
        <v>24</v>
      </c>
      <c r="G2865" s="6">
        <v>456</v>
      </c>
      <c r="H2865" s="2">
        <v>6</v>
      </c>
      <c r="I2865" s="7">
        <v>103.25</v>
      </c>
      <c r="J2865" s="8"/>
      <c r="K2865" s="9">
        <f t="shared" si="131"/>
        <v>0</v>
      </c>
      <c r="L2865" s="10">
        <f>0.108*J2865</f>
        <v>0</v>
      </c>
      <c r="M2865" s="15">
        <f>0.00122*J2865</f>
        <v>0</v>
      </c>
      <c r="N2865" s="12"/>
      <c r="O2865" s="13" t="s">
        <v>9580</v>
      </c>
      <c r="P2865" s="13" t="s">
        <v>30</v>
      </c>
      <c r="Q2865" s="14"/>
      <c r="R2865" s="3" t="str">
        <f>HYPERLINK("https://redcat-toys.ru/api/getInfo/image/456a3891-8f9b-11ef-a265-00155d82e908")</f>
        <v>https://redcat-toys.ru/api/getInfo/image/456a3891-8f9b-11ef-a265-00155d82e908</v>
      </c>
      <c r="S2865" s="3" t="s">
        <v>8869</v>
      </c>
      <c r="T2865" s="3" t="s">
        <v>32</v>
      </c>
    </row>
    <row r="2866" spans="1:20" ht="21" customHeight="1" outlineLevel="5" x14ac:dyDescent="0.2">
      <c r="A2866" s="37">
        <v>2204</v>
      </c>
      <c r="B2866" s="3" t="s">
        <v>9577</v>
      </c>
      <c r="C2866" s="3" t="s">
        <v>9578</v>
      </c>
      <c r="D2866" s="4" t="s">
        <v>9579</v>
      </c>
      <c r="E2866" s="5" t="s">
        <v>28</v>
      </c>
      <c r="F2866" s="6">
        <v>6</v>
      </c>
      <c r="G2866" s="6">
        <v>456</v>
      </c>
      <c r="H2866" s="2">
        <v>6</v>
      </c>
      <c r="I2866" s="7">
        <v>103.25</v>
      </c>
      <c r="J2866" s="8"/>
      <c r="K2866" s="9">
        <f t="shared" si="131"/>
        <v>0</v>
      </c>
      <c r="L2866" s="10">
        <f>0.108*J2866</f>
        <v>0</v>
      </c>
      <c r="M2866" s="15">
        <f>0.00122*J2866</f>
        <v>0</v>
      </c>
      <c r="N2866" s="12"/>
      <c r="O2866" s="13" t="s">
        <v>9580</v>
      </c>
      <c r="P2866" s="13" t="s">
        <v>30</v>
      </c>
      <c r="Q2866" s="14"/>
      <c r="R2866" s="3" t="str">
        <f>HYPERLINK("https://redcat-toys.ru/api/getInfo/image/456a3891-8f9b-11ef-a265-00155d82e908")</f>
        <v>https://redcat-toys.ru/api/getInfo/image/456a3891-8f9b-11ef-a265-00155d82e908</v>
      </c>
      <c r="S2866" s="3" t="s">
        <v>8869</v>
      </c>
      <c r="T2866" s="3" t="s">
        <v>32</v>
      </c>
    </row>
    <row r="2867" spans="1:20" ht="21" customHeight="1" outlineLevel="5" x14ac:dyDescent="0.2">
      <c r="A2867" s="37">
        <v>2205</v>
      </c>
      <c r="B2867" s="3" t="s">
        <v>9581</v>
      </c>
      <c r="C2867" s="3" t="s">
        <v>9582</v>
      </c>
      <c r="D2867" s="4" t="s">
        <v>9583</v>
      </c>
      <c r="E2867" s="5" t="s">
        <v>28</v>
      </c>
      <c r="F2867" s="6">
        <v>24</v>
      </c>
      <c r="G2867" s="17">
        <v>1184</v>
      </c>
      <c r="H2867" s="2">
        <v>6</v>
      </c>
      <c r="I2867" s="7">
        <v>103.25</v>
      </c>
      <c r="J2867" s="8"/>
      <c r="K2867" s="9">
        <f t="shared" si="131"/>
        <v>0</v>
      </c>
      <c r="L2867" s="10">
        <f>0.113*J2867</f>
        <v>0</v>
      </c>
      <c r="M2867" s="11">
        <f>0.0011*J2867</f>
        <v>0</v>
      </c>
      <c r="N2867" s="12"/>
      <c r="O2867" s="13" t="s">
        <v>9584</v>
      </c>
      <c r="P2867" s="13" t="s">
        <v>30</v>
      </c>
      <c r="Q2867" s="14" t="s">
        <v>37</v>
      </c>
      <c r="R2867" s="3" t="str">
        <f>HYPERLINK("https://redcat-toys.ru/api/getInfo/image/ccdf9cf4-99fe-11ec-a211-ac1f6b442185")</f>
        <v>https://redcat-toys.ru/api/getInfo/image/ccdf9cf4-99fe-11ec-a211-ac1f6b442185</v>
      </c>
      <c r="S2867" s="3" t="s">
        <v>8869</v>
      </c>
      <c r="T2867" s="3" t="s">
        <v>32</v>
      </c>
    </row>
    <row r="2868" spans="1:20" ht="21" customHeight="1" outlineLevel="5" x14ac:dyDescent="0.2">
      <c r="A2868" s="37">
        <v>2206</v>
      </c>
      <c r="B2868" s="3" t="s">
        <v>9581</v>
      </c>
      <c r="C2868" s="3" t="s">
        <v>9582</v>
      </c>
      <c r="D2868" s="4" t="s">
        <v>9583</v>
      </c>
      <c r="E2868" s="5" t="s">
        <v>28</v>
      </c>
      <c r="F2868" s="6">
        <v>6</v>
      </c>
      <c r="G2868" s="17">
        <v>1184</v>
      </c>
      <c r="H2868" s="2">
        <v>6</v>
      </c>
      <c r="I2868" s="7">
        <v>103.25</v>
      </c>
      <c r="J2868" s="8"/>
      <c r="K2868" s="9">
        <f t="shared" si="131"/>
        <v>0</v>
      </c>
      <c r="L2868" s="10">
        <f>0.113*J2868</f>
        <v>0</v>
      </c>
      <c r="M2868" s="11">
        <f>0.0011*J2868</f>
        <v>0</v>
      </c>
      <c r="N2868" s="12"/>
      <c r="O2868" s="13" t="s">
        <v>9584</v>
      </c>
      <c r="P2868" s="13" t="s">
        <v>30</v>
      </c>
      <c r="Q2868" s="14" t="s">
        <v>37</v>
      </c>
      <c r="R2868" s="3" t="str">
        <f>HYPERLINK("https://redcat-toys.ru/api/getInfo/image/ccdf9cf4-99fe-11ec-a211-ac1f6b442185")</f>
        <v>https://redcat-toys.ru/api/getInfo/image/ccdf9cf4-99fe-11ec-a211-ac1f6b442185</v>
      </c>
      <c r="S2868" s="3" t="s">
        <v>8869</v>
      </c>
      <c r="T2868" s="3" t="s">
        <v>32</v>
      </c>
    </row>
    <row r="2869" spans="1:20" ht="21" customHeight="1" outlineLevel="5" x14ac:dyDescent="0.2">
      <c r="A2869" s="37">
        <v>2207</v>
      </c>
      <c r="B2869" s="3" t="s">
        <v>9585</v>
      </c>
      <c r="C2869" s="3" t="s">
        <v>9586</v>
      </c>
      <c r="D2869" s="4" t="s">
        <v>9587</v>
      </c>
      <c r="E2869" s="5" t="s">
        <v>28</v>
      </c>
      <c r="F2869" s="6">
        <v>24</v>
      </c>
      <c r="G2869" s="17">
        <v>1178</v>
      </c>
      <c r="H2869" s="2">
        <v>6</v>
      </c>
      <c r="I2869" s="7">
        <v>103.25</v>
      </c>
      <c r="J2869" s="8"/>
      <c r="K2869" s="9">
        <f t="shared" si="131"/>
        <v>0</v>
      </c>
      <c r="L2869" s="10">
        <f>0.121*J2869</f>
        <v>0</v>
      </c>
      <c r="M2869" s="15">
        <f>0.00119*J2869</f>
        <v>0</v>
      </c>
      <c r="N2869" s="12"/>
      <c r="O2869" s="13" t="s">
        <v>9588</v>
      </c>
      <c r="P2869" s="13" t="s">
        <v>30</v>
      </c>
      <c r="Q2869" s="14" t="s">
        <v>37</v>
      </c>
      <c r="R2869" s="3" t="str">
        <f>HYPERLINK("https://redcat-toys.ru/api/getInfo/image/6d1ee8b7-baf2-11ec-a211-ac1f6b442185")</f>
        <v>https://redcat-toys.ru/api/getInfo/image/6d1ee8b7-baf2-11ec-a211-ac1f6b442185</v>
      </c>
      <c r="S2869" s="3" t="s">
        <v>8869</v>
      </c>
      <c r="T2869" s="3" t="s">
        <v>32</v>
      </c>
    </row>
    <row r="2870" spans="1:20" ht="21" customHeight="1" outlineLevel="5" x14ac:dyDescent="0.2">
      <c r="A2870" s="37">
        <v>2208</v>
      </c>
      <c r="B2870" s="3" t="s">
        <v>9585</v>
      </c>
      <c r="C2870" s="3" t="s">
        <v>9586</v>
      </c>
      <c r="D2870" s="4" t="s">
        <v>9587</v>
      </c>
      <c r="E2870" s="5" t="s">
        <v>28</v>
      </c>
      <c r="F2870" s="6">
        <v>6</v>
      </c>
      <c r="G2870" s="17">
        <v>1178</v>
      </c>
      <c r="H2870" s="2">
        <v>6</v>
      </c>
      <c r="I2870" s="7">
        <v>103.25</v>
      </c>
      <c r="J2870" s="8"/>
      <c r="K2870" s="9">
        <f t="shared" si="131"/>
        <v>0</v>
      </c>
      <c r="L2870" s="10">
        <f>0.121*J2870</f>
        <v>0</v>
      </c>
      <c r="M2870" s="15">
        <f>0.00119*J2870</f>
        <v>0</v>
      </c>
      <c r="N2870" s="12"/>
      <c r="O2870" s="13" t="s">
        <v>9588</v>
      </c>
      <c r="P2870" s="13" t="s">
        <v>30</v>
      </c>
      <c r="Q2870" s="14" t="s">
        <v>37</v>
      </c>
      <c r="R2870" s="3" t="str">
        <f>HYPERLINK("https://redcat-toys.ru/api/getInfo/image/6d1ee8b7-baf2-11ec-a211-ac1f6b442185")</f>
        <v>https://redcat-toys.ru/api/getInfo/image/6d1ee8b7-baf2-11ec-a211-ac1f6b442185</v>
      </c>
      <c r="S2870" s="3" t="s">
        <v>8869</v>
      </c>
      <c r="T2870" s="3" t="s">
        <v>32</v>
      </c>
    </row>
    <row r="2871" spans="1:20" ht="21" customHeight="1" outlineLevel="5" x14ac:dyDescent="0.2">
      <c r="A2871" s="37">
        <v>2209</v>
      </c>
      <c r="B2871" s="3" t="s">
        <v>9589</v>
      </c>
      <c r="C2871" s="3" t="s">
        <v>9590</v>
      </c>
      <c r="D2871" s="4" t="s">
        <v>9591</v>
      </c>
      <c r="E2871" s="5" t="s">
        <v>28</v>
      </c>
      <c r="F2871" s="6">
        <v>24</v>
      </c>
      <c r="G2871" s="6">
        <v>542</v>
      </c>
      <c r="H2871" s="2">
        <v>6</v>
      </c>
      <c r="I2871" s="7">
        <v>103.25</v>
      </c>
      <c r="J2871" s="8"/>
      <c r="K2871" s="9">
        <f t="shared" si="131"/>
        <v>0</v>
      </c>
      <c r="L2871" s="10">
        <f>0.121*J2871</f>
        <v>0</v>
      </c>
      <c r="M2871" s="15">
        <f>0.00127*J2871</f>
        <v>0</v>
      </c>
      <c r="N2871" s="12"/>
      <c r="O2871" s="13" t="s">
        <v>9592</v>
      </c>
      <c r="P2871" s="13" t="s">
        <v>30</v>
      </c>
      <c r="Q2871" s="14"/>
      <c r="R2871" s="3" t="str">
        <f>HYPERLINK("https://redcat-toys.ru/api/getInfo/image/663cae0c-8f9b-11ef-a265-00155d82e908")</f>
        <v>https://redcat-toys.ru/api/getInfo/image/663cae0c-8f9b-11ef-a265-00155d82e908</v>
      </c>
      <c r="S2871" s="3" t="s">
        <v>8869</v>
      </c>
      <c r="T2871" s="3" t="s">
        <v>32</v>
      </c>
    </row>
    <row r="2872" spans="1:20" ht="21" customHeight="1" outlineLevel="5" x14ac:dyDescent="0.2">
      <c r="A2872" s="37">
        <v>2210</v>
      </c>
      <c r="B2872" s="3" t="s">
        <v>9589</v>
      </c>
      <c r="C2872" s="3" t="s">
        <v>9590</v>
      </c>
      <c r="D2872" s="4" t="s">
        <v>9591</v>
      </c>
      <c r="E2872" s="5" t="s">
        <v>28</v>
      </c>
      <c r="F2872" s="6">
        <v>6</v>
      </c>
      <c r="G2872" s="6">
        <v>542</v>
      </c>
      <c r="H2872" s="2">
        <v>6</v>
      </c>
      <c r="I2872" s="7">
        <v>103.25</v>
      </c>
      <c r="J2872" s="8"/>
      <c r="K2872" s="9">
        <f t="shared" si="131"/>
        <v>0</v>
      </c>
      <c r="L2872" s="10">
        <f>0.121*J2872</f>
        <v>0</v>
      </c>
      <c r="M2872" s="15">
        <f>0.00127*J2872</f>
        <v>0</v>
      </c>
      <c r="N2872" s="12"/>
      <c r="O2872" s="13" t="s">
        <v>9592</v>
      </c>
      <c r="P2872" s="13" t="s">
        <v>30</v>
      </c>
      <c r="Q2872" s="14"/>
      <c r="R2872" s="3" t="str">
        <f>HYPERLINK("https://redcat-toys.ru/api/getInfo/image/663cae0c-8f9b-11ef-a265-00155d82e908")</f>
        <v>https://redcat-toys.ru/api/getInfo/image/663cae0c-8f9b-11ef-a265-00155d82e908</v>
      </c>
      <c r="S2872" s="3" t="s">
        <v>8869</v>
      </c>
      <c r="T2872" s="3" t="s">
        <v>32</v>
      </c>
    </row>
    <row r="2873" spans="1:20" ht="21" customHeight="1" outlineLevel="5" x14ac:dyDescent="0.2">
      <c r="A2873" s="37">
        <v>2211</v>
      </c>
      <c r="B2873" s="3" t="s">
        <v>9593</v>
      </c>
      <c r="C2873" s="3" t="s">
        <v>9594</v>
      </c>
      <c r="D2873" s="4" t="s">
        <v>9595</v>
      </c>
      <c r="E2873" s="5" t="s">
        <v>28</v>
      </c>
      <c r="F2873" s="6">
        <v>24</v>
      </c>
      <c r="G2873" s="6">
        <v>60</v>
      </c>
      <c r="H2873" s="2">
        <v>6</v>
      </c>
      <c r="I2873" s="7">
        <v>103.25</v>
      </c>
      <c r="J2873" s="8"/>
      <c r="K2873" s="9">
        <f t="shared" si="131"/>
        <v>0</v>
      </c>
      <c r="L2873" s="10">
        <f>0.113*J2873</f>
        <v>0</v>
      </c>
      <c r="M2873" s="15">
        <f>0.00111*J2873</f>
        <v>0</v>
      </c>
      <c r="N2873" s="12"/>
      <c r="O2873" s="13" t="s">
        <v>9596</v>
      </c>
      <c r="P2873" s="13" t="s">
        <v>30</v>
      </c>
      <c r="Q2873" s="14"/>
      <c r="R2873" s="3" t="str">
        <f>HYPERLINK("https://redcat-toys.ru/api/getInfo/image/ffedf7fa-d700-11ef-a26a-00155d82e908")</f>
        <v>https://redcat-toys.ru/api/getInfo/image/ffedf7fa-d700-11ef-a26a-00155d82e908</v>
      </c>
      <c r="S2873" s="3" t="s">
        <v>8869</v>
      </c>
      <c r="T2873" s="3" t="s">
        <v>32</v>
      </c>
    </row>
    <row r="2874" spans="1:20" ht="21" customHeight="1" outlineLevel="5" x14ac:dyDescent="0.2">
      <c r="A2874" s="37">
        <v>2212</v>
      </c>
      <c r="B2874" s="3" t="s">
        <v>9593</v>
      </c>
      <c r="C2874" s="3" t="s">
        <v>9594</v>
      </c>
      <c r="D2874" s="4" t="s">
        <v>9595</v>
      </c>
      <c r="E2874" s="5" t="s">
        <v>28</v>
      </c>
      <c r="F2874" s="6">
        <v>6</v>
      </c>
      <c r="G2874" s="6">
        <v>60</v>
      </c>
      <c r="H2874" s="2">
        <v>6</v>
      </c>
      <c r="I2874" s="7">
        <v>103.25</v>
      </c>
      <c r="J2874" s="8"/>
      <c r="K2874" s="9">
        <f t="shared" si="131"/>
        <v>0</v>
      </c>
      <c r="L2874" s="10">
        <f>0.113*J2874</f>
        <v>0</v>
      </c>
      <c r="M2874" s="15">
        <f>0.00111*J2874</f>
        <v>0</v>
      </c>
      <c r="N2874" s="12"/>
      <c r="O2874" s="13" t="s">
        <v>9596</v>
      </c>
      <c r="P2874" s="13" t="s">
        <v>30</v>
      </c>
      <c r="Q2874" s="14"/>
      <c r="R2874" s="3" t="str">
        <f>HYPERLINK("https://redcat-toys.ru/api/getInfo/image/ffedf7fa-d700-11ef-a26a-00155d82e908")</f>
        <v>https://redcat-toys.ru/api/getInfo/image/ffedf7fa-d700-11ef-a26a-00155d82e908</v>
      </c>
      <c r="S2874" s="3" t="s">
        <v>8869</v>
      </c>
      <c r="T2874" s="3" t="s">
        <v>32</v>
      </c>
    </row>
    <row r="2875" spans="1:20" ht="21" customHeight="1" outlineLevel="5" x14ac:dyDescent="0.2">
      <c r="A2875" s="37">
        <v>2213</v>
      </c>
      <c r="B2875" s="3" t="s">
        <v>9597</v>
      </c>
      <c r="C2875" s="3" t="s">
        <v>9598</v>
      </c>
      <c r="D2875" s="4" t="s">
        <v>9599</v>
      </c>
      <c r="E2875" s="5" t="s">
        <v>28</v>
      </c>
      <c r="F2875" s="6">
        <v>24</v>
      </c>
      <c r="G2875" s="17">
        <v>3000</v>
      </c>
      <c r="H2875" s="2">
        <v>6</v>
      </c>
      <c r="I2875" s="7">
        <v>103.25</v>
      </c>
      <c r="J2875" s="8"/>
      <c r="K2875" s="9">
        <f t="shared" si="131"/>
        <v>0</v>
      </c>
      <c r="L2875" s="10">
        <f>0.115*J2875</f>
        <v>0</v>
      </c>
      <c r="M2875" s="15">
        <f>0.00102*J2875</f>
        <v>0</v>
      </c>
      <c r="N2875" s="12"/>
      <c r="O2875" s="13" t="s">
        <v>9600</v>
      </c>
      <c r="P2875" s="13" t="s">
        <v>30</v>
      </c>
      <c r="Q2875" s="14"/>
      <c r="R2875" s="3" t="str">
        <f>HYPERLINK("https://redcat-toys.ru/api/getInfo/image/d291e0ae-d700-11ef-a26a-00155d82e908")</f>
        <v>https://redcat-toys.ru/api/getInfo/image/d291e0ae-d700-11ef-a26a-00155d82e908</v>
      </c>
      <c r="S2875" s="3" t="s">
        <v>8869</v>
      </c>
      <c r="T2875" s="3" t="s">
        <v>32</v>
      </c>
    </row>
    <row r="2876" spans="1:20" ht="21" customHeight="1" outlineLevel="5" x14ac:dyDescent="0.2">
      <c r="A2876" s="37">
        <v>2214</v>
      </c>
      <c r="B2876" s="3" t="s">
        <v>9597</v>
      </c>
      <c r="C2876" s="3" t="s">
        <v>9598</v>
      </c>
      <c r="D2876" s="4" t="s">
        <v>9599</v>
      </c>
      <c r="E2876" s="5" t="s">
        <v>28</v>
      </c>
      <c r="F2876" s="6">
        <v>6</v>
      </c>
      <c r="G2876" s="17">
        <v>3000</v>
      </c>
      <c r="H2876" s="2">
        <v>6</v>
      </c>
      <c r="I2876" s="7">
        <v>103.25</v>
      </c>
      <c r="J2876" s="8"/>
      <c r="K2876" s="9">
        <f t="shared" si="131"/>
        <v>0</v>
      </c>
      <c r="L2876" s="10">
        <f>0.115*J2876</f>
        <v>0</v>
      </c>
      <c r="M2876" s="15">
        <f>0.00102*J2876</f>
        <v>0</v>
      </c>
      <c r="N2876" s="12"/>
      <c r="O2876" s="13" t="s">
        <v>9600</v>
      </c>
      <c r="P2876" s="13" t="s">
        <v>30</v>
      </c>
      <c r="Q2876" s="14"/>
      <c r="R2876" s="3" t="str">
        <f>HYPERLINK("https://redcat-toys.ru/api/getInfo/image/d291e0ae-d700-11ef-a26a-00155d82e908")</f>
        <v>https://redcat-toys.ru/api/getInfo/image/d291e0ae-d700-11ef-a26a-00155d82e908</v>
      </c>
      <c r="S2876" s="3" t="s">
        <v>8869</v>
      </c>
      <c r="T2876" s="3" t="s">
        <v>32</v>
      </c>
    </row>
    <row r="2877" spans="1:20" ht="21" customHeight="1" outlineLevel="5" x14ac:dyDescent="0.2">
      <c r="A2877" s="37">
        <v>2215</v>
      </c>
      <c r="B2877" s="3" t="s">
        <v>9601</v>
      </c>
      <c r="C2877" s="3" t="s">
        <v>9602</v>
      </c>
      <c r="D2877" s="4" t="s">
        <v>9603</v>
      </c>
      <c r="E2877" s="5" t="s">
        <v>28</v>
      </c>
      <c r="F2877" s="6">
        <v>24</v>
      </c>
      <c r="G2877" s="6">
        <v>30</v>
      </c>
      <c r="H2877" s="2">
        <v>6</v>
      </c>
      <c r="I2877" s="7">
        <v>103.25</v>
      </c>
      <c r="J2877" s="8"/>
      <c r="K2877" s="9">
        <f t="shared" si="131"/>
        <v>0</v>
      </c>
      <c r="L2877" s="16">
        <f>0.12*J2877</f>
        <v>0</v>
      </c>
      <c r="M2877" s="15">
        <f>0.00134*J2877</f>
        <v>0</v>
      </c>
      <c r="N2877" s="12"/>
      <c r="O2877" s="13" t="s">
        <v>9604</v>
      </c>
      <c r="P2877" s="13" t="s">
        <v>30</v>
      </c>
      <c r="Q2877" s="14"/>
      <c r="R2877" s="3" t="str">
        <f>HYPERLINK("https://redcat-toys.ru/api/getInfo/image/59d0494a-d700-11ef-a26a-00155d82e908")</f>
        <v>https://redcat-toys.ru/api/getInfo/image/59d0494a-d700-11ef-a26a-00155d82e908</v>
      </c>
      <c r="S2877" s="3" t="s">
        <v>8869</v>
      </c>
      <c r="T2877" s="3" t="s">
        <v>32</v>
      </c>
    </row>
    <row r="2878" spans="1:20" ht="21" customHeight="1" outlineLevel="5" x14ac:dyDescent="0.2">
      <c r="A2878" s="37">
        <v>2216</v>
      </c>
      <c r="B2878" s="3" t="s">
        <v>9601</v>
      </c>
      <c r="C2878" s="3" t="s">
        <v>9602</v>
      </c>
      <c r="D2878" s="4" t="s">
        <v>9603</v>
      </c>
      <c r="E2878" s="5" t="s">
        <v>28</v>
      </c>
      <c r="F2878" s="6">
        <v>6</v>
      </c>
      <c r="G2878" s="6">
        <v>30</v>
      </c>
      <c r="H2878" s="2">
        <v>6</v>
      </c>
      <c r="I2878" s="7">
        <v>103.25</v>
      </c>
      <c r="J2878" s="8"/>
      <c r="K2878" s="9">
        <f t="shared" si="131"/>
        <v>0</v>
      </c>
      <c r="L2878" s="16">
        <f>0.12*J2878</f>
        <v>0</v>
      </c>
      <c r="M2878" s="15">
        <f>0.00134*J2878</f>
        <v>0</v>
      </c>
      <c r="N2878" s="12"/>
      <c r="O2878" s="13" t="s">
        <v>9604</v>
      </c>
      <c r="P2878" s="13" t="s">
        <v>30</v>
      </c>
      <c r="Q2878" s="14"/>
      <c r="R2878" s="3" t="str">
        <f>HYPERLINK("https://redcat-toys.ru/api/getInfo/image/59d0494a-d700-11ef-a26a-00155d82e908")</f>
        <v>https://redcat-toys.ru/api/getInfo/image/59d0494a-d700-11ef-a26a-00155d82e908</v>
      </c>
      <c r="S2878" s="3" t="s">
        <v>8869</v>
      </c>
      <c r="T2878" s="3" t="s">
        <v>32</v>
      </c>
    </row>
    <row r="2879" spans="1:20" ht="21" customHeight="1" outlineLevel="5" x14ac:dyDescent="0.2">
      <c r="A2879" s="37">
        <v>2217</v>
      </c>
      <c r="B2879" s="3" t="s">
        <v>9605</v>
      </c>
      <c r="C2879" s="3" t="s">
        <v>9606</v>
      </c>
      <c r="D2879" s="4" t="s">
        <v>9607</v>
      </c>
      <c r="E2879" s="5" t="s">
        <v>28</v>
      </c>
      <c r="F2879" s="6">
        <v>24</v>
      </c>
      <c r="G2879" s="6">
        <v>165</v>
      </c>
      <c r="H2879" s="2">
        <v>6</v>
      </c>
      <c r="I2879" s="7">
        <v>103.25</v>
      </c>
      <c r="J2879" s="8"/>
      <c r="K2879" s="9">
        <f t="shared" si="131"/>
        <v>0</v>
      </c>
      <c r="L2879" s="10">
        <f>0.118*J2879</f>
        <v>0</v>
      </c>
      <c r="M2879" s="15">
        <f>0.00119*J2879</f>
        <v>0</v>
      </c>
      <c r="N2879" s="12"/>
      <c r="O2879" s="13" t="s">
        <v>9608</v>
      </c>
      <c r="P2879" s="13" t="s">
        <v>30</v>
      </c>
      <c r="Q2879" s="14" t="s">
        <v>37</v>
      </c>
      <c r="R2879" s="3" t="str">
        <f>HYPERLINK("https://redcat-toys.ru/api/getInfo/image/996736f4-1f81-11f0-a279-00155d82e908")</f>
        <v>https://redcat-toys.ru/api/getInfo/image/996736f4-1f81-11f0-a279-00155d82e908</v>
      </c>
      <c r="S2879" s="3" t="s">
        <v>8869</v>
      </c>
      <c r="T2879" s="3" t="s">
        <v>32</v>
      </c>
    </row>
    <row r="2880" spans="1:20" ht="21" customHeight="1" outlineLevel="5" x14ac:dyDescent="0.2">
      <c r="A2880" s="37">
        <v>2218</v>
      </c>
      <c r="B2880" s="3" t="s">
        <v>9605</v>
      </c>
      <c r="C2880" s="3" t="s">
        <v>9606</v>
      </c>
      <c r="D2880" s="4" t="s">
        <v>9607</v>
      </c>
      <c r="E2880" s="5" t="s">
        <v>28</v>
      </c>
      <c r="F2880" s="6">
        <v>6</v>
      </c>
      <c r="G2880" s="6">
        <v>165</v>
      </c>
      <c r="H2880" s="2">
        <v>6</v>
      </c>
      <c r="I2880" s="7">
        <v>103.25</v>
      </c>
      <c r="J2880" s="8"/>
      <c r="K2880" s="9">
        <f t="shared" si="131"/>
        <v>0</v>
      </c>
      <c r="L2880" s="10">
        <f>0.118*J2880</f>
        <v>0</v>
      </c>
      <c r="M2880" s="15">
        <f>0.00119*J2880</f>
        <v>0</v>
      </c>
      <c r="N2880" s="12"/>
      <c r="O2880" s="13" t="s">
        <v>9608</v>
      </c>
      <c r="P2880" s="13" t="s">
        <v>30</v>
      </c>
      <c r="Q2880" s="14" t="s">
        <v>37</v>
      </c>
      <c r="R2880" s="3" t="str">
        <f>HYPERLINK("https://redcat-toys.ru/api/getInfo/image/996736f4-1f81-11f0-a279-00155d82e908")</f>
        <v>https://redcat-toys.ru/api/getInfo/image/996736f4-1f81-11f0-a279-00155d82e908</v>
      </c>
      <c r="S2880" s="3" t="s">
        <v>8869</v>
      </c>
      <c r="T2880" s="3" t="s">
        <v>32</v>
      </c>
    </row>
    <row r="2881" spans="1:20" ht="21" customHeight="1" outlineLevel="5" x14ac:dyDescent="0.2">
      <c r="A2881" s="37">
        <v>2219</v>
      </c>
      <c r="B2881" s="3" t="s">
        <v>9609</v>
      </c>
      <c r="C2881" s="3" t="s">
        <v>9610</v>
      </c>
      <c r="D2881" s="4" t="s">
        <v>9611</v>
      </c>
      <c r="E2881" s="5" t="s">
        <v>28</v>
      </c>
      <c r="F2881" s="6">
        <v>24</v>
      </c>
      <c r="G2881" s="17">
        <v>1369</v>
      </c>
      <c r="H2881" s="2">
        <v>6</v>
      </c>
      <c r="I2881" s="7">
        <v>103.25</v>
      </c>
      <c r="J2881" s="8"/>
      <c r="K2881" s="9">
        <f t="shared" si="131"/>
        <v>0</v>
      </c>
      <c r="L2881" s="10">
        <f>0.117*J2881</f>
        <v>0</v>
      </c>
      <c r="M2881" s="15">
        <f>0.00113*J2881</f>
        <v>0</v>
      </c>
      <c r="N2881" s="12"/>
      <c r="O2881" s="13" t="s">
        <v>9612</v>
      </c>
      <c r="P2881" s="13" t="s">
        <v>30</v>
      </c>
      <c r="Q2881" s="14"/>
      <c r="R2881" s="3" t="str">
        <f>HYPERLINK("https://redcat-toys.ru/api/getInfo/image/a5dbcd50-d700-11ef-a26a-00155d82e908")</f>
        <v>https://redcat-toys.ru/api/getInfo/image/a5dbcd50-d700-11ef-a26a-00155d82e908</v>
      </c>
      <c r="S2881" s="3" t="s">
        <v>8869</v>
      </c>
      <c r="T2881" s="3" t="s">
        <v>32</v>
      </c>
    </row>
    <row r="2882" spans="1:20" ht="21" customHeight="1" outlineLevel="5" x14ac:dyDescent="0.2">
      <c r="A2882" s="37">
        <v>2220</v>
      </c>
      <c r="B2882" s="3" t="s">
        <v>9609</v>
      </c>
      <c r="C2882" s="3" t="s">
        <v>9610</v>
      </c>
      <c r="D2882" s="4" t="s">
        <v>9611</v>
      </c>
      <c r="E2882" s="5" t="s">
        <v>28</v>
      </c>
      <c r="F2882" s="6">
        <v>6</v>
      </c>
      <c r="G2882" s="17">
        <v>1369</v>
      </c>
      <c r="H2882" s="2">
        <v>6</v>
      </c>
      <c r="I2882" s="7">
        <v>103.25</v>
      </c>
      <c r="J2882" s="8"/>
      <c r="K2882" s="9">
        <f t="shared" si="131"/>
        <v>0</v>
      </c>
      <c r="L2882" s="10">
        <f>0.117*J2882</f>
        <v>0</v>
      </c>
      <c r="M2882" s="15">
        <f>0.00113*J2882</f>
        <v>0</v>
      </c>
      <c r="N2882" s="12"/>
      <c r="O2882" s="13" t="s">
        <v>9612</v>
      </c>
      <c r="P2882" s="13" t="s">
        <v>30</v>
      </c>
      <c r="Q2882" s="14"/>
      <c r="R2882" s="3" t="str">
        <f>HYPERLINK("https://redcat-toys.ru/api/getInfo/image/a5dbcd50-d700-11ef-a26a-00155d82e908")</f>
        <v>https://redcat-toys.ru/api/getInfo/image/a5dbcd50-d700-11ef-a26a-00155d82e908</v>
      </c>
      <c r="S2882" s="3" t="s">
        <v>8869</v>
      </c>
      <c r="T2882" s="3" t="s">
        <v>32</v>
      </c>
    </row>
    <row r="2883" spans="1:20" ht="21" customHeight="1" outlineLevel="5" x14ac:dyDescent="0.2">
      <c r="A2883" s="37">
        <v>2221</v>
      </c>
      <c r="B2883" s="3" t="s">
        <v>9613</v>
      </c>
      <c r="C2883" s="3" t="s">
        <v>9614</v>
      </c>
      <c r="D2883" s="4" t="s">
        <v>9615</v>
      </c>
      <c r="E2883" s="5" t="s">
        <v>28</v>
      </c>
      <c r="F2883" s="6">
        <v>24</v>
      </c>
      <c r="G2883" s="17">
        <v>1467</v>
      </c>
      <c r="H2883" s="2">
        <v>6</v>
      </c>
      <c r="I2883" s="7">
        <v>103.25</v>
      </c>
      <c r="J2883" s="8"/>
      <c r="K2883" s="9">
        <f t="shared" si="131"/>
        <v>0</v>
      </c>
      <c r="L2883" s="16">
        <f>0.11*J2883</f>
        <v>0</v>
      </c>
      <c r="M2883" s="15">
        <f>0.00118*J2883</f>
        <v>0</v>
      </c>
      <c r="N2883" s="12"/>
      <c r="O2883" s="13" t="s">
        <v>9616</v>
      </c>
      <c r="P2883" s="13" t="s">
        <v>30</v>
      </c>
      <c r="Q2883" s="14"/>
      <c r="R2883" s="3"/>
      <c r="S2883" s="3" t="s">
        <v>8869</v>
      </c>
      <c r="T2883" s="3" t="s">
        <v>32</v>
      </c>
    </row>
    <row r="2884" spans="1:20" ht="21" customHeight="1" outlineLevel="5" x14ac:dyDescent="0.2">
      <c r="A2884" s="37">
        <v>2222</v>
      </c>
      <c r="B2884" s="3" t="s">
        <v>9613</v>
      </c>
      <c r="C2884" s="3" t="s">
        <v>9614</v>
      </c>
      <c r="D2884" s="4" t="s">
        <v>9615</v>
      </c>
      <c r="E2884" s="5" t="s">
        <v>28</v>
      </c>
      <c r="F2884" s="6">
        <v>6</v>
      </c>
      <c r="G2884" s="17">
        <v>1467</v>
      </c>
      <c r="H2884" s="2">
        <v>6</v>
      </c>
      <c r="I2884" s="7">
        <v>103.25</v>
      </c>
      <c r="J2884" s="8"/>
      <c r="K2884" s="9">
        <f t="shared" si="131"/>
        <v>0</v>
      </c>
      <c r="L2884" s="16">
        <f>0.11*J2884</f>
        <v>0</v>
      </c>
      <c r="M2884" s="15">
        <f>0.00118*J2884</f>
        <v>0</v>
      </c>
      <c r="N2884" s="12"/>
      <c r="O2884" s="13" t="s">
        <v>9616</v>
      </c>
      <c r="P2884" s="13" t="s">
        <v>30</v>
      </c>
      <c r="Q2884" s="14"/>
      <c r="R2884" s="3"/>
      <c r="S2884" s="3" t="s">
        <v>8869</v>
      </c>
      <c r="T2884" s="3" t="s">
        <v>32</v>
      </c>
    </row>
    <row r="2885" spans="1:20" ht="21" customHeight="1" outlineLevel="5" x14ac:dyDescent="0.2">
      <c r="A2885" s="37">
        <v>2223</v>
      </c>
      <c r="B2885" s="3" t="s">
        <v>9617</v>
      </c>
      <c r="C2885" s="3" t="s">
        <v>9618</v>
      </c>
      <c r="D2885" s="4" t="s">
        <v>9619</v>
      </c>
      <c r="E2885" s="5" t="s">
        <v>28</v>
      </c>
      <c r="F2885" s="6">
        <v>24</v>
      </c>
      <c r="G2885" s="6">
        <v>936</v>
      </c>
      <c r="H2885" s="2">
        <v>6</v>
      </c>
      <c r="I2885" s="7">
        <v>103.25</v>
      </c>
      <c r="J2885" s="8"/>
      <c r="K2885" s="9">
        <f t="shared" si="131"/>
        <v>0</v>
      </c>
      <c r="L2885" s="10">
        <f>0.115*J2885</f>
        <v>0</v>
      </c>
      <c r="M2885" s="15">
        <f>0.00119*J2885</f>
        <v>0</v>
      </c>
      <c r="N2885" s="12"/>
      <c r="O2885" s="13" t="s">
        <v>9620</v>
      </c>
      <c r="P2885" s="13" t="s">
        <v>30</v>
      </c>
      <c r="Q2885" s="14"/>
      <c r="R2885" s="3" t="str">
        <f>HYPERLINK("https://redcat-toys.ru/api/getInfo/image/1e87081a-d6ff-11ef-a26a-00155d82e908")</f>
        <v>https://redcat-toys.ru/api/getInfo/image/1e87081a-d6ff-11ef-a26a-00155d82e908</v>
      </c>
      <c r="S2885" s="3" t="s">
        <v>8869</v>
      </c>
      <c r="T2885" s="3" t="s">
        <v>32</v>
      </c>
    </row>
    <row r="2886" spans="1:20" ht="21" customHeight="1" outlineLevel="5" x14ac:dyDescent="0.2">
      <c r="A2886" s="37">
        <v>2224</v>
      </c>
      <c r="B2886" s="3" t="s">
        <v>9617</v>
      </c>
      <c r="C2886" s="3" t="s">
        <v>9618</v>
      </c>
      <c r="D2886" s="4" t="s">
        <v>9619</v>
      </c>
      <c r="E2886" s="5" t="s">
        <v>28</v>
      </c>
      <c r="F2886" s="6">
        <v>6</v>
      </c>
      <c r="G2886" s="6">
        <v>936</v>
      </c>
      <c r="H2886" s="2">
        <v>6</v>
      </c>
      <c r="I2886" s="7">
        <v>103.25</v>
      </c>
      <c r="J2886" s="8"/>
      <c r="K2886" s="9">
        <f t="shared" si="131"/>
        <v>0</v>
      </c>
      <c r="L2886" s="10">
        <f>0.115*J2886</f>
        <v>0</v>
      </c>
      <c r="M2886" s="15">
        <f>0.00119*J2886</f>
        <v>0</v>
      </c>
      <c r="N2886" s="12"/>
      <c r="O2886" s="13" t="s">
        <v>9620</v>
      </c>
      <c r="P2886" s="13" t="s">
        <v>30</v>
      </c>
      <c r="Q2886" s="14"/>
      <c r="R2886" s="3" t="str">
        <f>HYPERLINK("https://redcat-toys.ru/api/getInfo/image/1e87081a-d6ff-11ef-a26a-00155d82e908")</f>
        <v>https://redcat-toys.ru/api/getInfo/image/1e87081a-d6ff-11ef-a26a-00155d82e908</v>
      </c>
      <c r="S2886" s="3" t="s">
        <v>8869</v>
      </c>
      <c r="T2886" s="3" t="s">
        <v>32</v>
      </c>
    </row>
    <row r="2887" spans="1:20" ht="21" customHeight="1" outlineLevel="5" x14ac:dyDescent="0.2">
      <c r="A2887" s="37">
        <v>2225</v>
      </c>
      <c r="B2887" s="3" t="s">
        <v>9621</v>
      </c>
      <c r="C2887" s="3" t="s">
        <v>9622</v>
      </c>
      <c r="D2887" s="4" t="s">
        <v>9623</v>
      </c>
      <c r="E2887" s="5" t="s">
        <v>28</v>
      </c>
      <c r="F2887" s="6">
        <v>24</v>
      </c>
      <c r="G2887" s="17">
        <v>1121</v>
      </c>
      <c r="H2887" s="2">
        <v>6</v>
      </c>
      <c r="I2887" s="7">
        <v>103.25</v>
      </c>
      <c r="J2887" s="8"/>
      <c r="K2887" s="9">
        <f t="shared" si="131"/>
        <v>0</v>
      </c>
      <c r="L2887" s="10">
        <f>0.118*J2887</f>
        <v>0</v>
      </c>
      <c r="M2887" s="15">
        <f>0.00189*J2887</f>
        <v>0</v>
      </c>
      <c r="N2887" s="12"/>
      <c r="O2887" s="13" t="s">
        <v>9624</v>
      </c>
      <c r="P2887" s="13" t="s">
        <v>30</v>
      </c>
      <c r="Q2887" s="14"/>
      <c r="R2887" s="3" t="str">
        <f>HYPERLINK("https://redcat-toys.ru/api/getInfo/image/27b7bd05-9546-11f0-a285-00155d82e908")</f>
        <v>https://redcat-toys.ru/api/getInfo/image/27b7bd05-9546-11f0-a285-00155d82e908</v>
      </c>
      <c r="S2887" s="3" t="s">
        <v>8869</v>
      </c>
      <c r="T2887" s="3" t="s">
        <v>32</v>
      </c>
    </row>
    <row r="2888" spans="1:20" ht="21" customHeight="1" outlineLevel="5" x14ac:dyDescent="0.2">
      <c r="A2888" s="37">
        <v>2226</v>
      </c>
      <c r="B2888" s="3" t="s">
        <v>9621</v>
      </c>
      <c r="C2888" s="3" t="s">
        <v>9622</v>
      </c>
      <c r="D2888" s="4" t="s">
        <v>9623</v>
      </c>
      <c r="E2888" s="5" t="s">
        <v>28</v>
      </c>
      <c r="F2888" s="6">
        <v>6</v>
      </c>
      <c r="G2888" s="17">
        <v>1121</v>
      </c>
      <c r="H2888" s="2">
        <v>6</v>
      </c>
      <c r="I2888" s="7">
        <v>103.25</v>
      </c>
      <c r="J2888" s="8"/>
      <c r="K2888" s="9">
        <f t="shared" si="131"/>
        <v>0</v>
      </c>
      <c r="L2888" s="10">
        <f>0.118*J2888</f>
        <v>0</v>
      </c>
      <c r="M2888" s="15">
        <f>0.00189*J2888</f>
        <v>0</v>
      </c>
      <c r="N2888" s="12"/>
      <c r="O2888" s="13" t="s">
        <v>9624</v>
      </c>
      <c r="P2888" s="13" t="s">
        <v>30</v>
      </c>
      <c r="Q2888" s="14"/>
      <c r="R2888" s="3" t="str">
        <f>HYPERLINK("https://redcat-toys.ru/api/getInfo/image/27b7bd05-9546-11f0-a285-00155d82e908")</f>
        <v>https://redcat-toys.ru/api/getInfo/image/27b7bd05-9546-11f0-a285-00155d82e908</v>
      </c>
      <c r="S2888" s="3" t="s">
        <v>8869</v>
      </c>
      <c r="T2888" s="3" t="s">
        <v>32</v>
      </c>
    </row>
    <row r="2889" spans="1:20" ht="21" customHeight="1" outlineLevel="5" x14ac:dyDescent="0.2">
      <c r="A2889" s="37">
        <v>2227</v>
      </c>
      <c r="B2889" s="3" t="s">
        <v>9625</v>
      </c>
      <c r="C2889" s="3" t="s">
        <v>9626</v>
      </c>
      <c r="D2889" s="4" t="s">
        <v>9627</v>
      </c>
      <c r="E2889" s="5" t="s">
        <v>28</v>
      </c>
      <c r="F2889" s="6">
        <v>24</v>
      </c>
      <c r="G2889" s="17">
        <v>1176</v>
      </c>
      <c r="H2889" s="2">
        <v>6</v>
      </c>
      <c r="I2889" s="7">
        <v>103.25</v>
      </c>
      <c r="J2889" s="8"/>
      <c r="K2889" s="9">
        <f t="shared" si="131"/>
        <v>0</v>
      </c>
      <c r="L2889" s="10">
        <f>0.118*J2889</f>
        <v>0</v>
      </c>
      <c r="M2889" s="11">
        <f>0.0074*J2889</f>
        <v>0</v>
      </c>
      <c r="N2889" s="12"/>
      <c r="O2889" s="13" t="s">
        <v>9628</v>
      </c>
      <c r="P2889" s="13" t="s">
        <v>30</v>
      </c>
      <c r="Q2889" s="14"/>
      <c r="R2889" s="3" t="str">
        <f>HYPERLINK("https://redcat-toys.ru/api/getInfo/image/c578677b-2fa2-11ef-a261-00155d82e908")</f>
        <v>https://redcat-toys.ru/api/getInfo/image/c578677b-2fa2-11ef-a261-00155d82e908</v>
      </c>
      <c r="S2889" s="3" t="s">
        <v>8869</v>
      </c>
      <c r="T2889" s="3" t="s">
        <v>32</v>
      </c>
    </row>
    <row r="2890" spans="1:20" ht="21" customHeight="1" outlineLevel="5" x14ac:dyDescent="0.2">
      <c r="A2890" s="37">
        <v>2228</v>
      </c>
      <c r="B2890" s="3" t="s">
        <v>9625</v>
      </c>
      <c r="C2890" s="3" t="s">
        <v>9626</v>
      </c>
      <c r="D2890" s="4" t="s">
        <v>9627</v>
      </c>
      <c r="E2890" s="5" t="s">
        <v>28</v>
      </c>
      <c r="F2890" s="6">
        <v>6</v>
      </c>
      <c r="G2890" s="17">
        <v>1176</v>
      </c>
      <c r="H2890" s="2">
        <v>6</v>
      </c>
      <c r="I2890" s="7">
        <v>103.25</v>
      </c>
      <c r="J2890" s="8"/>
      <c r="K2890" s="9">
        <f t="shared" si="131"/>
        <v>0</v>
      </c>
      <c r="L2890" s="10">
        <f>0.118*J2890</f>
        <v>0</v>
      </c>
      <c r="M2890" s="11">
        <f>0.0074*J2890</f>
        <v>0</v>
      </c>
      <c r="N2890" s="12"/>
      <c r="O2890" s="13" t="s">
        <v>9628</v>
      </c>
      <c r="P2890" s="13" t="s">
        <v>30</v>
      </c>
      <c r="Q2890" s="14"/>
      <c r="R2890" s="3" t="str">
        <f>HYPERLINK("https://redcat-toys.ru/api/getInfo/image/c578677b-2fa2-11ef-a261-00155d82e908")</f>
        <v>https://redcat-toys.ru/api/getInfo/image/c578677b-2fa2-11ef-a261-00155d82e908</v>
      </c>
      <c r="S2890" s="3" t="s">
        <v>8869</v>
      </c>
      <c r="T2890" s="3" t="s">
        <v>32</v>
      </c>
    </row>
    <row r="2891" spans="1:20" ht="21" customHeight="1" outlineLevel="5" x14ac:dyDescent="0.2">
      <c r="A2891" s="37">
        <v>2229</v>
      </c>
      <c r="B2891" s="3" t="s">
        <v>9629</v>
      </c>
      <c r="C2891" s="3" t="s">
        <v>9630</v>
      </c>
      <c r="D2891" s="4" t="s">
        <v>9631</v>
      </c>
      <c r="E2891" s="5" t="s">
        <v>28</v>
      </c>
      <c r="F2891" s="6">
        <v>24</v>
      </c>
      <c r="G2891" s="17">
        <v>1368</v>
      </c>
      <c r="H2891" s="2">
        <v>6</v>
      </c>
      <c r="I2891" s="7">
        <v>103.25</v>
      </c>
      <c r="J2891" s="8"/>
      <c r="K2891" s="9">
        <f t="shared" si="131"/>
        <v>0</v>
      </c>
      <c r="L2891" s="10">
        <f>0.122*J2891</f>
        <v>0</v>
      </c>
      <c r="M2891" s="15">
        <f>0.00124*J2891</f>
        <v>0</v>
      </c>
      <c r="N2891" s="12"/>
      <c r="O2891" s="13" t="s">
        <v>9632</v>
      </c>
      <c r="P2891" s="13" t="s">
        <v>30</v>
      </c>
      <c r="Q2891" s="14"/>
      <c r="R2891" s="3" t="str">
        <f>HYPERLINK("https://redcat-toys.ru/api/getInfo/image/fe2c6c44-34ab-11f0-a27c-00155d82e908")</f>
        <v>https://redcat-toys.ru/api/getInfo/image/fe2c6c44-34ab-11f0-a27c-00155d82e908</v>
      </c>
      <c r="S2891" s="3" t="s">
        <v>8869</v>
      </c>
      <c r="T2891" s="3" t="s">
        <v>32</v>
      </c>
    </row>
    <row r="2892" spans="1:20" ht="21" customHeight="1" outlineLevel="5" x14ac:dyDescent="0.2">
      <c r="A2892" s="37">
        <v>2230</v>
      </c>
      <c r="B2892" s="3" t="s">
        <v>9629</v>
      </c>
      <c r="C2892" s="3" t="s">
        <v>9630</v>
      </c>
      <c r="D2892" s="4" t="s">
        <v>9631</v>
      </c>
      <c r="E2892" s="5" t="s">
        <v>28</v>
      </c>
      <c r="F2892" s="6">
        <v>6</v>
      </c>
      <c r="G2892" s="17">
        <v>1368</v>
      </c>
      <c r="H2892" s="2">
        <v>6</v>
      </c>
      <c r="I2892" s="7">
        <v>103.25</v>
      </c>
      <c r="J2892" s="8"/>
      <c r="K2892" s="9">
        <f t="shared" si="131"/>
        <v>0</v>
      </c>
      <c r="L2892" s="10">
        <f>0.122*J2892</f>
        <v>0</v>
      </c>
      <c r="M2892" s="15">
        <f>0.00124*J2892</f>
        <v>0</v>
      </c>
      <c r="N2892" s="12"/>
      <c r="O2892" s="13" t="s">
        <v>9632</v>
      </c>
      <c r="P2892" s="13" t="s">
        <v>30</v>
      </c>
      <c r="Q2892" s="14"/>
      <c r="R2892" s="3" t="str">
        <f>HYPERLINK("https://redcat-toys.ru/api/getInfo/image/fe2c6c44-34ab-11f0-a27c-00155d82e908")</f>
        <v>https://redcat-toys.ru/api/getInfo/image/fe2c6c44-34ab-11f0-a27c-00155d82e908</v>
      </c>
      <c r="S2892" s="3" t="s">
        <v>8869</v>
      </c>
      <c r="T2892" s="3" t="s">
        <v>32</v>
      </c>
    </row>
    <row r="2893" spans="1:20" ht="21" customHeight="1" outlineLevel="5" x14ac:dyDescent="0.2">
      <c r="A2893" s="37">
        <v>2231</v>
      </c>
      <c r="B2893" s="3" t="s">
        <v>9633</v>
      </c>
      <c r="C2893" s="3" t="s">
        <v>9634</v>
      </c>
      <c r="D2893" s="4" t="s">
        <v>9635</v>
      </c>
      <c r="E2893" s="5" t="s">
        <v>28</v>
      </c>
      <c r="F2893" s="6">
        <v>24</v>
      </c>
      <c r="G2893" s="17">
        <v>1986</v>
      </c>
      <c r="H2893" s="2">
        <v>6</v>
      </c>
      <c r="I2893" s="7">
        <v>103.25</v>
      </c>
      <c r="J2893" s="8"/>
      <c r="K2893" s="9">
        <f t="shared" si="131"/>
        <v>0</v>
      </c>
      <c r="L2893" s="10">
        <f>0.117*J2893</f>
        <v>0</v>
      </c>
      <c r="M2893" s="11">
        <f>0.0011*J2893</f>
        <v>0</v>
      </c>
      <c r="N2893" s="12"/>
      <c r="O2893" s="13" t="s">
        <v>9636</v>
      </c>
      <c r="P2893" s="13" t="s">
        <v>30</v>
      </c>
      <c r="Q2893" s="14"/>
      <c r="R2893" s="3" t="str">
        <f>HYPERLINK("https://redcat-toys.ru/api/getInfo/image/c2df98b2-d6ff-11ef-a26a-00155d82e908")</f>
        <v>https://redcat-toys.ru/api/getInfo/image/c2df98b2-d6ff-11ef-a26a-00155d82e908</v>
      </c>
      <c r="S2893" s="3" t="s">
        <v>8869</v>
      </c>
      <c r="T2893" s="3" t="s">
        <v>32</v>
      </c>
    </row>
    <row r="2894" spans="1:20" ht="21" customHeight="1" outlineLevel="5" x14ac:dyDescent="0.2">
      <c r="A2894" s="37">
        <v>2232</v>
      </c>
      <c r="B2894" s="3" t="s">
        <v>9633</v>
      </c>
      <c r="C2894" s="3" t="s">
        <v>9634</v>
      </c>
      <c r="D2894" s="4" t="s">
        <v>9635</v>
      </c>
      <c r="E2894" s="5" t="s">
        <v>28</v>
      </c>
      <c r="F2894" s="6">
        <v>6</v>
      </c>
      <c r="G2894" s="17">
        <v>1986</v>
      </c>
      <c r="H2894" s="2">
        <v>6</v>
      </c>
      <c r="I2894" s="7">
        <v>103.25</v>
      </c>
      <c r="J2894" s="8"/>
      <c r="K2894" s="9">
        <f t="shared" si="131"/>
        <v>0</v>
      </c>
      <c r="L2894" s="10">
        <f>0.117*J2894</f>
        <v>0</v>
      </c>
      <c r="M2894" s="11">
        <f>0.0011*J2894</f>
        <v>0</v>
      </c>
      <c r="N2894" s="12"/>
      <c r="O2894" s="13" t="s">
        <v>9636</v>
      </c>
      <c r="P2894" s="13" t="s">
        <v>30</v>
      </c>
      <c r="Q2894" s="14"/>
      <c r="R2894" s="3" t="str">
        <f>HYPERLINK("https://redcat-toys.ru/api/getInfo/image/c2df98b2-d6ff-11ef-a26a-00155d82e908")</f>
        <v>https://redcat-toys.ru/api/getInfo/image/c2df98b2-d6ff-11ef-a26a-00155d82e908</v>
      </c>
      <c r="S2894" s="3" t="s">
        <v>8869</v>
      </c>
      <c r="T2894" s="3" t="s">
        <v>32</v>
      </c>
    </row>
    <row r="2895" spans="1:20" ht="21" customHeight="1" outlineLevel="5" x14ac:dyDescent="0.2">
      <c r="A2895" s="37">
        <v>2233</v>
      </c>
      <c r="B2895" s="3" t="s">
        <v>9637</v>
      </c>
      <c r="C2895" s="3" t="s">
        <v>9638</v>
      </c>
      <c r="D2895" s="4" t="s">
        <v>9639</v>
      </c>
      <c r="E2895" s="5" t="s">
        <v>28</v>
      </c>
      <c r="F2895" s="6">
        <v>24</v>
      </c>
      <c r="G2895" s="6">
        <v>28</v>
      </c>
      <c r="H2895" s="2">
        <v>6</v>
      </c>
      <c r="I2895" s="7">
        <v>103.25</v>
      </c>
      <c r="J2895" s="8"/>
      <c r="K2895" s="9">
        <f t="shared" si="131"/>
        <v>0</v>
      </c>
      <c r="L2895" s="16">
        <f>0.11*J2895</f>
        <v>0</v>
      </c>
      <c r="M2895" s="15">
        <f>0.00111*J2895</f>
        <v>0</v>
      </c>
      <c r="N2895" s="12"/>
      <c r="O2895" s="13" t="s">
        <v>9640</v>
      </c>
      <c r="P2895" s="13" t="s">
        <v>30</v>
      </c>
      <c r="Q2895" s="14"/>
      <c r="R2895" s="3" t="str">
        <f>HYPERLINK("https://redcat-toys.ru/api/getInfo/image/2a9f85e9-d700-11ef-a26a-00155d82e908")</f>
        <v>https://redcat-toys.ru/api/getInfo/image/2a9f85e9-d700-11ef-a26a-00155d82e908</v>
      </c>
      <c r="S2895" s="3" t="s">
        <v>8869</v>
      </c>
      <c r="T2895" s="3" t="s">
        <v>32</v>
      </c>
    </row>
    <row r="2896" spans="1:20" ht="21" customHeight="1" outlineLevel="5" x14ac:dyDescent="0.2">
      <c r="A2896" s="37">
        <v>2234</v>
      </c>
      <c r="B2896" s="3" t="s">
        <v>9637</v>
      </c>
      <c r="C2896" s="3" t="s">
        <v>9638</v>
      </c>
      <c r="D2896" s="4" t="s">
        <v>9639</v>
      </c>
      <c r="E2896" s="5" t="s">
        <v>28</v>
      </c>
      <c r="F2896" s="6">
        <v>6</v>
      </c>
      <c r="G2896" s="6">
        <v>28</v>
      </c>
      <c r="H2896" s="2">
        <v>6</v>
      </c>
      <c r="I2896" s="7">
        <v>103.25</v>
      </c>
      <c r="J2896" s="8"/>
      <c r="K2896" s="9">
        <f t="shared" si="131"/>
        <v>0</v>
      </c>
      <c r="L2896" s="16">
        <f>0.11*J2896</f>
        <v>0</v>
      </c>
      <c r="M2896" s="15">
        <f>0.00111*J2896</f>
        <v>0</v>
      </c>
      <c r="N2896" s="12"/>
      <c r="O2896" s="13" t="s">
        <v>9640</v>
      </c>
      <c r="P2896" s="13" t="s">
        <v>30</v>
      </c>
      <c r="Q2896" s="14"/>
      <c r="R2896" s="3" t="str">
        <f>HYPERLINK("https://redcat-toys.ru/api/getInfo/image/2a9f85e9-d700-11ef-a26a-00155d82e908")</f>
        <v>https://redcat-toys.ru/api/getInfo/image/2a9f85e9-d700-11ef-a26a-00155d82e908</v>
      </c>
      <c r="S2896" s="3" t="s">
        <v>8869</v>
      </c>
      <c r="T2896" s="3" t="s">
        <v>32</v>
      </c>
    </row>
    <row r="2897" spans="1:20" ht="21" customHeight="1" outlineLevel="5" x14ac:dyDescent="0.2">
      <c r="A2897" s="37">
        <v>2235</v>
      </c>
      <c r="B2897" s="3" t="s">
        <v>9641</v>
      </c>
      <c r="C2897" s="3" t="s">
        <v>9642</v>
      </c>
      <c r="D2897" s="4" t="s">
        <v>9643</v>
      </c>
      <c r="E2897" s="5" t="s">
        <v>28</v>
      </c>
      <c r="F2897" s="6">
        <v>24</v>
      </c>
      <c r="G2897" s="6">
        <v>499</v>
      </c>
      <c r="H2897" s="2">
        <v>6</v>
      </c>
      <c r="I2897" s="7">
        <v>103.25</v>
      </c>
      <c r="J2897" s="8"/>
      <c r="K2897" s="9">
        <f t="shared" si="131"/>
        <v>0</v>
      </c>
      <c r="L2897" s="10">
        <f>0.112*J2897</f>
        <v>0</v>
      </c>
      <c r="M2897" s="11">
        <f>0.0012*J2897</f>
        <v>0</v>
      </c>
      <c r="N2897" s="12"/>
      <c r="O2897" s="13" t="s">
        <v>9644</v>
      </c>
      <c r="P2897" s="13" t="s">
        <v>30</v>
      </c>
      <c r="Q2897" s="14"/>
      <c r="R2897" s="3" t="str">
        <f>HYPERLINK("https://redcat-toys.ru/api/getInfo/image/3db505e3-34ac-11f0-a27c-00155d82e908")</f>
        <v>https://redcat-toys.ru/api/getInfo/image/3db505e3-34ac-11f0-a27c-00155d82e908</v>
      </c>
      <c r="S2897" s="3" t="s">
        <v>8869</v>
      </c>
      <c r="T2897" s="3" t="s">
        <v>32</v>
      </c>
    </row>
    <row r="2898" spans="1:20" ht="21" customHeight="1" outlineLevel="5" x14ac:dyDescent="0.2">
      <c r="A2898" s="37">
        <v>2236</v>
      </c>
      <c r="B2898" s="3" t="s">
        <v>9641</v>
      </c>
      <c r="C2898" s="3" t="s">
        <v>9642</v>
      </c>
      <c r="D2898" s="4" t="s">
        <v>9643</v>
      </c>
      <c r="E2898" s="5" t="s">
        <v>28</v>
      </c>
      <c r="F2898" s="6">
        <v>6</v>
      </c>
      <c r="G2898" s="6">
        <v>499</v>
      </c>
      <c r="H2898" s="2">
        <v>6</v>
      </c>
      <c r="I2898" s="7">
        <v>103.25</v>
      </c>
      <c r="J2898" s="8"/>
      <c r="K2898" s="9">
        <f t="shared" si="131"/>
        <v>0</v>
      </c>
      <c r="L2898" s="10">
        <f>0.112*J2898</f>
        <v>0</v>
      </c>
      <c r="M2898" s="11">
        <f>0.0012*J2898</f>
        <v>0</v>
      </c>
      <c r="N2898" s="12"/>
      <c r="O2898" s="13" t="s">
        <v>9644</v>
      </c>
      <c r="P2898" s="13" t="s">
        <v>30</v>
      </c>
      <c r="Q2898" s="14"/>
      <c r="R2898" s="3" t="str">
        <f>HYPERLINK("https://redcat-toys.ru/api/getInfo/image/3db505e3-34ac-11f0-a27c-00155d82e908")</f>
        <v>https://redcat-toys.ru/api/getInfo/image/3db505e3-34ac-11f0-a27c-00155d82e908</v>
      </c>
      <c r="S2898" s="3" t="s">
        <v>8869</v>
      </c>
      <c r="T2898" s="3" t="s">
        <v>32</v>
      </c>
    </row>
    <row r="2899" spans="1:20" ht="21" customHeight="1" outlineLevel="5" x14ac:dyDescent="0.2">
      <c r="A2899" s="37">
        <v>2237</v>
      </c>
      <c r="B2899" s="3" t="s">
        <v>9645</v>
      </c>
      <c r="C2899" s="3" t="s">
        <v>9646</v>
      </c>
      <c r="D2899" s="4" t="s">
        <v>9647</v>
      </c>
      <c r="E2899" s="5" t="s">
        <v>28</v>
      </c>
      <c r="F2899" s="6">
        <v>24</v>
      </c>
      <c r="G2899" s="17">
        <v>1775</v>
      </c>
      <c r="H2899" s="2">
        <v>6</v>
      </c>
      <c r="I2899" s="7">
        <v>103.25</v>
      </c>
      <c r="J2899" s="8"/>
      <c r="K2899" s="9">
        <f t="shared" si="131"/>
        <v>0</v>
      </c>
      <c r="L2899" s="10">
        <f>0.113*J2899</f>
        <v>0</v>
      </c>
      <c r="M2899" s="15">
        <f>0.00111*J2899</f>
        <v>0</v>
      </c>
      <c r="N2899" s="12"/>
      <c r="O2899" s="13" t="s">
        <v>9648</v>
      </c>
      <c r="P2899" s="13" t="s">
        <v>30</v>
      </c>
      <c r="Q2899" s="14" t="s">
        <v>37</v>
      </c>
      <c r="R2899" s="3" t="str">
        <f>HYPERLINK("https://redcat-toys.ru/api/getInfo/image/5a7264c1-deff-11eb-a209-ac1f6b442185")</f>
        <v>https://redcat-toys.ru/api/getInfo/image/5a7264c1-deff-11eb-a209-ac1f6b442185</v>
      </c>
      <c r="S2899" s="3" t="s">
        <v>8869</v>
      </c>
      <c r="T2899" s="3" t="s">
        <v>32</v>
      </c>
    </row>
    <row r="2900" spans="1:20" ht="21" customHeight="1" outlineLevel="5" x14ac:dyDescent="0.2">
      <c r="A2900" s="37">
        <v>2238</v>
      </c>
      <c r="B2900" s="3" t="s">
        <v>9645</v>
      </c>
      <c r="C2900" s="3" t="s">
        <v>9646</v>
      </c>
      <c r="D2900" s="4" t="s">
        <v>9647</v>
      </c>
      <c r="E2900" s="5" t="s">
        <v>28</v>
      </c>
      <c r="F2900" s="6">
        <v>6</v>
      </c>
      <c r="G2900" s="17">
        <v>1775</v>
      </c>
      <c r="H2900" s="2">
        <v>6</v>
      </c>
      <c r="I2900" s="7">
        <v>103.25</v>
      </c>
      <c r="J2900" s="8"/>
      <c r="K2900" s="9">
        <f t="shared" si="131"/>
        <v>0</v>
      </c>
      <c r="L2900" s="10">
        <f>0.113*J2900</f>
        <v>0</v>
      </c>
      <c r="M2900" s="15">
        <f>0.00111*J2900</f>
        <v>0</v>
      </c>
      <c r="N2900" s="12"/>
      <c r="O2900" s="13" t="s">
        <v>9648</v>
      </c>
      <c r="P2900" s="13" t="s">
        <v>30</v>
      </c>
      <c r="Q2900" s="14" t="s">
        <v>37</v>
      </c>
      <c r="R2900" s="3" t="str">
        <f>HYPERLINK("https://redcat-toys.ru/api/getInfo/image/5a7264c1-deff-11eb-a209-ac1f6b442185")</f>
        <v>https://redcat-toys.ru/api/getInfo/image/5a7264c1-deff-11eb-a209-ac1f6b442185</v>
      </c>
      <c r="S2900" s="3" t="s">
        <v>8869</v>
      </c>
      <c r="T2900" s="3" t="s">
        <v>32</v>
      </c>
    </row>
    <row r="2901" spans="1:20" ht="21" customHeight="1" outlineLevel="5" x14ac:dyDescent="0.2">
      <c r="A2901" s="37">
        <v>2239</v>
      </c>
      <c r="B2901" s="3" t="s">
        <v>9649</v>
      </c>
      <c r="C2901" s="3" t="s">
        <v>9650</v>
      </c>
      <c r="D2901" s="4" t="s">
        <v>9651</v>
      </c>
      <c r="E2901" s="5" t="s">
        <v>28</v>
      </c>
      <c r="F2901" s="6">
        <v>24</v>
      </c>
      <c r="G2901" s="17">
        <v>1160</v>
      </c>
      <c r="H2901" s="2">
        <v>6</v>
      </c>
      <c r="I2901" s="7">
        <v>103.25</v>
      </c>
      <c r="J2901" s="8"/>
      <c r="K2901" s="9">
        <f t="shared" si="131"/>
        <v>0</v>
      </c>
      <c r="L2901" s="10">
        <f>0.116*J2901</f>
        <v>0</v>
      </c>
      <c r="M2901" s="15">
        <f>0.00129*J2901</f>
        <v>0</v>
      </c>
      <c r="N2901" s="12"/>
      <c r="O2901" s="13" t="s">
        <v>9652</v>
      </c>
      <c r="P2901" s="13" t="s">
        <v>30</v>
      </c>
      <c r="Q2901" s="14"/>
      <c r="R2901" s="3" t="str">
        <f>HYPERLINK("https://redcat-toys.ru/api/getInfo/image/6484ff6f-34ac-11f0-a27c-00155d82e908")</f>
        <v>https://redcat-toys.ru/api/getInfo/image/6484ff6f-34ac-11f0-a27c-00155d82e908</v>
      </c>
      <c r="S2901" s="3" t="s">
        <v>8869</v>
      </c>
      <c r="T2901" s="3" t="s">
        <v>32</v>
      </c>
    </row>
    <row r="2902" spans="1:20" ht="21" customHeight="1" outlineLevel="5" x14ac:dyDescent="0.2">
      <c r="A2902" s="37">
        <v>2240</v>
      </c>
      <c r="B2902" s="3" t="s">
        <v>9649</v>
      </c>
      <c r="C2902" s="3" t="s">
        <v>9650</v>
      </c>
      <c r="D2902" s="4" t="s">
        <v>9651</v>
      </c>
      <c r="E2902" s="5" t="s">
        <v>28</v>
      </c>
      <c r="F2902" s="6">
        <v>6</v>
      </c>
      <c r="G2902" s="17">
        <v>1160</v>
      </c>
      <c r="H2902" s="2">
        <v>6</v>
      </c>
      <c r="I2902" s="7">
        <v>103.25</v>
      </c>
      <c r="J2902" s="8"/>
      <c r="K2902" s="9">
        <f t="shared" si="131"/>
        <v>0</v>
      </c>
      <c r="L2902" s="10">
        <f>0.116*J2902</f>
        <v>0</v>
      </c>
      <c r="M2902" s="15">
        <f>0.00129*J2902</f>
        <v>0</v>
      </c>
      <c r="N2902" s="12"/>
      <c r="O2902" s="13" t="s">
        <v>9652</v>
      </c>
      <c r="P2902" s="13" t="s">
        <v>30</v>
      </c>
      <c r="Q2902" s="14"/>
      <c r="R2902" s="3" t="str">
        <f>HYPERLINK("https://redcat-toys.ru/api/getInfo/image/6484ff6f-34ac-11f0-a27c-00155d82e908")</f>
        <v>https://redcat-toys.ru/api/getInfo/image/6484ff6f-34ac-11f0-a27c-00155d82e908</v>
      </c>
      <c r="S2902" s="3" t="s">
        <v>8869</v>
      </c>
      <c r="T2902" s="3" t="s">
        <v>32</v>
      </c>
    </row>
    <row r="2903" spans="1:20" ht="21" customHeight="1" outlineLevel="5" x14ac:dyDescent="0.2">
      <c r="A2903" s="37">
        <v>2241</v>
      </c>
      <c r="B2903" s="3" t="s">
        <v>9653</v>
      </c>
      <c r="C2903" s="3" t="s">
        <v>9654</v>
      </c>
      <c r="D2903" s="4" t="s">
        <v>9655</v>
      </c>
      <c r="E2903" s="5" t="s">
        <v>28</v>
      </c>
      <c r="F2903" s="6">
        <v>24</v>
      </c>
      <c r="G2903" s="17">
        <v>3364</v>
      </c>
      <c r="H2903" s="2">
        <v>6</v>
      </c>
      <c r="I2903" s="7">
        <v>103.25</v>
      </c>
      <c r="J2903" s="8"/>
      <c r="K2903" s="9">
        <f t="shared" si="131"/>
        <v>0</v>
      </c>
      <c r="L2903" s="10">
        <f>0.117*J2903</f>
        <v>0</v>
      </c>
      <c r="M2903" s="15">
        <f>0.00305*J2903</f>
        <v>0</v>
      </c>
      <c r="N2903" s="12"/>
      <c r="O2903" s="13" t="s">
        <v>9656</v>
      </c>
      <c r="P2903" s="13" t="s">
        <v>30</v>
      </c>
      <c r="Q2903" s="14" t="s">
        <v>37</v>
      </c>
      <c r="R2903" s="3" t="str">
        <f>HYPERLINK("https://redcat-toys.ru/api/getInfo/image/f1ebde62-1fce-11ee-a23c-00155d82e902")</f>
        <v>https://redcat-toys.ru/api/getInfo/image/f1ebde62-1fce-11ee-a23c-00155d82e902</v>
      </c>
      <c r="S2903" s="3" t="s">
        <v>8869</v>
      </c>
      <c r="T2903" s="3" t="s">
        <v>32</v>
      </c>
    </row>
    <row r="2904" spans="1:20" ht="21" customHeight="1" outlineLevel="5" x14ac:dyDescent="0.2">
      <c r="A2904" s="37">
        <v>2242</v>
      </c>
      <c r="B2904" s="3" t="s">
        <v>9653</v>
      </c>
      <c r="C2904" s="3" t="s">
        <v>9654</v>
      </c>
      <c r="D2904" s="4" t="s">
        <v>9655</v>
      </c>
      <c r="E2904" s="5" t="s">
        <v>28</v>
      </c>
      <c r="F2904" s="6">
        <v>6</v>
      </c>
      <c r="G2904" s="17">
        <v>3364</v>
      </c>
      <c r="H2904" s="2">
        <v>6</v>
      </c>
      <c r="I2904" s="7">
        <v>103.25</v>
      </c>
      <c r="J2904" s="8"/>
      <c r="K2904" s="9">
        <f t="shared" si="131"/>
        <v>0</v>
      </c>
      <c r="L2904" s="10">
        <f>0.117*J2904</f>
        <v>0</v>
      </c>
      <c r="M2904" s="15">
        <f>0.00305*J2904</f>
        <v>0</v>
      </c>
      <c r="N2904" s="12"/>
      <c r="O2904" s="13" t="s">
        <v>9656</v>
      </c>
      <c r="P2904" s="13" t="s">
        <v>30</v>
      </c>
      <c r="Q2904" s="14" t="s">
        <v>37</v>
      </c>
      <c r="R2904" s="3" t="str">
        <f>HYPERLINK("https://redcat-toys.ru/api/getInfo/image/f1ebde62-1fce-11ee-a23c-00155d82e902")</f>
        <v>https://redcat-toys.ru/api/getInfo/image/f1ebde62-1fce-11ee-a23c-00155d82e902</v>
      </c>
      <c r="S2904" s="3" t="s">
        <v>8869</v>
      </c>
      <c r="T2904" s="3" t="s">
        <v>32</v>
      </c>
    </row>
    <row r="2905" spans="1:20" ht="21" customHeight="1" outlineLevel="5" x14ac:dyDescent="0.2">
      <c r="A2905" s="37">
        <v>2243</v>
      </c>
      <c r="B2905" s="3" t="s">
        <v>9657</v>
      </c>
      <c r="C2905" s="3" t="s">
        <v>9658</v>
      </c>
      <c r="D2905" s="4" t="s">
        <v>9659</v>
      </c>
      <c r="E2905" s="5" t="s">
        <v>28</v>
      </c>
      <c r="F2905" s="6">
        <v>24</v>
      </c>
      <c r="G2905" s="17">
        <v>1992</v>
      </c>
      <c r="H2905" s="2">
        <v>6</v>
      </c>
      <c r="I2905" s="7">
        <v>103.25</v>
      </c>
      <c r="J2905" s="8"/>
      <c r="K2905" s="9">
        <f t="shared" si="131"/>
        <v>0</v>
      </c>
      <c r="L2905" s="10">
        <f>0.117*J2905</f>
        <v>0</v>
      </c>
      <c r="M2905" s="15">
        <f>0.00113*J2905</f>
        <v>0</v>
      </c>
      <c r="N2905" s="12"/>
      <c r="O2905" s="13" t="s">
        <v>9660</v>
      </c>
      <c r="P2905" s="13" t="s">
        <v>30</v>
      </c>
      <c r="Q2905" s="14"/>
      <c r="R2905" s="3"/>
      <c r="S2905" s="3" t="s">
        <v>8869</v>
      </c>
      <c r="T2905" s="3" t="s">
        <v>32</v>
      </c>
    </row>
    <row r="2906" spans="1:20" ht="21" customHeight="1" outlineLevel="5" x14ac:dyDescent="0.2">
      <c r="A2906" s="37">
        <v>2244</v>
      </c>
      <c r="B2906" s="3" t="s">
        <v>9657</v>
      </c>
      <c r="C2906" s="3" t="s">
        <v>9658</v>
      </c>
      <c r="D2906" s="4" t="s">
        <v>9659</v>
      </c>
      <c r="E2906" s="5" t="s">
        <v>28</v>
      </c>
      <c r="F2906" s="6">
        <v>6</v>
      </c>
      <c r="G2906" s="17">
        <v>1992</v>
      </c>
      <c r="H2906" s="2">
        <v>6</v>
      </c>
      <c r="I2906" s="7">
        <v>103.25</v>
      </c>
      <c r="J2906" s="8"/>
      <c r="K2906" s="9">
        <f t="shared" si="131"/>
        <v>0</v>
      </c>
      <c r="L2906" s="10">
        <f>0.117*J2906</f>
        <v>0</v>
      </c>
      <c r="M2906" s="15">
        <f>0.00113*J2906</f>
        <v>0</v>
      </c>
      <c r="N2906" s="12"/>
      <c r="O2906" s="13" t="s">
        <v>9660</v>
      </c>
      <c r="P2906" s="13" t="s">
        <v>30</v>
      </c>
      <c r="Q2906" s="14"/>
      <c r="R2906" s="3"/>
      <c r="S2906" s="3" t="s">
        <v>8869</v>
      </c>
      <c r="T2906" s="3" t="s">
        <v>32</v>
      </c>
    </row>
    <row r="2907" spans="1:20" ht="21" customHeight="1" outlineLevel="5" x14ac:dyDescent="0.2">
      <c r="A2907" s="37">
        <v>2245</v>
      </c>
      <c r="B2907" s="3" t="s">
        <v>9661</v>
      </c>
      <c r="C2907" s="3" t="s">
        <v>9662</v>
      </c>
      <c r="D2907" s="4" t="s">
        <v>9663</v>
      </c>
      <c r="E2907" s="5" t="s">
        <v>28</v>
      </c>
      <c r="F2907" s="6">
        <v>24</v>
      </c>
      <c r="G2907" s="6">
        <v>20</v>
      </c>
      <c r="H2907" s="2">
        <v>6</v>
      </c>
      <c r="I2907" s="7">
        <v>103.25</v>
      </c>
      <c r="J2907" s="8"/>
      <c r="K2907" s="9">
        <f t="shared" si="131"/>
        <v>0</v>
      </c>
      <c r="L2907" s="10">
        <f>0.121*J2907</f>
        <v>0</v>
      </c>
      <c r="M2907" s="15">
        <f>0.00117*J2907</f>
        <v>0</v>
      </c>
      <c r="N2907" s="12"/>
      <c r="O2907" s="13" t="s">
        <v>9664</v>
      </c>
      <c r="P2907" s="13" t="s">
        <v>30</v>
      </c>
      <c r="Q2907" s="14"/>
      <c r="R2907" s="3" t="str">
        <f>HYPERLINK("https://redcat-toys.ru/api/getInfo/image/f720ec7a-d6ff-11ef-a26a-00155d82e908")</f>
        <v>https://redcat-toys.ru/api/getInfo/image/f720ec7a-d6ff-11ef-a26a-00155d82e908</v>
      </c>
      <c r="S2907" s="3" t="s">
        <v>8869</v>
      </c>
      <c r="T2907" s="3" t="s">
        <v>32</v>
      </c>
    </row>
    <row r="2908" spans="1:20" ht="21" customHeight="1" outlineLevel="5" x14ac:dyDescent="0.2">
      <c r="A2908" s="37">
        <v>2246</v>
      </c>
      <c r="B2908" s="3" t="s">
        <v>9661</v>
      </c>
      <c r="C2908" s="3" t="s">
        <v>9662</v>
      </c>
      <c r="D2908" s="4" t="s">
        <v>9663</v>
      </c>
      <c r="E2908" s="5" t="s">
        <v>28</v>
      </c>
      <c r="F2908" s="6">
        <v>6</v>
      </c>
      <c r="G2908" s="6">
        <v>20</v>
      </c>
      <c r="H2908" s="2">
        <v>6</v>
      </c>
      <c r="I2908" s="7">
        <v>103.25</v>
      </c>
      <c r="J2908" s="8"/>
      <c r="K2908" s="9">
        <f t="shared" si="131"/>
        <v>0</v>
      </c>
      <c r="L2908" s="10">
        <f>0.121*J2908</f>
        <v>0</v>
      </c>
      <c r="M2908" s="15">
        <f>0.00117*J2908</f>
        <v>0</v>
      </c>
      <c r="N2908" s="12"/>
      <c r="O2908" s="13" t="s">
        <v>9664</v>
      </c>
      <c r="P2908" s="13" t="s">
        <v>30</v>
      </c>
      <c r="Q2908" s="14"/>
      <c r="R2908" s="3" t="str">
        <f>HYPERLINK("https://redcat-toys.ru/api/getInfo/image/f720ec7a-d6ff-11ef-a26a-00155d82e908")</f>
        <v>https://redcat-toys.ru/api/getInfo/image/f720ec7a-d6ff-11ef-a26a-00155d82e908</v>
      </c>
      <c r="S2908" s="3" t="s">
        <v>8869</v>
      </c>
      <c r="T2908" s="3" t="s">
        <v>32</v>
      </c>
    </row>
    <row r="2909" spans="1:20" ht="21" customHeight="1" outlineLevel="5" x14ac:dyDescent="0.2">
      <c r="A2909" s="37">
        <v>2247</v>
      </c>
      <c r="B2909" s="3" t="s">
        <v>9665</v>
      </c>
      <c r="C2909" s="3" t="s">
        <v>9666</v>
      </c>
      <c r="D2909" s="4" t="s">
        <v>9667</v>
      </c>
      <c r="E2909" s="5" t="s">
        <v>28</v>
      </c>
      <c r="F2909" s="6">
        <v>24</v>
      </c>
      <c r="G2909" s="17">
        <v>1629</v>
      </c>
      <c r="H2909" s="2">
        <v>6</v>
      </c>
      <c r="I2909" s="7">
        <v>103.25</v>
      </c>
      <c r="J2909" s="8"/>
      <c r="K2909" s="9">
        <f t="shared" si="131"/>
        <v>0</v>
      </c>
      <c r="L2909" s="10">
        <f>0.118*J2909</f>
        <v>0</v>
      </c>
      <c r="M2909" s="15">
        <f>0.00136*J2909</f>
        <v>0</v>
      </c>
      <c r="N2909" s="12"/>
      <c r="O2909" s="13" t="s">
        <v>9668</v>
      </c>
      <c r="P2909" s="13" t="s">
        <v>30</v>
      </c>
      <c r="Q2909" s="14"/>
      <c r="R2909" s="3" t="str">
        <f>HYPERLINK("https://redcat-toys.ru/api/getInfo/image/88b66b72-8f9b-11ef-a265-00155d82e908")</f>
        <v>https://redcat-toys.ru/api/getInfo/image/88b66b72-8f9b-11ef-a265-00155d82e908</v>
      </c>
      <c r="S2909" s="3" t="s">
        <v>8869</v>
      </c>
      <c r="T2909" s="3" t="s">
        <v>32</v>
      </c>
    </row>
    <row r="2910" spans="1:20" ht="21" customHeight="1" outlineLevel="5" x14ac:dyDescent="0.2">
      <c r="A2910" s="37">
        <v>2248</v>
      </c>
      <c r="B2910" s="3" t="s">
        <v>9665</v>
      </c>
      <c r="C2910" s="3" t="s">
        <v>9666</v>
      </c>
      <c r="D2910" s="4" t="s">
        <v>9667</v>
      </c>
      <c r="E2910" s="5" t="s">
        <v>28</v>
      </c>
      <c r="F2910" s="6">
        <v>6</v>
      </c>
      <c r="G2910" s="17">
        <v>1629</v>
      </c>
      <c r="H2910" s="2">
        <v>6</v>
      </c>
      <c r="I2910" s="7">
        <v>103.25</v>
      </c>
      <c r="J2910" s="8"/>
      <c r="K2910" s="9">
        <f t="shared" si="131"/>
        <v>0</v>
      </c>
      <c r="L2910" s="10">
        <f>0.118*J2910</f>
        <v>0</v>
      </c>
      <c r="M2910" s="15">
        <f>0.00136*J2910</f>
        <v>0</v>
      </c>
      <c r="N2910" s="12"/>
      <c r="O2910" s="13" t="s">
        <v>9668</v>
      </c>
      <c r="P2910" s="13" t="s">
        <v>30</v>
      </c>
      <c r="Q2910" s="14"/>
      <c r="R2910" s="3" t="str">
        <f>HYPERLINK("https://redcat-toys.ru/api/getInfo/image/88b66b72-8f9b-11ef-a265-00155d82e908")</f>
        <v>https://redcat-toys.ru/api/getInfo/image/88b66b72-8f9b-11ef-a265-00155d82e908</v>
      </c>
      <c r="S2910" s="3" t="s">
        <v>8869</v>
      </c>
      <c r="T2910" s="3" t="s">
        <v>32</v>
      </c>
    </row>
    <row r="2911" spans="1:20" ht="21" customHeight="1" outlineLevel="5" x14ac:dyDescent="0.2">
      <c r="A2911" s="37">
        <v>2249</v>
      </c>
      <c r="B2911" s="3" t="s">
        <v>9669</v>
      </c>
      <c r="C2911" s="3" t="s">
        <v>9670</v>
      </c>
      <c r="D2911" s="4" t="s">
        <v>9671</v>
      </c>
      <c r="E2911" s="5" t="s">
        <v>28</v>
      </c>
      <c r="F2911" s="6">
        <v>24</v>
      </c>
      <c r="G2911" s="17">
        <v>1180</v>
      </c>
      <c r="H2911" s="2">
        <v>6</v>
      </c>
      <c r="I2911" s="7">
        <v>103.25</v>
      </c>
      <c r="J2911" s="8"/>
      <c r="K2911" s="9">
        <f t="shared" si="131"/>
        <v>0</v>
      </c>
      <c r="L2911" s="10">
        <f>0.117*J2911</f>
        <v>0</v>
      </c>
      <c r="M2911" s="15">
        <f>0.00126*J2911</f>
        <v>0</v>
      </c>
      <c r="N2911" s="12"/>
      <c r="O2911" s="13" t="s">
        <v>9672</v>
      </c>
      <c r="P2911" s="13" t="s">
        <v>30</v>
      </c>
      <c r="Q2911" s="14" t="s">
        <v>37</v>
      </c>
      <c r="R2911" s="3" t="str">
        <f>HYPERLINK("https://redcat-toys.ru/api/getInfo/image/b56dc634-f36a-11ef-a274-00155d82e908")</f>
        <v>https://redcat-toys.ru/api/getInfo/image/b56dc634-f36a-11ef-a274-00155d82e908</v>
      </c>
      <c r="S2911" s="3" t="s">
        <v>8869</v>
      </c>
      <c r="T2911" s="3" t="s">
        <v>32</v>
      </c>
    </row>
    <row r="2912" spans="1:20" ht="21" customHeight="1" outlineLevel="5" x14ac:dyDescent="0.2">
      <c r="A2912" s="37">
        <v>2250</v>
      </c>
      <c r="B2912" s="3" t="s">
        <v>9669</v>
      </c>
      <c r="C2912" s="3" t="s">
        <v>9670</v>
      </c>
      <c r="D2912" s="4" t="s">
        <v>9671</v>
      </c>
      <c r="E2912" s="5" t="s">
        <v>28</v>
      </c>
      <c r="F2912" s="6">
        <v>6</v>
      </c>
      <c r="G2912" s="17">
        <v>1180</v>
      </c>
      <c r="H2912" s="2">
        <v>6</v>
      </c>
      <c r="I2912" s="7">
        <v>103.25</v>
      </c>
      <c r="J2912" s="8"/>
      <c r="K2912" s="9">
        <f t="shared" si="131"/>
        <v>0</v>
      </c>
      <c r="L2912" s="10">
        <f>0.117*J2912</f>
        <v>0</v>
      </c>
      <c r="M2912" s="15">
        <f>0.00126*J2912</f>
        <v>0</v>
      </c>
      <c r="N2912" s="12"/>
      <c r="O2912" s="13" t="s">
        <v>9672</v>
      </c>
      <c r="P2912" s="13" t="s">
        <v>30</v>
      </c>
      <c r="Q2912" s="14" t="s">
        <v>37</v>
      </c>
      <c r="R2912" s="3" t="str">
        <f>HYPERLINK("https://redcat-toys.ru/api/getInfo/image/b56dc634-f36a-11ef-a274-00155d82e908")</f>
        <v>https://redcat-toys.ru/api/getInfo/image/b56dc634-f36a-11ef-a274-00155d82e908</v>
      </c>
      <c r="S2912" s="3" t="s">
        <v>8869</v>
      </c>
      <c r="T2912" s="3" t="s">
        <v>32</v>
      </c>
    </row>
    <row r="2913" spans="1:20" ht="21" customHeight="1" outlineLevel="5" x14ac:dyDescent="0.2">
      <c r="A2913" s="37">
        <v>2251</v>
      </c>
      <c r="B2913" s="3" t="s">
        <v>9673</v>
      </c>
      <c r="C2913" s="3" t="s">
        <v>9674</v>
      </c>
      <c r="D2913" s="4" t="s">
        <v>9675</v>
      </c>
      <c r="E2913" s="5" t="s">
        <v>28</v>
      </c>
      <c r="F2913" s="6">
        <v>24</v>
      </c>
      <c r="G2913" s="6">
        <v>354</v>
      </c>
      <c r="H2913" s="2">
        <v>6</v>
      </c>
      <c r="I2913" s="7">
        <v>103.25</v>
      </c>
      <c r="J2913" s="8"/>
      <c r="K2913" s="9">
        <f t="shared" si="131"/>
        <v>0</v>
      </c>
      <c r="L2913" s="10">
        <f>0.122*J2913</f>
        <v>0</v>
      </c>
      <c r="M2913" s="11">
        <f>0.0012*J2913</f>
        <v>0</v>
      </c>
      <c r="N2913" s="12"/>
      <c r="O2913" s="13" t="s">
        <v>9676</v>
      </c>
      <c r="P2913" s="13" t="s">
        <v>30</v>
      </c>
      <c r="Q2913" s="14"/>
      <c r="R2913" s="3" t="str">
        <f>HYPERLINK("https://redcat-toys.ru/api/getInfo/image/ab5b57cd-8f9b-11ef-a265-00155d82e908")</f>
        <v>https://redcat-toys.ru/api/getInfo/image/ab5b57cd-8f9b-11ef-a265-00155d82e908</v>
      </c>
      <c r="S2913" s="3" t="s">
        <v>8869</v>
      </c>
      <c r="T2913" s="3" t="s">
        <v>32</v>
      </c>
    </row>
    <row r="2914" spans="1:20" ht="21" customHeight="1" outlineLevel="5" x14ac:dyDescent="0.2">
      <c r="A2914" s="37">
        <v>2252</v>
      </c>
      <c r="B2914" s="3" t="s">
        <v>9673</v>
      </c>
      <c r="C2914" s="3" t="s">
        <v>9674</v>
      </c>
      <c r="D2914" s="4" t="s">
        <v>9675</v>
      </c>
      <c r="E2914" s="5" t="s">
        <v>28</v>
      </c>
      <c r="F2914" s="6">
        <v>6</v>
      </c>
      <c r="G2914" s="6">
        <v>354</v>
      </c>
      <c r="H2914" s="2">
        <v>6</v>
      </c>
      <c r="I2914" s="7">
        <v>103.25</v>
      </c>
      <c r="J2914" s="8"/>
      <c r="K2914" s="9">
        <f t="shared" si="131"/>
        <v>0</v>
      </c>
      <c r="L2914" s="10">
        <f>0.122*J2914</f>
        <v>0</v>
      </c>
      <c r="M2914" s="11">
        <f>0.0012*J2914</f>
        <v>0</v>
      </c>
      <c r="N2914" s="12"/>
      <c r="O2914" s="13" t="s">
        <v>9676</v>
      </c>
      <c r="P2914" s="13" t="s">
        <v>30</v>
      </c>
      <c r="Q2914" s="14"/>
      <c r="R2914" s="3" t="str">
        <f>HYPERLINK("https://redcat-toys.ru/api/getInfo/image/ab5b57cd-8f9b-11ef-a265-00155d82e908")</f>
        <v>https://redcat-toys.ru/api/getInfo/image/ab5b57cd-8f9b-11ef-a265-00155d82e908</v>
      </c>
      <c r="S2914" s="3" t="s">
        <v>8869</v>
      </c>
      <c r="T2914" s="3" t="s">
        <v>32</v>
      </c>
    </row>
    <row r="2915" spans="1:20" ht="23.1" customHeight="1" outlineLevel="4" x14ac:dyDescent="0.2">
      <c r="A2915" s="46" t="s">
        <v>9677</v>
      </c>
      <c r="B2915" s="46"/>
      <c r="C2915" s="46"/>
    </row>
    <row r="2916" spans="1:20" ht="21" customHeight="1" outlineLevel="5" x14ac:dyDescent="0.2">
      <c r="A2916" s="37">
        <v>2253</v>
      </c>
      <c r="B2916" s="3" t="s">
        <v>9678</v>
      </c>
      <c r="C2916" s="3" t="s">
        <v>9679</v>
      </c>
      <c r="D2916" s="4" t="s">
        <v>9680</v>
      </c>
      <c r="E2916" s="5" t="s">
        <v>28</v>
      </c>
      <c r="F2916" s="6">
        <v>24</v>
      </c>
      <c r="G2916" s="17">
        <v>2969</v>
      </c>
      <c r="H2916" s="2">
        <v>6</v>
      </c>
      <c r="I2916" s="7">
        <v>106.85</v>
      </c>
      <c r="J2916" s="8"/>
      <c r="K2916" s="9">
        <f t="shared" ref="K2916:K2974" si="132">I2916*J2916</f>
        <v>0</v>
      </c>
      <c r="L2916" s="10">
        <f>0.107*J2916</f>
        <v>0</v>
      </c>
      <c r="M2916" s="15">
        <f>0.03046*J2916</f>
        <v>0</v>
      </c>
      <c r="N2916" s="12"/>
      <c r="O2916" s="13" t="s">
        <v>9681</v>
      </c>
      <c r="P2916" s="13" t="s">
        <v>30</v>
      </c>
      <c r="Q2916" s="14"/>
      <c r="R2916" s="3" t="str">
        <f>HYPERLINK("https://redcat-toys.ru/api/getInfo/image/490881dd-8f9d-11ef-a265-00155d82e908")</f>
        <v>https://redcat-toys.ru/api/getInfo/image/490881dd-8f9d-11ef-a265-00155d82e908</v>
      </c>
      <c r="S2916" s="3" t="s">
        <v>8891</v>
      </c>
      <c r="T2916" s="3" t="s">
        <v>32</v>
      </c>
    </row>
    <row r="2917" spans="1:20" ht="21" customHeight="1" outlineLevel="5" x14ac:dyDescent="0.2">
      <c r="A2917" s="37">
        <v>2254</v>
      </c>
      <c r="B2917" s="3" t="s">
        <v>9678</v>
      </c>
      <c r="C2917" s="3" t="s">
        <v>9679</v>
      </c>
      <c r="D2917" s="4" t="s">
        <v>9680</v>
      </c>
      <c r="E2917" s="5" t="s">
        <v>28</v>
      </c>
      <c r="F2917" s="6">
        <v>6</v>
      </c>
      <c r="G2917" s="17">
        <v>2969</v>
      </c>
      <c r="H2917" s="2">
        <v>6</v>
      </c>
      <c r="I2917" s="7">
        <v>106.85</v>
      </c>
      <c r="J2917" s="8"/>
      <c r="K2917" s="9">
        <f t="shared" si="132"/>
        <v>0</v>
      </c>
      <c r="L2917" s="10">
        <f>0.107*J2917</f>
        <v>0</v>
      </c>
      <c r="M2917" s="15">
        <f>0.03046*J2917</f>
        <v>0</v>
      </c>
      <c r="N2917" s="12"/>
      <c r="O2917" s="13" t="s">
        <v>9681</v>
      </c>
      <c r="P2917" s="13" t="s">
        <v>30</v>
      </c>
      <c r="Q2917" s="14"/>
      <c r="R2917" s="3" t="str">
        <f>HYPERLINK("https://redcat-toys.ru/api/getInfo/image/490881dd-8f9d-11ef-a265-00155d82e908")</f>
        <v>https://redcat-toys.ru/api/getInfo/image/490881dd-8f9d-11ef-a265-00155d82e908</v>
      </c>
      <c r="S2917" s="3" t="s">
        <v>8891</v>
      </c>
      <c r="T2917" s="3" t="s">
        <v>32</v>
      </c>
    </row>
    <row r="2918" spans="1:20" ht="21" customHeight="1" outlineLevel="5" x14ac:dyDescent="0.2">
      <c r="A2918" s="37">
        <v>2255</v>
      </c>
      <c r="B2918" s="3" t="s">
        <v>9682</v>
      </c>
      <c r="C2918" s="3" t="s">
        <v>9683</v>
      </c>
      <c r="D2918" s="4" t="s">
        <v>9684</v>
      </c>
      <c r="E2918" s="5" t="s">
        <v>28</v>
      </c>
      <c r="F2918" s="6">
        <v>24</v>
      </c>
      <c r="G2918" s="17">
        <v>2976</v>
      </c>
      <c r="H2918" s="2">
        <v>6</v>
      </c>
      <c r="I2918" s="7">
        <v>106.85</v>
      </c>
      <c r="J2918" s="8"/>
      <c r="K2918" s="9">
        <f t="shared" si="132"/>
        <v>0</v>
      </c>
      <c r="L2918" s="10">
        <f>0.105*J2918</f>
        <v>0</v>
      </c>
      <c r="M2918" s="10">
        <f>0.001*J2918</f>
        <v>0</v>
      </c>
      <c r="N2918" s="12"/>
      <c r="O2918" s="13" t="s">
        <v>9685</v>
      </c>
      <c r="P2918" s="13" t="s">
        <v>30</v>
      </c>
      <c r="Q2918" s="14"/>
      <c r="R2918" s="3"/>
      <c r="S2918" s="3" t="s">
        <v>8891</v>
      </c>
      <c r="T2918" s="3" t="s">
        <v>32</v>
      </c>
    </row>
    <row r="2919" spans="1:20" ht="21" customHeight="1" outlineLevel="5" x14ac:dyDescent="0.2">
      <c r="A2919" s="37">
        <v>2256</v>
      </c>
      <c r="B2919" s="3" t="s">
        <v>9682</v>
      </c>
      <c r="C2919" s="3" t="s">
        <v>9683</v>
      </c>
      <c r="D2919" s="4" t="s">
        <v>9684</v>
      </c>
      <c r="E2919" s="5" t="s">
        <v>28</v>
      </c>
      <c r="F2919" s="6">
        <v>6</v>
      </c>
      <c r="G2919" s="17">
        <v>2976</v>
      </c>
      <c r="H2919" s="2">
        <v>6</v>
      </c>
      <c r="I2919" s="7">
        <v>106.85</v>
      </c>
      <c r="J2919" s="8"/>
      <c r="K2919" s="9">
        <f t="shared" si="132"/>
        <v>0</v>
      </c>
      <c r="L2919" s="10">
        <f>0.105*J2919</f>
        <v>0</v>
      </c>
      <c r="M2919" s="10">
        <f>0.001*J2919</f>
        <v>0</v>
      </c>
      <c r="N2919" s="12"/>
      <c r="O2919" s="13" t="s">
        <v>9685</v>
      </c>
      <c r="P2919" s="13" t="s">
        <v>30</v>
      </c>
      <c r="Q2919" s="14"/>
      <c r="R2919" s="3"/>
      <c r="S2919" s="3" t="s">
        <v>8891</v>
      </c>
      <c r="T2919" s="3" t="s">
        <v>32</v>
      </c>
    </row>
    <row r="2920" spans="1:20" ht="21" customHeight="1" outlineLevel="5" x14ac:dyDescent="0.2">
      <c r="A2920" s="37">
        <v>2257</v>
      </c>
      <c r="B2920" s="3" t="s">
        <v>9686</v>
      </c>
      <c r="C2920" s="3" t="s">
        <v>9687</v>
      </c>
      <c r="D2920" s="4" t="s">
        <v>9688</v>
      </c>
      <c r="E2920" s="5" t="s">
        <v>28</v>
      </c>
      <c r="F2920" s="6">
        <v>24</v>
      </c>
      <c r="G2920" s="17">
        <v>3568</v>
      </c>
      <c r="H2920" s="2">
        <v>6</v>
      </c>
      <c r="I2920" s="7">
        <v>106.85</v>
      </c>
      <c r="J2920" s="8"/>
      <c r="K2920" s="9">
        <f t="shared" si="132"/>
        <v>0</v>
      </c>
      <c r="L2920" s="10">
        <f>0.116*J2920</f>
        <v>0</v>
      </c>
      <c r="M2920" s="15">
        <f>0.00124*J2920</f>
        <v>0</v>
      </c>
      <c r="N2920" s="12"/>
      <c r="O2920" s="13" t="s">
        <v>9689</v>
      </c>
      <c r="P2920" s="13" t="s">
        <v>30</v>
      </c>
      <c r="Q2920" s="14"/>
      <c r="R2920" s="3" t="str">
        <f>HYPERLINK("https://redcat-toys.ru/api/getInfo/image/9142285f-8f9d-11ef-a265-00155d82e908")</f>
        <v>https://redcat-toys.ru/api/getInfo/image/9142285f-8f9d-11ef-a265-00155d82e908</v>
      </c>
      <c r="S2920" s="3" t="s">
        <v>8891</v>
      </c>
      <c r="T2920" s="3" t="s">
        <v>32</v>
      </c>
    </row>
    <row r="2921" spans="1:20" ht="21" customHeight="1" outlineLevel="5" x14ac:dyDescent="0.2">
      <c r="A2921" s="37">
        <v>2258</v>
      </c>
      <c r="B2921" s="3" t="s">
        <v>9686</v>
      </c>
      <c r="C2921" s="3" t="s">
        <v>9687</v>
      </c>
      <c r="D2921" s="4" t="s">
        <v>9688</v>
      </c>
      <c r="E2921" s="5" t="s">
        <v>28</v>
      </c>
      <c r="F2921" s="6">
        <v>6</v>
      </c>
      <c r="G2921" s="17">
        <v>3568</v>
      </c>
      <c r="H2921" s="2">
        <v>6</v>
      </c>
      <c r="I2921" s="7">
        <v>106.85</v>
      </c>
      <c r="J2921" s="8"/>
      <c r="K2921" s="9">
        <f t="shared" si="132"/>
        <v>0</v>
      </c>
      <c r="L2921" s="10">
        <f>0.116*J2921</f>
        <v>0</v>
      </c>
      <c r="M2921" s="15">
        <f>0.00124*J2921</f>
        <v>0</v>
      </c>
      <c r="N2921" s="12"/>
      <c r="O2921" s="13" t="s">
        <v>9689</v>
      </c>
      <c r="P2921" s="13" t="s">
        <v>30</v>
      </c>
      <c r="Q2921" s="14"/>
      <c r="R2921" s="3" t="str">
        <f>HYPERLINK("https://redcat-toys.ru/api/getInfo/image/9142285f-8f9d-11ef-a265-00155d82e908")</f>
        <v>https://redcat-toys.ru/api/getInfo/image/9142285f-8f9d-11ef-a265-00155d82e908</v>
      </c>
      <c r="S2921" s="3" t="s">
        <v>8891</v>
      </c>
      <c r="T2921" s="3" t="s">
        <v>32</v>
      </c>
    </row>
    <row r="2922" spans="1:20" ht="21" customHeight="1" outlineLevel="5" x14ac:dyDescent="0.2">
      <c r="A2922" s="37">
        <v>2259</v>
      </c>
      <c r="B2922" s="3" t="s">
        <v>9690</v>
      </c>
      <c r="C2922" s="3" t="s">
        <v>9691</v>
      </c>
      <c r="D2922" s="4" t="s">
        <v>9692</v>
      </c>
      <c r="E2922" s="5" t="s">
        <v>28</v>
      </c>
      <c r="F2922" s="6">
        <v>24</v>
      </c>
      <c r="G2922" s="6">
        <v>690</v>
      </c>
      <c r="H2922" s="2">
        <v>6</v>
      </c>
      <c r="I2922" s="7">
        <v>106.85</v>
      </c>
      <c r="J2922" s="8"/>
      <c r="K2922" s="9">
        <f t="shared" si="132"/>
        <v>0</v>
      </c>
      <c r="L2922" s="10">
        <f>0.615*J2922</f>
        <v>0</v>
      </c>
      <c r="M2922" s="15">
        <f>0.00121*J2922</f>
        <v>0</v>
      </c>
      <c r="N2922" s="12"/>
      <c r="O2922" s="13" t="s">
        <v>9693</v>
      </c>
      <c r="P2922" s="13" t="s">
        <v>30</v>
      </c>
      <c r="Q2922" s="14"/>
      <c r="R2922" s="3" t="str">
        <f>HYPERLINK("https://redcat-toys.ru/api/getInfo/image/b190af88-f432-11ef-a274-00155d82e908")</f>
        <v>https://redcat-toys.ru/api/getInfo/image/b190af88-f432-11ef-a274-00155d82e908</v>
      </c>
      <c r="S2922" s="3" t="s">
        <v>8891</v>
      </c>
      <c r="T2922" s="3" t="s">
        <v>32</v>
      </c>
    </row>
    <row r="2923" spans="1:20" ht="21" customHeight="1" outlineLevel="5" x14ac:dyDescent="0.2">
      <c r="A2923" s="37">
        <v>2260</v>
      </c>
      <c r="B2923" s="3" t="s">
        <v>9690</v>
      </c>
      <c r="C2923" s="3" t="s">
        <v>9691</v>
      </c>
      <c r="D2923" s="4" t="s">
        <v>9692</v>
      </c>
      <c r="E2923" s="5" t="s">
        <v>28</v>
      </c>
      <c r="F2923" s="6">
        <v>6</v>
      </c>
      <c r="G2923" s="6">
        <v>690</v>
      </c>
      <c r="H2923" s="2">
        <v>6</v>
      </c>
      <c r="I2923" s="7">
        <v>106.85</v>
      </c>
      <c r="J2923" s="8"/>
      <c r="K2923" s="9">
        <f t="shared" si="132"/>
        <v>0</v>
      </c>
      <c r="L2923" s="10">
        <f>0.615*J2923</f>
        <v>0</v>
      </c>
      <c r="M2923" s="15">
        <f>0.00121*J2923</f>
        <v>0</v>
      </c>
      <c r="N2923" s="12"/>
      <c r="O2923" s="13" t="s">
        <v>9693</v>
      </c>
      <c r="P2923" s="13" t="s">
        <v>30</v>
      </c>
      <c r="Q2923" s="14"/>
      <c r="R2923" s="3" t="str">
        <f>HYPERLINK("https://redcat-toys.ru/api/getInfo/image/b190af88-f432-11ef-a274-00155d82e908")</f>
        <v>https://redcat-toys.ru/api/getInfo/image/b190af88-f432-11ef-a274-00155d82e908</v>
      </c>
      <c r="S2923" s="3" t="s">
        <v>8891</v>
      </c>
      <c r="T2923" s="3" t="s">
        <v>32</v>
      </c>
    </row>
    <row r="2924" spans="1:20" ht="21" customHeight="1" outlineLevel="5" x14ac:dyDescent="0.2">
      <c r="A2924" s="37">
        <v>2261</v>
      </c>
      <c r="B2924" s="3" t="s">
        <v>9694</v>
      </c>
      <c r="C2924" s="3" t="s">
        <v>9695</v>
      </c>
      <c r="D2924" s="4" t="s">
        <v>9696</v>
      </c>
      <c r="E2924" s="5" t="s">
        <v>28</v>
      </c>
      <c r="F2924" s="6">
        <v>24</v>
      </c>
      <c r="G2924" s="6">
        <v>709</v>
      </c>
      <c r="H2924" s="2">
        <v>6</v>
      </c>
      <c r="I2924" s="7">
        <v>106.85</v>
      </c>
      <c r="J2924" s="8"/>
      <c r="K2924" s="9">
        <f t="shared" si="132"/>
        <v>0</v>
      </c>
      <c r="L2924" s="10">
        <f>0.116*J2924</f>
        <v>0</v>
      </c>
      <c r="M2924" s="15">
        <f>0.00108*J2924</f>
        <v>0</v>
      </c>
      <c r="N2924" s="12"/>
      <c r="O2924" s="13" t="s">
        <v>9697</v>
      </c>
      <c r="P2924" s="13" t="s">
        <v>30</v>
      </c>
      <c r="Q2924" s="14"/>
      <c r="R2924" s="3" t="str">
        <f>HYPERLINK("https://redcat-toys.ru/api/getInfo/image/974fa45a-9cfc-11f0-a285-00155d82e908")</f>
        <v>https://redcat-toys.ru/api/getInfo/image/974fa45a-9cfc-11f0-a285-00155d82e908</v>
      </c>
      <c r="S2924" s="3" t="s">
        <v>8891</v>
      </c>
      <c r="T2924" s="3" t="s">
        <v>32</v>
      </c>
    </row>
    <row r="2925" spans="1:20" ht="21" customHeight="1" outlineLevel="5" x14ac:dyDescent="0.2">
      <c r="A2925" s="37">
        <v>2262</v>
      </c>
      <c r="B2925" s="3" t="s">
        <v>9694</v>
      </c>
      <c r="C2925" s="3" t="s">
        <v>9695</v>
      </c>
      <c r="D2925" s="4" t="s">
        <v>9696</v>
      </c>
      <c r="E2925" s="5" t="s">
        <v>28</v>
      </c>
      <c r="F2925" s="6">
        <v>6</v>
      </c>
      <c r="G2925" s="6">
        <v>709</v>
      </c>
      <c r="H2925" s="2">
        <v>6</v>
      </c>
      <c r="I2925" s="7">
        <v>106.85</v>
      </c>
      <c r="J2925" s="8"/>
      <c r="K2925" s="9">
        <f t="shared" si="132"/>
        <v>0</v>
      </c>
      <c r="L2925" s="10">
        <f>0.116*J2925</f>
        <v>0</v>
      </c>
      <c r="M2925" s="15">
        <f>0.00108*J2925</f>
        <v>0</v>
      </c>
      <c r="N2925" s="12"/>
      <c r="O2925" s="13" t="s">
        <v>9697</v>
      </c>
      <c r="P2925" s="13" t="s">
        <v>30</v>
      </c>
      <c r="Q2925" s="14"/>
      <c r="R2925" s="3" t="str">
        <f>HYPERLINK("https://redcat-toys.ru/api/getInfo/image/974fa45a-9cfc-11f0-a285-00155d82e908")</f>
        <v>https://redcat-toys.ru/api/getInfo/image/974fa45a-9cfc-11f0-a285-00155d82e908</v>
      </c>
      <c r="S2925" s="3" t="s">
        <v>8891</v>
      </c>
      <c r="T2925" s="3" t="s">
        <v>32</v>
      </c>
    </row>
    <row r="2926" spans="1:20" ht="21" customHeight="1" outlineLevel="5" x14ac:dyDescent="0.2">
      <c r="A2926" s="37">
        <v>2263</v>
      </c>
      <c r="B2926" s="3" t="s">
        <v>9698</v>
      </c>
      <c r="C2926" s="3" t="s">
        <v>9699</v>
      </c>
      <c r="D2926" s="4" t="s">
        <v>9700</v>
      </c>
      <c r="E2926" s="5" t="s">
        <v>28</v>
      </c>
      <c r="F2926" s="6">
        <v>24</v>
      </c>
      <c r="G2926" s="17">
        <v>2826</v>
      </c>
      <c r="H2926" s="2">
        <v>6</v>
      </c>
      <c r="I2926" s="7">
        <v>106.85</v>
      </c>
      <c r="J2926" s="8"/>
      <c r="K2926" s="9">
        <f t="shared" si="132"/>
        <v>0</v>
      </c>
      <c r="L2926" s="10">
        <f>0.156*J2926</f>
        <v>0</v>
      </c>
      <c r="M2926" s="15">
        <f>0.00121*J2926</f>
        <v>0</v>
      </c>
      <c r="N2926" s="12"/>
      <c r="O2926" s="13" t="s">
        <v>9701</v>
      </c>
      <c r="P2926" s="13" t="s">
        <v>30</v>
      </c>
      <c r="Q2926" s="14" t="s">
        <v>37</v>
      </c>
      <c r="R2926" s="3" t="str">
        <f>HYPERLINK("https://redcat-toys.ru/api/getInfo/image/1b2757d5-2fa5-11ef-a261-00155d82e908")</f>
        <v>https://redcat-toys.ru/api/getInfo/image/1b2757d5-2fa5-11ef-a261-00155d82e908</v>
      </c>
      <c r="S2926" s="3" t="s">
        <v>8891</v>
      </c>
      <c r="T2926" s="3" t="s">
        <v>32</v>
      </c>
    </row>
    <row r="2927" spans="1:20" ht="21" customHeight="1" outlineLevel="5" x14ac:dyDescent="0.2">
      <c r="A2927" s="37">
        <v>2264</v>
      </c>
      <c r="B2927" s="3" t="s">
        <v>9698</v>
      </c>
      <c r="C2927" s="3" t="s">
        <v>9699</v>
      </c>
      <c r="D2927" s="4" t="s">
        <v>9700</v>
      </c>
      <c r="E2927" s="5" t="s">
        <v>28</v>
      </c>
      <c r="F2927" s="6">
        <v>6</v>
      </c>
      <c r="G2927" s="17">
        <v>2826</v>
      </c>
      <c r="H2927" s="2">
        <v>6</v>
      </c>
      <c r="I2927" s="7">
        <v>106.85</v>
      </c>
      <c r="J2927" s="8"/>
      <c r="K2927" s="9">
        <f t="shared" si="132"/>
        <v>0</v>
      </c>
      <c r="L2927" s="10">
        <f>0.156*J2927</f>
        <v>0</v>
      </c>
      <c r="M2927" s="15">
        <f>0.00121*J2927</f>
        <v>0</v>
      </c>
      <c r="N2927" s="12"/>
      <c r="O2927" s="13" t="s">
        <v>9701</v>
      </c>
      <c r="P2927" s="13" t="s">
        <v>30</v>
      </c>
      <c r="Q2927" s="14" t="s">
        <v>37</v>
      </c>
      <c r="R2927" s="3" t="str">
        <f>HYPERLINK("https://redcat-toys.ru/api/getInfo/image/1b2757d5-2fa5-11ef-a261-00155d82e908")</f>
        <v>https://redcat-toys.ru/api/getInfo/image/1b2757d5-2fa5-11ef-a261-00155d82e908</v>
      </c>
      <c r="S2927" s="3" t="s">
        <v>8891</v>
      </c>
      <c r="T2927" s="3" t="s">
        <v>32</v>
      </c>
    </row>
    <row r="2928" spans="1:20" ht="21" customHeight="1" outlineLevel="5" x14ac:dyDescent="0.2">
      <c r="A2928" s="37">
        <v>2265</v>
      </c>
      <c r="B2928" s="3" t="s">
        <v>9702</v>
      </c>
      <c r="C2928" s="3" t="s">
        <v>9703</v>
      </c>
      <c r="D2928" s="4" t="s">
        <v>9704</v>
      </c>
      <c r="E2928" s="5" t="s">
        <v>28</v>
      </c>
      <c r="F2928" s="6">
        <v>24</v>
      </c>
      <c r="G2928" s="17">
        <v>1185</v>
      </c>
      <c r="H2928" s="2">
        <v>6</v>
      </c>
      <c r="I2928" s="7">
        <v>106.85</v>
      </c>
      <c r="J2928" s="8"/>
      <c r="K2928" s="9">
        <f t="shared" si="132"/>
        <v>0</v>
      </c>
      <c r="L2928" s="10">
        <f>0.116*J2928</f>
        <v>0</v>
      </c>
      <c r="M2928" s="15">
        <f>0.00124*J2928</f>
        <v>0</v>
      </c>
      <c r="N2928" s="12"/>
      <c r="O2928" s="13" t="s">
        <v>9705</v>
      </c>
      <c r="P2928" s="13" t="s">
        <v>30</v>
      </c>
      <c r="Q2928" s="14" t="s">
        <v>37</v>
      </c>
      <c r="R2928" s="3" t="str">
        <f>HYPERLINK("https://redcat-toys.ru/api/getInfo/image/a8a26371-8f9d-11ef-a265-00155d82e908")</f>
        <v>https://redcat-toys.ru/api/getInfo/image/a8a26371-8f9d-11ef-a265-00155d82e908</v>
      </c>
      <c r="S2928" s="3" t="s">
        <v>8891</v>
      </c>
      <c r="T2928" s="3" t="s">
        <v>32</v>
      </c>
    </row>
    <row r="2929" spans="1:20" ht="21" customHeight="1" outlineLevel="5" x14ac:dyDescent="0.2">
      <c r="A2929" s="37">
        <v>2266</v>
      </c>
      <c r="B2929" s="3" t="s">
        <v>9702</v>
      </c>
      <c r="C2929" s="3" t="s">
        <v>9703</v>
      </c>
      <c r="D2929" s="4" t="s">
        <v>9704</v>
      </c>
      <c r="E2929" s="5" t="s">
        <v>28</v>
      </c>
      <c r="F2929" s="6">
        <v>6</v>
      </c>
      <c r="G2929" s="17">
        <v>1185</v>
      </c>
      <c r="H2929" s="2">
        <v>6</v>
      </c>
      <c r="I2929" s="7">
        <v>106.85</v>
      </c>
      <c r="J2929" s="8"/>
      <c r="K2929" s="9">
        <f t="shared" si="132"/>
        <v>0</v>
      </c>
      <c r="L2929" s="10">
        <f>0.116*J2929</f>
        <v>0</v>
      </c>
      <c r="M2929" s="15">
        <f>0.00124*J2929</f>
        <v>0</v>
      </c>
      <c r="N2929" s="12"/>
      <c r="O2929" s="13" t="s">
        <v>9705</v>
      </c>
      <c r="P2929" s="13" t="s">
        <v>30</v>
      </c>
      <c r="Q2929" s="14" t="s">
        <v>37</v>
      </c>
      <c r="R2929" s="3" t="str">
        <f>HYPERLINK("https://redcat-toys.ru/api/getInfo/image/a8a26371-8f9d-11ef-a265-00155d82e908")</f>
        <v>https://redcat-toys.ru/api/getInfo/image/a8a26371-8f9d-11ef-a265-00155d82e908</v>
      </c>
      <c r="S2929" s="3" t="s">
        <v>8891</v>
      </c>
      <c r="T2929" s="3" t="s">
        <v>32</v>
      </c>
    </row>
    <row r="2930" spans="1:20" ht="21" customHeight="1" outlineLevel="5" x14ac:dyDescent="0.2">
      <c r="A2930" s="37">
        <v>2267</v>
      </c>
      <c r="B2930" s="3" t="s">
        <v>9706</v>
      </c>
      <c r="C2930" s="3" t="s">
        <v>9707</v>
      </c>
      <c r="D2930" s="4" t="s">
        <v>9708</v>
      </c>
      <c r="E2930" s="5" t="s">
        <v>28</v>
      </c>
      <c r="F2930" s="6">
        <v>24</v>
      </c>
      <c r="G2930" s="17">
        <v>2055</v>
      </c>
      <c r="H2930" s="2">
        <v>6</v>
      </c>
      <c r="I2930" s="7">
        <v>106.85</v>
      </c>
      <c r="J2930" s="8"/>
      <c r="K2930" s="9">
        <f t="shared" si="132"/>
        <v>0</v>
      </c>
      <c r="L2930" s="16">
        <f>0.12*J2930</f>
        <v>0</v>
      </c>
      <c r="M2930" s="15">
        <f>0.00121*J2930</f>
        <v>0</v>
      </c>
      <c r="N2930" s="12"/>
      <c r="O2930" s="13" t="s">
        <v>9709</v>
      </c>
      <c r="P2930" s="13" t="s">
        <v>30</v>
      </c>
      <c r="Q2930" s="14" t="s">
        <v>37</v>
      </c>
      <c r="R2930" s="3" t="str">
        <f>HYPERLINK("https://redcat-toys.ru/api/getInfo/image/5caff986-9ad2-11ec-a211-ac1f6b442185")</f>
        <v>https://redcat-toys.ru/api/getInfo/image/5caff986-9ad2-11ec-a211-ac1f6b442185</v>
      </c>
      <c r="S2930" s="3" t="s">
        <v>8891</v>
      </c>
      <c r="T2930" s="3" t="s">
        <v>32</v>
      </c>
    </row>
    <row r="2931" spans="1:20" ht="21" customHeight="1" outlineLevel="5" x14ac:dyDescent="0.2">
      <c r="A2931" s="37">
        <v>2268</v>
      </c>
      <c r="B2931" s="3" t="s">
        <v>9706</v>
      </c>
      <c r="C2931" s="3" t="s">
        <v>9707</v>
      </c>
      <c r="D2931" s="4" t="s">
        <v>9708</v>
      </c>
      <c r="E2931" s="5" t="s">
        <v>28</v>
      </c>
      <c r="F2931" s="6">
        <v>6</v>
      </c>
      <c r="G2931" s="17">
        <v>2055</v>
      </c>
      <c r="H2931" s="2">
        <v>6</v>
      </c>
      <c r="I2931" s="7">
        <v>106.85</v>
      </c>
      <c r="J2931" s="8"/>
      <c r="K2931" s="9">
        <f t="shared" si="132"/>
        <v>0</v>
      </c>
      <c r="L2931" s="16">
        <f>0.12*J2931</f>
        <v>0</v>
      </c>
      <c r="M2931" s="15">
        <f>0.00121*J2931</f>
        <v>0</v>
      </c>
      <c r="N2931" s="12"/>
      <c r="O2931" s="13" t="s">
        <v>9709</v>
      </c>
      <c r="P2931" s="13" t="s">
        <v>30</v>
      </c>
      <c r="Q2931" s="14" t="s">
        <v>37</v>
      </c>
      <c r="R2931" s="3" t="str">
        <f>HYPERLINK("https://redcat-toys.ru/api/getInfo/image/5caff986-9ad2-11ec-a211-ac1f6b442185")</f>
        <v>https://redcat-toys.ru/api/getInfo/image/5caff986-9ad2-11ec-a211-ac1f6b442185</v>
      </c>
      <c r="S2931" s="3" t="s">
        <v>8891</v>
      </c>
      <c r="T2931" s="3" t="s">
        <v>32</v>
      </c>
    </row>
    <row r="2932" spans="1:20" ht="21" customHeight="1" outlineLevel="5" x14ac:dyDescent="0.2">
      <c r="A2932" s="37">
        <v>2269</v>
      </c>
      <c r="B2932" s="3" t="s">
        <v>9710</v>
      </c>
      <c r="C2932" s="3" t="s">
        <v>9711</v>
      </c>
      <c r="D2932" s="4" t="s">
        <v>9712</v>
      </c>
      <c r="E2932" s="5" t="s">
        <v>28</v>
      </c>
      <c r="F2932" s="6">
        <v>24</v>
      </c>
      <c r="G2932" s="6">
        <v>62</v>
      </c>
      <c r="H2932" s="2">
        <v>6</v>
      </c>
      <c r="I2932" s="7">
        <v>106.85</v>
      </c>
      <c r="J2932" s="8"/>
      <c r="K2932" s="9">
        <f t="shared" si="132"/>
        <v>0</v>
      </c>
      <c r="L2932" s="10">
        <f>0.116*J2932</f>
        <v>0</v>
      </c>
      <c r="M2932" s="15">
        <f>0.00122*J2932</f>
        <v>0</v>
      </c>
      <c r="N2932" s="12"/>
      <c r="O2932" s="13" t="s">
        <v>9713</v>
      </c>
      <c r="P2932" s="13" t="s">
        <v>30</v>
      </c>
      <c r="Q2932" s="14" t="s">
        <v>37</v>
      </c>
      <c r="R2932" s="3" t="str">
        <f>HYPERLINK("https://redcat-toys.ru/api/getInfo/image/6b372c3d-10d3-11ee-a23b-00155d82e902")</f>
        <v>https://redcat-toys.ru/api/getInfo/image/6b372c3d-10d3-11ee-a23b-00155d82e902</v>
      </c>
      <c r="S2932" s="3" t="s">
        <v>8891</v>
      </c>
      <c r="T2932" s="3" t="s">
        <v>32</v>
      </c>
    </row>
    <row r="2933" spans="1:20" ht="21" customHeight="1" outlineLevel="5" x14ac:dyDescent="0.2">
      <c r="A2933" s="37">
        <v>2270</v>
      </c>
      <c r="B2933" s="3" t="s">
        <v>9710</v>
      </c>
      <c r="C2933" s="3" t="s">
        <v>9711</v>
      </c>
      <c r="D2933" s="4" t="s">
        <v>9712</v>
      </c>
      <c r="E2933" s="5" t="s">
        <v>28</v>
      </c>
      <c r="F2933" s="6">
        <v>6</v>
      </c>
      <c r="G2933" s="6">
        <v>62</v>
      </c>
      <c r="H2933" s="2">
        <v>6</v>
      </c>
      <c r="I2933" s="7">
        <v>106.85</v>
      </c>
      <c r="J2933" s="8"/>
      <c r="K2933" s="9">
        <f t="shared" si="132"/>
        <v>0</v>
      </c>
      <c r="L2933" s="10">
        <f>0.116*J2933</f>
        <v>0</v>
      </c>
      <c r="M2933" s="15">
        <f>0.00122*J2933</f>
        <v>0</v>
      </c>
      <c r="N2933" s="12"/>
      <c r="O2933" s="13" t="s">
        <v>9713</v>
      </c>
      <c r="P2933" s="13" t="s">
        <v>30</v>
      </c>
      <c r="Q2933" s="14" t="s">
        <v>37</v>
      </c>
      <c r="R2933" s="3" t="str">
        <f>HYPERLINK("https://redcat-toys.ru/api/getInfo/image/6b372c3d-10d3-11ee-a23b-00155d82e902")</f>
        <v>https://redcat-toys.ru/api/getInfo/image/6b372c3d-10d3-11ee-a23b-00155d82e902</v>
      </c>
      <c r="S2933" s="3" t="s">
        <v>8891</v>
      </c>
      <c r="T2933" s="3" t="s">
        <v>32</v>
      </c>
    </row>
    <row r="2934" spans="1:20" ht="21" customHeight="1" outlineLevel="5" x14ac:dyDescent="0.2">
      <c r="A2934" s="37">
        <v>2271</v>
      </c>
      <c r="B2934" s="3" t="s">
        <v>9714</v>
      </c>
      <c r="C2934" s="3" t="s">
        <v>9715</v>
      </c>
      <c r="D2934" s="4" t="s">
        <v>9716</v>
      </c>
      <c r="E2934" s="5" t="s">
        <v>28</v>
      </c>
      <c r="F2934" s="6">
        <v>24</v>
      </c>
      <c r="G2934" s="17">
        <v>2783</v>
      </c>
      <c r="H2934" s="2">
        <v>6</v>
      </c>
      <c r="I2934" s="7">
        <v>106.85</v>
      </c>
      <c r="J2934" s="8"/>
      <c r="K2934" s="9">
        <f t="shared" si="132"/>
        <v>0</v>
      </c>
      <c r="L2934" s="10">
        <f>0.117*J2934</f>
        <v>0</v>
      </c>
      <c r="M2934" s="15">
        <f>0.00116*J2934</f>
        <v>0</v>
      </c>
      <c r="N2934" s="12"/>
      <c r="O2934" s="13" t="s">
        <v>9717</v>
      </c>
      <c r="P2934" s="13" t="s">
        <v>30</v>
      </c>
      <c r="Q2934" s="14"/>
      <c r="R2934" s="3" t="str">
        <f>HYPERLINK("https://redcat-toys.ru/api/getInfo/image/161274a0-2002-11f0-a279-00155d82e908")</f>
        <v>https://redcat-toys.ru/api/getInfo/image/161274a0-2002-11f0-a279-00155d82e908</v>
      </c>
      <c r="S2934" s="3" t="s">
        <v>8891</v>
      </c>
      <c r="T2934" s="3" t="s">
        <v>32</v>
      </c>
    </row>
    <row r="2935" spans="1:20" ht="21" customHeight="1" outlineLevel="5" x14ac:dyDescent="0.2">
      <c r="A2935" s="37">
        <v>2272</v>
      </c>
      <c r="B2935" s="3" t="s">
        <v>9714</v>
      </c>
      <c r="C2935" s="3" t="s">
        <v>9715</v>
      </c>
      <c r="D2935" s="4" t="s">
        <v>9716</v>
      </c>
      <c r="E2935" s="5" t="s">
        <v>28</v>
      </c>
      <c r="F2935" s="6">
        <v>6</v>
      </c>
      <c r="G2935" s="17">
        <v>2783</v>
      </c>
      <c r="H2935" s="2">
        <v>6</v>
      </c>
      <c r="I2935" s="7">
        <v>106.85</v>
      </c>
      <c r="J2935" s="8"/>
      <c r="K2935" s="9">
        <f t="shared" si="132"/>
        <v>0</v>
      </c>
      <c r="L2935" s="10">
        <f>0.117*J2935</f>
        <v>0</v>
      </c>
      <c r="M2935" s="15">
        <f>0.00116*J2935</f>
        <v>0</v>
      </c>
      <c r="N2935" s="12"/>
      <c r="O2935" s="13" t="s">
        <v>9717</v>
      </c>
      <c r="P2935" s="13" t="s">
        <v>30</v>
      </c>
      <c r="Q2935" s="14"/>
      <c r="R2935" s="3" t="str">
        <f>HYPERLINK("https://redcat-toys.ru/api/getInfo/image/161274a0-2002-11f0-a279-00155d82e908")</f>
        <v>https://redcat-toys.ru/api/getInfo/image/161274a0-2002-11f0-a279-00155d82e908</v>
      </c>
      <c r="S2935" s="3" t="s">
        <v>8891</v>
      </c>
      <c r="T2935" s="3" t="s">
        <v>32</v>
      </c>
    </row>
    <row r="2936" spans="1:20" ht="21" customHeight="1" outlineLevel="5" x14ac:dyDescent="0.2">
      <c r="A2936" s="37">
        <v>2273</v>
      </c>
      <c r="B2936" s="3" t="s">
        <v>9718</v>
      </c>
      <c r="C2936" s="3" t="s">
        <v>9719</v>
      </c>
      <c r="D2936" s="4" t="s">
        <v>9720</v>
      </c>
      <c r="E2936" s="5" t="s">
        <v>28</v>
      </c>
      <c r="F2936" s="6">
        <v>24</v>
      </c>
      <c r="G2936" s="6">
        <v>377</v>
      </c>
      <c r="H2936" s="2">
        <v>6</v>
      </c>
      <c r="I2936" s="7">
        <v>106.85</v>
      </c>
      <c r="J2936" s="8"/>
      <c r="K2936" s="9">
        <f t="shared" si="132"/>
        <v>0</v>
      </c>
      <c r="L2936" s="10">
        <f>0.109*J2936</f>
        <v>0</v>
      </c>
      <c r="M2936" s="15">
        <f>0.00119*J2936</f>
        <v>0</v>
      </c>
      <c r="N2936" s="12"/>
      <c r="O2936" s="13" t="s">
        <v>9721</v>
      </c>
      <c r="P2936" s="13" t="s">
        <v>30</v>
      </c>
      <c r="Q2936" s="14"/>
      <c r="R2936" s="3" t="str">
        <f>HYPERLINK("https://redcat-toys.ru/api/getInfo/image/bf7d2516-f400-11ef-a274-00155d82e908")</f>
        <v>https://redcat-toys.ru/api/getInfo/image/bf7d2516-f400-11ef-a274-00155d82e908</v>
      </c>
      <c r="S2936" s="3" t="s">
        <v>8891</v>
      </c>
      <c r="T2936" s="3" t="s">
        <v>32</v>
      </c>
    </row>
    <row r="2937" spans="1:20" ht="21" customHeight="1" outlineLevel="5" x14ac:dyDescent="0.2">
      <c r="A2937" s="37">
        <v>2274</v>
      </c>
      <c r="B2937" s="3" t="s">
        <v>9718</v>
      </c>
      <c r="C2937" s="3" t="s">
        <v>9719</v>
      </c>
      <c r="D2937" s="4" t="s">
        <v>9720</v>
      </c>
      <c r="E2937" s="5" t="s">
        <v>28</v>
      </c>
      <c r="F2937" s="6">
        <v>6</v>
      </c>
      <c r="G2937" s="6">
        <v>377</v>
      </c>
      <c r="H2937" s="2">
        <v>6</v>
      </c>
      <c r="I2937" s="7">
        <v>106.85</v>
      </c>
      <c r="J2937" s="8"/>
      <c r="K2937" s="9">
        <f t="shared" si="132"/>
        <v>0</v>
      </c>
      <c r="L2937" s="10">
        <f>0.109*J2937</f>
        <v>0</v>
      </c>
      <c r="M2937" s="15">
        <f>0.00119*J2937</f>
        <v>0</v>
      </c>
      <c r="N2937" s="12"/>
      <c r="O2937" s="13" t="s">
        <v>9721</v>
      </c>
      <c r="P2937" s="13" t="s">
        <v>30</v>
      </c>
      <c r="Q2937" s="14"/>
      <c r="R2937" s="3" t="str">
        <f>HYPERLINK("https://redcat-toys.ru/api/getInfo/image/bf7d2516-f400-11ef-a274-00155d82e908")</f>
        <v>https://redcat-toys.ru/api/getInfo/image/bf7d2516-f400-11ef-a274-00155d82e908</v>
      </c>
      <c r="S2937" s="3" t="s">
        <v>8891</v>
      </c>
      <c r="T2937" s="3" t="s">
        <v>32</v>
      </c>
    </row>
    <row r="2938" spans="1:20" ht="21" customHeight="1" outlineLevel="5" x14ac:dyDescent="0.2">
      <c r="A2938" s="37">
        <v>2275</v>
      </c>
      <c r="B2938" s="3" t="s">
        <v>9722</v>
      </c>
      <c r="C2938" s="3" t="s">
        <v>9723</v>
      </c>
      <c r="D2938" s="4" t="s">
        <v>9724</v>
      </c>
      <c r="E2938" s="5" t="s">
        <v>28</v>
      </c>
      <c r="F2938" s="6">
        <v>24</v>
      </c>
      <c r="G2938" s="17">
        <v>2820</v>
      </c>
      <c r="H2938" s="2">
        <v>6</v>
      </c>
      <c r="I2938" s="7">
        <v>106.85</v>
      </c>
      <c r="J2938" s="8"/>
      <c r="K2938" s="9">
        <f t="shared" si="132"/>
        <v>0</v>
      </c>
      <c r="L2938" s="10">
        <f>0.112*J2938</f>
        <v>0</v>
      </c>
      <c r="M2938" s="15">
        <f>0.00124*J2938</f>
        <v>0</v>
      </c>
      <c r="N2938" s="12"/>
      <c r="O2938" s="13" t="s">
        <v>9725</v>
      </c>
      <c r="P2938" s="13" t="s">
        <v>30</v>
      </c>
      <c r="Q2938" s="14"/>
      <c r="R2938" s="3" t="str">
        <f>HYPERLINK("https://redcat-toys.ru/api/getInfo/image/d4b8afcd-27f4-11ef-a25f-00155d82e908")</f>
        <v>https://redcat-toys.ru/api/getInfo/image/d4b8afcd-27f4-11ef-a25f-00155d82e908</v>
      </c>
      <c r="S2938" s="3" t="s">
        <v>8891</v>
      </c>
      <c r="T2938" s="3" t="s">
        <v>32</v>
      </c>
    </row>
    <row r="2939" spans="1:20" ht="21" customHeight="1" outlineLevel="5" x14ac:dyDescent="0.2">
      <c r="A2939" s="37">
        <v>2276</v>
      </c>
      <c r="B2939" s="3" t="s">
        <v>9722</v>
      </c>
      <c r="C2939" s="3" t="s">
        <v>9723</v>
      </c>
      <c r="D2939" s="4" t="s">
        <v>9724</v>
      </c>
      <c r="E2939" s="5" t="s">
        <v>28</v>
      </c>
      <c r="F2939" s="6">
        <v>6</v>
      </c>
      <c r="G2939" s="17">
        <v>2820</v>
      </c>
      <c r="H2939" s="2">
        <v>6</v>
      </c>
      <c r="I2939" s="7">
        <v>106.85</v>
      </c>
      <c r="J2939" s="8"/>
      <c r="K2939" s="9">
        <f t="shared" si="132"/>
        <v>0</v>
      </c>
      <c r="L2939" s="10">
        <f>0.112*J2939</f>
        <v>0</v>
      </c>
      <c r="M2939" s="15">
        <f>0.00124*J2939</f>
        <v>0</v>
      </c>
      <c r="N2939" s="12"/>
      <c r="O2939" s="13" t="s">
        <v>9725</v>
      </c>
      <c r="P2939" s="13" t="s">
        <v>30</v>
      </c>
      <c r="Q2939" s="14"/>
      <c r="R2939" s="3" t="str">
        <f>HYPERLINK("https://redcat-toys.ru/api/getInfo/image/d4b8afcd-27f4-11ef-a25f-00155d82e908")</f>
        <v>https://redcat-toys.ru/api/getInfo/image/d4b8afcd-27f4-11ef-a25f-00155d82e908</v>
      </c>
      <c r="S2939" s="3" t="s">
        <v>8891</v>
      </c>
      <c r="T2939" s="3" t="s">
        <v>32</v>
      </c>
    </row>
    <row r="2940" spans="1:20" ht="21" customHeight="1" outlineLevel="5" x14ac:dyDescent="0.2">
      <c r="A2940" s="37">
        <v>2277</v>
      </c>
      <c r="B2940" s="3" t="s">
        <v>9726</v>
      </c>
      <c r="C2940" s="3" t="s">
        <v>9727</v>
      </c>
      <c r="D2940" s="4" t="s">
        <v>9728</v>
      </c>
      <c r="E2940" s="5" t="s">
        <v>28</v>
      </c>
      <c r="F2940" s="6">
        <v>24</v>
      </c>
      <c r="G2940" s="6">
        <v>869</v>
      </c>
      <c r="H2940" s="2">
        <v>6</v>
      </c>
      <c r="I2940" s="7">
        <v>106.85</v>
      </c>
      <c r="J2940" s="8"/>
      <c r="K2940" s="9">
        <f t="shared" si="132"/>
        <v>0</v>
      </c>
      <c r="L2940" s="10">
        <f>0.116*J2940</f>
        <v>0</v>
      </c>
      <c r="M2940" s="11">
        <f>0.0012*J2940</f>
        <v>0</v>
      </c>
      <c r="N2940" s="12"/>
      <c r="O2940" s="13" t="s">
        <v>9729</v>
      </c>
      <c r="P2940" s="13" t="s">
        <v>30</v>
      </c>
      <c r="Q2940" s="14" t="s">
        <v>37</v>
      </c>
      <c r="R2940" s="3" t="str">
        <f>HYPERLINK("https://redcat-toys.ru/api/getInfo/image/cae46ef5-8f9d-11ef-a265-00155d82e908")</f>
        <v>https://redcat-toys.ru/api/getInfo/image/cae46ef5-8f9d-11ef-a265-00155d82e908</v>
      </c>
      <c r="S2940" s="3" t="s">
        <v>8891</v>
      </c>
      <c r="T2940" s="3" t="s">
        <v>32</v>
      </c>
    </row>
    <row r="2941" spans="1:20" ht="21" customHeight="1" outlineLevel="5" x14ac:dyDescent="0.2">
      <c r="A2941" s="37">
        <v>2278</v>
      </c>
      <c r="B2941" s="3" t="s">
        <v>9726</v>
      </c>
      <c r="C2941" s="3" t="s">
        <v>9727</v>
      </c>
      <c r="D2941" s="4" t="s">
        <v>9728</v>
      </c>
      <c r="E2941" s="5" t="s">
        <v>28</v>
      </c>
      <c r="F2941" s="6">
        <v>6</v>
      </c>
      <c r="G2941" s="6">
        <v>869</v>
      </c>
      <c r="H2941" s="2">
        <v>6</v>
      </c>
      <c r="I2941" s="7">
        <v>106.85</v>
      </c>
      <c r="J2941" s="8"/>
      <c r="K2941" s="9">
        <f t="shared" si="132"/>
        <v>0</v>
      </c>
      <c r="L2941" s="10">
        <f>0.116*J2941</f>
        <v>0</v>
      </c>
      <c r="M2941" s="11">
        <f>0.0012*J2941</f>
        <v>0</v>
      </c>
      <c r="N2941" s="12"/>
      <c r="O2941" s="13" t="s">
        <v>9729</v>
      </c>
      <c r="P2941" s="13" t="s">
        <v>30</v>
      </c>
      <c r="Q2941" s="14" t="s">
        <v>37</v>
      </c>
      <c r="R2941" s="3" t="str">
        <f>HYPERLINK("https://redcat-toys.ru/api/getInfo/image/cae46ef5-8f9d-11ef-a265-00155d82e908")</f>
        <v>https://redcat-toys.ru/api/getInfo/image/cae46ef5-8f9d-11ef-a265-00155d82e908</v>
      </c>
      <c r="S2941" s="3" t="s">
        <v>8891</v>
      </c>
      <c r="T2941" s="3" t="s">
        <v>32</v>
      </c>
    </row>
    <row r="2942" spans="1:20" ht="21" customHeight="1" outlineLevel="5" x14ac:dyDescent="0.2">
      <c r="A2942" s="37">
        <v>2279</v>
      </c>
      <c r="B2942" s="3" t="s">
        <v>9730</v>
      </c>
      <c r="C2942" s="3" t="s">
        <v>9731</v>
      </c>
      <c r="D2942" s="4" t="s">
        <v>9732</v>
      </c>
      <c r="E2942" s="5" t="s">
        <v>28</v>
      </c>
      <c r="F2942" s="6">
        <v>24</v>
      </c>
      <c r="G2942" s="17">
        <v>2904</v>
      </c>
      <c r="H2942" s="2">
        <v>6</v>
      </c>
      <c r="I2942" s="7">
        <v>106.85</v>
      </c>
      <c r="J2942" s="8"/>
      <c r="K2942" s="9">
        <f t="shared" si="132"/>
        <v>0</v>
      </c>
      <c r="L2942" s="10">
        <f>0.115*J2942</f>
        <v>0</v>
      </c>
      <c r="M2942" s="15">
        <f>0.00106*J2942</f>
        <v>0</v>
      </c>
      <c r="N2942" s="12"/>
      <c r="O2942" s="13" t="s">
        <v>9733</v>
      </c>
      <c r="P2942" s="13" t="s">
        <v>30</v>
      </c>
      <c r="Q2942" s="14"/>
      <c r="R2942" s="3" t="str">
        <f>HYPERLINK("https://redcat-toys.ru/api/getInfo/image/cbe28bc6-4862-11ed-a216-ac1f6b442185")</f>
        <v>https://redcat-toys.ru/api/getInfo/image/cbe28bc6-4862-11ed-a216-ac1f6b442185</v>
      </c>
      <c r="S2942" s="3" t="s">
        <v>8891</v>
      </c>
      <c r="T2942" s="3" t="s">
        <v>32</v>
      </c>
    </row>
    <row r="2943" spans="1:20" ht="21" customHeight="1" outlineLevel="5" x14ac:dyDescent="0.2">
      <c r="A2943" s="37">
        <v>2280</v>
      </c>
      <c r="B2943" s="3" t="s">
        <v>9730</v>
      </c>
      <c r="C2943" s="3" t="s">
        <v>9731</v>
      </c>
      <c r="D2943" s="4" t="s">
        <v>9732</v>
      </c>
      <c r="E2943" s="5" t="s">
        <v>28</v>
      </c>
      <c r="F2943" s="6">
        <v>6</v>
      </c>
      <c r="G2943" s="17">
        <v>2904</v>
      </c>
      <c r="H2943" s="2">
        <v>6</v>
      </c>
      <c r="I2943" s="7">
        <v>106.85</v>
      </c>
      <c r="J2943" s="8"/>
      <c r="K2943" s="9">
        <f t="shared" si="132"/>
        <v>0</v>
      </c>
      <c r="L2943" s="10">
        <f>0.115*J2943</f>
        <v>0</v>
      </c>
      <c r="M2943" s="15">
        <f>0.00106*J2943</f>
        <v>0</v>
      </c>
      <c r="N2943" s="12"/>
      <c r="O2943" s="13" t="s">
        <v>9733</v>
      </c>
      <c r="P2943" s="13" t="s">
        <v>30</v>
      </c>
      <c r="Q2943" s="14"/>
      <c r="R2943" s="3" t="str">
        <f>HYPERLINK("https://redcat-toys.ru/api/getInfo/image/cbe28bc6-4862-11ed-a216-ac1f6b442185")</f>
        <v>https://redcat-toys.ru/api/getInfo/image/cbe28bc6-4862-11ed-a216-ac1f6b442185</v>
      </c>
      <c r="S2943" s="3" t="s">
        <v>8891</v>
      </c>
      <c r="T2943" s="3" t="s">
        <v>32</v>
      </c>
    </row>
    <row r="2944" spans="1:20" ht="21" customHeight="1" outlineLevel="5" x14ac:dyDescent="0.2">
      <c r="A2944" s="37">
        <v>2281</v>
      </c>
      <c r="B2944" s="3" t="s">
        <v>9734</v>
      </c>
      <c r="C2944" s="3" t="s">
        <v>9735</v>
      </c>
      <c r="D2944" s="4" t="s">
        <v>9736</v>
      </c>
      <c r="E2944" s="5" t="s">
        <v>28</v>
      </c>
      <c r="F2944" s="6">
        <v>24</v>
      </c>
      <c r="G2944" s="17">
        <v>1030</v>
      </c>
      <c r="H2944" s="2">
        <v>6</v>
      </c>
      <c r="I2944" s="7">
        <v>106.85</v>
      </c>
      <c r="J2944" s="8"/>
      <c r="K2944" s="9">
        <f t="shared" si="132"/>
        <v>0</v>
      </c>
      <c r="L2944" s="10">
        <f>0.113*J2944</f>
        <v>0</v>
      </c>
      <c r="M2944" s="15">
        <f>0.00111*J2944</f>
        <v>0</v>
      </c>
      <c r="N2944" s="12"/>
      <c r="O2944" s="13" t="s">
        <v>9737</v>
      </c>
      <c r="P2944" s="13" t="s">
        <v>30</v>
      </c>
      <c r="Q2944" s="14"/>
      <c r="R2944" s="3" t="str">
        <f>HYPERLINK("https://redcat-toys.ru/api/getInfo/image/a2fe0a76-7cc3-11f0-a284-00155d82e908")</f>
        <v>https://redcat-toys.ru/api/getInfo/image/a2fe0a76-7cc3-11f0-a284-00155d82e908</v>
      </c>
      <c r="S2944" s="3" t="s">
        <v>8891</v>
      </c>
      <c r="T2944" s="3" t="s">
        <v>32</v>
      </c>
    </row>
    <row r="2945" spans="1:20" ht="21" customHeight="1" outlineLevel="5" x14ac:dyDescent="0.2">
      <c r="A2945" s="37">
        <v>2282</v>
      </c>
      <c r="B2945" s="3" t="s">
        <v>9734</v>
      </c>
      <c r="C2945" s="3" t="s">
        <v>9735</v>
      </c>
      <c r="D2945" s="4" t="s">
        <v>9736</v>
      </c>
      <c r="E2945" s="5" t="s">
        <v>28</v>
      </c>
      <c r="F2945" s="6">
        <v>6</v>
      </c>
      <c r="G2945" s="17">
        <v>1030</v>
      </c>
      <c r="H2945" s="2">
        <v>6</v>
      </c>
      <c r="I2945" s="7">
        <v>106.85</v>
      </c>
      <c r="J2945" s="8"/>
      <c r="K2945" s="9">
        <f t="shared" si="132"/>
        <v>0</v>
      </c>
      <c r="L2945" s="10">
        <f>0.113*J2945</f>
        <v>0</v>
      </c>
      <c r="M2945" s="15">
        <f>0.00111*J2945</f>
        <v>0</v>
      </c>
      <c r="N2945" s="12"/>
      <c r="O2945" s="13" t="s">
        <v>9737</v>
      </c>
      <c r="P2945" s="13" t="s">
        <v>30</v>
      </c>
      <c r="Q2945" s="14"/>
      <c r="R2945" s="3" t="str">
        <f>HYPERLINK("https://redcat-toys.ru/api/getInfo/image/a2fe0a76-7cc3-11f0-a284-00155d82e908")</f>
        <v>https://redcat-toys.ru/api/getInfo/image/a2fe0a76-7cc3-11f0-a284-00155d82e908</v>
      </c>
      <c r="S2945" s="3" t="s">
        <v>8891</v>
      </c>
      <c r="T2945" s="3" t="s">
        <v>32</v>
      </c>
    </row>
    <row r="2946" spans="1:20" ht="21" customHeight="1" outlineLevel="5" x14ac:dyDescent="0.2">
      <c r="A2946" s="37">
        <v>2283</v>
      </c>
      <c r="B2946" s="3" t="s">
        <v>9738</v>
      </c>
      <c r="C2946" s="3" t="s">
        <v>9739</v>
      </c>
      <c r="D2946" s="4" t="s">
        <v>9740</v>
      </c>
      <c r="E2946" s="5" t="s">
        <v>28</v>
      </c>
      <c r="F2946" s="6">
        <v>24</v>
      </c>
      <c r="G2946" s="17">
        <v>3000</v>
      </c>
      <c r="H2946" s="2">
        <v>6</v>
      </c>
      <c r="I2946" s="7">
        <v>106.85</v>
      </c>
      <c r="J2946" s="8"/>
      <c r="K2946" s="9">
        <f t="shared" si="132"/>
        <v>0</v>
      </c>
      <c r="L2946" s="10">
        <f>0.113*J2946</f>
        <v>0</v>
      </c>
      <c r="M2946" s="15">
        <f>0.00105*J2946</f>
        <v>0</v>
      </c>
      <c r="N2946" s="12"/>
      <c r="O2946" s="13" t="s">
        <v>9741</v>
      </c>
      <c r="P2946" s="13" t="s">
        <v>30</v>
      </c>
      <c r="Q2946" s="14"/>
      <c r="R2946" s="3" t="str">
        <f>HYPERLINK("https://redcat-toys.ru/api/getInfo/image/060da49c-5312-11ea-a241-ac1f6b442184")</f>
        <v>https://redcat-toys.ru/api/getInfo/image/060da49c-5312-11ea-a241-ac1f6b442184</v>
      </c>
      <c r="S2946" s="3" t="s">
        <v>8891</v>
      </c>
      <c r="T2946" s="3" t="s">
        <v>32</v>
      </c>
    </row>
    <row r="2947" spans="1:20" ht="21" customHeight="1" outlineLevel="5" x14ac:dyDescent="0.2">
      <c r="A2947" s="37">
        <v>2284</v>
      </c>
      <c r="B2947" s="3" t="s">
        <v>9738</v>
      </c>
      <c r="C2947" s="3" t="s">
        <v>9739</v>
      </c>
      <c r="D2947" s="4" t="s">
        <v>9740</v>
      </c>
      <c r="E2947" s="5" t="s">
        <v>28</v>
      </c>
      <c r="F2947" s="6">
        <v>48</v>
      </c>
      <c r="G2947" s="17">
        <v>3000</v>
      </c>
      <c r="H2947" s="2">
        <v>6</v>
      </c>
      <c r="I2947" s="7">
        <v>106.85</v>
      </c>
      <c r="J2947" s="8"/>
      <c r="K2947" s="9">
        <f t="shared" si="132"/>
        <v>0</v>
      </c>
      <c r="L2947" s="10">
        <f>0.113*J2947</f>
        <v>0</v>
      </c>
      <c r="M2947" s="15">
        <f>0.00105*J2947</f>
        <v>0</v>
      </c>
      <c r="N2947" s="12"/>
      <c r="O2947" s="13" t="s">
        <v>9741</v>
      </c>
      <c r="P2947" s="13" t="s">
        <v>30</v>
      </c>
      <c r="Q2947" s="14"/>
      <c r="R2947" s="3" t="str">
        <f>HYPERLINK("https://redcat-toys.ru/api/getInfo/image/060da49c-5312-11ea-a241-ac1f6b442184")</f>
        <v>https://redcat-toys.ru/api/getInfo/image/060da49c-5312-11ea-a241-ac1f6b442184</v>
      </c>
      <c r="S2947" s="3" t="s">
        <v>8891</v>
      </c>
      <c r="T2947" s="3" t="s">
        <v>32</v>
      </c>
    </row>
    <row r="2948" spans="1:20" ht="21" customHeight="1" outlineLevel="5" x14ac:dyDescent="0.2">
      <c r="A2948" s="37">
        <v>2285</v>
      </c>
      <c r="B2948" s="3" t="s">
        <v>9738</v>
      </c>
      <c r="C2948" s="3" t="s">
        <v>9739</v>
      </c>
      <c r="D2948" s="4" t="s">
        <v>9740</v>
      </c>
      <c r="E2948" s="5" t="s">
        <v>28</v>
      </c>
      <c r="F2948" s="6">
        <v>6</v>
      </c>
      <c r="G2948" s="17">
        <v>3000</v>
      </c>
      <c r="H2948" s="2">
        <v>6</v>
      </c>
      <c r="I2948" s="7">
        <v>106.85</v>
      </c>
      <c r="J2948" s="8"/>
      <c r="K2948" s="9">
        <f t="shared" si="132"/>
        <v>0</v>
      </c>
      <c r="L2948" s="10">
        <f>0.113*J2948</f>
        <v>0</v>
      </c>
      <c r="M2948" s="15">
        <f>0.00105*J2948</f>
        <v>0</v>
      </c>
      <c r="N2948" s="12"/>
      <c r="O2948" s="13" t="s">
        <v>9741</v>
      </c>
      <c r="P2948" s="13" t="s">
        <v>30</v>
      </c>
      <c r="Q2948" s="14"/>
      <c r="R2948" s="3" t="str">
        <f>HYPERLINK("https://redcat-toys.ru/api/getInfo/image/060da49c-5312-11ea-a241-ac1f6b442184")</f>
        <v>https://redcat-toys.ru/api/getInfo/image/060da49c-5312-11ea-a241-ac1f6b442184</v>
      </c>
      <c r="S2948" s="3" t="s">
        <v>8891</v>
      </c>
      <c r="T2948" s="3" t="s">
        <v>32</v>
      </c>
    </row>
    <row r="2949" spans="1:20" ht="21" customHeight="1" outlineLevel="5" x14ac:dyDescent="0.2">
      <c r="A2949" s="37">
        <v>2286</v>
      </c>
      <c r="B2949" s="3" t="s">
        <v>9742</v>
      </c>
      <c r="C2949" s="3" t="s">
        <v>9743</v>
      </c>
      <c r="D2949" s="4" t="s">
        <v>9744</v>
      </c>
      <c r="E2949" s="5" t="s">
        <v>28</v>
      </c>
      <c r="F2949" s="6">
        <v>24</v>
      </c>
      <c r="G2949" s="6">
        <v>18</v>
      </c>
      <c r="H2949" s="2">
        <v>6</v>
      </c>
      <c r="I2949" s="7">
        <v>106.85</v>
      </c>
      <c r="J2949" s="8"/>
      <c r="K2949" s="9">
        <f t="shared" si="132"/>
        <v>0</v>
      </c>
      <c r="L2949" s="10">
        <f>0.119*J2949</f>
        <v>0</v>
      </c>
      <c r="M2949" s="15">
        <f>0.00121*J2949</f>
        <v>0</v>
      </c>
      <c r="N2949" s="12"/>
      <c r="O2949" s="13" t="s">
        <v>9745</v>
      </c>
      <c r="P2949" s="13" t="s">
        <v>30</v>
      </c>
      <c r="Q2949" s="14" t="s">
        <v>37</v>
      </c>
      <c r="R2949" s="3" t="str">
        <f>HYPERLINK("https://redcat-toys.ru/api/getInfo/image/cb391f52-50f1-11ec-a20f-ac1f6b442185")</f>
        <v>https://redcat-toys.ru/api/getInfo/image/cb391f52-50f1-11ec-a20f-ac1f6b442185</v>
      </c>
      <c r="S2949" s="3" t="s">
        <v>8891</v>
      </c>
      <c r="T2949" s="3" t="s">
        <v>32</v>
      </c>
    </row>
    <row r="2950" spans="1:20" ht="21" customHeight="1" outlineLevel="5" x14ac:dyDescent="0.2">
      <c r="A2950" s="37">
        <v>2287</v>
      </c>
      <c r="B2950" s="3" t="s">
        <v>9742</v>
      </c>
      <c r="C2950" s="3" t="s">
        <v>9743</v>
      </c>
      <c r="D2950" s="4" t="s">
        <v>9744</v>
      </c>
      <c r="E2950" s="5" t="s">
        <v>28</v>
      </c>
      <c r="F2950" s="6">
        <v>6</v>
      </c>
      <c r="G2950" s="6">
        <v>18</v>
      </c>
      <c r="H2950" s="2">
        <v>6</v>
      </c>
      <c r="I2950" s="7">
        <v>106.85</v>
      </c>
      <c r="J2950" s="8"/>
      <c r="K2950" s="9">
        <f t="shared" si="132"/>
        <v>0</v>
      </c>
      <c r="L2950" s="10">
        <f>0.119*J2950</f>
        <v>0</v>
      </c>
      <c r="M2950" s="15">
        <f>0.00121*J2950</f>
        <v>0</v>
      </c>
      <c r="N2950" s="12"/>
      <c r="O2950" s="13" t="s">
        <v>9745</v>
      </c>
      <c r="P2950" s="13" t="s">
        <v>30</v>
      </c>
      <c r="Q2950" s="14" t="s">
        <v>37</v>
      </c>
      <c r="R2950" s="3" t="str">
        <f>HYPERLINK("https://redcat-toys.ru/api/getInfo/image/cb391f52-50f1-11ec-a20f-ac1f6b442185")</f>
        <v>https://redcat-toys.ru/api/getInfo/image/cb391f52-50f1-11ec-a20f-ac1f6b442185</v>
      </c>
      <c r="S2950" s="3" t="s">
        <v>8891</v>
      </c>
      <c r="T2950" s="3" t="s">
        <v>32</v>
      </c>
    </row>
    <row r="2951" spans="1:20" ht="21" customHeight="1" outlineLevel="5" x14ac:dyDescent="0.2">
      <c r="A2951" s="37">
        <v>2288</v>
      </c>
      <c r="B2951" s="3" t="s">
        <v>9746</v>
      </c>
      <c r="C2951" s="3" t="s">
        <v>9747</v>
      </c>
      <c r="D2951" s="4" t="s">
        <v>9748</v>
      </c>
      <c r="E2951" s="5" t="s">
        <v>28</v>
      </c>
      <c r="F2951" s="6">
        <v>24</v>
      </c>
      <c r="G2951" s="17">
        <v>3000</v>
      </c>
      <c r="H2951" s="2">
        <v>6</v>
      </c>
      <c r="I2951" s="7">
        <v>106.85</v>
      </c>
      <c r="J2951" s="8"/>
      <c r="K2951" s="9">
        <f t="shared" si="132"/>
        <v>0</v>
      </c>
      <c r="L2951" s="10">
        <f>0.112*J2951</f>
        <v>0</v>
      </c>
      <c r="M2951" s="15">
        <f>0.00115*J2951</f>
        <v>0</v>
      </c>
      <c r="N2951" s="12"/>
      <c r="O2951" s="13" t="s">
        <v>9749</v>
      </c>
      <c r="P2951" s="13" t="s">
        <v>30</v>
      </c>
      <c r="Q2951" s="14"/>
      <c r="R2951" s="3" t="str">
        <f>HYPERLINK("https://redcat-toys.ru/api/getInfo/image/6742d72c-f401-11ef-a274-00155d82e908")</f>
        <v>https://redcat-toys.ru/api/getInfo/image/6742d72c-f401-11ef-a274-00155d82e908</v>
      </c>
      <c r="S2951" s="3" t="s">
        <v>8891</v>
      </c>
      <c r="T2951" s="3" t="s">
        <v>32</v>
      </c>
    </row>
    <row r="2952" spans="1:20" ht="21" customHeight="1" outlineLevel="5" x14ac:dyDescent="0.2">
      <c r="A2952" s="37">
        <v>2289</v>
      </c>
      <c r="B2952" s="3" t="s">
        <v>9746</v>
      </c>
      <c r="C2952" s="3" t="s">
        <v>9747</v>
      </c>
      <c r="D2952" s="4" t="s">
        <v>9748</v>
      </c>
      <c r="E2952" s="5" t="s">
        <v>28</v>
      </c>
      <c r="F2952" s="6">
        <v>6</v>
      </c>
      <c r="G2952" s="17">
        <v>3000</v>
      </c>
      <c r="H2952" s="2">
        <v>6</v>
      </c>
      <c r="I2952" s="7">
        <v>106.85</v>
      </c>
      <c r="J2952" s="8"/>
      <c r="K2952" s="9">
        <f t="shared" si="132"/>
        <v>0</v>
      </c>
      <c r="L2952" s="10">
        <f>0.112*J2952</f>
        <v>0</v>
      </c>
      <c r="M2952" s="15">
        <f>0.00115*J2952</f>
        <v>0</v>
      </c>
      <c r="N2952" s="12"/>
      <c r="O2952" s="13" t="s">
        <v>9749</v>
      </c>
      <c r="P2952" s="13" t="s">
        <v>30</v>
      </c>
      <c r="Q2952" s="14"/>
      <c r="R2952" s="3" t="str">
        <f>HYPERLINK("https://redcat-toys.ru/api/getInfo/image/6742d72c-f401-11ef-a274-00155d82e908")</f>
        <v>https://redcat-toys.ru/api/getInfo/image/6742d72c-f401-11ef-a274-00155d82e908</v>
      </c>
      <c r="S2952" s="3" t="s">
        <v>8891</v>
      </c>
      <c r="T2952" s="3" t="s">
        <v>32</v>
      </c>
    </row>
    <row r="2953" spans="1:20" ht="21" customHeight="1" outlineLevel="5" x14ac:dyDescent="0.2">
      <c r="A2953" s="37">
        <v>2290</v>
      </c>
      <c r="B2953" s="3" t="s">
        <v>9750</v>
      </c>
      <c r="C2953" s="3" t="s">
        <v>9751</v>
      </c>
      <c r="D2953" s="4" t="s">
        <v>9752</v>
      </c>
      <c r="E2953" s="5" t="s">
        <v>28</v>
      </c>
      <c r="F2953" s="6">
        <v>24</v>
      </c>
      <c r="G2953" s="17">
        <v>1470</v>
      </c>
      <c r="H2953" s="2">
        <v>6</v>
      </c>
      <c r="I2953" s="7">
        <v>106.85</v>
      </c>
      <c r="J2953" s="8"/>
      <c r="K2953" s="9">
        <f t="shared" si="132"/>
        <v>0</v>
      </c>
      <c r="L2953" s="10">
        <f>0.113*J2953</f>
        <v>0</v>
      </c>
      <c r="M2953" s="15">
        <f>0.00118*J2953</f>
        <v>0</v>
      </c>
      <c r="N2953" s="12"/>
      <c r="O2953" s="13" t="s">
        <v>9753</v>
      </c>
      <c r="P2953" s="13" t="s">
        <v>30</v>
      </c>
      <c r="Q2953" s="14"/>
      <c r="R2953" s="3" t="str">
        <f>HYPERLINK("https://redcat-toys.ru/api/getInfo/image/456e762d-2002-11f0-a279-00155d82e908")</f>
        <v>https://redcat-toys.ru/api/getInfo/image/456e762d-2002-11f0-a279-00155d82e908</v>
      </c>
      <c r="S2953" s="3" t="s">
        <v>8891</v>
      </c>
      <c r="T2953" s="3" t="s">
        <v>32</v>
      </c>
    </row>
    <row r="2954" spans="1:20" ht="21" customHeight="1" outlineLevel="5" x14ac:dyDescent="0.2">
      <c r="A2954" s="37">
        <v>2291</v>
      </c>
      <c r="B2954" s="3" t="s">
        <v>9750</v>
      </c>
      <c r="C2954" s="3" t="s">
        <v>9751</v>
      </c>
      <c r="D2954" s="4" t="s">
        <v>9752</v>
      </c>
      <c r="E2954" s="5" t="s">
        <v>28</v>
      </c>
      <c r="F2954" s="6">
        <v>6</v>
      </c>
      <c r="G2954" s="17">
        <v>1470</v>
      </c>
      <c r="H2954" s="2">
        <v>6</v>
      </c>
      <c r="I2954" s="7">
        <v>106.85</v>
      </c>
      <c r="J2954" s="8"/>
      <c r="K2954" s="9">
        <f t="shared" si="132"/>
        <v>0</v>
      </c>
      <c r="L2954" s="10">
        <f>0.113*J2954</f>
        <v>0</v>
      </c>
      <c r="M2954" s="15">
        <f>0.00118*J2954</f>
        <v>0</v>
      </c>
      <c r="N2954" s="12"/>
      <c r="O2954" s="13" t="s">
        <v>9753</v>
      </c>
      <c r="P2954" s="13" t="s">
        <v>30</v>
      </c>
      <c r="Q2954" s="14"/>
      <c r="R2954" s="3" t="str">
        <f>HYPERLINK("https://redcat-toys.ru/api/getInfo/image/456e762d-2002-11f0-a279-00155d82e908")</f>
        <v>https://redcat-toys.ru/api/getInfo/image/456e762d-2002-11f0-a279-00155d82e908</v>
      </c>
      <c r="S2954" s="3" t="s">
        <v>8891</v>
      </c>
      <c r="T2954" s="3" t="s">
        <v>32</v>
      </c>
    </row>
    <row r="2955" spans="1:20" ht="21" customHeight="1" outlineLevel="5" x14ac:dyDescent="0.2">
      <c r="A2955" s="37">
        <v>2292</v>
      </c>
      <c r="B2955" s="3" t="s">
        <v>9754</v>
      </c>
      <c r="C2955" s="3" t="s">
        <v>9755</v>
      </c>
      <c r="D2955" s="4" t="s">
        <v>9756</v>
      </c>
      <c r="E2955" s="5" t="s">
        <v>28</v>
      </c>
      <c r="F2955" s="6">
        <v>24</v>
      </c>
      <c r="G2955" s="6">
        <v>924</v>
      </c>
      <c r="H2955" s="2">
        <v>6</v>
      </c>
      <c r="I2955" s="7">
        <v>106.85</v>
      </c>
      <c r="J2955" s="8"/>
      <c r="K2955" s="9">
        <f t="shared" si="132"/>
        <v>0</v>
      </c>
      <c r="L2955" s="16">
        <f>0.11*J2955</f>
        <v>0</v>
      </c>
      <c r="M2955" s="15">
        <f>0.00111*J2955</f>
        <v>0</v>
      </c>
      <c r="N2955" s="12"/>
      <c r="O2955" s="13" t="s">
        <v>9757</v>
      </c>
      <c r="P2955" s="13" t="s">
        <v>30</v>
      </c>
      <c r="Q2955" s="14" t="s">
        <v>37</v>
      </c>
      <c r="R2955" s="3" t="str">
        <f>HYPERLINK("https://redcat-toys.ru/api/getInfo/image/e2bd356c-8f9d-11ef-a265-00155d82e908")</f>
        <v>https://redcat-toys.ru/api/getInfo/image/e2bd356c-8f9d-11ef-a265-00155d82e908</v>
      </c>
      <c r="S2955" s="3" t="s">
        <v>8891</v>
      </c>
      <c r="T2955" s="3" t="s">
        <v>32</v>
      </c>
    </row>
    <row r="2956" spans="1:20" ht="21" customHeight="1" outlineLevel="5" x14ac:dyDescent="0.2">
      <c r="A2956" s="37">
        <v>2293</v>
      </c>
      <c r="B2956" s="3" t="s">
        <v>9754</v>
      </c>
      <c r="C2956" s="3" t="s">
        <v>9755</v>
      </c>
      <c r="D2956" s="4" t="s">
        <v>9756</v>
      </c>
      <c r="E2956" s="5" t="s">
        <v>28</v>
      </c>
      <c r="F2956" s="6">
        <v>6</v>
      </c>
      <c r="G2956" s="6">
        <v>924</v>
      </c>
      <c r="H2956" s="2">
        <v>6</v>
      </c>
      <c r="I2956" s="7">
        <v>106.85</v>
      </c>
      <c r="J2956" s="8"/>
      <c r="K2956" s="9">
        <f t="shared" si="132"/>
        <v>0</v>
      </c>
      <c r="L2956" s="16">
        <f>0.11*J2956</f>
        <v>0</v>
      </c>
      <c r="M2956" s="15">
        <f>0.00111*J2956</f>
        <v>0</v>
      </c>
      <c r="N2956" s="12"/>
      <c r="O2956" s="13" t="s">
        <v>9757</v>
      </c>
      <c r="P2956" s="13" t="s">
        <v>30</v>
      </c>
      <c r="Q2956" s="14" t="s">
        <v>37</v>
      </c>
      <c r="R2956" s="3" t="str">
        <f>HYPERLINK("https://redcat-toys.ru/api/getInfo/image/e2bd356c-8f9d-11ef-a265-00155d82e908")</f>
        <v>https://redcat-toys.ru/api/getInfo/image/e2bd356c-8f9d-11ef-a265-00155d82e908</v>
      </c>
      <c r="S2956" s="3" t="s">
        <v>8891</v>
      </c>
      <c r="T2956" s="3" t="s">
        <v>32</v>
      </c>
    </row>
    <row r="2957" spans="1:20" ht="21" customHeight="1" outlineLevel="5" x14ac:dyDescent="0.2">
      <c r="A2957" s="37">
        <v>2294</v>
      </c>
      <c r="B2957" s="3" t="s">
        <v>9758</v>
      </c>
      <c r="C2957" s="3" t="s">
        <v>9759</v>
      </c>
      <c r="D2957" s="4" t="s">
        <v>9760</v>
      </c>
      <c r="E2957" s="5" t="s">
        <v>28</v>
      </c>
      <c r="F2957" s="6">
        <v>24</v>
      </c>
      <c r="G2957" s="6">
        <v>929</v>
      </c>
      <c r="H2957" s="2">
        <v>6</v>
      </c>
      <c r="I2957" s="7">
        <v>106.85</v>
      </c>
      <c r="J2957" s="8"/>
      <c r="K2957" s="9">
        <f t="shared" si="132"/>
        <v>0</v>
      </c>
      <c r="L2957" s="10">
        <f>0.118*J2957</f>
        <v>0</v>
      </c>
      <c r="M2957" s="11">
        <f>0.0012*J2957</f>
        <v>0</v>
      </c>
      <c r="N2957" s="12"/>
      <c r="O2957" s="13" t="s">
        <v>9761</v>
      </c>
      <c r="P2957" s="13" t="s">
        <v>30</v>
      </c>
      <c r="Q2957" s="14" t="s">
        <v>37</v>
      </c>
      <c r="R2957" s="3" t="str">
        <f>HYPERLINK("https://redcat-toys.ru/api/getInfo/image/f282a8f5-50f2-11ec-a20f-ac1f6b442185")</f>
        <v>https://redcat-toys.ru/api/getInfo/image/f282a8f5-50f2-11ec-a20f-ac1f6b442185</v>
      </c>
      <c r="S2957" s="3" t="s">
        <v>8891</v>
      </c>
      <c r="T2957" s="3" t="s">
        <v>32</v>
      </c>
    </row>
    <row r="2958" spans="1:20" ht="21" customHeight="1" outlineLevel="5" x14ac:dyDescent="0.2">
      <c r="A2958" s="37">
        <v>2295</v>
      </c>
      <c r="B2958" s="3" t="s">
        <v>9758</v>
      </c>
      <c r="C2958" s="3" t="s">
        <v>9759</v>
      </c>
      <c r="D2958" s="4" t="s">
        <v>9760</v>
      </c>
      <c r="E2958" s="5" t="s">
        <v>28</v>
      </c>
      <c r="F2958" s="6">
        <v>6</v>
      </c>
      <c r="G2958" s="6">
        <v>929</v>
      </c>
      <c r="H2958" s="2">
        <v>6</v>
      </c>
      <c r="I2958" s="7">
        <v>106.85</v>
      </c>
      <c r="J2958" s="8"/>
      <c r="K2958" s="9">
        <f t="shared" si="132"/>
        <v>0</v>
      </c>
      <c r="L2958" s="10">
        <f>0.118*J2958</f>
        <v>0</v>
      </c>
      <c r="M2958" s="11">
        <f>0.0012*J2958</f>
        <v>0</v>
      </c>
      <c r="N2958" s="12"/>
      <c r="O2958" s="13" t="s">
        <v>9761</v>
      </c>
      <c r="P2958" s="13" t="s">
        <v>30</v>
      </c>
      <c r="Q2958" s="14" t="s">
        <v>37</v>
      </c>
      <c r="R2958" s="3" t="str">
        <f>HYPERLINK("https://redcat-toys.ru/api/getInfo/image/f282a8f5-50f2-11ec-a20f-ac1f6b442185")</f>
        <v>https://redcat-toys.ru/api/getInfo/image/f282a8f5-50f2-11ec-a20f-ac1f6b442185</v>
      </c>
      <c r="S2958" s="3" t="s">
        <v>8891</v>
      </c>
      <c r="T2958" s="3" t="s">
        <v>32</v>
      </c>
    </row>
    <row r="2959" spans="1:20" ht="21" customHeight="1" outlineLevel="5" x14ac:dyDescent="0.2">
      <c r="A2959" s="37">
        <v>2296</v>
      </c>
      <c r="B2959" s="3" t="s">
        <v>9762</v>
      </c>
      <c r="C2959" s="3" t="s">
        <v>9763</v>
      </c>
      <c r="D2959" s="4" t="s">
        <v>9764</v>
      </c>
      <c r="E2959" s="5" t="s">
        <v>28</v>
      </c>
      <c r="F2959" s="6">
        <v>24</v>
      </c>
      <c r="G2959" s="17">
        <v>1454</v>
      </c>
      <c r="H2959" s="2">
        <v>6</v>
      </c>
      <c r="I2959" s="7">
        <v>106.85</v>
      </c>
      <c r="J2959" s="8"/>
      <c r="K2959" s="9">
        <f t="shared" si="132"/>
        <v>0</v>
      </c>
      <c r="L2959" s="10">
        <f>0.119*J2959</f>
        <v>0</v>
      </c>
      <c r="M2959" s="11">
        <f>0.0012*J2959</f>
        <v>0</v>
      </c>
      <c r="N2959" s="12"/>
      <c r="O2959" s="13" t="s">
        <v>9765</v>
      </c>
      <c r="P2959" s="13" t="s">
        <v>30</v>
      </c>
      <c r="Q2959" s="14" t="s">
        <v>37</v>
      </c>
      <c r="R2959" s="3" t="str">
        <f>HYPERLINK("https://redcat-toys.ru/api/getInfo/image/6b319c08-b9e7-11ee-a25a-00155d82e908")</f>
        <v>https://redcat-toys.ru/api/getInfo/image/6b319c08-b9e7-11ee-a25a-00155d82e908</v>
      </c>
      <c r="S2959" s="3" t="s">
        <v>8891</v>
      </c>
      <c r="T2959" s="3" t="s">
        <v>32</v>
      </c>
    </row>
    <row r="2960" spans="1:20" ht="21" customHeight="1" outlineLevel="5" x14ac:dyDescent="0.2">
      <c r="A2960" s="37">
        <v>2297</v>
      </c>
      <c r="B2960" s="3" t="s">
        <v>9762</v>
      </c>
      <c r="C2960" s="3" t="s">
        <v>9763</v>
      </c>
      <c r="D2960" s="4" t="s">
        <v>9764</v>
      </c>
      <c r="E2960" s="5" t="s">
        <v>28</v>
      </c>
      <c r="F2960" s="6">
        <v>6</v>
      </c>
      <c r="G2960" s="17">
        <v>1454</v>
      </c>
      <c r="H2960" s="2">
        <v>6</v>
      </c>
      <c r="I2960" s="7">
        <v>106.85</v>
      </c>
      <c r="J2960" s="8"/>
      <c r="K2960" s="9">
        <f t="shared" si="132"/>
        <v>0</v>
      </c>
      <c r="L2960" s="10">
        <f>0.119*J2960</f>
        <v>0</v>
      </c>
      <c r="M2960" s="11">
        <f>0.0012*J2960</f>
        <v>0</v>
      </c>
      <c r="N2960" s="12"/>
      <c r="O2960" s="13" t="s">
        <v>9765</v>
      </c>
      <c r="P2960" s="13" t="s">
        <v>30</v>
      </c>
      <c r="Q2960" s="14" t="s">
        <v>37</v>
      </c>
      <c r="R2960" s="3" t="str">
        <f>HYPERLINK("https://redcat-toys.ru/api/getInfo/image/6b319c08-b9e7-11ee-a25a-00155d82e908")</f>
        <v>https://redcat-toys.ru/api/getInfo/image/6b319c08-b9e7-11ee-a25a-00155d82e908</v>
      </c>
      <c r="S2960" s="3" t="s">
        <v>8891</v>
      </c>
      <c r="T2960" s="3" t="s">
        <v>32</v>
      </c>
    </row>
    <row r="2961" spans="1:20" ht="21" customHeight="1" outlineLevel="5" x14ac:dyDescent="0.2">
      <c r="A2961" s="37">
        <v>2298</v>
      </c>
      <c r="B2961" s="3" t="s">
        <v>9766</v>
      </c>
      <c r="C2961" s="3" t="s">
        <v>9767</v>
      </c>
      <c r="D2961" s="4" t="s">
        <v>9768</v>
      </c>
      <c r="E2961" s="5" t="s">
        <v>28</v>
      </c>
      <c r="F2961" s="6">
        <v>24</v>
      </c>
      <c r="G2961" s="17">
        <v>1298</v>
      </c>
      <c r="H2961" s="2">
        <v>6</v>
      </c>
      <c r="I2961" s="7">
        <v>106.85</v>
      </c>
      <c r="J2961" s="8"/>
      <c r="K2961" s="9">
        <f t="shared" si="132"/>
        <v>0</v>
      </c>
      <c r="L2961" s="10">
        <f>0.114*J2961</f>
        <v>0</v>
      </c>
      <c r="M2961" s="15">
        <f>0.00127*J2961</f>
        <v>0</v>
      </c>
      <c r="N2961" s="12"/>
      <c r="O2961" s="13" t="s">
        <v>9769</v>
      </c>
      <c r="P2961" s="13" t="s">
        <v>30</v>
      </c>
      <c r="Q2961" s="14" t="s">
        <v>37</v>
      </c>
      <c r="R2961" s="3" t="str">
        <f>HYPERLINK("https://redcat-toys.ru/api/getInfo/image/f41e3e02-8f9d-11ef-a265-00155d82e908")</f>
        <v>https://redcat-toys.ru/api/getInfo/image/f41e3e02-8f9d-11ef-a265-00155d82e908</v>
      </c>
      <c r="S2961" s="3" t="s">
        <v>8891</v>
      </c>
      <c r="T2961" s="3" t="s">
        <v>32</v>
      </c>
    </row>
    <row r="2962" spans="1:20" ht="21" customHeight="1" outlineLevel="5" x14ac:dyDescent="0.2">
      <c r="A2962" s="37">
        <v>2299</v>
      </c>
      <c r="B2962" s="3" t="s">
        <v>9766</v>
      </c>
      <c r="C2962" s="3" t="s">
        <v>9767</v>
      </c>
      <c r="D2962" s="4" t="s">
        <v>9768</v>
      </c>
      <c r="E2962" s="5" t="s">
        <v>28</v>
      </c>
      <c r="F2962" s="6">
        <v>6</v>
      </c>
      <c r="G2962" s="17">
        <v>1298</v>
      </c>
      <c r="H2962" s="2">
        <v>6</v>
      </c>
      <c r="I2962" s="7">
        <v>106.85</v>
      </c>
      <c r="J2962" s="8"/>
      <c r="K2962" s="9">
        <f t="shared" si="132"/>
        <v>0</v>
      </c>
      <c r="L2962" s="10">
        <f>0.114*J2962</f>
        <v>0</v>
      </c>
      <c r="M2962" s="15">
        <f>0.00127*J2962</f>
        <v>0</v>
      </c>
      <c r="N2962" s="12"/>
      <c r="O2962" s="13" t="s">
        <v>9769</v>
      </c>
      <c r="P2962" s="13" t="s">
        <v>30</v>
      </c>
      <c r="Q2962" s="14" t="s">
        <v>37</v>
      </c>
      <c r="R2962" s="3" t="str">
        <f>HYPERLINK("https://redcat-toys.ru/api/getInfo/image/f41e3e02-8f9d-11ef-a265-00155d82e908")</f>
        <v>https://redcat-toys.ru/api/getInfo/image/f41e3e02-8f9d-11ef-a265-00155d82e908</v>
      </c>
      <c r="S2962" s="3" t="s">
        <v>8891</v>
      </c>
      <c r="T2962" s="3" t="s">
        <v>32</v>
      </c>
    </row>
    <row r="2963" spans="1:20" ht="21" customHeight="1" outlineLevel="5" x14ac:dyDescent="0.2">
      <c r="A2963" s="37">
        <v>2300</v>
      </c>
      <c r="B2963" s="3" t="s">
        <v>9770</v>
      </c>
      <c r="C2963" s="3" t="s">
        <v>9771</v>
      </c>
      <c r="D2963" s="4" t="s">
        <v>9772</v>
      </c>
      <c r="E2963" s="5" t="s">
        <v>28</v>
      </c>
      <c r="F2963" s="6">
        <v>24</v>
      </c>
      <c r="G2963" s="17">
        <v>1840</v>
      </c>
      <c r="H2963" s="2">
        <v>6</v>
      </c>
      <c r="I2963" s="7">
        <v>106.85</v>
      </c>
      <c r="J2963" s="8"/>
      <c r="K2963" s="9">
        <f t="shared" si="132"/>
        <v>0</v>
      </c>
      <c r="L2963" s="10">
        <f>0.115*J2963</f>
        <v>0</v>
      </c>
      <c r="M2963" s="15">
        <f>0.00125*J2963</f>
        <v>0</v>
      </c>
      <c r="N2963" s="12"/>
      <c r="O2963" s="13" t="s">
        <v>9773</v>
      </c>
      <c r="P2963" s="13" t="s">
        <v>30</v>
      </c>
      <c r="Q2963" s="14"/>
      <c r="R2963" s="3" t="str">
        <f>HYPERLINK("https://redcat-toys.ru/api/getInfo/image/ec821e26-b9e7-11ee-a25a-00155d82e908")</f>
        <v>https://redcat-toys.ru/api/getInfo/image/ec821e26-b9e7-11ee-a25a-00155d82e908</v>
      </c>
      <c r="S2963" s="3" t="s">
        <v>8891</v>
      </c>
      <c r="T2963" s="3" t="s">
        <v>32</v>
      </c>
    </row>
    <row r="2964" spans="1:20" ht="21" customHeight="1" outlineLevel="5" x14ac:dyDescent="0.2">
      <c r="A2964" s="37">
        <v>2301</v>
      </c>
      <c r="B2964" s="3" t="s">
        <v>9770</v>
      </c>
      <c r="C2964" s="3" t="s">
        <v>9771</v>
      </c>
      <c r="D2964" s="4" t="s">
        <v>9772</v>
      </c>
      <c r="E2964" s="5" t="s">
        <v>28</v>
      </c>
      <c r="F2964" s="6">
        <v>6</v>
      </c>
      <c r="G2964" s="17">
        <v>1840</v>
      </c>
      <c r="H2964" s="2">
        <v>6</v>
      </c>
      <c r="I2964" s="7">
        <v>106.85</v>
      </c>
      <c r="J2964" s="8"/>
      <c r="K2964" s="9">
        <f t="shared" si="132"/>
        <v>0</v>
      </c>
      <c r="L2964" s="10">
        <f>0.115*J2964</f>
        <v>0</v>
      </c>
      <c r="M2964" s="15">
        <f>0.00125*J2964</f>
        <v>0</v>
      </c>
      <c r="N2964" s="12"/>
      <c r="O2964" s="13" t="s">
        <v>9773</v>
      </c>
      <c r="P2964" s="13" t="s">
        <v>30</v>
      </c>
      <c r="Q2964" s="14"/>
      <c r="R2964" s="3" t="str">
        <f>HYPERLINK("https://redcat-toys.ru/api/getInfo/image/ec821e26-b9e7-11ee-a25a-00155d82e908")</f>
        <v>https://redcat-toys.ru/api/getInfo/image/ec821e26-b9e7-11ee-a25a-00155d82e908</v>
      </c>
      <c r="S2964" s="3" t="s">
        <v>8891</v>
      </c>
      <c r="T2964" s="3" t="s">
        <v>32</v>
      </c>
    </row>
    <row r="2965" spans="1:20" ht="21" customHeight="1" outlineLevel="5" x14ac:dyDescent="0.2">
      <c r="A2965" s="37">
        <v>2302</v>
      </c>
      <c r="B2965" s="3" t="s">
        <v>9774</v>
      </c>
      <c r="C2965" s="3" t="s">
        <v>9775</v>
      </c>
      <c r="D2965" s="4" t="s">
        <v>9776</v>
      </c>
      <c r="E2965" s="5" t="s">
        <v>28</v>
      </c>
      <c r="F2965" s="6">
        <v>24</v>
      </c>
      <c r="G2965" s="6">
        <v>884</v>
      </c>
      <c r="H2965" s="2">
        <v>6</v>
      </c>
      <c r="I2965" s="7">
        <v>106.85</v>
      </c>
      <c r="J2965" s="8"/>
      <c r="K2965" s="9">
        <f t="shared" si="132"/>
        <v>0</v>
      </c>
      <c r="L2965" s="16">
        <f>0.12*J2965</f>
        <v>0</v>
      </c>
      <c r="M2965" s="11">
        <f>0.0012*J2965</f>
        <v>0</v>
      </c>
      <c r="N2965" s="12"/>
      <c r="O2965" s="13" t="s">
        <v>9777</v>
      </c>
      <c r="P2965" s="13" t="s">
        <v>30</v>
      </c>
      <c r="Q2965" s="14" t="s">
        <v>37</v>
      </c>
      <c r="R2965" s="3" t="str">
        <f>HYPERLINK("https://redcat-toys.ru/api/getInfo/image/ef0ba100-7ee0-11ee-a248-00155d82e902")</f>
        <v>https://redcat-toys.ru/api/getInfo/image/ef0ba100-7ee0-11ee-a248-00155d82e902</v>
      </c>
      <c r="S2965" s="3" t="s">
        <v>8891</v>
      </c>
      <c r="T2965" s="3" t="s">
        <v>32</v>
      </c>
    </row>
    <row r="2966" spans="1:20" ht="21" customHeight="1" outlineLevel="5" x14ac:dyDescent="0.2">
      <c r="A2966" s="37">
        <v>2303</v>
      </c>
      <c r="B2966" s="3" t="s">
        <v>9774</v>
      </c>
      <c r="C2966" s="3" t="s">
        <v>9775</v>
      </c>
      <c r="D2966" s="4" t="s">
        <v>9776</v>
      </c>
      <c r="E2966" s="5" t="s">
        <v>28</v>
      </c>
      <c r="F2966" s="6">
        <v>6</v>
      </c>
      <c r="G2966" s="6">
        <v>884</v>
      </c>
      <c r="H2966" s="2">
        <v>6</v>
      </c>
      <c r="I2966" s="7">
        <v>106.85</v>
      </c>
      <c r="J2966" s="8"/>
      <c r="K2966" s="9">
        <f t="shared" si="132"/>
        <v>0</v>
      </c>
      <c r="L2966" s="16">
        <f>0.12*J2966</f>
        <v>0</v>
      </c>
      <c r="M2966" s="11">
        <f>0.0012*J2966</f>
        <v>0</v>
      </c>
      <c r="N2966" s="12"/>
      <c r="O2966" s="13" t="s">
        <v>9777</v>
      </c>
      <c r="P2966" s="13" t="s">
        <v>30</v>
      </c>
      <c r="Q2966" s="14" t="s">
        <v>37</v>
      </c>
      <c r="R2966" s="3" t="str">
        <f>HYPERLINK("https://redcat-toys.ru/api/getInfo/image/ef0ba100-7ee0-11ee-a248-00155d82e902")</f>
        <v>https://redcat-toys.ru/api/getInfo/image/ef0ba100-7ee0-11ee-a248-00155d82e902</v>
      </c>
      <c r="S2966" s="3" t="s">
        <v>8891</v>
      </c>
      <c r="T2966" s="3" t="s">
        <v>32</v>
      </c>
    </row>
    <row r="2967" spans="1:20" ht="21" customHeight="1" outlineLevel="5" x14ac:dyDescent="0.2">
      <c r="A2967" s="37">
        <v>2304</v>
      </c>
      <c r="B2967" s="3" t="s">
        <v>9778</v>
      </c>
      <c r="C2967" s="3" t="s">
        <v>9779</v>
      </c>
      <c r="D2967" s="4" t="s">
        <v>9780</v>
      </c>
      <c r="E2967" s="5" t="s">
        <v>28</v>
      </c>
      <c r="F2967" s="6">
        <v>24</v>
      </c>
      <c r="G2967" s="17">
        <v>1462</v>
      </c>
      <c r="H2967" s="2">
        <v>6</v>
      </c>
      <c r="I2967" s="7">
        <v>106.85</v>
      </c>
      <c r="J2967" s="8"/>
      <c r="K2967" s="9">
        <f t="shared" si="132"/>
        <v>0</v>
      </c>
      <c r="L2967" s="10">
        <f>0.119*J2967</f>
        <v>0</v>
      </c>
      <c r="M2967" s="15">
        <f>0.00126*J2967</f>
        <v>0</v>
      </c>
      <c r="N2967" s="12"/>
      <c r="O2967" s="13" t="s">
        <v>9781</v>
      </c>
      <c r="P2967" s="13" t="s">
        <v>30</v>
      </c>
      <c r="Q2967" s="14" t="s">
        <v>37</v>
      </c>
      <c r="R2967" s="3" t="str">
        <f>HYPERLINK("https://redcat-toys.ru/api/getInfo/image/fbd043a8-c2d4-11eb-a206-ac1f6b442185")</f>
        <v>https://redcat-toys.ru/api/getInfo/image/fbd043a8-c2d4-11eb-a206-ac1f6b442185</v>
      </c>
      <c r="S2967" s="3" t="s">
        <v>8891</v>
      </c>
      <c r="T2967" s="3" t="s">
        <v>32</v>
      </c>
    </row>
    <row r="2968" spans="1:20" ht="21" customHeight="1" outlineLevel="5" x14ac:dyDescent="0.2">
      <c r="A2968" s="37">
        <v>2305</v>
      </c>
      <c r="B2968" s="3" t="s">
        <v>9778</v>
      </c>
      <c r="C2968" s="3" t="s">
        <v>9779</v>
      </c>
      <c r="D2968" s="4" t="s">
        <v>9780</v>
      </c>
      <c r="E2968" s="5" t="s">
        <v>28</v>
      </c>
      <c r="F2968" s="6">
        <v>6</v>
      </c>
      <c r="G2968" s="17">
        <v>1462</v>
      </c>
      <c r="H2968" s="2">
        <v>6</v>
      </c>
      <c r="I2968" s="7">
        <v>106.85</v>
      </c>
      <c r="J2968" s="8"/>
      <c r="K2968" s="9">
        <f t="shared" si="132"/>
        <v>0</v>
      </c>
      <c r="L2968" s="10">
        <f>0.119*J2968</f>
        <v>0</v>
      </c>
      <c r="M2968" s="15">
        <f>0.00126*J2968</f>
        <v>0</v>
      </c>
      <c r="N2968" s="12"/>
      <c r="O2968" s="13" t="s">
        <v>9781</v>
      </c>
      <c r="P2968" s="13" t="s">
        <v>30</v>
      </c>
      <c r="Q2968" s="14" t="s">
        <v>37</v>
      </c>
      <c r="R2968" s="3" t="str">
        <f>HYPERLINK("https://redcat-toys.ru/api/getInfo/image/fbd043a8-c2d4-11eb-a206-ac1f6b442185")</f>
        <v>https://redcat-toys.ru/api/getInfo/image/fbd043a8-c2d4-11eb-a206-ac1f6b442185</v>
      </c>
      <c r="S2968" s="3" t="s">
        <v>8891</v>
      </c>
      <c r="T2968" s="3" t="s">
        <v>32</v>
      </c>
    </row>
    <row r="2969" spans="1:20" ht="21" customHeight="1" outlineLevel="5" x14ac:dyDescent="0.2">
      <c r="A2969" s="37">
        <v>2306</v>
      </c>
      <c r="B2969" s="3" t="s">
        <v>9782</v>
      </c>
      <c r="C2969" s="3" t="s">
        <v>9783</v>
      </c>
      <c r="D2969" s="4" t="s">
        <v>9784</v>
      </c>
      <c r="E2969" s="5" t="s">
        <v>28</v>
      </c>
      <c r="F2969" s="6">
        <v>24</v>
      </c>
      <c r="G2969" s="17">
        <v>2067</v>
      </c>
      <c r="H2969" s="2">
        <v>6</v>
      </c>
      <c r="I2969" s="7">
        <v>106.85</v>
      </c>
      <c r="J2969" s="8"/>
      <c r="K2969" s="9">
        <f t="shared" si="132"/>
        <v>0</v>
      </c>
      <c r="L2969" s="10">
        <f>0.113*J2969</f>
        <v>0</v>
      </c>
      <c r="M2969" s="15">
        <f>0.00111*J2969</f>
        <v>0</v>
      </c>
      <c r="N2969" s="12"/>
      <c r="O2969" s="13" t="s">
        <v>9785</v>
      </c>
      <c r="P2969" s="13" t="s">
        <v>30</v>
      </c>
      <c r="Q2969" s="14" t="s">
        <v>37</v>
      </c>
      <c r="R2969" s="3" t="str">
        <f>HYPERLINK("https://redcat-toys.ru/api/getInfo/image/0c729d5c-8f9e-11ef-a265-00155d82e908")</f>
        <v>https://redcat-toys.ru/api/getInfo/image/0c729d5c-8f9e-11ef-a265-00155d82e908</v>
      </c>
      <c r="S2969" s="3" t="s">
        <v>8891</v>
      </c>
      <c r="T2969" s="3" t="s">
        <v>32</v>
      </c>
    </row>
    <row r="2970" spans="1:20" ht="21" customHeight="1" outlineLevel="5" x14ac:dyDescent="0.2">
      <c r="A2970" s="37">
        <v>2307</v>
      </c>
      <c r="B2970" s="3" t="s">
        <v>9782</v>
      </c>
      <c r="C2970" s="3" t="s">
        <v>9783</v>
      </c>
      <c r="D2970" s="4" t="s">
        <v>9784</v>
      </c>
      <c r="E2970" s="5" t="s">
        <v>28</v>
      </c>
      <c r="F2970" s="6">
        <v>6</v>
      </c>
      <c r="G2970" s="17">
        <v>2067</v>
      </c>
      <c r="H2970" s="2">
        <v>6</v>
      </c>
      <c r="I2970" s="7">
        <v>106.85</v>
      </c>
      <c r="J2970" s="8"/>
      <c r="K2970" s="9">
        <f t="shared" si="132"/>
        <v>0</v>
      </c>
      <c r="L2970" s="10">
        <f>0.113*J2970</f>
        <v>0</v>
      </c>
      <c r="M2970" s="15">
        <f>0.00111*J2970</f>
        <v>0</v>
      </c>
      <c r="N2970" s="12"/>
      <c r="O2970" s="13" t="s">
        <v>9785</v>
      </c>
      <c r="P2970" s="13" t="s">
        <v>30</v>
      </c>
      <c r="Q2970" s="14" t="s">
        <v>37</v>
      </c>
      <c r="R2970" s="3" t="str">
        <f>HYPERLINK("https://redcat-toys.ru/api/getInfo/image/0c729d5c-8f9e-11ef-a265-00155d82e908")</f>
        <v>https://redcat-toys.ru/api/getInfo/image/0c729d5c-8f9e-11ef-a265-00155d82e908</v>
      </c>
      <c r="S2970" s="3" t="s">
        <v>8891</v>
      </c>
      <c r="T2970" s="3" t="s">
        <v>32</v>
      </c>
    </row>
    <row r="2971" spans="1:20" ht="21" customHeight="1" outlineLevel="5" x14ac:dyDescent="0.2">
      <c r="A2971" s="37">
        <v>2308</v>
      </c>
      <c r="B2971" s="3" t="s">
        <v>9786</v>
      </c>
      <c r="C2971" s="3" t="s">
        <v>9787</v>
      </c>
      <c r="D2971" s="4" t="s">
        <v>9788</v>
      </c>
      <c r="E2971" s="5" t="s">
        <v>28</v>
      </c>
      <c r="F2971" s="6">
        <v>24</v>
      </c>
      <c r="G2971" s="17">
        <v>3000</v>
      </c>
      <c r="H2971" s="2">
        <v>6</v>
      </c>
      <c r="I2971" s="7">
        <v>106.85</v>
      </c>
      <c r="J2971" s="8"/>
      <c r="K2971" s="9">
        <f t="shared" si="132"/>
        <v>0</v>
      </c>
      <c r="L2971" s="10">
        <f>0.117*J2971</f>
        <v>0</v>
      </c>
      <c r="M2971" s="15">
        <f>0.00099*J2971</f>
        <v>0</v>
      </c>
      <c r="N2971" s="12"/>
      <c r="O2971" s="13" t="s">
        <v>9789</v>
      </c>
      <c r="P2971" s="13" t="s">
        <v>30</v>
      </c>
      <c r="Q2971" s="14"/>
      <c r="R2971" s="3" t="str">
        <f>HYPERLINK("https://redcat-toys.ru/api/getInfo/image/803f922a-2002-11f0-a279-00155d82e908")</f>
        <v>https://redcat-toys.ru/api/getInfo/image/803f922a-2002-11f0-a279-00155d82e908</v>
      </c>
      <c r="S2971" s="3" t="s">
        <v>8891</v>
      </c>
      <c r="T2971" s="3" t="s">
        <v>32</v>
      </c>
    </row>
    <row r="2972" spans="1:20" ht="21" customHeight="1" outlineLevel="5" x14ac:dyDescent="0.2">
      <c r="A2972" s="37">
        <v>2309</v>
      </c>
      <c r="B2972" s="3" t="s">
        <v>9786</v>
      </c>
      <c r="C2972" s="3" t="s">
        <v>9787</v>
      </c>
      <c r="D2972" s="4" t="s">
        <v>9788</v>
      </c>
      <c r="E2972" s="5" t="s">
        <v>28</v>
      </c>
      <c r="F2972" s="6">
        <v>6</v>
      </c>
      <c r="G2972" s="17">
        <v>3000</v>
      </c>
      <c r="H2972" s="2">
        <v>6</v>
      </c>
      <c r="I2972" s="7">
        <v>106.85</v>
      </c>
      <c r="J2972" s="8"/>
      <c r="K2972" s="9">
        <f t="shared" si="132"/>
        <v>0</v>
      </c>
      <c r="L2972" s="10">
        <f>0.117*J2972</f>
        <v>0</v>
      </c>
      <c r="M2972" s="15">
        <f>0.00099*J2972</f>
        <v>0</v>
      </c>
      <c r="N2972" s="12"/>
      <c r="O2972" s="13" t="s">
        <v>9789</v>
      </c>
      <c r="P2972" s="13" t="s">
        <v>30</v>
      </c>
      <c r="Q2972" s="14"/>
      <c r="R2972" s="3" t="str">
        <f>HYPERLINK("https://redcat-toys.ru/api/getInfo/image/803f922a-2002-11f0-a279-00155d82e908")</f>
        <v>https://redcat-toys.ru/api/getInfo/image/803f922a-2002-11f0-a279-00155d82e908</v>
      </c>
      <c r="S2972" s="3" t="s">
        <v>8891</v>
      </c>
      <c r="T2972" s="3" t="s">
        <v>32</v>
      </c>
    </row>
    <row r="2973" spans="1:20" ht="21" customHeight="1" outlineLevel="5" x14ac:dyDescent="0.2">
      <c r="A2973" s="37">
        <v>2310</v>
      </c>
      <c r="B2973" s="3" t="s">
        <v>9790</v>
      </c>
      <c r="C2973" s="3" t="s">
        <v>9791</v>
      </c>
      <c r="D2973" s="4" t="s">
        <v>9792</v>
      </c>
      <c r="E2973" s="5" t="s">
        <v>28</v>
      </c>
      <c r="F2973" s="6">
        <v>24</v>
      </c>
      <c r="G2973" s="17">
        <v>2976</v>
      </c>
      <c r="H2973" s="2">
        <v>6</v>
      </c>
      <c r="I2973" s="7">
        <v>106.85</v>
      </c>
      <c r="J2973" s="8"/>
      <c r="K2973" s="9">
        <f t="shared" si="132"/>
        <v>0</v>
      </c>
      <c r="L2973" s="10">
        <f>0.088*J2973</f>
        <v>0</v>
      </c>
      <c r="M2973" s="15">
        <f>0.00113*J2973</f>
        <v>0</v>
      </c>
      <c r="N2973" s="12"/>
      <c r="O2973" s="13" t="s">
        <v>9793</v>
      </c>
      <c r="P2973" s="13" t="s">
        <v>30</v>
      </c>
      <c r="Q2973" s="14"/>
      <c r="R2973" s="3"/>
      <c r="S2973" s="3" t="s">
        <v>8891</v>
      </c>
      <c r="T2973" s="3" t="s">
        <v>32</v>
      </c>
    </row>
    <row r="2974" spans="1:20" ht="21" customHeight="1" outlineLevel="5" x14ac:dyDescent="0.2">
      <c r="A2974" s="37">
        <v>2311</v>
      </c>
      <c r="B2974" s="3" t="s">
        <v>9790</v>
      </c>
      <c r="C2974" s="3" t="s">
        <v>9791</v>
      </c>
      <c r="D2974" s="4" t="s">
        <v>9792</v>
      </c>
      <c r="E2974" s="5" t="s">
        <v>28</v>
      </c>
      <c r="F2974" s="6">
        <v>6</v>
      </c>
      <c r="G2974" s="17">
        <v>2976</v>
      </c>
      <c r="H2974" s="2">
        <v>6</v>
      </c>
      <c r="I2974" s="7">
        <v>106.85</v>
      </c>
      <c r="J2974" s="8"/>
      <c r="K2974" s="9">
        <f t="shared" si="132"/>
        <v>0</v>
      </c>
      <c r="L2974" s="10">
        <f>0.088*J2974</f>
        <v>0</v>
      </c>
      <c r="M2974" s="15">
        <f>0.00113*J2974</f>
        <v>0</v>
      </c>
      <c r="N2974" s="12"/>
      <c r="O2974" s="13" t="s">
        <v>9793</v>
      </c>
      <c r="P2974" s="13" t="s">
        <v>30</v>
      </c>
      <c r="Q2974" s="14"/>
      <c r="R2974" s="3"/>
      <c r="S2974" s="3" t="s">
        <v>8891</v>
      </c>
      <c r="T2974" s="3" t="s">
        <v>32</v>
      </c>
    </row>
    <row r="2975" spans="1:20" ht="23.1" customHeight="1" outlineLevel="4" x14ac:dyDescent="0.2">
      <c r="A2975" s="46" t="s">
        <v>9794</v>
      </c>
      <c r="B2975" s="46"/>
      <c r="C2975" s="46"/>
    </row>
    <row r="2976" spans="1:20" ht="21" customHeight="1" outlineLevel="5" x14ac:dyDescent="0.2">
      <c r="A2976" s="37">
        <v>2312</v>
      </c>
      <c r="B2976" s="3" t="s">
        <v>9795</v>
      </c>
      <c r="C2976" s="3" t="s">
        <v>9796</v>
      </c>
      <c r="D2976" s="4" t="s">
        <v>9797</v>
      </c>
      <c r="E2976" s="5" t="s">
        <v>28</v>
      </c>
      <c r="F2976" s="6">
        <v>12</v>
      </c>
      <c r="G2976" s="6">
        <v>46</v>
      </c>
      <c r="H2976" s="2">
        <v>6</v>
      </c>
      <c r="I2976" s="7">
        <v>124.15</v>
      </c>
      <c r="J2976" s="8"/>
      <c r="K2976" s="9">
        <f t="shared" ref="K2976:K3011" si="133">I2976*J2976</f>
        <v>0</v>
      </c>
      <c r="L2976" s="10">
        <f>0.125*J2976</f>
        <v>0</v>
      </c>
      <c r="M2976" s="15">
        <f>0.00212*J2976</f>
        <v>0</v>
      </c>
      <c r="N2976" s="12"/>
      <c r="O2976" s="13" t="s">
        <v>9798</v>
      </c>
      <c r="P2976" s="13" t="s">
        <v>30</v>
      </c>
      <c r="Q2976" s="14" t="s">
        <v>37</v>
      </c>
      <c r="R2976" s="3" t="str">
        <f>HYPERLINK("https://redcat-toys.ru/api/getInfo/image/f289b711-f37e-11ef-a274-00155d82e908")</f>
        <v>https://redcat-toys.ru/api/getInfo/image/f289b711-f37e-11ef-a274-00155d82e908</v>
      </c>
      <c r="S2976" s="3" t="s">
        <v>9799</v>
      </c>
      <c r="T2976" s="3" t="s">
        <v>32</v>
      </c>
    </row>
    <row r="2977" spans="1:20" ht="21" customHeight="1" outlineLevel="5" x14ac:dyDescent="0.2">
      <c r="A2977" s="37">
        <v>2313</v>
      </c>
      <c r="B2977" s="3" t="s">
        <v>9795</v>
      </c>
      <c r="C2977" s="3" t="s">
        <v>9796</v>
      </c>
      <c r="D2977" s="4" t="s">
        <v>9797</v>
      </c>
      <c r="E2977" s="5" t="s">
        <v>28</v>
      </c>
      <c r="F2977" s="6">
        <v>6</v>
      </c>
      <c r="G2977" s="6">
        <v>46</v>
      </c>
      <c r="H2977" s="2">
        <v>6</v>
      </c>
      <c r="I2977" s="7">
        <v>124.15</v>
      </c>
      <c r="J2977" s="8"/>
      <c r="K2977" s="9">
        <f t="shared" si="133"/>
        <v>0</v>
      </c>
      <c r="L2977" s="10">
        <f>0.125*J2977</f>
        <v>0</v>
      </c>
      <c r="M2977" s="15">
        <f>0.00212*J2977</f>
        <v>0</v>
      </c>
      <c r="N2977" s="12"/>
      <c r="O2977" s="13" t="s">
        <v>9798</v>
      </c>
      <c r="P2977" s="13" t="s">
        <v>30</v>
      </c>
      <c r="Q2977" s="14" t="s">
        <v>37</v>
      </c>
      <c r="R2977" s="3" t="str">
        <f>HYPERLINK("https://redcat-toys.ru/api/getInfo/image/f289b711-f37e-11ef-a274-00155d82e908")</f>
        <v>https://redcat-toys.ru/api/getInfo/image/f289b711-f37e-11ef-a274-00155d82e908</v>
      </c>
      <c r="S2977" s="3" t="s">
        <v>9799</v>
      </c>
      <c r="T2977" s="3" t="s">
        <v>32</v>
      </c>
    </row>
    <row r="2978" spans="1:20" ht="21" customHeight="1" outlineLevel="5" x14ac:dyDescent="0.2">
      <c r="A2978" s="37">
        <v>2314</v>
      </c>
      <c r="B2978" s="3" t="s">
        <v>9800</v>
      </c>
      <c r="C2978" s="3" t="s">
        <v>9801</v>
      </c>
      <c r="D2978" s="4" t="s">
        <v>9802</v>
      </c>
      <c r="E2978" s="5" t="s">
        <v>28</v>
      </c>
      <c r="F2978" s="6">
        <v>12</v>
      </c>
      <c r="G2978" s="6">
        <v>6</v>
      </c>
      <c r="H2978" s="2">
        <v>6</v>
      </c>
      <c r="I2978" s="7">
        <v>124.15</v>
      </c>
      <c r="J2978" s="8"/>
      <c r="K2978" s="9">
        <f t="shared" si="133"/>
        <v>0</v>
      </c>
      <c r="L2978" s="16">
        <f>0.13*J2978</f>
        <v>0</v>
      </c>
      <c r="M2978" s="15">
        <f>0.00213*J2978</f>
        <v>0</v>
      </c>
      <c r="N2978" s="12"/>
      <c r="O2978" s="13" t="s">
        <v>9803</v>
      </c>
      <c r="P2978" s="13" t="s">
        <v>30</v>
      </c>
      <c r="Q2978" s="14"/>
      <c r="R2978" s="3"/>
      <c r="S2978" s="3" t="s">
        <v>9799</v>
      </c>
      <c r="T2978" s="3" t="s">
        <v>32</v>
      </c>
    </row>
    <row r="2979" spans="1:20" ht="21" customHeight="1" outlineLevel="5" x14ac:dyDescent="0.2">
      <c r="A2979" s="37">
        <v>2315</v>
      </c>
      <c r="B2979" s="3" t="s">
        <v>9800</v>
      </c>
      <c r="C2979" s="3" t="s">
        <v>9801</v>
      </c>
      <c r="D2979" s="4" t="s">
        <v>9802</v>
      </c>
      <c r="E2979" s="5" t="s">
        <v>28</v>
      </c>
      <c r="F2979" s="6">
        <v>6</v>
      </c>
      <c r="G2979" s="6">
        <v>6</v>
      </c>
      <c r="H2979" s="2">
        <v>6</v>
      </c>
      <c r="I2979" s="7">
        <v>124.15</v>
      </c>
      <c r="J2979" s="8"/>
      <c r="K2979" s="9">
        <f t="shared" si="133"/>
        <v>0</v>
      </c>
      <c r="L2979" s="16">
        <f>0.13*J2979</f>
        <v>0</v>
      </c>
      <c r="M2979" s="15">
        <f>0.00213*J2979</f>
        <v>0</v>
      </c>
      <c r="N2979" s="12"/>
      <c r="O2979" s="13" t="s">
        <v>9803</v>
      </c>
      <c r="P2979" s="13" t="s">
        <v>30</v>
      </c>
      <c r="Q2979" s="14"/>
      <c r="R2979" s="3"/>
      <c r="S2979" s="3" t="s">
        <v>9799</v>
      </c>
      <c r="T2979" s="3" t="s">
        <v>32</v>
      </c>
    </row>
    <row r="2980" spans="1:20" ht="21" customHeight="1" outlineLevel="5" x14ac:dyDescent="0.2">
      <c r="A2980" s="37">
        <v>2316</v>
      </c>
      <c r="B2980" s="3" t="s">
        <v>9804</v>
      </c>
      <c r="C2980" s="3" t="s">
        <v>9805</v>
      </c>
      <c r="D2980" s="4" t="s">
        <v>9806</v>
      </c>
      <c r="E2980" s="5" t="s">
        <v>28</v>
      </c>
      <c r="F2980" s="6">
        <v>12</v>
      </c>
      <c r="G2980" s="17">
        <v>1507</v>
      </c>
      <c r="H2980" s="2">
        <v>6</v>
      </c>
      <c r="I2980" s="7">
        <v>124.15</v>
      </c>
      <c r="J2980" s="8"/>
      <c r="K2980" s="9">
        <f t="shared" si="133"/>
        <v>0</v>
      </c>
      <c r="L2980" s="10">
        <f>0.126*J2980</f>
        <v>0</v>
      </c>
      <c r="M2980" s="15">
        <f>0.00213*J2980</f>
        <v>0</v>
      </c>
      <c r="N2980" s="12"/>
      <c r="O2980" s="13" t="s">
        <v>9807</v>
      </c>
      <c r="P2980" s="13" t="s">
        <v>30</v>
      </c>
      <c r="Q2980" s="14" t="s">
        <v>37</v>
      </c>
      <c r="R2980" s="3" t="str">
        <f>HYPERLINK("https://redcat-toys.ru/api/getInfo/image/7d57f367-8f9f-11ef-a265-00155d82e908")</f>
        <v>https://redcat-toys.ru/api/getInfo/image/7d57f367-8f9f-11ef-a265-00155d82e908</v>
      </c>
      <c r="S2980" s="3" t="s">
        <v>9799</v>
      </c>
      <c r="T2980" s="3" t="s">
        <v>32</v>
      </c>
    </row>
    <row r="2981" spans="1:20" ht="21" customHeight="1" outlineLevel="5" x14ac:dyDescent="0.2">
      <c r="A2981" s="37">
        <v>2317</v>
      </c>
      <c r="B2981" s="3" t="s">
        <v>9804</v>
      </c>
      <c r="C2981" s="3" t="s">
        <v>9805</v>
      </c>
      <c r="D2981" s="4" t="s">
        <v>9806</v>
      </c>
      <c r="E2981" s="5" t="s">
        <v>28</v>
      </c>
      <c r="F2981" s="6">
        <v>6</v>
      </c>
      <c r="G2981" s="17">
        <v>1507</v>
      </c>
      <c r="H2981" s="2">
        <v>6</v>
      </c>
      <c r="I2981" s="7">
        <v>124.15</v>
      </c>
      <c r="J2981" s="8"/>
      <c r="K2981" s="9">
        <f t="shared" si="133"/>
        <v>0</v>
      </c>
      <c r="L2981" s="10">
        <f>0.126*J2981</f>
        <v>0</v>
      </c>
      <c r="M2981" s="15">
        <f>0.00213*J2981</f>
        <v>0</v>
      </c>
      <c r="N2981" s="12"/>
      <c r="O2981" s="13" t="s">
        <v>9807</v>
      </c>
      <c r="P2981" s="13" t="s">
        <v>30</v>
      </c>
      <c r="Q2981" s="14" t="s">
        <v>37</v>
      </c>
      <c r="R2981" s="3" t="str">
        <f>HYPERLINK("https://redcat-toys.ru/api/getInfo/image/7d57f367-8f9f-11ef-a265-00155d82e908")</f>
        <v>https://redcat-toys.ru/api/getInfo/image/7d57f367-8f9f-11ef-a265-00155d82e908</v>
      </c>
      <c r="S2981" s="3" t="s">
        <v>9799</v>
      </c>
      <c r="T2981" s="3" t="s">
        <v>32</v>
      </c>
    </row>
    <row r="2982" spans="1:20" ht="21" customHeight="1" outlineLevel="5" x14ac:dyDescent="0.2">
      <c r="A2982" s="37">
        <v>2318</v>
      </c>
      <c r="B2982" s="3" t="s">
        <v>9808</v>
      </c>
      <c r="C2982" s="3" t="s">
        <v>9809</v>
      </c>
      <c r="D2982" s="4" t="s">
        <v>9810</v>
      </c>
      <c r="E2982" s="5" t="s">
        <v>28</v>
      </c>
      <c r="F2982" s="6">
        <v>12</v>
      </c>
      <c r="G2982" s="6">
        <v>453</v>
      </c>
      <c r="H2982" s="2">
        <v>6</v>
      </c>
      <c r="I2982" s="7">
        <v>124.15</v>
      </c>
      <c r="J2982" s="8"/>
      <c r="K2982" s="9">
        <f t="shared" si="133"/>
        <v>0</v>
      </c>
      <c r="L2982" s="16">
        <f>0.13*J2982</f>
        <v>0</v>
      </c>
      <c r="M2982" s="15">
        <f>0.00217*J2982</f>
        <v>0</v>
      </c>
      <c r="N2982" s="12"/>
      <c r="O2982" s="13" t="s">
        <v>9811</v>
      </c>
      <c r="P2982" s="13" t="s">
        <v>30</v>
      </c>
      <c r="Q2982" s="14" t="s">
        <v>37</v>
      </c>
      <c r="R2982" s="3" t="str">
        <f>HYPERLINK("https://redcat-toys.ru/api/getInfo/image/d1d65194-b97b-11ec-a211-ac1f6b442185")</f>
        <v>https://redcat-toys.ru/api/getInfo/image/d1d65194-b97b-11ec-a211-ac1f6b442185</v>
      </c>
      <c r="S2982" s="3" t="s">
        <v>9799</v>
      </c>
      <c r="T2982" s="3" t="s">
        <v>32</v>
      </c>
    </row>
    <row r="2983" spans="1:20" ht="21" customHeight="1" outlineLevel="5" x14ac:dyDescent="0.2">
      <c r="A2983" s="37">
        <v>2319</v>
      </c>
      <c r="B2983" s="3" t="s">
        <v>9808</v>
      </c>
      <c r="C2983" s="3" t="s">
        <v>9809</v>
      </c>
      <c r="D2983" s="4" t="s">
        <v>9810</v>
      </c>
      <c r="E2983" s="5" t="s">
        <v>28</v>
      </c>
      <c r="F2983" s="6">
        <v>6</v>
      </c>
      <c r="G2983" s="6">
        <v>453</v>
      </c>
      <c r="H2983" s="2">
        <v>6</v>
      </c>
      <c r="I2983" s="7">
        <v>124.15</v>
      </c>
      <c r="J2983" s="8"/>
      <c r="K2983" s="9">
        <f t="shared" si="133"/>
        <v>0</v>
      </c>
      <c r="L2983" s="16">
        <f>0.13*J2983</f>
        <v>0</v>
      </c>
      <c r="M2983" s="15">
        <f>0.00217*J2983</f>
        <v>0</v>
      </c>
      <c r="N2983" s="12"/>
      <c r="O2983" s="13" t="s">
        <v>9811</v>
      </c>
      <c r="P2983" s="13" t="s">
        <v>30</v>
      </c>
      <c r="Q2983" s="14" t="s">
        <v>37</v>
      </c>
      <c r="R2983" s="3" t="str">
        <f>HYPERLINK("https://redcat-toys.ru/api/getInfo/image/d1d65194-b97b-11ec-a211-ac1f6b442185")</f>
        <v>https://redcat-toys.ru/api/getInfo/image/d1d65194-b97b-11ec-a211-ac1f6b442185</v>
      </c>
      <c r="S2983" s="3" t="s">
        <v>9799</v>
      </c>
      <c r="T2983" s="3" t="s">
        <v>32</v>
      </c>
    </row>
    <row r="2984" spans="1:20" ht="21" customHeight="1" outlineLevel="5" x14ac:dyDescent="0.2">
      <c r="A2984" s="37">
        <v>2320</v>
      </c>
      <c r="B2984" s="3" t="s">
        <v>9812</v>
      </c>
      <c r="C2984" s="3" t="s">
        <v>9813</v>
      </c>
      <c r="D2984" s="4" t="s">
        <v>9814</v>
      </c>
      <c r="E2984" s="5" t="s">
        <v>28</v>
      </c>
      <c r="F2984" s="6">
        <v>12</v>
      </c>
      <c r="G2984" s="17">
        <v>2505</v>
      </c>
      <c r="H2984" s="2">
        <v>6</v>
      </c>
      <c r="I2984" s="7">
        <v>124.15</v>
      </c>
      <c r="J2984" s="8"/>
      <c r="K2984" s="9">
        <f t="shared" si="133"/>
        <v>0</v>
      </c>
      <c r="L2984" s="10">
        <f>0.124*J2984</f>
        <v>0</v>
      </c>
      <c r="M2984" s="15">
        <f>0.00202*J2984</f>
        <v>0</v>
      </c>
      <c r="N2984" s="12"/>
      <c r="O2984" s="13" t="s">
        <v>9815</v>
      </c>
      <c r="P2984" s="13" t="s">
        <v>30</v>
      </c>
      <c r="Q2984" s="14" t="s">
        <v>37</v>
      </c>
      <c r="R2984" s="3"/>
      <c r="S2984" s="3" t="s">
        <v>9799</v>
      </c>
      <c r="T2984" s="3" t="s">
        <v>32</v>
      </c>
    </row>
    <row r="2985" spans="1:20" ht="21" customHeight="1" outlineLevel="5" x14ac:dyDescent="0.2">
      <c r="A2985" s="37">
        <v>2321</v>
      </c>
      <c r="B2985" s="3" t="s">
        <v>9812</v>
      </c>
      <c r="C2985" s="3" t="s">
        <v>9813</v>
      </c>
      <c r="D2985" s="4" t="s">
        <v>9814</v>
      </c>
      <c r="E2985" s="5" t="s">
        <v>28</v>
      </c>
      <c r="F2985" s="6">
        <v>6</v>
      </c>
      <c r="G2985" s="17">
        <v>2505</v>
      </c>
      <c r="H2985" s="2">
        <v>6</v>
      </c>
      <c r="I2985" s="7">
        <v>124.15</v>
      </c>
      <c r="J2985" s="8"/>
      <c r="K2985" s="9">
        <f t="shared" si="133"/>
        <v>0</v>
      </c>
      <c r="L2985" s="10">
        <f>0.124*J2985</f>
        <v>0</v>
      </c>
      <c r="M2985" s="15">
        <f>0.00202*J2985</f>
        <v>0</v>
      </c>
      <c r="N2985" s="12"/>
      <c r="O2985" s="13" t="s">
        <v>9815</v>
      </c>
      <c r="P2985" s="13" t="s">
        <v>30</v>
      </c>
      <c r="Q2985" s="14" t="s">
        <v>37</v>
      </c>
      <c r="R2985" s="3"/>
      <c r="S2985" s="3" t="s">
        <v>9799</v>
      </c>
      <c r="T2985" s="3" t="s">
        <v>32</v>
      </c>
    </row>
    <row r="2986" spans="1:20" ht="21" customHeight="1" outlineLevel="5" x14ac:dyDescent="0.2">
      <c r="A2986" s="37">
        <v>2322</v>
      </c>
      <c r="B2986" s="3" t="s">
        <v>9816</v>
      </c>
      <c r="C2986" s="3" t="s">
        <v>9817</v>
      </c>
      <c r="D2986" s="4" t="s">
        <v>9818</v>
      </c>
      <c r="E2986" s="5" t="s">
        <v>28</v>
      </c>
      <c r="F2986" s="6">
        <v>12</v>
      </c>
      <c r="G2986" s="6">
        <v>40</v>
      </c>
      <c r="H2986" s="2">
        <v>6</v>
      </c>
      <c r="I2986" s="7">
        <v>124.15</v>
      </c>
      <c r="J2986" s="8"/>
      <c r="K2986" s="9">
        <f t="shared" si="133"/>
        <v>0</v>
      </c>
      <c r="L2986" s="16">
        <f>0.14*J2986</f>
        <v>0</v>
      </c>
      <c r="M2986" s="11">
        <f>0.0019*J2986</f>
        <v>0</v>
      </c>
      <c r="N2986" s="12"/>
      <c r="O2986" s="13" t="s">
        <v>9819</v>
      </c>
      <c r="P2986" s="13" t="s">
        <v>30</v>
      </c>
      <c r="Q2986" s="14" t="s">
        <v>37</v>
      </c>
      <c r="R2986" s="3" t="str">
        <f>HYPERLINK("https://redcat-toys.ru/api/getInfo/image/44e495d7-80df-11eb-a275-ac1f6b442184")</f>
        <v>https://redcat-toys.ru/api/getInfo/image/44e495d7-80df-11eb-a275-ac1f6b442184</v>
      </c>
      <c r="S2986" s="3" t="s">
        <v>9799</v>
      </c>
      <c r="T2986" s="3" t="s">
        <v>32</v>
      </c>
    </row>
    <row r="2987" spans="1:20" ht="21" customHeight="1" outlineLevel="5" x14ac:dyDescent="0.2">
      <c r="A2987" s="37">
        <v>2323</v>
      </c>
      <c r="B2987" s="3" t="s">
        <v>9816</v>
      </c>
      <c r="C2987" s="3" t="s">
        <v>9817</v>
      </c>
      <c r="D2987" s="4" t="s">
        <v>9818</v>
      </c>
      <c r="E2987" s="5" t="s">
        <v>28</v>
      </c>
      <c r="F2987" s="6">
        <v>6</v>
      </c>
      <c r="G2987" s="6">
        <v>40</v>
      </c>
      <c r="H2987" s="2">
        <v>6</v>
      </c>
      <c r="I2987" s="7">
        <v>124.15</v>
      </c>
      <c r="J2987" s="8"/>
      <c r="K2987" s="9">
        <f t="shared" si="133"/>
        <v>0</v>
      </c>
      <c r="L2987" s="16">
        <f>0.14*J2987</f>
        <v>0</v>
      </c>
      <c r="M2987" s="11">
        <f>0.0019*J2987</f>
        <v>0</v>
      </c>
      <c r="N2987" s="12"/>
      <c r="O2987" s="13" t="s">
        <v>9819</v>
      </c>
      <c r="P2987" s="13" t="s">
        <v>30</v>
      </c>
      <c r="Q2987" s="14" t="s">
        <v>37</v>
      </c>
      <c r="R2987" s="3" t="str">
        <f>HYPERLINK("https://redcat-toys.ru/api/getInfo/image/44e495d7-80df-11eb-a275-ac1f6b442184")</f>
        <v>https://redcat-toys.ru/api/getInfo/image/44e495d7-80df-11eb-a275-ac1f6b442184</v>
      </c>
      <c r="S2987" s="3" t="s">
        <v>9799</v>
      </c>
      <c r="T2987" s="3" t="s">
        <v>32</v>
      </c>
    </row>
    <row r="2988" spans="1:20" ht="21" customHeight="1" outlineLevel="5" x14ac:dyDescent="0.2">
      <c r="A2988" s="37">
        <v>2324</v>
      </c>
      <c r="B2988" s="3" t="s">
        <v>9820</v>
      </c>
      <c r="C2988" s="3" t="s">
        <v>9821</v>
      </c>
      <c r="D2988" s="4" t="s">
        <v>9822</v>
      </c>
      <c r="E2988" s="5" t="s">
        <v>28</v>
      </c>
      <c r="F2988" s="6">
        <v>12</v>
      </c>
      <c r="G2988" s="17">
        <v>1363</v>
      </c>
      <c r="H2988" s="2">
        <v>6</v>
      </c>
      <c r="I2988" s="7">
        <v>124.15</v>
      </c>
      <c r="J2988" s="8"/>
      <c r="K2988" s="9">
        <f t="shared" si="133"/>
        <v>0</v>
      </c>
      <c r="L2988" s="10">
        <f>0.131*J2988</f>
        <v>0</v>
      </c>
      <c r="M2988" s="15">
        <f>0.00217*J2988</f>
        <v>0</v>
      </c>
      <c r="N2988" s="12"/>
      <c r="O2988" s="13" t="s">
        <v>9823</v>
      </c>
      <c r="P2988" s="13" t="s">
        <v>30</v>
      </c>
      <c r="Q2988" s="14" t="s">
        <v>37</v>
      </c>
      <c r="R2988" s="3"/>
      <c r="S2988" s="3" t="s">
        <v>9799</v>
      </c>
      <c r="T2988" s="3" t="s">
        <v>32</v>
      </c>
    </row>
    <row r="2989" spans="1:20" ht="21" customHeight="1" outlineLevel="5" x14ac:dyDescent="0.2">
      <c r="A2989" s="37">
        <v>2325</v>
      </c>
      <c r="B2989" s="3" t="s">
        <v>9820</v>
      </c>
      <c r="C2989" s="3" t="s">
        <v>9821</v>
      </c>
      <c r="D2989" s="4" t="s">
        <v>9822</v>
      </c>
      <c r="E2989" s="5" t="s">
        <v>28</v>
      </c>
      <c r="F2989" s="6">
        <v>6</v>
      </c>
      <c r="G2989" s="17">
        <v>1363</v>
      </c>
      <c r="H2989" s="2">
        <v>6</v>
      </c>
      <c r="I2989" s="7">
        <v>124.15</v>
      </c>
      <c r="J2989" s="8"/>
      <c r="K2989" s="9">
        <f t="shared" si="133"/>
        <v>0</v>
      </c>
      <c r="L2989" s="10">
        <f>0.131*J2989</f>
        <v>0</v>
      </c>
      <c r="M2989" s="15">
        <f>0.00217*J2989</f>
        <v>0</v>
      </c>
      <c r="N2989" s="12"/>
      <c r="O2989" s="13" t="s">
        <v>9823</v>
      </c>
      <c r="P2989" s="13" t="s">
        <v>30</v>
      </c>
      <c r="Q2989" s="14" t="s">
        <v>37</v>
      </c>
      <c r="R2989" s="3"/>
      <c r="S2989" s="3" t="s">
        <v>9799</v>
      </c>
      <c r="T2989" s="3" t="s">
        <v>32</v>
      </c>
    </row>
    <row r="2990" spans="1:20" ht="21" customHeight="1" outlineLevel="5" x14ac:dyDescent="0.2">
      <c r="A2990" s="37">
        <v>2326</v>
      </c>
      <c r="B2990" s="3" t="s">
        <v>9824</v>
      </c>
      <c r="C2990" s="3" t="s">
        <v>9825</v>
      </c>
      <c r="D2990" s="4" t="s">
        <v>9826</v>
      </c>
      <c r="E2990" s="5" t="s">
        <v>28</v>
      </c>
      <c r="F2990" s="6">
        <v>12</v>
      </c>
      <c r="G2990" s="17">
        <v>3322</v>
      </c>
      <c r="H2990" s="2">
        <v>6</v>
      </c>
      <c r="I2990" s="7">
        <v>124.15</v>
      </c>
      <c r="J2990" s="8"/>
      <c r="K2990" s="9">
        <f t="shared" si="133"/>
        <v>0</v>
      </c>
      <c r="L2990" s="10">
        <f>0.125*J2990</f>
        <v>0</v>
      </c>
      <c r="M2990" s="15">
        <f>0.00215*J2990</f>
        <v>0</v>
      </c>
      <c r="N2990" s="12"/>
      <c r="O2990" s="13" t="s">
        <v>9827</v>
      </c>
      <c r="P2990" s="13" t="s">
        <v>30</v>
      </c>
      <c r="Q2990" s="14" t="s">
        <v>37</v>
      </c>
      <c r="R2990" s="3" t="str">
        <f>HYPERLINK("https://redcat-toys.ru/api/getInfo/image/34cac14c-7ee3-11ee-a248-00155d82e902")</f>
        <v>https://redcat-toys.ru/api/getInfo/image/34cac14c-7ee3-11ee-a248-00155d82e902</v>
      </c>
      <c r="S2990" s="3" t="s">
        <v>9799</v>
      </c>
      <c r="T2990" s="3" t="s">
        <v>32</v>
      </c>
    </row>
    <row r="2991" spans="1:20" ht="21" customHeight="1" outlineLevel="5" x14ac:dyDescent="0.2">
      <c r="A2991" s="37">
        <v>2327</v>
      </c>
      <c r="B2991" s="3" t="s">
        <v>9824</v>
      </c>
      <c r="C2991" s="3" t="s">
        <v>9825</v>
      </c>
      <c r="D2991" s="4" t="s">
        <v>9826</v>
      </c>
      <c r="E2991" s="5" t="s">
        <v>28</v>
      </c>
      <c r="F2991" s="6">
        <v>6</v>
      </c>
      <c r="G2991" s="17">
        <v>3322</v>
      </c>
      <c r="H2991" s="2">
        <v>6</v>
      </c>
      <c r="I2991" s="7">
        <v>124.15</v>
      </c>
      <c r="J2991" s="8"/>
      <c r="K2991" s="9">
        <f t="shared" si="133"/>
        <v>0</v>
      </c>
      <c r="L2991" s="10">
        <f>0.125*J2991</f>
        <v>0</v>
      </c>
      <c r="M2991" s="15">
        <f>0.00215*J2991</f>
        <v>0</v>
      </c>
      <c r="N2991" s="12"/>
      <c r="O2991" s="13" t="s">
        <v>9827</v>
      </c>
      <c r="P2991" s="13" t="s">
        <v>30</v>
      </c>
      <c r="Q2991" s="14" t="s">
        <v>37</v>
      </c>
      <c r="R2991" s="3" t="str">
        <f>HYPERLINK("https://redcat-toys.ru/api/getInfo/image/34cac14c-7ee3-11ee-a248-00155d82e902")</f>
        <v>https://redcat-toys.ru/api/getInfo/image/34cac14c-7ee3-11ee-a248-00155d82e902</v>
      </c>
      <c r="S2991" s="3" t="s">
        <v>9799</v>
      </c>
      <c r="T2991" s="3" t="s">
        <v>32</v>
      </c>
    </row>
    <row r="2992" spans="1:20" ht="21" customHeight="1" outlineLevel="5" x14ac:dyDescent="0.2">
      <c r="A2992" s="37">
        <v>2328</v>
      </c>
      <c r="B2992" s="3" t="s">
        <v>9828</v>
      </c>
      <c r="C2992" s="3" t="s">
        <v>9829</v>
      </c>
      <c r="D2992" s="4" t="s">
        <v>9830</v>
      </c>
      <c r="E2992" s="5" t="s">
        <v>28</v>
      </c>
      <c r="F2992" s="6">
        <v>12</v>
      </c>
      <c r="G2992" s="17">
        <v>1842</v>
      </c>
      <c r="H2992" s="2">
        <v>6</v>
      </c>
      <c r="I2992" s="7">
        <v>124.15</v>
      </c>
      <c r="J2992" s="8"/>
      <c r="K2992" s="9">
        <f t="shared" si="133"/>
        <v>0</v>
      </c>
      <c r="L2992" s="10">
        <f>0.133*J2992</f>
        <v>0</v>
      </c>
      <c r="M2992" s="11">
        <f>0.0022*J2992</f>
        <v>0</v>
      </c>
      <c r="N2992" s="12"/>
      <c r="O2992" s="13" t="s">
        <v>9831</v>
      </c>
      <c r="P2992" s="13" t="s">
        <v>30</v>
      </c>
      <c r="Q2992" s="14" t="s">
        <v>37</v>
      </c>
      <c r="R2992" s="3" t="str">
        <f>HYPERLINK("https://redcat-toys.ru/api/getInfo/image/633ae7fb-b97c-11ec-a211-ac1f6b442185")</f>
        <v>https://redcat-toys.ru/api/getInfo/image/633ae7fb-b97c-11ec-a211-ac1f6b442185</v>
      </c>
      <c r="S2992" s="3" t="s">
        <v>9799</v>
      </c>
      <c r="T2992" s="3" t="s">
        <v>32</v>
      </c>
    </row>
    <row r="2993" spans="1:20" ht="21" customHeight="1" outlineLevel="5" x14ac:dyDescent="0.2">
      <c r="A2993" s="37">
        <v>2329</v>
      </c>
      <c r="B2993" s="3" t="s">
        <v>9828</v>
      </c>
      <c r="C2993" s="3" t="s">
        <v>9829</v>
      </c>
      <c r="D2993" s="4" t="s">
        <v>9830</v>
      </c>
      <c r="E2993" s="5" t="s">
        <v>28</v>
      </c>
      <c r="F2993" s="6">
        <v>6</v>
      </c>
      <c r="G2993" s="17">
        <v>1842</v>
      </c>
      <c r="H2993" s="2">
        <v>6</v>
      </c>
      <c r="I2993" s="7">
        <v>124.15</v>
      </c>
      <c r="J2993" s="8"/>
      <c r="K2993" s="9">
        <f t="shared" si="133"/>
        <v>0</v>
      </c>
      <c r="L2993" s="10">
        <f>0.133*J2993</f>
        <v>0</v>
      </c>
      <c r="M2993" s="11">
        <f>0.0022*J2993</f>
        <v>0</v>
      </c>
      <c r="N2993" s="12"/>
      <c r="O2993" s="13" t="s">
        <v>9831</v>
      </c>
      <c r="P2993" s="13" t="s">
        <v>30</v>
      </c>
      <c r="Q2993" s="14" t="s">
        <v>37</v>
      </c>
      <c r="R2993" s="3" t="str">
        <f>HYPERLINK("https://redcat-toys.ru/api/getInfo/image/633ae7fb-b97c-11ec-a211-ac1f6b442185")</f>
        <v>https://redcat-toys.ru/api/getInfo/image/633ae7fb-b97c-11ec-a211-ac1f6b442185</v>
      </c>
      <c r="S2993" s="3" t="s">
        <v>9799</v>
      </c>
      <c r="T2993" s="3" t="s">
        <v>32</v>
      </c>
    </row>
    <row r="2994" spans="1:20" ht="21" customHeight="1" outlineLevel="5" x14ac:dyDescent="0.2">
      <c r="A2994" s="37">
        <v>2330</v>
      </c>
      <c r="B2994" s="3" t="s">
        <v>9832</v>
      </c>
      <c r="C2994" s="3" t="s">
        <v>9833</v>
      </c>
      <c r="D2994" s="4" t="s">
        <v>9834</v>
      </c>
      <c r="E2994" s="5" t="s">
        <v>28</v>
      </c>
      <c r="F2994" s="6">
        <v>12</v>
      </c>
      <c r="G2994" s="6">
        <v>30</v>
      </c>
      <c r="H2994" s="2">
        <v>6</v>
      </c>
      <c r="I2994" s="7">
        <v>124.15</v>
      </c>
      <c r="J2994" s="8"/>
      <c r="K2994" s="9">
        <f t="shared" si="133"/>
        <v>0</v>
      </c>
      <c r="L2994" s="10">
        <f>0.129*J2994</f>
        <v>0</v>
      </c>
      <c r="M2994" s="15">
        <f>0.00216*J2994</f>
        <v>0</v>
      </c>
      <c r="N2994" s="12"/>
      <c r="O2994" s="13" t="s">
        <v>9835</v>
      </c>
      <c r="P2994" s="13" t="s">
        <v>30</v>
      </c>
      <c r="Q2994" s="14" t="s">
        <v>37</v>
      </c>
      <c r="R2994" s="3" t="str">
        <f>HYPERLINK("https://redcat-toys.ru/api/getInfo/image/5ff5ac48-f37f-11ef-a274-00155d82e908")</f>
        <v>https://redcat-toys.ru/api/getInfo/image/5ff5ac48-f37f-11ef-a274-00155d82e908</v>
      </c>
      <c r="S2994" s="3" t="s">
        <v>9799</v>
      </c>
      <c r="T2994" s="3" t="s">
        <v>32</v>
      </c>
    </row>
    <row r="2995" spans="1:20" ht="21" customHeight="1" outlineLevel="5" x14ac:dyDescent="0.2">
      <c r="A2995" s="37">
        <v>2331</v>
      </c>
      <c r="B2995" s="3" t="s">
        <v>9832</v>
      </c>
      <c r="C2995" s="3" t="s">
        <v>9833</v>
      </c>
      <c r="D2995" s="4" t="s">
        <v>9834</v>
      </c>
      <c r="E2995" s="5" t="s">
        <v>28</v>
      </c>
      <c r="F2995" s="6">
        <v>6</v>
      </c>
      <c r="G2995" s="6">
        <v>30</v>
      </c>
      <c r="H2995" s="2">
        <v>6</v>
      </c>
      <c r="I2995" s="7">
        <v>124.15</v>
      </c>
      <c r="J2995" s="8"/>
      <c r="K2995" s="9">
        <f t="shared" si="133"/>
        <v>0</v>
      </c>
      <c r="L2995" s="10">
        <f>0.129*J2995</f>
        <v>0</v>
      </c>
      <c r="M2995" s="15">
        <f>0.00216*J2995</f>
        <v>0</v>
      </c>
      <c r="N2995" s="12"/>
      <c r="O2995" s="13" t="s">
        <v>9835</v>
      </c>
      <c r="P2995" s="13" t="s">
        <v>30</v>
      </c>
      <c r="Q2995" s="14" t="s">
        <v>37</v>
      </c>
      <c r="R2995" s="3" t="str">
        <f>HYPERLINK("https://redcat-toys.ru/api/getInfo/image/5ff5ac48-f37f-11ef-a274-00155d82e908")</f>
        <v>https://redcat-toys.ru/api/getInfo/image/5ff5ac48-f37f-11ef-a274-00155d82e908</v>
      </c>
      <c r="S2995" s="3" t="s">
        <v>9799</v>
      </c>
      <c r="T2995" s="3" t="s">
        <v>32</v>
      </c>
    </row>
    <row r="2996" spans="1:20" ht="21" customHeight="1" outlineLevel="5" x14ac:dyDescent="0.2">
      <c r="A2996" s="37">
        <v>2332</v>
      </c>
      <c r="B2996" s="3" t="s">
        <v>9836</v>
      </c>
      <c r="C2996" s="3" t="s">
        <v>9837</v>
      </c>
      <c r="D2996" s="4" t="s">
        <v>9838</v>
      </c>
      <c r="E2996" s="5" t="s">
        <v>28</v>
      </c>
      <c r="F2996" s="6">
        <v>12</v>
      </c>
      <c r="G2996" s="6">
        <v>921</v>
      </c>
      <c r="H2996" s="2">
        <v>6</v>
      </c>
      <c r="I2996" s="7">
        <v>124.15</v>
      </c>
      <c r="J2996" s="8"/>
      <c r="K2996" s="9">
        <f t="shared" si="133"/>
        <v>0</v>
      </c>
      <c r="L2996" s="10">
        <f>0.129*J2996</f>
        <v>0</v>
      </c>
      <c r="M2996" s="15">
        <f>0.00214*J2996</f>
        <v>0</v>
      </c>
      <c r="N2996" s="12"/>
      <c r="O2996" s="13" t="s">
        <v>9839</v>
      </c>
      <c r="P2996" s="13" t="s">
        <v>30</v>
      </c>
      <c r="Q2996" s="14"/>
      <c r="R2996" s="3" t="str">
        <f>HYPERLINK("https://redcat-toys.ru/api/getInfo/image/a8f9e2fd-8f9f-11ef-a265-00155d82e908")</f>
        <v>https://redcat-toys.ru/api/getInfo/image/a8f9e2fd-8f9f-11ef-a265-00155d82e908</v>
      </c>
      <c r="S2996" s="3" t="s">
        <v>9799</v>
      </c>
      <c r="T2996" s="3" t="s">
        <v>32</v>
      </c>
    </row>
    <row r="2997" spans="1:20" ht="21" customHeight="1" outlineLevel="5" x14ac:dyDescent="0.2">
      <c r="A2997" s="37">
        <v>2333</v>
      </c>
      <c r="B2997" s="3" t="s">
        <v>9836</v>
      </c>
      <c r="C2997" s="3" t="s">
        <v>9837</v>
      </c>
      <c r="D2997" s="4" t="s">
        <v>9838</v>
      </c>
      <c r="E2997" s="5" t="s">
        <v>28</v>
      </c>
      <c r="F2997" s="6">
        <v>6</v>
      </c>
      <c r="G2997" s="6">
        <v>921</v>
      </c>
      <c r="H2997" s="2">
        <v>6</v>
      </c>
      <c r="I2997" s="7">
        <v>124.15</v>
      </c>
      <c r="J2997" s="8"/>
      <c r="K2997" s="9">
        <f t="shared" si="133"/>
        <v>0</v>
      </c>
      <c r="L2997" s="10">
        <f>0.129*J2997</f>
        <v>0</v>
      </c>
      <c r="M2997" s="15">
        <f>0.00214*J2997</f>
        <v>0</v>
      </c>
      <c r="N2997" s="12"/>
      <c r="O2997" s="13" t="s">
        <v>9839</v>
      </c>
      <c r="P2997" s="13" t="s">
        <v>30</v>
      </c>
      <c r="Q2997" s="14"/>
      <c r="R2997" s="3" t="str">
        <f>HYPERLINK("https://redcat-toys.ru/api/getInfo/image/a8f9e2fd-8f9f-11ef-a265-00155d82e908")</f>
        <v>https://redcat-toys.ru/api/getInfo/image/a8f9e2fd-8f9f-11ef-a265-00155d82e908</v>
      </c>
      <c r="S2997" s="3" t="s">
        <v>9799</v>
      </c>
      <c r="T2997" s="3" t="s">
        <v>32</v>
      </c>
    </row>
    <row r="2998" spans="1:20" ht="21" customHeight="1" outlineLevel="5" x14ac:dyDescent="0.2">
      <c r="A2998" s="37">
        <v>2334</v>
      </c>
      <c r="B2998" s="3" t="s">
        <v>9840</v>
      </c>
      <c r="C2998" s="3" t="s">
        <v>9841</v>
      </c>
      <c r="D2998" s="4" t="s">
        <v>9842</v>
      </c>
      <c r="E2998" s="5" t="s">
        <v>28</v>
      </c>
      <c r="F2998" s="6">
        <v>12</v>
      </c>
      <c r="G2998" s="6">
        <v>907</v>
      </c>
      <c r="H2998" s="2">
        <v>6</v>
      </c>
      <c r="I2998" s="7">
        <v>124.15</v>
      </c>
      <c r="J2998" s="8"/>
      <c r="K2998" s="9">
        <f t="shared" si="133"/>
        <v>0</v>
      </c>
      <c r="L2998" s="10">
        <f>0.124*J2998</f>
        <v>0</v>
      </c>
      <c r="M2998" s="15">
        <f>0.00217*J2998</f>
        <v>0</v>
      </c>
      <c r="N2998" s="12"/>
      <c r="O2998" s="13" t="s">
        <v>9843</v>
      </c>
      <c r="P2998" s="13" t="s">
        <v>30</v>
      </c>
      <c r="Q2998" s="14"/>
      <c r="R2998" s="3" t="str">
        <f>HYPERLINK("https://redcat-toys.ru/api/getInfo/image/be0b4acc-8f9f-11ef-a265-00155d82e908")</f>
        <v>https://redcat-toys.ru/api/getInfo/image/be0b4acc-8f9f-11ef-a265-00155d82e908</v>
      </c>
      <c r="S2998" s="3" t="s">
        <v>9799</v>
      </c>
      <c r="T2998" s="3" t="s">
        <v>32</v>
      </c>
    </row>
    <row r="2999" spans="1:20" ht="21" customHeight="1" outlineLevel="5" x14ac:dyDescent="0.2">
      <c r="A2999" s="37">
        <v>2335</v>
      </c>
      <c r="B2999" s="3" t="s">
        <v>9840</v>
      </c>
      <c r="C2999" s="3" t="s">
        <v>9841</v>
      </c>
      <c r="D2999" s="4" t="s">
        <v>9842</v>
      </c>
      <c r="E2999" s="5" t="s">
        <v>28</v>
      </c>
      <c r="F2999" s="6">
        <v>6</v>
      </c>
      <c r="G2999" s="6">
        <v>907</v>
      </c>
      <c r="H2999" s="2">
        <v>6</v>
      </c>
      <c r="I2999" s="7">
        <v>124.15</v>
      </c>
      <c r="J2999" s="8"/>
      <c r="K2999" s="9">
        <f t="shared" si="133"/>
        <v>0</v>
      </c>
      <c r="L2999" s="10">
        <f>0.124*J2999</f>
        <v>0</v>
      </c>
      <c r="M2999" s="15">
        <f>0.00217*J2999</f>
        <v>0</v>
      </c>
      <c r="N2999" s="12"/>
      <c r="O2999" s="13" t="s">
        <v>9843</v>
      </c>
      <c r="P2999" s="13" t="s">
        <v>30</v>
      </c>
      <c r="Q2999" s="14"/>
      <c r="R2999" s="3" t="str">
        <f>HYPERLINK("https://redcat-toys.ru/api/getInfo/image/be0b4acc-8f9f-11ef-a265-00155d82e908")</f>
        <v>https://redcat-toys.ru/api/getInfo/image/be0b4acc-8f9f-11ef-a265-00155d82e908</v>
      </c>
      <c r="S2999" s="3" t="s">
        <v>9799</v>
      </c>
      <c r="T2999" s="3" t="s">
        <v>32</v>
      </c>
    </row>
    <row r="3000" spans="1:20" ht="21" customHeight="1" outlineLevel="5" x14ac:dyDescent="0.2">
      <c r="A3000" s="37">
        <v>2336</v>
      </c>
      <c r="B3000" s="3" t="s">
        <v>9844</v>
      </c>
      <c r="C3000" s="3" t="s">
        <v>9845</v>
      </c>
      <c r="D3000" s="4" t="s">
        <v>9846</v>
      </c>
      <c r="E3000" s="5" t="s">
        <v>28</v>
      </c>
      <c r="F3000" s="6">
        <v>12</v>
      </c>
      <c r="G3000" s="6">
        <v>110</v>
      </c>
      <c r="H3000" s="2">
        <v>6</v>
      </c>
      <c r="I3000" s="7">
        <v>124.15</v>
      </c>
      <c r="J3000" s="8"/>
      <c r="K3000" s="9">
        <f t="shared" si="133"/>
        <v>0</v>
      </c>
      <c r="L3000" s="10">
        <f>0.144*J3000</f>
        <v>0</v>
      </c>
      <c r="M3000" s="15">
        <f>0.00183*J3000</f>
        <v>0</v>
      </c>
      <c r="N3000" s="12"/>
      <c r="O3000" s="13" t="s">
        <v>9847</v>
      </c>
      <c r="P3000" s="13" t="s">
        <v>30</v>
      </c>
      <c r="Q3000" s="14" t="s">
        <v>37</v>
      </c>
      <c r="R3000" s="3" t="str">
        <f>HYPERLINK("https://redcat-toys.ru/api/getInfo/image/7c02d188-f278-11ee-a25b-00155d82e908")</f>
        <v>https://redcat-toys.ru/api/getInfo/image/7c02d188-f278-11ee-a25b-00155d82e908</v>
      </c>
      <c r="S3000" s="3" t="s">
        <v>9799</v>
      </c>
      <c r="T3000" s="3" t="s">
        <v>32</v>
      </c>
    </row>
    <row r="3001" spans="1:20" ht="21" customHeight="1" outlineLevel="5" x14ac:dyDescent="0.2">
      <c r="A3001" s="37">
        <v>2337</v>
      </c>
      <c r="B3001" s="3" t="s">
        <v>9844</v>
      </c>
      <c r="C3001" s="3" t="s">
        <v>9845</v>
      </c>
      <c r="D3001" s="4" t="s">
        <v>9846</v>
      </c>
      <c r="E3001" s="5" t="s">
        <v>28</v>
      </c>
      <c r="F3001" s="6">
        <v>6</v>
      </c>
      <c r="G3001" s="6">
        <v>110</v>
      </c>
      <c r="H3001" s="2">
        <v>6</v>
      </c>
      <c r="I3001" s="7">
        <v>124.15</v>
      </c>
      <c r="J3001" s="8"/>
      <c r="K3001" s="9">
        <f t="shared" si="133"/>
        <v>0</v>
      </c>
      <c r="L3001" s="10">
        <f>0.144*J3001</f>
        <v>0</v>
      </c>
      <c r="M3001" s="15">
        <f>0.00183*J3001</f>
        <v>0</v>
      </c>
      <c r="N3001" s="12"/>
      <c r="O3001" s="13" t="s">
        <v>9847</v>
      </c>
      <c r="P3001" s="13" t="s">
        <v>30</v>
      </c>
      <c r="Q3001" s="14" t="s">
        <v>37</v>
      </c>
      <c r="R3001" s="3" t="str">
        <f>HYPERLINK("https://redcat-toys.ru/api/getInfo/image/7c02d188-f278-11ee-a25b-00155d82e908")</f>
        <v>https://redcat-toys.ru/api/getInfo/image/7c02d188-f278-11ee-a25b-00155d82e908</v>
      </c>
      <c r="S3001" s="3" t="s">
        <v>9799</v>
      </c>
      <c r="T3001" s="3" t="s">
        <v>32</v>
      </c>
    </row>
    <row r="3002" spans="1:20" ht="21" customHeight="1" outlineLevel="5" x14ac:dyDescent="0.2">
      <c r="A3002" s="37">
        <v>2338</v>
      </c>
      <c r="B3002" s="3" t="s">
        <v>9848</v>
      </c>
      <c r="C3002" s="3" t="s">
        <v>9849</v>
      </c>
      <c r="D3002" s="4" t="s">
        <v>9850</v>
      </c>
      <c r="E3002" s="5" t="s">
        <v>28</v>
      </c>
      <c r="F3002" s="6">
        <v>12</v>
      </c>
      <c r="G3002" s="6">
        <v>31</v>
      </c>
      <c r="H3002" s="2">
        <v>6</v>
      </c>
      <c r="I3002" s="7">
        <v>124.15</v>
      </c>
      <c r="J3002" s="8"/>
      <c r="K3002" s="9">
        <f t="shared" si="133"/>
        <v>0</v>
      </c>
      <c r="L3002" s="10">
        <f>0.128*J3002</f>
        <v>0</v>
      </c>
      <c r="M3002" s="15">
        <f>0.00217*J3002</f>
        <v>0</v>
      </c>
      <c r="N3002" s="12"/>
      <c r="O3002" s="13" t="s">
        <v>9851</v>
      </c>
      <c r="P3002" s="13" t="s">
        <v>30</v>
      </c>
      <c r="Q3002" s="14"/>
      <c r="R3002" s="3" t="str">
        <f>HYPERLINK("https://redcat-toys.ru/api/getInfo/image/d614e46f-8f9f-11ef-a265-00155d82e908")</f>
        <v>https://redcat-toys.ru/api/getInfo/image/d614e46f-8f9f-11ef-a265-00155d82e908</v>
      </c>
      <c r="S3002" s="3" t="s">
        <v>9799</v>
      </c>
      <c r="T3002" s="3" t="s">
        <v>32</v>
      </c>
    </row>
    <row r="3003" spans="1:20" ht="21" customHeight="1" outlineLevel="5" x14ac:dyDescent="0.2">
      <c r="A3003" s="37">
        <v>2339</v>
      </c>
      <c r="B3003" s="3" t="s">
        <v>9848</v>
      </c>
      <c r="C3003" s="3" t="s">
        <v>9849</v>
      </c>
      <c r="D3003" s="4" t="s">
        <v>9850</v>
      </c>
      <c r="E3003" s="5" t="s">
        <v>28</v>
      </c>
      <c r="F3003" s="6">
        <v>6</v>
      </c>
      <c r="G3003" s="6">
        <v>31</v>
      </c>
      <c r="H3003" s="2">
        <v>6</v>
      </c>
      <c r="I3003" s="7">
        <v>124.15</v>
      </c>
      <c r="J3003" s="8"/>
      <c r="K3003" s="9">
        <f t="shared" si="133"/>
        <v>0</v>
      </c>
      <c r="L3003" s="10">
        <f>0.128*J3003</f>
        <v>0</v>
      </c>
      <c r="M3003" s="15">
        <f>0.00217*J3003</f>
        <v>0</v>
      </c>
      <c r="N3003" s="12"/>
      <c r="O3003" s="13" t="s">
        <v>9851</v>
      </c>
      <c r="P3003" s="13" t="s">
        <v>30</v>
      </c>
      <c r="Q3003" s="14"/>
      <c r="R3003" s="3" t="str">
        <f>HYPERLINK("https://redcat-toys.ru/api/getInfo/image/d614e46f-8f9f-11ef-a265-00155d82e908")</f>
        <v>https://redcat-toys.ru/api/getInfo/image/d614e46f-8f9f-11ef-a265-00155d82e908</v>
      </c>
      <c r="S3003" s="3" t="s">
        <v>9799</v>
      </c>
      <c r="T3003" s="3" t="s">
        <v>32</v>
      </c>
    </row>
    <row r="3004" spans="1:20" ht="21" customHeight="1" outlineLevel="5" x14ac:dyDescent="0.2">
      <c r="A3004" s="37">
        <v>2340</v>
      </c>
      <c r="B3004" s="3" t="s">
        <v>9852</v>
      </c>
      <c r="C3004" s="3" t="s">
        <v>9853</v>
      </c>
      <c r="D3004" s="4" t="s">
        <v>9854</v>
      </c>
      <c r="E3004" s="5" t="s">
        <v>28</v>
      </c>
      <c r="F3004" s="6">
        <v>12</v>
      </c>
      <c r="G3004" s="17">
        <v>2114</v>
      </c>
      <c r="H3004" s="2">
        <v>6</v>
      </c>
      <c r="I3004" s="7">
        <v>124.15</v>
      </c>
      <c r="J3004" s="8"/>
      <c r="K3004" s="9">
        <f t="shared" si="133"/>
        <v>0</v>
      </c>
      <c r="L3004" s="10">
        <f>0.116*J3004</f>
        <v>0</v>
      </c>
      <c r="M3004" s="15">
        <f>0.00211*J3004</f>
        <v>0</v>
      </c>
      <c r="N3004" s="12"/>
      <c r="O3004" s="13" t="s">
        <v>9855</v>
      </c>
      <c r="P3004" s="13" t="s">
        <v>30</v>
      </c>
      <c r="Q3004" s="14" t="s">
        <v>37</v>
      </c>
      <c r="R3004" s="3" t="str">
        <f>HYPERLINK("https://redcat-toys.ru/api/getInfo/image/180e0960-f279-11ee-a25b-00155d82e908")</f>
        <v>https://redcat-toys.ru/api/getInfo/image/180e0960-f279-11ee-a25b-00155d82e908</v>
      </c>
      <c r="S3004" s="3" t="s">
        <v>9799</v>
      </c>
      <c r="T3004" s="3" t="s">
        <v>32</v>
      </c>
    </row>
    <row r="3005" spans="1:20" ht="21" customHeight="1" outlineLevel="5" x14ac:dyDescent="0.2">
      <c r="A3005" s="37">
        <v>2341</v>
      </c>
      <c r="B3005" s="3" t="s">
        <v>9852</v>
      </c>
      <c r="C3005" s="3" t="s">
        <v>9853</v>
      </c>
      <c r="D3005" s="4" t="s">
        <v>9854</v>
      </c>
      <c r="E3005" s="5" t="s">
        <v>28</v>
      </c>
      <c r="F3005" s="6">
        <v>6</v>
      </c>
      <c r="G3005" s="17">
        <v>2114</v>
      </c>
      <c r="H3005" s="2">
        <v>6</v>
      </c>
      <c r="I3005" s="7">
        <v>124.15</v>
      </c>
      <c r="J3005" s="8"/>
      <c r="K3005" s="9">
        <f t="shared" si="133"/>
        <v>0</v>
      </c>
      <c r="L3005" s="10">
        <f>0.116*J3005</f>
        <v>0</v>
      </c>
      <c r="M3005" s="15">
        <f>0.00211*J3005</f>
        <v>0</v>
      </c>
      <c r="N3005" s="12"/>
      <c r="O3005" s="13" t="s">
        <v>9855</v>
      </c>
      <c r="P3005" s="13" t="s">
        <v>30</v>
      </c>
      <c r="Q3005" s="14" t="s">
        <v>37</v>
      </c>
      <c r="R3005" s="3" t="str">
        <f>HYPERLINK("https://redcat-toys.ru/api/getInfo/image/180e0960-f279-11ee-a25b-00155d82e908")</f>
        <v>https://redcat-toys.ru/api/getInfo/image/180e0960-f279-11ee-a25b-00155d82e908</v>
      </c>
      <c r="S3005" s="3" t="s">
        <v>9799</v>
      </c>
      <c r="T3005" s="3" t="s">
        <v>32</v>
      </c>
    </row>
    <row r="3006" spans="1:20" ht="21" customHeight="1" outlineLevel="5" x14ac:dyDescent="0.2">
      <c r="A3006" s="37">
        <v>2342</v>
      </c>
      <c r="B3006" s="3" t="s">
        <v>9856</v>
      </c>
      <c r="C3006" s="3" t="s">
        <v>9857</v>
      </c>
      <c r="D3006" s="4" t="s">
        <v>9858</v>
      </c>
      <c r="E3006" s="5" t="s">
        <v>28</v>
      </c>
      <c r="F3006" s="6">
        <v>12</v>
      </c>
      <c r="G3006" s="17">
        <v>2722</v>
      </c>
      <c r="H3006" s="2">
        <v>6</v>
      </c>
      <c r="I3006" s="7">
        <v>124.15</v>
      </c>
      <c r="J3006" s="8"/>
      <c r="K3006" s="9">
        <f t="shared" si="133"/>
        <v>0</v>
      </c>
      <c r="L3006" s="10">
        <f>0.126*J3006</f>
        <v>0</v>
      </c>
      <c r="M3006" s="15">
        <f>0.00202*J3006</f>
        <v>0</v>
      </c>
      <c r="N3006" s="12"/>
      <c r="O3006" s="13" t="s">
        <v>9859</v>
      </c>
      <c r="P3006" s="13" t="s">
        <v>30</v>
      </c>
      <c r="Q3006" s="14" t="s">
        <v>37</v>
      </c>
      <c r="R3006" s="3" t="str">
        <f>HYPERLINK("https://redcat-toys.ru/api/getInfo/image/70e46b2d-f37f-11ef-a274-00155d82e908")</f>
        <v>https://redcat-toys.ru/api/getInfo/image/70e46b2d-f37f-11ef-a274-00155d82e908</v>
      </c>
      <c r="S3006" s="3" t="s">
        <v>9799</v>
      </c>
      <c r="T3006" s="3" t="s">
        <v>32</v>
      </c>
    </row>
    <row r="3007" spans="1:20" ht="21" customHeight="1" outlineLevel="5" x14ac:dyDescent="0.2">
      <c r="A3007" s="37">
        <v>2343</v>
      </c>
      <c r="B3007" s="3" t="s">
        <v>9856</v>
      </c>
      <c r="C3007" s="3" t="s">
        <v>9857</v>
      </c>
      <c r="D3007" s="4" t="s">
        <v>9858</v>
      </c>
      <c r="E3007" s="5" t="s">
        <v>28</v>
      </c>
      <c r="F3007" s="6">
        <v>6</v>
      </c>
      <c r="G3007" s="17">
        <v>2722</v>
      </c>
      <c r="H3007" s="2">
        <v>6</v>
      </c>
      <c r="I3007" s="7">
        <v>124.15</v>
      </c>
      <c r="J3007" s="8"/>
      <c r="K3007" s="9">
        <f t="shared" si="133"/>
        <v>0</v>
      </c>
      <c r="L3007" s="10">
        <f>0.126*J3007</f>
        <v>0</v>
      </c>
      <c r="M3007" s="15">
        <f>0.00202*J3007</f>
        <v>0</v>
      </c>
      <c r="N3007" s="12"/>
      <c r="O3007" s="13" t="s">
        <v>9859</v>
      </c>
      <c r="P3007" s="13" t="s">
        <v>30</v>
      </c>
      <c r="Q3007" s="14" t="s">
        <v>37</v>
      </c>
      <c r="R3007" s="3" t="str">
        <f>HYPERLINK("https://redcat-toys.ru/api/getInfo/image/70e46b2d-f37f-11ef-a274-00155d82e908")</f>
        <v>https://redcat-toys.ru/api/getInfo/image/70e46b2d-f37f-11ef-a274-00155d82e908</v>
      </c>
      <c r="S3007" s="3" t="s">
        <v>9799</v>
      </c>
      <c r="T3007" s="3" t="s">
        <v>32</v>
      </c>
    </row>
    <row r="3008" spans="1:20" ht="21" customHeight="1" outlineLevel="5" x14ac:dyDescent="0.2">
      <c r="A3008" s="37">
        <v>2344</v>
      </c>
      <c r="B3008" s="3" t="s">
        <v>9860</v>
      </c>
      <c r="C3008" s="3" t="s">
        <v>9861</v>
      </c>
      <c r="D3008" s="4" t="s">
        <v>9862</v>
      </c>
      <c r="E3008" s="5" t="s">
        <v>28</v>
      </c>
      <c r="F3008" s="6">
        <v>12</v>
      </c>
      <c r="G3008" s="17">
        <v>1178</v>
      </c>
      <c r="H3008" s="2">
        <v>6</v>
      </c>
      <c r="I3008" s="7">
        <v>124.15</v>
      </c>
      <c r="J3008" s="8"/>
      <c r="K3008" s="9">
        <f t="shared" si="133"/>
        <v>0</v>
      </c>
      <c r="L3008" s="10">
        <f>0.128*J3008</f>
        <v>0</v>
      </c>
      <c r="M3008" s="15">
        <f>0.00223*J3008</f>
        <v>0</v>
      </c>
      <c r="N3008" s="12"/>
      <c r="O3008" s="13" t="s">
        <v>9863</v>
      </c>
      <c r="P3008" s="13" t="s">
        <v>30</v>
      </c>
      <c r="Q3008" s="14" t="s">
        <v>37</v>
      </c>
      <c r="R3008" s="3" t="str">
        <f>HYPERLINK("https://redcat-toys.ru/api/getInfo/image/67a67275-7ee5-11ee-a248-00155d82e902")</f>
        <v>https://redcat-toys.ru/api/getInfo/image/67a67275-7ee5-11ee-a248-00155d82e902</v>
      </c>
      <c r="S3008" s="3" t="s">
        <v>9799</v>
      </c>
      <c r="T3008" s="3" t="s">
        <v>32</v>
      </c>
    </row>
    <row r="3009" spans="1:20" ht="21" customHeight="1" outlineLevel="5" x14ac:dyDescent="0.2">
      <c r="A3009" s="37">
        <v>2345</v>
      </c>
      <c r="B3009" s="3" t="s">
        <v>9860</v>
      </c>
      <c r="C3009" s="3" t="s">
        <v>9861</v>
      </c>
      <c r="D3009" s="4" t="s">
        <v>9862</v>
      </c>
      <c r="E3009" s="5" t="s">
        <v>28</v>
      </c>
      <c r="F3009" s="6">
        <v>6</v>
      </c>
      <c r="G3009" s="17">
        <v>1178</v>
      </c>
      <c r="H3009" s="2">
        <v>6</v>
      </c>
      <c r="I3009" s="7">
        <v>124.15</v>
      </c>
      <c r="J3009" s="8"/>
      <c r="K3009" s="9">
        <f t="shared" si="133"/>
        <v>0</v>
      </c>
      <c r="L3009" s="10">
        <f>0.128*J3009</f>
        <v>0</v>
      </c>
      <c r="M3009" s="15">
        <f>0.00223*J3009</f>
        <v>0</v>
      </c>
      <c r="N3009" s="12"/>
      <c r="O3009" s="13" t="s">
        <v>9863</v>
      </c>
      <c r="P3009" s="13" t="s">
        <v>30</v>
      </c>
      <c r="Q3009" s="14" t="s">
        <v>37</v>
      </c>
      <c r="R3009" s="3" t="str">
        <f>HYPERLINK("https://redcat-toys.ru/api/getInfo/image/67a67275-7ee5-11ee-a248-00155d82e902")</f>
        <v>https://redcat-toys.ru/api/getInfo/image/67a67275-7ee5-11ee-a248-00155d82e902</v>
      </c>
      <c r="S3009" s="3" t="s">
        <v>9799</v>
      </c>
      <c r="T3009" s="3" t="s">
        <v>32</v>
      </c>
    </row>
    <row r="3010" spans="1:20" ht="21" customHeight="1" outlineLevel="5" x14ac:dyDescent="0.2">
      <c r="A3010" s="37">
        <v>2346</v>
      </c>
      <c r="B3010" s="3" t="s">
        <v>9864</v>
      </c>
      <c r="C3010" s="3" t="s">
        <v>9865</v>
      </c>
      <c r="D3010" s="4" t="s">
        <v>9866</v>
      </c>
      <c r="E3010" s="5" t="s">
        <v>28</v>
      </c>
      <c r="F3010" s="6">
        <v>12</v>
      </c>
      <c r="G3010" s="17">
        <v>1377</v>
      </c>
      <c r="H3010" s="2">
        <v>6</v>
      </c>
      <c r="I3010" s="7">
        <v>124.15</v>
      </c>
      <c r="J3010" s="8"/>
      <c r="K3010" s="9">
        <f t="shared" si="133"/>
        <v>0</v>
      </c>
      <c r="L3010" s="16">
        <f>0.43*J3010</f>
        <v>0</v>
      </c>
      <c r="M3010" s="15">
        <f>0.00497*J3010</f>
        <v>0</v>
      </c>
      <c r="N3010" s="12"/>
      <c r="O3010" s="13" t="s">
        <v>9867</v>
      </c>
      <c r="P3010" s="13" t="s">
        <v>30</v>
      </c>
      <c r="Q3010" s="14"/>
      <c r="R3010" s="3" t="str">
        <f>HYPERLINK("https://redcat-toys.ru/api/getInfo/image/bdeeb453-2005-11f0-a279-00155d82e908")</f>
        <v>https://redcat-toys.ru/api/getInfo/image/bdeeb453-2005-11f0-a279-00155d82e908</v>
      </c>
      <c r="S3010" s="3" t="s">
        <v>9799</v>
      </c>
      <c r="T3010" s="3" t="s">
        <v>32</v>
      </c>
    </row>
    <row r="3011" spans="1:20" ht="21" customHeight="1" outlineLevel="5" x14ac:dyDescent="0.2">
      <c r="A3011" s="37">
        <v>2347</v>
      </c>
      <c r="B3011" s="3" t="s">
        <v>9864</v>
      </c>
      <c r="C3011" s="3" t="s">
        <v>9865</v>
      </c>
      <c r="D3011" s="4" t="s">
        <v>9866</v>
      </c>
      <c r="E3011" s="5" t="s">
        <v>28</v>
      </c>
      <c r="F3011" s="6">
        <v>6</v>
      </c>
      <c r="G3011" s="17">
        <v>1377</v>
      </c>
      <c r="H3011" s="2">
        <v>6</v>
      </c>
      <c r="I3011" s="7">
        <v>124.15</v>
      </c>
      <c r="J3011" s="8"/>
      <c r="K3011" s="9">
        <f t="shared" si="133"/>
        <v>0</v>
      </c>
      <c r="L3011" s="16">
        <f>0.43*J3011</f>
        <v>0</v>
      </c>
      <c r="M3011" s="15">
        <f>0.00497*J3011</f>
        <v>0</v>
      </c>
      <c r="N3011" s="12"/>
      <c r="O3011" s="13" t="s">
        <v>9867</v>
      </c>
      <c r="P3011" s="13" t="s">
        <v>30</v>
      </c>
      <c r="Q3011" s="14"/>
      <c r="R3011" s="3" t="str">
        <f>HYPERLINK("https://redcat-toys.ru/api/getInfo/image/bdeeb453-2005-11f0-a279-00155d82e908")</f>
        <v>https://redcat-toys.ru/api/getInfo/image/bdeeb453-2005-11f0-a279-00155d82e908</v>
      </c>
      <c r="S3011" s="3" t="s">
        <v>9799</v>
      </c>
      <c r="T3011" s="3" t="s">
        <v>32</v>
      </c>
    </row>
    <row r="3012" spans="1:20" ht="23.1" customHeight="1" outlineLevel="4" x14ac:dyDescent="0.2">
      <c r="A3012" s="46" t="s">
        <v>9868</v>
      </c>
      <c r="B3012" s="46"/>
      <c r="C3012" s="46"/>
    </row>
    <row r="3013" spans="1:20" ht="21" customHeight="1" outlineLevel="5" x14ac:dyDescent="0.2">
      <c r="A3013" s="37">
        <v>2348</v>
      </c>
      <c r="B3013" s="3" t="s">
        <v>9869</v>
      </c>
      <c r="C3013" s="3" t="s">
        <v>9870</v>
      </c>
      <c r="D3013" s="4" t="s">
        <v>9871</v>
      </c>
      <c r="E3013" s="5" t="s">
        <v>28</v>
      </c>
      <c r="F3013" s="6">
        <v>12</v>
      </c>
      <c r="G3013" s="6">
        <v>145</v>
      </c>
      <c r="H3013" s="2">
        <v>6</v>
      </c>
      <c r="I3013" s="7">
        <v>128.85</v>
      </c>
      <c r="J3013" s="8"/>
      <c r="K3013" s="9">
        <f t="shared" ref="K3013:K3052" si="134">I3013*J3013</f>
        <v>0</v>
      </c>
      <c r="L3013" s="10">
        <f>0.132*J3013</f>
        <v>0</v>
      </c>
      <c r="M3013" s="15">
        <f>0.00197*J3013</f>
        <v>0</v>
      </c>
      <c r="N3013" s="12"/>
      <c r="O3013" s="13" t="s">
        <v>9872</v>
      </c>
      <c r="P3013" s="13" t="s">
        <v>30</v>
      </c>
      <c r="Q3013" s="14" t="s">
        <v>37</v>
      </c>
      <c r="R3013" s="3" t="str">
        <f>HYPERLINK("https://redcat-toys.ru/api/getInfo/image/733ef69c-ed35-11ec-a213-ac1f6b442185")</f>
        <v>https://redcat-toys.ru/api/getInfo/image/733ef69c-ed35-11ec-a213-ac1f6b442185</v>
      </c>
      <c r="S3013" s="3" t="s">
        <v>9873</v>
      </c>
      <c r="T3013" s="3" t="s">
        <v>32</v>
      </c>
    </row>
    <row r="3014" spans="1:20" ht="21" customHeight="1" outlineLevel="5" x14ac:dyDescent="0.2">
      <c r="A3014" s="37">
        <v>2349</v>
      </c>
      <c r="B3014" s="3" t="s">
        <v>9869</v>
      </c>
      <c r="C3014" s="3" t="s">
        <v>9870</v>
      </c>
      <c r="D3014" s="4" t="s">
        <v>9871</v>
      </c>
      <c r="E3014" s="5" t="s">
        <v>28</v>
      </c>
      <c r="F3014" s="6">
        <v>6</v>
      </c>
      <c r="G3014" s="6">
        <v>145</v>
      </c>
      <c r="H3014" s="2">
        <v>6</v>
      </c>
      <c r="I3014" s="7">
        <v>128.85</v>
      </c>
      <c r="J3014" s="8"/>
      <c r="K3014" s="9">
        <f t="shared" si="134"/>
        <v>0</v>
      </c>
      <c r="L3014" s="10">
        <f>0.132*J3014</f>
        <v>0</v>
      </c>
      <c r="M3014" s="15">
        <f>0.00197*J3014</f>
        <v>0</v>
      </c>
      <c r="N3014" s="12"/>
      <c r="O3014" s="13" t="s">
        <v>9872</v>
      </c>
      <c r="P3014" s="13" t="s">
        <v>30</v>
      </c>
      <c r="Q3014" s="14" t="s">
        <v>37</v>
      </c>
      <c r="R3014" s="3" t="str">
        <f>HYPERLINK("https://redcat-toys.ru/api/getInfo/image/733ef69c-ed35-11ec-a213-ac1f6b442185")</f>
        <v>https://redcat-toys.ru/api/getInfo/image/733ef69c-ed35-11ec-a213-ac1f6b442185</v>
      </c>
      <c r="S3014" s="3" t="s">
        <v>9873</v>
      </c>
      <c r="T3014" s="3" t="s">
        <v>32</v>
      </c>
    </row>
    <row r="3015" spans="1:20" ht="21" customHeight="1" outlineLevel="5" x14ac:dyDescent="0.2">
      <c r="A3015" s="37">
        <v>2350</v>
      </c>
      <c r="B3015" s="3" t="s">
        <v>9874</v>
      </c>
      <c r="C3015" s="3" t="s">
        <v>9875</v>
      </c>
      <c r="D3015" s="4" t="s">
        <v>9876</v>
      </c>
      <c r="E3015" s="5" t="s">
        <v>28</v>
      </c>
      <c r="F3015" s="6">
        <v>12</v>
      </c>
      <c r="G3015" s="6">
        <v>373</v>
      </c>
      <c r="H3015" s="2">
        <v>6</v>
      </c>
      <c r="I3015" s="7">
        <v>128.85</v>
      </c>
      <c r="J3015" s="8"/>
      <c r="K3015" s="9">
        <f t="shared" si="134"/>
        <v>0</v>
      </c>
      <c r="L3015" s="10">
        <f>0.143*J3015</f>
        <v>0</v>
      </c>
      <c r="M3015" s="15">
        <f>0.00009*J3015</f>
        <v>0</v>
      </c>
      <c r="N3015" s="12"/>
      <c r="O3015" s="13" t="s">
        <v>9877</v>
      </c>
      <c r="P3015" s="13" t="s">
        <v>30</v>
      </c>
      <c r="Q3015" s="14" t="s">
        <v>37</v>
      </c>
      <c r="R3015" s="3" t="str">
        <f>HYPERLINK("https://redcat-toys.ru/api/getInfo/image/41e439a8-1a5f-11ee-a23b-00155d82e902")</f>
        <v>https://redcat-toys.ru/api/getInfo/image/41e439a8-1a5f-11ee-a23b-00155d82e902</v>
      </c>
      <c r="S3015" s="3" t="s">
        <v>9873</v>
      </c>
      <c r="T3015" s="3" t="s">
        <v>32</v>
      </c>
    </row>
    <row r="3016" spans="1:20" ht="21" customHeight="1" outlineLevel="5" x14ac:dyDescent="0.2">
      <c r="A3016" s="37">
        <v>2351</v>
      </c>
      <c r="B3016" s="3" t="s">
        <v>9874</v>
      </c>
      <c r="C3016" s="3" t="s">
        <v>9875</v>
      </c>
      <c r="D3016" s="4" t="s">
        <v>9876</v>
      </c>
      <c r="E3016" s="5" t="s">
        <v>28</v>
      </c>
      <c r="F3016" s="6">
        <v>6</v>
      </c>
      <c r="G3016" s="6">
        <v>373</v>
      </c>
      <c r="H3016" s="2">
        <v>6</v>
      </c>
      <c r="I3016" s="7">
        <v>128.85</v>
      </c>
      <c r="J3016" s="8"/>
      <c r="K3016" s="9">
        <f t="shared" si="134"/>
        <v>0</v>
      </c>
      <c r="L3016" s="10">
        <f>0.143*J3016</f>
        <v>0</v>
      </c>
      <c r="M3016" s="15">
        <f>0.00009*J3016</f>
        <v>0</v>
      </c>
      <c r="N3016" s="12"/>
      <c r="O3016" s="13" t="s">
        <v>9877</v>
      </c>
      <c r="P3016" s="13" t="s">
        <v>30</v>
      </c>
      <c r="Q3016" s="14" t="s">
        <v>37</v>
      </c>
      <c r="R3016" s="3" t="str">
        <f>HYPERLINK("https://redcat-toys.ru/api/getInfo/image/41e439a8-1a5f-11ee-a23b-00155d82e902")</f>
        <v>https://redcat-toys.ru/api/getInfo/image/41e439a8-1a5f-11ee-a23b-00155d82e902</v>
      </c>
      <c r="S3016" s="3" t="s">
        <v>9873</v>
      </c>
      <c r="T3016" s="3" t="s">
        <v>32</v>
      </c>
    </row>
    <row r="3017" spans="1:20" ht="21" customHeight="1" outlineLevel="5" x14ac:dyDescent="0.2">
      <c r="A3017" s="37">
        <v>2352</v>
      </c>
      <c r="B3017" s="3" t="s">
        <v>9878</v>
      </c>
      <c r="C3017" s="3" t="s">
        <v>9879</v>
      </c>
      <c r="D3017" s="4" t="s">
        <v>9880</v>
      </c>
      <c r="E3017" s="5" t="s">
        <v>28</v>
      </c>
      <c r="F3017" s="6">
        <v>12</v>
      </c>
      <c r="G3017" s="17">
        <v>2245</v>
      </c>
      <c r="H3017" s="2">
        <v>6</v>
      </c>
      <c r="I3017" s="7">
        <v>128.85</v>
      </c>
      <c r="J3017" s="8"/>
      <c r="K3017" s="9">
        <f t="shared" si="134"/>
        <v>0</v>
      </c>
      <c r="L3017" s="10">
        <f>0.133*J3017</f>
        <v>0</v>
      </c>
      <c r="M3017" s="15">
        <f>0.00219*J3017</f>
        <v>0</v>
      </c>
      <c r="N3017" s="12"/>
      <c r="O3017" s="13" t="s">
        <v>9881</v>
      </c>
      <c r="P3017" s="13" t="s">
        <v>30</v>
      </c>
      <c r="Q3017" s="14" t="s">
        <v>37</v>
      </c>
      <c r="R3017" s="3" t="str">
        <f>HYPERLINK("https://redcat-toys.ru/api/getInfo/image/326961c2-8fa1-11ef-a265-00155d82e908")</f>
        <v>https://redcat-toys.ru/api/getInfo/image/326961c2-8fa1-11ef-a265-00155d82e908</v>
      </c>
      <c r="S3017" s="3" t="s">
        <v>9873</v>
      </c>
      <c r="T3017" s="3" t="s">
        <v>32</v>
      </c>
    </row>
    <row r="3018" spans="1:20" ht="21" customHeight="1" outlineLevel="5" x14ac:dyDescent="0.2">
      <c r="A3018" s="37">
        <v>2353</v>
      </c>
      <c r="B3018" s="3" t="s">
        <v>9878</v>
      </c>
      <c r="C3018" s="3" t="s">
        <v>9879</v>
      </c>
      <c r="D3018" s="4" t="s">
        <v>9880</v>
      </c>
      <c r="E3018" s="5" t="s">
        <v>28</v>
      </c>
      <c r="F3018" s="6">
        <v>6</v>
      </c>
      <c r="G3018" s="17">
        <v>2245</v>
      </c>
      <c r="H3018" s="2">
        <v>6</v>
      </c>
      <c r="I3018" s="7">
        <v>128.85</v>
      </c>
      <c r="J3018" s="8"/>
      <c r="K3018" s="9">
        <f t="shared" si="134"/>
        <v>0</v>
      </c>
      <c r="L3018" s="10">
        <f>0.133*J3018</f>
        <v>0</v>
      </c>
      <c r="M3018" s="15">
        <f>0.00219*J3018</f>
        <v>0</v>
      </c>
      <c r="N3018" s="12"/>
      <c r="O3018" s="13" t="s">
        <v>9881</v>
      </c>
      <c r="P3018" s="13" t="s">
        <v>30</v>
      </c>
      <c r="Q3018" s="14" t="s">
        <v>37</v>
      </c>
      <c r="R3018" s="3" t="str">
        <f>HYPERLINK("https://redcat-toys.ru/api/getInfo/image/326961c2-8fa1-11ef-a265-00155d82e908")</f>
        <v>https://redcat-toys.ru/api/getInfo/image/326961c2-8fa1-11ef-a265-00155d82e908</v>
      </c>
      <c r="S3018" s="3" t="s">
        <v>9873</v>
      </c>
      <c r="T3018" s="3" t="s">
        <v>32</v>
      </c>
    </row>
    <row r="3019" spans="1:20" ht="21" customHeight="1" outlineLevel="5" x14ac:dyDescent="0.2">
      <c r="A3019" s="37">
        <v>2354</v>
      </c>
      <c r="B3019" s="3" t="s">
        <v>9882</v>
      </c>
      <c r="C3019" s="3" t="s">
        <v>9883</v>
      </c>
      <c r="D3019" s="4" t="s">
        <v>9884</v>
      </c>
      <c r="E3019" s="5" t="s">
        <v>28</v>
      </c>
      <c r="F3019" s="6">
        <v>12</v>
      </c>
      <c r="G3019" s="17">
        <v>1978</v>
      </c>
      <c r="H3019" s="2">
        <v>6</v>
      </c>
      <c r="I3019" s="7">
        <v>128.85</v>
      </c>
      <c r="J3019" s="8"/>
      <c r="K3019" s="9">
        <f t="shared" si="134"/>
        <v>0</v>
      </c>
      <c r="L3019" s="16">
        <f>0.13*J3019</f>
        <v>0</v>
      </c>
      <c r="M3019" s="15">
        <f>0.00217*J3019</f>
        <v>0</v>
      </c>
      <c r="N3019" s="12"/>
      <c r="O3019" s="13" t="s">
        <v>9885</v>
      </c>
      <c r="P3019" s="13" t="s">
        <v>30</v>
      </c>
      <c r="Q3019" s="14" t="s">
        <v>37</v>
      </c>
      <c r="R3019" s="3" t="str">
        <f>HYPERLINK("https://redcat-toys.ru/api/getInfo/image/bb998075-8fa1-11ef-a265-00155d82e908")</f>
        <v>https://redcat-toys.ru/api/getInfo/image/bb998075-8fa1-11ef-a265-00155d82e908</v>
      </c>
      <c r="S3019" s="3" t="s">
        <v>9873</v>
      </c>
      <c r="T3019" s="3" t="s">
        <v>32</v>
      </c>
    </row>
    <row r="3020" spans="1:20" ht="21" customHeight="1" outlineLevel="5" x14ac:dyDescent="0.2">
      <c r="A3020" s="37">
        <v>2355</v>
      </c>
      <c r="B3020" s="3" t="s">
        <v>9882</v>
      </c>
      <c r="C3020" s="3" t="s">
        <v>9883</v>
      </c>
      <c r="D3020" s="4" t="s">
        <v>9884</v>
      </c>
      <c r="E3020" s="5" t="s">
        <v>28</v>
      </c>
      <c r="F3020" s="6">
        <v>6</v>
      </c>
      <c r="G3020" s="17">
        <v>1978</v>
      </c>
      <c r="H3020" s="2">
        <v>6</v>
      </c>
      <c r="I3020" s="7">
        <v>128.85</v>
      </c>
      <c r="J3020" s="8"/>
      <c r="K3020" s="9">
        <f t="shared" si="134"/>
        <v>0</v>
      </c>
      <c r="L3020" s="16">
        <f>0.13*J3020</f>
        <v>0</v>
      </c>
      <c r="M3020" s="15">
        <f>0.00217*J3020</f>
        <v>0</v>
      </c>
      <c r="N3020" s="12"/>
      <c r="O3020" s="13" t="s">
        <v>9885</v>
      </c>
      <c r="P3020" s="13" t="s">
        <v>30</v>
      </c>
      <c r="Q3020" s="14" t="s">
        <v>37</v>
      </c>
      <c r="R3020" s="3" t="str">
        <f>HYPERLINK("https://redcat-toys.ru/api/getInfo/image/bb998075-8fa1-11ef-a265-00155d82e908")</f>
        <v>https://redcat-toys.ru/api/getInfo/image/bb998075-8fa1-11ef-a265-00155d82e908</v>
      </c>
      <c r="S3020" s="3" t="s">
        <v>9873</v>
      </c>
      <c r="T3020" s="3" t="s">
        <v>32</v>
      </c>
    </row>
    <row r="3021" spans="1:20" ht="21" customHeight="1" outlineLevel="5" x14ac:dyDescent="0.2">
      <c r="A3021" s="37">
        <v>2356</v>
      </c>
      <c r="B3021" s="3" t="s">
        <v>9886</v>
      </c>
      <c r="C3021" s="3" t="s">
        <v>9887</v>
      </c>
      <c r="D3021" s="4" t="s">
        <v>9888</v>
      </c>
      <c r="E3021" s="5" t="s">
        <v>28</v>
      </c>
      <c r="F3021" s="6">
        <v>12</v>
      </c>
      <c r="G3021" s="6">
        <v>937</v>
      </c>
      <c r="H3021" s="2">
        <v>6</v>
      </c>
      <c r="I3021" s="7">
        <v>128.85</v>
      </c>
      <c r="J3021" s="8"/>
      <c r="K3021" s="9">
        <f t="shared" si="134"/>
        <v>0</v>
      </c>
      <c r="L3021" s="10">
        <f>0.131*J3021</f>
        <v>0</v>
      </c>
      <c r="M3021" s="15">
        <f>0.00191*J3021</f>
        <v>0</v>
      </c>
      <c r="N3021" s="12"/>
      <c r="O3021" s="13" t="s">
        <v>9889</v>
      </c>
      <c r="P3021" s="13" t="s">
        <v>30</v>
      </c>
      <c r="Q3021" s="14" t="s">
        <v>37</v>
      </c>
      <c r="R3021" s="3" t="str">
        <f>HYPERLINK("https://redcat-toys.ru/api/getInfo/image/07f9cb61-ed36-11ec-a213-ac1f6b442185")</f>
        <v>https://redcat-toys.ru/api/getInfo/image/07f9cb61-ed36-11ec-a213-ac1f6b442185</v>
      </c>
      <c r="S3021" s="3" t="s">
        <v>9873</v>
      </c>
      <c r="T3021" s="3" t="s">
        <v>32</v>
      </c>
    </row>
    <row r="3022" spans="1:20" ht="21" customHeight="1" outlineLevel="5" x14ac:dyDescent="0.2">
      <c r="A3022" s="37">
        <v>2357</v>
      </c>
      <c r="B3022" s="3" t="s">
        <v>9886</v>
      </c>
      <c r="C3022" s="3" t="s">
        <v>9887</v>
      </c>
      <c r="D3022" s="4" t="s">
        <v>9888</v>
      </c>
      <c r="E3022" s="5" t="s">
        <v>28</v>
      </c>
      <c r="F3022" s="6">
        <v>6</v>
      </c>
      <c r="G3022" s="6">
        <v>937</v>
      </c>
      <c r="H3022" s="2">
        <v>6</v>
      </c>
      <c r="I3022" s="7">
        <v>128.85</v>
      </c>
      <c r="J3022" s="8"/>
      <c r="K3022" s="9">
        <f t="shared" si="134"/>
        <v>0</v>
      </c>
      <c r="L3022" s="10">
        <f>0.131*J3022</f>
        <v>0</v>
      </c>
      <c r="M3022" s="15">
        <f>0.00191*J3022</f>
        <v>0</v>
      </c>
      <c r="N3022" s="12"/>
      <c r="O3022" s="13" t="s">
        <v>9889</v>
      </c>
      <c r="P3022" s="13" t="s">
        <v>30</v>
      </c>
      <c r="Q3022" s="14" t="s">
        <v>37</v>
      </c>
      <c r="R3022" s="3" t="str">
        <f>HYPERLINK("https://redcat-toys.ru/api/getInfo/image/07f9cb61-ed36-11ec-a213-ac1f6b442185")</f>
        <v>https://redcat-toys.ru/api/getInfo/image/07f9cb61-ed36-11ec-a213-ac1f6b442185</v>
      </c>
      <c r="S3022" s="3" t="s">
        <v>9873</v>
      </c>
      <c r="T3022" s="3" t="s">
        <v>32</v>
      </c>
    </row>
    <row r="3023" spans="1:20" ht="21" customHeight="1" outlineLevel="5" x14ac:dyDescent="0.2">
      <c r="A3023" s="37">
        <v>2358</v>
      </c>
      <c r="B3023" s="3" t="s">
        <v>9890</v>
      </c>
      <c r="C3023" s="3" t="s">
        <v>9891</v>
      </c>
      <c r="D3023" s="4" t="s">
        <v>9892</v>
      </c>
      <c r="E3023" s="5" t="s">
        <v>28</v>
      </c>
      <c r="F3023" s="6">
        <v>12</v>
      </c>
      <c r="G3023" s="6">
        <v>82</v>
      </c>
      <c r="H3023" s="2">
        <v>6</v>
      </c>
      <c r="I3023" s="7">
        <v>128.85</v>
      </c>
      <c r="J3023" s="8"/>
      <c r="K3023" s="9">
        <f t="shared" si="134"/>
        <v>0</v>
      </c>
      <c r="L3023" s="10">
        <f>0.129*J3023</f>
        <v>0</v>
      </c>
      <c r="M3023" s="15">
        <f>0.00195*J3023</f>
        <v>0</v>
      </c>
      <c r="N3023" s="12"/>
      <c r="O3023" s="13" t="s">
        <v>9893</v>
      </c>
      <c r="P3023" s="13" t="s">
        <v>30</v>
      </c>
      <c r="Q3023" s="14" t="s">
        <v>37</v>
      </c>
      <c r="R3023" s="3"/>
      <c r="S3023" s="3" t="s">
        <v>9873</v>
      </c>
      <c r="T3023" s="3" t="s">
        <v>32</v>
      </c>
    </row>
    <row r="3024" spans="1:20" ht="21" customHeight="1" outlineLevel="5" x14ac:dyDescent="0.2">
      <c r="A3024" s="37">
        <v>2359</v>
      </c>
      <c r="B3024" s="3" t="s">
        <v>9890</v>
      </c>
      <c r="C3024" s="3" t="s">
        <v>9891</v>
      </c>
      <c r="D3024" s="4" t="s">
        <v>9892</v>
      </c>
      <c r="E3024" s="5" t="s">
        <v>28</v>
      </c>
      <c r="F3024" s="6">
        <v>6</v>
      </c>
      <c r="G3024" s="6">
        <v>82</v>
      </c>
      <c r="H3024" s="2">
        <v>6</v>
      </c>
      <c r="I3024" s="7">
        <v>128.85</v>
      </c>
      <c r="J3024" s="8"/>
      <c r="K3024" s="9">
        <f t="shared" si="134"/>
        <v>0</v>
      </c>
      <c r="L3024" s="10">
        <f>0.129*J3024</f>
        <v>0</v>
      </c>
      <c r="M3024" s="15">
        <f>0.00195*J3024</f>
        <v>0</v>
      </c>
      <c r="N3024" s="12"/>
      <c r="O3024" s="13" t="s">
        <v>9893</v>
      </c>
      <c r="P3024" s="13" t="s">
        <v>30</v>
      </c>
      <c r="Q3024" s="14" t="s">
        <v>37</v>
      </c>
      <c r="R3024" s="3"/>
      <c r="S3024" s="3" t="s">
        <v>9873</v>
      </c>
      <c r="T3024" s="3" t="s">
        <v>32</v>
      </c>
    </row>
    <row r="3025" spans="1:20" ht="21" customHeight="1" outlineLevel="5" x14ac:dyDescent="0.2">
      <c r="A3025" s="37">
        <v>2360</v>
      </c>
      <c r="B3025" s="3" t="s">
        <v>9894</v>
      </c>
      <c r="C3025" s="3" t="s">
        <v>9895</v>
      </c>
      <c r="D3025" s="4" t="s">
        <v>9896</v>
      </c>
      <c r="E3025" s="5" t="s">
        <v>28</v>
      </c>
      <c r="F3025" s="6">
        <v>12</v>
      </c>
      <c r="G3025" s="6">
        <v>309</v>
      </c>
      <c r="H3025" s="2">
        <v>6</v>
      </c>
      <c r="I3025" s="7">
        <v>128.85</v>
      </c>
      <c r="J3025" s="8"/>
      <c r="K3025" s="9">
        <f t="shared" si="134"/>
        <v>0</v>
      </c>
      <c r="L3025" s="10">
        <f>0.127*J3025</f>
        <v>0</v>
      </c>
      <c r="M3025" s="15">
        <f>0.00215*J3025</f>
        <v>0</v>
      </c>
      <c r="N3025" s="12"/>
      <c r="O3025" s="13" t="s">
        <v>9897</v>
      </c>
      <c r="P3025" s="13" t="s">
        <v>30</v>
      </c>
      <c r="Q3025" s="14" t="s">
        <v>37</v>
      </c>
      <c r="R3025" s="3" t="str">
        <f>HYPERLINK("https://redcat-toys.ru/api/getInfo/image/7681a408-ed36-11ec-a213-ac1f6b442185")</f>
        <v>https://redcat-toys.ru/api/getInfo/image/7681a408-ed36-11ec-a213-ac1f6b442185</v>
      </c>
      <c r="S3025" s="3" t="s">
        <v>9873</v>
      </c>
      <c r="T3025" s="3" t="s">
        <v>32</v>
      </c>
    </row>
    <row r="3026" spans="1:20" ht="21" customHeight="1" outlineLevel="5" x14ac:dyDescent="0.2">
      <c r="A3026" s="37">
        <v>2361</v>
      </c>
      <c r="B3026" s="3" t="s">
        <v>9894</v>
      </c>
      <c r="C3026" s="3" t="s">
        <v>9895</v>
      </c>
      <c r="D3026" s="4" t="s">
        <v>9896</v>
      </c>
      <c r="E3026" s="5" t="s">
        <v>28</v>
      </c>
      <c r="F3026" s="6">
        <v>6</v>
      </c>
      <c r="G3026" s="6">
        <v>309</v>
      </c>
      <c r="H3026" s="2">
        <v>6</v>
      </c>
      <c r="I3026" s="7">
        <v>128.85</v>
      </c>
      <c r="J3026" s="8"/>
      <c r="K3026" s="9">
        <f t="shared" si="134"/>
        <v>0</v>
      </c>
      <c r="L3026" s="10">
        <f>0.127*J3026</f>
        <v>0</v>
      </c>
      <c r="M3026" s="15">
        <f>0.00215*J3026</f>
        <v>0</v>
      </c>
      <c r="N3026" s="12"/>
      <c r="O3026" s="13" t="s">
        <v>9897</v>
      </c>
      <c r="P3026" s="13" t="s">
        <v>30</v>
      </c>
      <c r="Q3026" s="14" t="s">
        <v>37</v>
      </c>
      <c r="R3026" s="3" t="str">
        <f>HYPERLINK("https://redcat-toys.ru/api/getInfo/image/7681a408-ed36-11ec-a213-ac1f6b442185")</f>
        <v>https://redcat-toys.ru/api/getInfo/image/7681a408-ed36-11ec-a213-ac1f6b442185</v>
      </c>
      <c r="S3026" s="3" t="s">
        <v>9873</v>
      </c>
      <c r="T3026" s="3" t="s">
        <v>32</v>
      </c>
    </row>
    <row r="3027" spans="1:20" ht="21" customHeight="1" outlineLevel="5" x14ac:dyDescent="0.2">
      <c r="A3027" s="37">
        <v>2362</v>
      </c>
      <c r="B3027" s="3" t="s">
        <v>9898</v>
      </c>
      <c r="C3027" s="3" t="s">
        <v>9899</v>
      </c>
      <c r="D3027" s="4" t="s">
        <v>9900</v>
      </c>
      <c r="E3027" s="5" t="s">
        <v>28</v>
      </c>
      <c r="F3027" s="6">
        <v>12</v>
      </c>
      <c r="G3027" s="17">
        <v>1638</v>
      </c>
      <c r="H3027" s="2">
        <v>6</v>
      </c>
      <c r="I3027" s="7">
        <v>128.85</v>
      </c>
      <c r="J3027" s="8"/>
      <c r="K3027" s="9">
        <f t="shared" si="134"/>
        <v>0</v>
      </c>
      <c r="L3027" s="10">
        <f>0.128*J3027</f>
        <v>0</v>
      </c>
      <c r="M3027" s="15">
        <f>0.00199*J3027</f>
        <v>0</v>
      </c>
      <c r="N3027" s="12"/>
      <c r="O3027" s="13" t="s">
        <v>9901</v>
      </c>
      <c r="P3027" s="13" t="s">
        <v>30</v>
      </c>
      <c r="Q3027" s="14" t="s">
        <v>37</v>
      </c>
      <c r="R3027" s="3" t="str">
        <f>HYPERLINK("https://redcat-toys.ru/api/getInfo/image/201fa5bb-08ac-11eb-a256-ac1f6b442184")</f>
        <v>https://redcat-toys.ru/api/getInfo/image/201fa5bb-08ac-11eb-a256-ac1f6b442184</v>
      </c>
      <c r="S3027" s="3" t="s">
        <v>9873</v>
      </c>
      <c r="T3027" s="3" t="s">
        <v>32</v>
      </c>
    </row>
    <row r="3028" spans="1:20" ht="21" customHeight="1" outlineLevel="5" x14ac:dyDescent="0.2">
      <c r="A3028" s="37">
        <v>2363</v>
      </c>
      <c r="B3028" s="3" t="s">
        <v>9898</v>
      </c>
      <c r="C3028" s="3" t="s">
        <v>9899</v>
      </c>
      <c r="D3028" s="4" t="s">
        <v>9900</v>
      </c>
      <c r="E3028" s="5" t="s">
        <v>28</v>
      </c>
      <c r="F3028" s="6">
        <v>6</v>
      </c>
      <c r="G3028" s="17">
        <v>1638</v>
      </c>
      <c r="H3028" s="2">
        <v>6</v>
      </c>
      <c r="I3028" s="7">
        <v>128.85</v>
      </c>
      <c r="J3028" s="8"/>
      <c r="K3028" s="9">
        <f t="shared" si="134"/>
        <v>0</v>
      </c>
      <c r="L3028" s="10">
        <f>0.128*J3028</f>
        <v>0</v>
      </c>
      <c r="M3028" s="15">
        <f>0.00199*J3028</f>
        <v>0</v>
      </c>
      <c r="N3028" s="12"/>
      <c r="O3028" s="13" t="s">
        <v>9901</v>
      </c>
      <c r="P3028" s="13" t="s">
        <v>30</v>
      </c>
      <c r="Q3028" s="14" t="s">
        <v>37</v>
      </c>
      <c r="R3028" s="3" t="str">
        <f>HYPERLINK("https://redcat-toys.ru/api/getInfo/image/201fa5bb-08ac-11eb-a256-ac1f6b442184")</f>
        <v>https://redcat-toys.ru/api/getInfo/image/201fa5bb-08ac-11eb-a256-ac1f6b442184</v>
      </c>
      <c r="S3028" s="3" t="s">
        <v>9873</v>
      </c>
      <c r="T3028" s="3" t="s">
        <v>32</v>
      </c>
    </row>
    <row r="3029" spans="1:20" ht="21" customHeight="1" outlineLevel="5" x14ac:dyDescent="0.2">
      <c r="A3029" s="37">
        <v>2364</v>
      </c>
      <c r="B3029" s="3" t="s">
        <v>9902</v>
      </c>
      <c r="C3029" s="3" t="s">
        <v>9903</v>
      </c>
      <c r="D3029" s="4" t="s">
        <v>9904</v>
      </c>
      <c r="E3029" s="5" t="s">
        <v>28</v>
      </c>
      <c r="F3029" s="6">
        <v>12</v>
      </c>
      <c r="G3029" s="6">
        <v>1</v>
      </c>
      <c r="H3029" s="2">
        <v>1</v>
      </c>
      <c r="I3029" s="7">
        <v>128.85</v>
      </c>
      <c r="J3029" s="8"/>
      <c r="K3029" s="9">
        <f t="shared" si="134"/>
        <v>0</v>
      </c>
      <c r="L3029" s="10">
        <f>0.129*J3029</f>
        <v>0</v>
      </c>
      <c r="M3029" s="15">
        <f>0.00208*J3029</f>
        <v>0</v>
      </c>
      <c r="N3029" s="12"/>
      <c r="O3029" s="13" t="s">
        <v>9905</v>
      </c>
      <c r="P3029" s="13" t="s">
        <v>30</v>
      </c>
      <c r="Q3029" s="14"/>
      <c r="R3029" s="3" t="str">
        <f>HYPERLINK("https://redcat-toys.ru/api/getInfo/image/d82b0a27-8fa1-11ef-a265-00155d82e908")</f>
        <v>https://redcat-toys.ru/api/getInfo/image/d82b0a27-8fa1-11ef-a265-00155d82e908</v>
      </c>
      <c r="S3029" s="3" t="s">
        <v>9873</v>
      </c>
      <c r="T3029" s="3" t="s">
        <v>32</v>
      </c>
    </row>
    <row r="3030" spans="1:20" ht="21" customHeight="1" outlineLevel="5" x14ac:dyDescent="0.2">
      <c r="A3030" s="37">
        <v>2365</v>
      </c>
      <c r="B3030" s="3" t="s">
        <v>9902</v>
      </c>
      <c r="C3030" s="3" t="s">
        <v>9903</v>
      </c>
      <c r="D3030" s="4" t="s">
        <v>9904</v>
      </c>
      <c r="E3030" s="5" t="s">
        <v>28</v>
      </c>
      <c r="F3030" s="6">
        <v>6</v>
      </c>
      <c r="G3030" s="6">
        <v>1</v>
      </c>
      <c r="H3030" s="2">
        <v>1</v>
      </c>
      <c r="I3030" s="7">
        <v>128.85</v>
      </c>
      <c r="J3030" s="8"/>
      <c r="K3030" s="9">
        <f t="shared" si="134"/>
        <v>0</v>
      </c>
      <c r="L3030" s="10">
        <f>0.129*J3030</f>
        <v>0</v>
      </c>
      <c r="M3030" s="15">
        <f>0.00208*J3030</f>
        <v>0</v>
      </c>
      <c r="N3030" s="12"/>
      <c r="O3030" s="13" t="s">
        <v>9905</v>
      </c>
      <c r="P3030" s="13" t="s">
        <v>30</v>
      </c>
      <c r="Q3030" s="14"/>
      <c r="R3030" s="3" t="str">
        <f>HYPERLINK("https://redcat-toys.ru/api/getInfo/image/d82b0a27-8fa1-11ef-a265-00155d82e908")</f>
        <v>https://redcat-toys.ru/api/getInfo/image/d82b0a27-8fa1-11ef-a265-00155d82e908</v>
      </c>
      <c r="S3030" s="3" t="s">
        <v>9873</v>
      </c>
      <c r="T3030" s="3" t="s">
        <v>32</v>
      </c>
    </row>
    <row r="3031" spans="1:20" ht="21" customHeight="1" outlineLevel="5" x14ac:dyDescent="0.2">
      <c r="A3031" s="37">
        <v>2366</v>
      </c>
      <c r="B3031" s="3" t="s">
        <v>9906</v>
      </c>
      <c r="C3031" s="3" t="s">
        <v>9907</v>
      </c>
      <c r="D3031" s="4" t="s">
        <v>9908</v>
      </c>
      <c r="E3031" s="5" t="s">
        <v>28</v>
      </c>
      <c r="F3031" s="6">
        <v>12</v>
      </c>
      <c r="G3031" s="6">
        <v>217</v>
      </c>
      <c r="H3031" s="2">
        <v>6</v>
      </c>
      <c r="I3031" s="7">
        <v>128.85</v>
      </c>
      <c r="J3031" s="8"/>
      <c r="K3031" s="9">
        <f t="shared" si="134"/>
        <v>0</v>
      </c>
      <c r="L3031" s="10">
        <f>0.128*J3031</f>
        <v>0</v>
      </c>
      <c r="M3031" s="11">
        <f>0.0021*J3031</f>
        <v>0</v>
      </c>
      <c r="N3031" s="12"/>
      <c r="O3031" s="13" t="s">
        <v>9909</v>
      </c>
      <c r="P3031" s="13" t="s">
        <v>30</v>
      </c>
      <c r="Q3031" s="14" t="s">
        <v>37</v>
      </c>
      <c r="R3031" s="3" t="str">
        <f>HYPERLINK("https://redcat-toys.ru/api/getInfo/image/a88d22c2-7ee7-11ee-a248-00155d82e902")</f>
        <v>https://redcat-toys.ru/api/getInfo/image/a88d22c2-7ee7-11ee-a248-00155d82e902</v>
      </c>
      <c r="S3031" s="3" t="s">
        <v>9873</v>
      </c>
      <c r="T3031" s="3" t="s">
        <v>32</v>
      </c>
    </row>
    <row r="3032" spans="1:20" ht="21" customHeight="1" outlineLevel="5" x14ac:dyDescent="0.2">
      <c r="A3032" s="37">
        <v>2367</v>
      </c>
      <c r="B3032" s="3" t="s">
        <v>9906</v>
      </c>
      <c r="C3032" s="3" t="s">
        <v>9907</v>
      </c>
      <c r="D3032" s="4" t="s">
        <v>9908</v>
      </c>
      <c r="E3032" s="5" t="s">
        <v>28</v>
      </c>
      <c r="F3032" s="6">
        <v>6</v>
      </c>
      <c r="G3032" s="6">
        <v>217</v>
      </c>
      <c r="H3032" s="2">
        <v>6</v>
      </c>
      <c r="I3032" s="7">
        <v>128.85</v>
      </c>
      <c r="J3032" s="8"/>
      <c r="K3032" s="9">
        <f t="shared" si="134"/>
        <v>0</v>
      </c>
      <c r="L3032" s="10">
        <f>0.128*J3032</f>
        <v>0</v>
      </c>
      <c r="M3032" s="11">
        <f>0.0021*J3032</f>
        <v>0</v>
      </c>
      <c r="N3032" s="12"/>
      <c r="O3032" s="13" t="s">
        <v>9909</v>
      </c>
      <c r="P3032" s="13" t="s">
        <v>30</v>
      </c>
      <c r="Q3032" s="14" t="s">
        <v>37</v>
      </c>
      <c r="R3032" s="3" t="str">
        <f>HYPERLINK("https://redcat-toys.ru/api/getInfo/image/a88d22c2-7ee7-11ee-a248-00155d82e902")</f>
        <v>https://redcat-toys.ru/api/getInfo/image/a88d22c2-7ee7-11ee-a248-00155d82e902</v>
      </c>
      <c r="S3032" s="3" t="s">
        <v>9873</v>
      </c>
      <c r="T3032" s="3" t="s">
        <v>32</v>
      </c>
    </row>
    <row r="3033" spans="1:20" ht="21" customHeight="1" outlineLevel="5" x14ac:dyDescent="0.2">
      <c r="A3033" s="37">
        <v>2368</v>
      </c>
      <c r="B3033" s="3" t="s">
        <v>9910</v>
      </c>
      <c r="C3033" s="3" t="s">
        <v>9911</v>
      </c>
      <c r="D3033" s="4" t="s">
        <v>9912</v>
      </c>
      <c r="E3033" s="5" t="s">
        <v>28</v>
      </c>
      <c r="F3033" s="6">
        <v>12</v>
      </c>
      <c r="G3033" s="17">
        <v>2260</v>
      </c>
      <c r="H3033" s="2">
        <v>6</v>
      </c>
      <c r="I3033" s="7">
        <v>128.85</v>
      </c>
      <c r="J3033" s="8"/>
      <c r="K3033" s="9">
        <f t="shared" si="134"/>
        <v>0</v>
      </c>
      <c r="L3033" s="16">
        <f>0.13*J3033</f>
        <v>0</v>
      </c>
      <c r="M3033" s="11">
        <f>0.0021*J3033</f>
        <v>0</v>
      </c>
      <c r="N3033" s="12"/>
      <c r="O3033" s="13" t="s">
        <v>9913</v>
      </c>
      <c r="P3033" s="13" t="s">
        <v>30</v>
      </c>
      <c r="Q3033" s="14" t="s">
        <v>37</v>
      </c>
      <c r="R3033" s="3" t="str">
        <f>HYPERLINK("https://redcat-toys.ru/api/getInfo/image/28bfd6b6-1a60-11ee-a23b-00155d82e902")</f>
        <v>https://redcat-toys.ru/api/getInfo/image/28bfd6b6-1a60-11ee-a23b-00155d82e902</v>
      </c>
      <c r="S3033" s="3" t="s">
        <v>9873</v>
      </c>
      <c r="T3033" s="3" t="s">
        <v>32</v>
      </c>
    </row>
    <row r="3034" spans="1:20" ht="21" customHeight="1" outlineLevel="5" x14ac:dyDescent="0.2">
      <c r="A3034" s="37">
        <v>2369</v>
      </c>
      <c r="B3034" s="3" t="s">
        <v>9910</v>
      </c>
      <c r="C3034" s="3" t="s">
        <v>9911</v>
      </c>
      <c r="D3034" s="4" t="s">
        <v>9912</v>
      </c>
      <c r="E3034" s="5" t="s">
        <v>28</v>
      </c>
      <c r="F3034" s="6">
        <v>6</v>
      </c>
      <c r="G3034" s="17">
        <v>2260</v>
      </c>
      <c r="H3034" s="2">
        <v>6</v>
      </c>
      <c r="I3034" s="7">
        <v>128.85</v>
      </c>
      <c r="J3034" s="8"/>
      <c r="K3034" s="9">
        <f t="shared" si="134"/>
        <v>0</v>
      </c>
      <c r="L3034" s="16">
        <f>0.13*J3034</f>
        <v>0</v>
      </c>
      <c r="M3034" s="11">
        <f>0.0021*J3034</f>
        <v>0</v>
      </c>
      <c r="N3034" s="12"/>
      <c r="O3034" s="13" t="s">
        <v>9913</v>
      </c>
      <c r="P3034" s="13" t="s">
        <v>30</v>
      </c>
      <c r="Q3034" s="14" t="s">
        <v>37</v>
      </c>
      <c r="R3034" s="3" t="str">
        <f>HYPERLINK("https://redcat-toys.ru/api/getInfo/image/28bfd6b6-1a60-11ee-a23b-00155d82e902")</f>
        <v>https://redcat-toys.ru/api/getInfo/image/28bfd6b6-1a60-11ee-a23b-00155d82e902</v>
      </c>
      <c r="S3034" s="3" t="s">
        <v>9873</v>
      </c>
      <c r="T3034" s="3" t="s">
        <v>32</v>
      </c>
    </row>
    <row r="3035" spans="1:20" ht="21" customHeight="1" outlineLevel="5" x14ac:dyDescent="0.2">
      <c r="A3035" s="37">
        <v>2370</v>
      </c>
      <c r="B3035" s="3" t="s">
        <v>9914</v>
      </c>
      <c r="C3035" s="3" t="s">
        <v>9915</v>
      </c>
      <c r="D3035" s="4" t="s">
        <v>9916</v>
      </c>
      <c r="E3035" s="5" t="s">
        <v>28</v>
      </c>
      <c r="F3035" s="6">
        <v>12</v>
      </c>
      <c r="G3035" s="17">
        <v>1110</v>
      </c>
      <c r="H3035" s="2">
        <v>6</v>
      </c>
      <c r="I3035" s="7">
        <v>128.85</v>
      </c>
      <c r="J3035" s="8"/>
      <c r="K3035" s="9">
        <f t="shared" si="134"/>
        <v>0</v>
      </c>
      <c r="L3035" s="10">
        <f>0.133*J3035</f>
        <v>0</v>
      </c>
      <c r="M3035" s="15">
        <f>0.00196*J3035</f>
        <v>0</v>
      </c>
      <c r="N3035" s="12"/>
      <c r="O3035" s="13" t="s">
        <v>9917</v>
      </c>
      <c r="P3035" s="13" t="s">
        <v>30</v>
      </c>
      <c r="Q3035" s="14" t="s">
        <v>37</v>
      </c>
      <c r="R3035" s="3" t="str">
        <f>HYPERLINK("https://redcat-toys.ru/api/getInfo/image/4a803077-4dcc-11f0-a27e-00155d82e908")</f>
        <v>https://redcat-toys.ru/api/getInfo/image/4a803077-4dcc-11f0-a27e-00155d82e908</v>
      </c>
      <c r="S3035" s="3" t="s">
        <v>9873</v>
      </c>
      <c r="T3035" s="3" t="s">
        <v>32</v>
      </c>
    </row>
    <row r="3036" spans="1:20" ht="21" customHeight="1" outlineLevel="5" x14ac:dyDescent="0.2">
      <c r="A3036" s="37">
        <v>2371</v>
      </c>
      <c r="B3036" s="3" t="s">
        <v>9914</v>
      </c>
      <c r="C3036" s="3" t="s">
        <v>9915</v>
      </c>
      <c r="D3036" s="4" t="s">
        <v>9916</v>
      </c>
      <c r="E3036" s="5" t="s">
        <v>28</v>
      </c>
      <c r="F3036" s="6">
        <v>6</v>
      </c>
      <c r="G3036" s="17">
        <v>1110</v>
      </c>
      <c r="H3036" s="2">
        <v>6</v>
      </c>
      <c r="I3036" s="7">
        <v>128.85</v>
      </c>
      <c r="J3036" s="8"/>
      <c r="K3036" s="9">
        <f t="shared" si="134"/>
        <v>0</v>
      </c>
      <c r="L3036" s="10">
        <f>0.133*J3036</f>
        <v>0</v>
      </c>
      <c r="M3036" s="15">
        <f>0.00196*J3036</f>
        <v>0</v>
      </c>
      <c r="N3036" s="12"/>
      <c r="O3036" s="13" t="s">
        <v>9917</v>
      </c>
      <c r="P3036" s="13" t="s">
        <v>30</v>
      </c>
      <c r="Q3036" s="14" t="s">
        <v>37</v>
      </c>
      <c r="R3036" s="3" t="str">
        <f>HYPERLINK("https://redcat-toys.ru/api/getInfo/image/4a803077-4dcc-11f0-a27e-00155d82e908")</f>
        <v>https://redcat-toys.ru/api/getInfo/image/4a803077-4dcc-11f0-a27e-00155d82e908</v>
      </c>
      <c r="S3036" s="3" t="s">
        <v>9873</v>
      </c>
      <c r="T3036" s="3" t="s">
        <v>32</v>
      </c>
    </row>
    <row r="3037" spans="1:20" ht="21" customHeight="1" outlineLevel="5" x14ac:dyDescent="0.2">
      <c r="A3037" s="37">
        <v>2372</v>
      </c>
      <c r="B3037" s="3" t="s">
        <v>9918</v>
      </c>
      <c r="C3037" s="3" t="s">
        <v>9919</v>
      </c>
      <c r="D3037" s="4" t="s">
        <v>9920</v>
      </c>
      <c r="E3037" s="5" t="s">
        <v>28</v>
      </c>
      <c r="F3037" s="6">
        <v>6</v>
      </c>
      <c r="G3037" s="17">
        <v>2122</v>
      </c>
      <c r="H3037" s="2">
        <v>6</v>
      </c>
      <c r="I3037" s="7">
        <v>128.85</v>
      </c>
      <c r="J3037" s="8"/>
      <c r="K3037" s="9">
        <f t="shared" si="134"/>
        <v>0</v>
      </c>
      <c r="L3037" s="16">
        <f>0.13*J3037</f>
        <v>0</v>
      </c>
      <c r="M3037" s="15">
        <f>0.00215*J3037</f>
        <v>0</v>
      </c>
      <c r="N3037" s="12"/>
      <c r="O3037" s="13" t="s">
        <v>9921</v>
      </c>
      <c r="P3037" s="13" t="s">
        <v>30</v>
      </c>
      <c r="Q3037" s="14" t="s">
        <v>37</v>
      </c>
      <c r="R3037" s="3" t="str">
        <f>HYPERLINK("https://redcat-toys.ru/api/getInfo/image/6e469f12-8fa2-11ef-a265-00155d82e908")</f>
        <v>https://redcat-toys.ru/api/getInfo/image/6e469f12-8fa2-11ef-a265-00155d82e908</v>
      </c>
      <c r="S3037" s="3" t="s">
        <v>9873</v>
      </c>
      <c r="T3037" s="3" t="s">
        <v>32</v>
      </c>
    </row>
    <row r="3038" spans="1:20" ht="21" customHeight="1" outlineLevel="5" x14ac:dyDescent="0.2">
      <c r="A3038" s="37">
        <v>2373</v>
      </c>
      <c r="B3038" s="3" t="s">
        <v>9918</v>
      </c>
      <c r="C3038" s="3" t="s">
        <v>9919</v>
      </c>
      <c r="D3038" s="4" t="s">
        <v>9920</v>
      </c>
      <c r="E3038" s="5" t="s">
        <v>28</v>
      </c>
      <c r="F3038" s="6">
        <v>12</v>
      </c>
      <c r="G3038" s="17">
        <v>2122</v>
      </c>
      <c r="H3038" s="2">
        <v>6</v>
      </c>
      <c r="I3038" s="7">
        <v>128.85</v>
      </c>
      <c r="J3038" s="8"/>
      <c r="K3038" s="9">
        <f t="shared" si="134"/>
        <v>0</v>
      </c>
      <c r="L3038" s="16">
        <f>0.13*J3038</f>
        <v>0</v>
      </c>
      <c r="M3038" s="15">
        <f>0.00215*J3038</f>
        <v>0</v>
      </c>
      <c r="N3038" s="12"/>
      <c r="O3038" s="13" t="s">
        <v>9921</v>
      </c>
      <c r="P3038" s="13" t="s">
        <v>30</v>
      </c>
      <c r="Q3038" s="14" t="s">
        <v>37</v>
      </c>
      <c r="R3038" s="3" t="str">
        <f>HYPERLINK("https://redcat-toys.ru/api/getInfo/image/6e469f12-8fa2-11ef-a265-00155d82e908")</f>
        <v>https://redcat-toys.ru/api/getInfo/image/6e469f12-8fa2-11ef-a265-00155d82e908</v>
      </c>
      <c r="S3038" s="3" t="s">
        <v>9873</v>
      </c>
      <c r="T3038" s="3" t="s">
        <v>32</v>
      </c>
    </row>
    <row r="3039" spans="1:20" ht="21" customHeight="1" outlineLevel="5" x14ac:dyDescent="0.2">
      <c r="A3039" s="37">
        <v>2374</v>
      </c>
      <c r="B3039" s="3" t="s">
        <v>9922</v>
      </c>
      <c r="C3039" s="3" t="s">
        <v>9923</v>
      </c>
      <c r="D3039" s="4" t="s">
        <v>9924</v>
      </c>
      <c r="E3039" s="5" t="s">
        <v>28</v>
      </c>
      <c r="F3039" s="6">
        <v>12</v>
      </c>
      <c r="G3039" s="17">
        <v>2137</v>
      </c>
      <c r="H3039" s="2">
        <v>6</v>
      </c>
      <c r="I3039" s="7">
        <v>128.85</v>
      </c>
      <c r="J3039" s="8"/>
      <c r="K3039" s="9">
        <f t="shared" si="134"/>
        <v>0</v>
      </c>
      <c r="L3039" s="10">
        <f>0.129*J3039</f>
        <v>0</v>
      </c>
      <c r="M3039" s="15">
        <f>0.00226*J3039</f>
        <v>0</v>
      </c>
      <c r="N3039" s="12"/>
      <c r="O3039" s="13" t="s">
        <v>9925</v>
      </c>
      <c r="P3039" s="13" t="s">
        <v>30</v>
      </c>
      <c r="Q3039" s="14" t="s">
        <v>37</v>
      </c>
      <c r="R3039" s="3" t="str">
        <f>HYPERLINK("https://redcat-toys.ru/api/getInfo/image/8930c2b9-7ee6-11ee-a248-00155d82e902")</f>
        <v>https://redcat-toys.ru/api/getInfo/image/8930c2b9-7ee6-11ee-a248-00155d82e902</v>
      </c>
      <c r="S3039" s="3" t="s">
        <v>9873</v>
      </c>
      <c r="T3039" s="3" t="s">
        <v>32</v>
      </c>
    </row>
    <row r="3040" spans="1:20" ht="21" customHeight="1" outlineLevel="5" x14ac:dyDescent="0.2">
      <c r="A3040" s="37">
        <v>2375</v>
      </c>
      <c r="B3040" s="3" t="s">
        <v>9922</v>
      </c>
      <c r="C3040" s="3" t="s">
        <v>9923</v>
      </c>
      <c r="D3040" s="4" t="s">
        <v>9924</v>
      </c>
      <c r="E3040" s="5" t="s">
        <v>28</v>
      </c>
      <c r="F3040" s="6">
        <v>6</v>
      </c>
      <c r="G3040" s="17">
        <v>2137</v>
      </c>
      <c r="H3040" s="2">
        <v>6</v>
      </c>
      <c r="I3040" s="7">
        <v>128.85</v>
      </c>
      <c r="J3040" s="8"/>
      <c r="K3040" s="9">
        <f t="shared" si="134"/>
        <v>0</v>
      </c>
      <c r="L3040" s="10">
        <f>0.129*J3040</f>
        <v>0</v>
      </c>
      <c r="M3040" s="15">
        <f>0.00226*J3040</f>
        <v>0</v>
      </c>
      <c r="N3040" s="12"/>
      <c r="O3040" s="13" t="s">
        <v>9925</v>
      </c>
      <c r="P3040" s="13" t="s">
        <v>30</v>
      </c>
      <c r="Q3040" s="14" t="s">
        <v>37</v>
      </c>
      <c r="R3040" s="3" t="str">
        <f>HYPERLINK("https://redcat-toys.ru/api/getInfo/image/8930c2b9-7ee6-11ee-a248-00155d82e902")</f>
        <v>https://redcat-toys.ru/api/getInfo/image/8930c2b9-7ee6-11ee-a248-00155d82e902</v>
      </c>
      <c r="S3040" s="3" t="s">
        <v>9873</v>
      </c>
      <c r="T3040" s="3" t="s">
        <v>32</v>
      </c>
    </row>
    <row r="3041" spans="1:20" ht="21" customHeight="1" outlineLevel="5" x14ac:dyDescent="0.2">
      <c r="A3041" s="37">
        <v>2376</v>
      </c>
      <c r="B3041" s="3" t="s">
        <v>9926</v>
      </c>
      <c r="C3041" s="3" t="s">
        <v>9927</v>
      </c>
      <c r="D3041" s="4" t="s">
        <v>9928</v>
      </c>
      <c r="E3041" s="5" t="s">
        <v>28</v>
      </c>
      <c r="F3041" s="6">
        <v>12</v>
      </c>
      <c r="G3041" s="17">
        <v>2298</v>
      </c>
      <c r="H3041" s="2">
        <v>6</v>
      </c>
      <c r="I3041" s="7">
        <v>128.85</v>
      </c>
      <c r="J3041" s="8"/>
      <c r="K3041" s="9">
        <f t="shared" si="134"/>
        <v>0</v>
      </c>
      <c r="L3041" s="10">
        <f>0.134*J3041</f>
        <v>0</v>
      </c>
      <c r="M3041" s="15">
        <f>0.00204*J3041</f>
        <v>0</v>
      </c>
      <c r="N3041" s="12"/>
      <c r="O3041" s="13" t="s">
        <v>9929</v>
      </c>
      <c r="P3041" s="13" t="s">
        <v>30</v>
      </c>
      <c r="Q3041" s="14" t="s">
        <v>37</v>
      </c>
      <c r="R3041" s="3" t="str">
        <f>HYPERLINK("https://redcat-toys.ru/api/getInfo/image/d5229d93-b6c0-11ef-a267-00155d82e908")</f>
        <v>https://redcat-toys.ru/api/getInfo/image/d5229d93-b6c0-11ef-a267-00155d82e908</v>
      </c>
      <c r="S3041" s="3" t="s">
        <v>9873</v>
      </c>
      <c r="T3041" s="3" t="s">
        <v>32</v>
      </c>
    </row>
    <row r="3042" spans="1:20" ht="21" customHeight="1" outlineLevel="5" x14ac:dyDescent="0.2">
      <c r="A3042" s="37">
        <v>2377</v>
      </c>
      <c r="B3042" s="3" t="s">
        <v>9926</v>
      </c>
      <c r="C3042" s="3" t="s">
        <v>9927</v>
      </c>
      <c r="D3042" s="4" t="s">
        <v>9928</v>
      </c>
      <c r="E3042" s="5" t="s">
        <v>28</v>
      </c>
      <c r="F3042" s="6">
        <v>6</v>
      </c>
      <c r="G3042" s="17">
        <v>2298</v>
      </c>
      <c r="H3042" s="2">
        <v>6</v>
      </c>
      <c r="I3042" s="7">
        <v>128.85</v>
      </c>
      <c r="J3042" s="8"/>
      <c r="K3042" s="9">
        <f t="shared" si="134"/>
        <v>0</v>
      </c>
      <c r="L3042" s="10">
        <f>0.134*J3042</f>
        <v>0</v>
      </c>
      <c r="M3042" s="15">
        <f>0.00204*J3042</f>
        <v>0</v>
      </c>
      <c r="N3042" s="12"/>
      <c r="O3042" s="13" t="s">
        <v>9929</v>
      </c>
      <c r="P3042" s="13" t="s">
        <v>30</v>
      </c>
      <c r="Q3042" s="14" t="s">
        <v>37</v>
      </c>
      <c r="R3042" s="3" t="str">
        <f>HYPERLINK("https://redcat-toys.ru/api/getInfo/image/d5229d93-b6c0-11ef-a267-00155d82e908")</f>
        <v>https://redcat-toys.ru/api/getInfo/image/d5229d93-b6c0-11ef-a267-00155d82e908</v>
      </c>
      <c r="S3042" s="3" t="s">
        <v>9873</v>
      </c>
      <c r="T3042" s="3" t="s">
        <v>32</v>
      </c>
    </row>
    <row r="3043" spans="1:20" ht="21" customHeight="1" outlineLevel="5" x14ac:dyDescent="0.2">
      <c r="A3043" s="37">
        <v>2378</v>
      </c>
      <c r="B3043" s="3" t="s">
        <v>9930</v>
      </c>
      <c r="C3043" s="3" t="s">
        <v>9931</v>
      </c>
      <c r="D3043" s="4" t="s">
        <v>9932</v>
      </c>
      <c r="E3043" s="5" t="s">
        <v>28</v>
      </c>
      <c r="F3043" s="6">
        <v>12</v>
      </c>
      <c r="G3043" s="17">
        <v>2418</v>
      </c>
      <c r="H3043" s="2">
        <v>6</v>
      </c>
      <c r="I3043" s="7">
        <v>128.85</v>
      </c>
      <c r="J3043" s="8"/>
      <c r="K3043" s="9">
        <f t="shared" si="134"/>
        <v>0</v>
      </c>
      <c r="L3043" s="10">
        <f>0.132*J3043</f>
        <v>0</v>
      </c>
      <c r="M3043" s="15">
        <f>0.00206*J3043</f>
        <v>0</v>
      </c>
      <c r="N3043" s="12"/>
      <c r="O3043" s="13" t="s">
        <v>9933</v>
      </c>
      <c r="P3043" s="13" t="s">
        <v>30</v>
      </c>
      <c r="Q3043" s="14" t="s">
        <v>37</v>
      </c>
      <c r="R3043" s="3" t="str">
        <f>HYPERLINK("https://redcat-toys.ru/api/getInfo/image/dafab8ca-b9e6-11ee-a25a-00155d82e908")</f>
        <v>https://redcat-toys.ru/api/getInfo/image/dafab8ca-b9e6-11ee-a25a-00155d82e908</v>
      </c>
      <c r="S3043" s="3" t="s">
        <v>9873</v>
      </c>
      <c r="T3043" s="3" t="s">
        <v>32</v>
      </c>
    </row>
    <row r="3044" spans="1:20" ht="21" customHeight="1" outlineLevel="5" x14ac:dyDescent="0.2">
      <c r="A3044" s="37">
        <v>2379</v>
      </c>
      <c r="B3044" s="3" t="s">
        <v>9930</v>
      </c>
      <c r="C3044" s="3" t="s">
        <v>9931</v>
      </c>
      <c r="D3044" s="4" t="s">
        <v>9932</v>
      </c>
      <c r="E3044" s="5" t="s">
        <v>28</v>
      </c>
      <c r="F3044" s="6">
        <v>6</v>
      </c>
      <c r="G3044" s="17">
        <v>2418</v>
      </c>
      <c r="H3044" s="2">
        <v>6</v>
      </c>
      <c r="I3044" s="7">
        <v>128.85</v>
      </c>
      <c r="J3044" s="8"/>
      <c r="K3044" s="9">
        <f t="shared" si="134"/>
        <v>0</v>
      </c>
      <c r="L3044" s="10">
        <f>0.132*J3044</f>
        <v>0</v>
      </c>
      <c r="M3044" s="15">
        <f>0.00206*J3044</f>
        <v>0</v>
      </c>
      <c r="N3044" s="12"/>
      <c r="O3044" s="13" t="s">
        <v>9933</v>
      </c>
      <c r="P3044" s="13" t="s">
        <v>30</v>
      </c>
      <c r="Q3044" s="14" t="s">
        <v>37</v>
      </c>
      <c r="R3044" s="3" t="str">
        <f>HYPERLINK("https://redcat-toys.ru/api/getInfo/image/dafab8ca-b9e6-11ee-a25a-00155d82e908")</f>
        <v>https://redcat-toys.ru/api/getInfo/image/dafab8ca-b9e6-11ee-a25a-00155d82e908</v>
      </c>
      <c r="S3044" s="3" t="s">
        <v>9873</v>
      </c>
      <c r="T3044" s="3" t="s">
        <v>32</v>
      </c>
    </row>
    <row r="3045" spans="1:20" ht="21" customHeight="1" outlineLevel="5" x14ac:dyDescent="0.2">
      <c r="A3045" s="37">
        <v>2380</v>
      </c>
      <c r="B3045" s="3" t="s">
        <v>9934</v>
      </c>
      <c r="C3045" s="3" t="s">
        <v>9935</v>
      </c>
      <c r="D3045" s="4" t="s">
        <v>9936</v>
      </c>
      <c r="E3045" s="5" t="s">
        <v>28</v>
      </c>
      <c r="F3045" s="6">
        <v>12</v>
      </c>
      <c r="G3045" s="17">
        <v>1627</v>
      </c>
      <c r="H3045" s="2">
        <v>6</v>
      </c>
      <c r="I3045" s="7">
        <v>128.85</v>
      </c>
      <c r="J3045" s="8"/>
      <c r="K3045" s="9">
        <f t="shared" si="134"/>
        <v>0</v>
      </c>
      <c r="L3045" s="10">
        <f>0.127*J3045</f>
        <v>0</v>
      </c>
      <c r="M3045" s="15">
        <f>0.00222*J3045</f>
        <v>0</v>
      </c>
      <c r="N3045" s="12"/>
      <c r="O3045" s="13" t="s">
        <v>9937</v>
      </c>
      <c r="P3045" s="13" t="s">
        <v>30</v>
      </c>
      <c r="Q3045" s="14"/>
      <c r="R3045" s="3" t="str">
        <f>HYPERLINK("https://redcat-toys.ru/api/getInfo/image/63cb1541-b6c1-11ef-a267-00155d82e908")</f>
        <v>https://redcat-toys.ru/api/getInfo/image/63cb1541-b6c1-11ef-a267-00155d82e908</v>
      </c>
      <c r="S3045" s="3" t="s">
        <v>9873</v>
      </c>
      <c r="T3045" s="3" t="s">
        <v>32</v>
      </c>
    </row>
    <row r="3046" spans="1:20" ht="21" customHeight="1" outlineLevel="5" x14ac:dyDescent="0.2">
      <c r="A3046" s="37">
        <v>2381</v>
      </c>
      <c r="B3046" s="3" t="s">
        <v>9934</v>
      </c>
      <c r="C3046" s="3" t="s">
        <v>9935</v>
      </c>
      <c r="D3046" s="4" t="s">
        <v>9936</v>
      </c>
      <c r="E3046" s="5" t="s">
        <v>28</v>
      </c>
      <c r="F3046" s="6">
        <v>6</v>
      </c>
      <c r="G3046" s="17">
        <v>1627</v>
      </c>
      <c r="H3046" s="2">
        <v>6</v>
      </c>
      <c r="I3046" s="7">
        <v>128.85</v>
      </c>
      <c r="J3046" s="8"/>
      <c r="K3046" s="9">
        <f t="shared" si="134"/>
        <v>0</v>
      </c>
      <c r="L3046" s="10">
        <f>0.127*J3046</f>
        <v>0</v>
      </c>
      <c r="M3046" s="15">
        <f>0.00222*J3046</f>
        <v>0</v>
      </c>
      <c r="N3046" s="12"/>
      <c r="O3046" s="13" t="s">
        <v>9937</v>
      </c>
      <c r="P3046" s="13" t="s">
        <v>30</v>
      </c>
      <c r="Q3046" s="14"/>
      <c r="R3046" s="3" t="str">
        <f>HYPERLINK("https://redcat-toys.ru/api/getInfo/image/63cb1541-b6c1-11ef-a267-00155d82e908")</f>
        <v>https://redcat-toys.ru/api/getInfo/image/63cb1541-b6c1-11ef-a267-00155d82e908</v>
      </c>
      <c r="S3046" s="3" t="s">
        <v>9873</v>
      </c>
      <c r="T3046" s="3" t="s">
        <v>32</v>
      </c>
    </row>
    <row r="3047" spans="1:20" ht="21" customHeight="1" outlineLevel="5" x14ac:dyDescent="0.2">
      <c r="A3047" s="37">
        <v>2382</v>
      </c>
      <c r="B3047" s="3" t="s">
        <v>9938</v>
      </c>
      <c r="C3047" s="3" t="s">
        <v>9939</v>
      </c>
      <c r="D3047" s="4" t="s">
        <v>9940</v>
      </c>
      <c r="E3047" s="5" t="s">
        <v>28</v>
      </c>
      <c r="F3047" s="6">
        <v>12</v>
      </c>
      <c r="G3047" s="17">
        <v>1942</v>
      </c>
      <c r="H3047" s="2">
        <v>6</v>
      </c>
      <c r="I3047" s="7">
        <v>128.85</v>
      </c>
      <c r="J3047" s="8"/>
      <c r="K3047" s="9">
        <f t="shared" si="134"/>
        <v>0</v>
      </c>
      <c r="L3047" s="10">
        <f>0.132*J3047</f>
        <v>0</v>
      </c>
      <c r="M3047" s="15">
        <f>0.00209*J3047</f>
        <v>0</v>
      </c>
      <c r="N3047" s="12"/>
      <c r="O3047" s="13" t="s">
        <v>9941</v>
      </c>
      <c r="P3047" s="13" t="s">
        <v>30</v>
      </c>
      <c r="Q3047" s="14" t="s">
        <v>37</v>
      </c>
      <c r="R3047" s="3" t="str">
        <f>HYPERLINK("https://redcat-toys.ru/api/getInfo/image/8ae23acd-8fa2-11ef-a265-00155d82e908")</f>
        <v>https://redcat-toys.ru/api/getInfo/image/8ae23acd-8fa2-11ef-a265-00155d82e908</v>
      </c>
      <c r="S3047" s="3" t="s">
        <v>9873</v>
      </c>
      <c r="T3047" s="3" t="s">
        <v>32</v>
      </c>
    </row>
    <row r="3048" spans="1:20" ht="21" customHeight="1" outlineLevel="5" x14ac:dyDescent="0.2">
      <c r="A3048" s="37">
        <v>2383</v>
      </c>
      <c r="B3048" s="3" t="s">
        <v>9938</v>
      </c>
      <c r="C3048" s="3" t="s">
        <v>9939</v>
      </c>
      <c r="D3048" s="4" t="s">
        <v>9940</v>
      </c>
      <c r="E3048" s="5" t="s">
        <v>28</v>
      </c>
      <c r="F3048" s="6">
        <v>6</v>
      </c>
      <c r="G3048" s="17">
        <v>1942</v>
      </c>
      <c r="H3048" s="2">
        <v>6</v>
      </c>
      <c r="I3048" s="7">
        <v>128.85</v>
      </c>
      <c r="J3048" s="8"/>
      <c r="K3048" s="9">
        <f t="shared" si="134"/>
        <v>0</v>
      </c>
      <c r="L3048" s="10">
        <f>0.132*J3048</f>
        <v>0</v>
      </c>
      <c r="M3048" s="15">
        <f>0.00209*J3048</f>
        <v>0</v>
      </c>
      <c r="N3048" s="12"/>
      <c r="O3048" s="13" t="s">
        <v>9941</v>
      </c>
      <c r="P3048" s="13" t="s">
        <v>30</v>
      </c>
      <c r="Q3048" s="14" t="s">
        <v>37</v>
      </c>
      <c r="R3048" s="3" t="str">
        <f>HYPERLINK("https://redcat-toys.ru/api/getInfo/image/8ae23acd-8fa2-11ef-a265-00155d82e908")</f>
        <v>https://redcat-toys.ru/api/getInfo/image/8ae23acd-8fa2-11ef-a265-00155d82e908</v>
      </c>
      <c r="S3048" s="3" t="s">
        <v>9873</v>
      </c>
      <c r="T3048" s="3" t="s">
        <v>32</v>
      </c>
    </row>
    <row r="3049" spans="1:20" ht="21" customHeight="1" outlineLevel="5" x14ac:dyDescent="0.2">
      <c r="A3049" s="37">
        <v>2384</v>
      </c>
      <c r="B3049" s="3" t="s">
        <v>9942</v>
      </c>
      <c r="C3049" s="3" t="s">
        <v>9943</v>
      </c>
      <c r="D3049" s="4" t="s">
        <v>9944</v>
      </c>
      <c r="E3049" s="5" t="s">
        <v>28</v>
      </c>
      <c r="F3049" s="6">
        <v>12</v>
      </c>
      <c r="G3049" s="17">
        <v>1808</v>
      </c>
      <c r="H3049" s="2">
        <v>6</v>
      </c>
      <c r="I3049" s="7">
        <v>128.85</v>
      </c>
      <c r="J3049" s="8"/>
      <c r="K3049" s="9">
        <f t="shared" si="134"/>
        <v>0</v>
      </c>
      <c r="L3049" s="10">
        <f>0.128*J3049</f>
        <v>0</v>
      </c>
      <c r="M3049" s="15">
        <f>0.00219*J3049</f>
        <v>0</v>
      </c>
      <c r="N3049" s="12"/>
      <c r="O3049" s="13" t="s">
        <v>9945</v>
      </c>
      <c r="P3049" s="13" t="s">
        <v>30</v>
      </c>
      <c r="Q3049" s="14" t="s">
        <v>37</v>
      </c>
      <c r="R3049" s="3" t="str">
        <f>HYPERLINK("https://redcat-toys.ru/api/getInfo/image/2425e210-ab4e-11f0-a286-00155d82e908")</f>
        <v>https://redcat-toys.ru/api/getInfo/image/2425e210-ab4e-11f0-a286-00155d82e908</v>
      </c>
      <c r="S3049" s="3" t="s">
        <v>9873</v>
      </c>
      <c r="T3049" s="3" t="s">
        <v>32</v>
      </c>
    </row>
    <row r="3050" spans="1:20" ht="21" customHeight="1" outlineLevel="5" x14ac:dyDescent="0.2">
      <c r="A3050" s="37">
        <v>2385</v>
      </c>
      <c r="B3050" s="3" t="s">
        <v>9942</v>
      </c>
      <c r="C3050" s="3" t="s">
        <v>9943</v>
      </c>
      <c r="D3050" s="4" t="s">
        <v>9944</v>
      </c>
      <c r="E3050" s="5" t="s">
        <v>28</v>
      </c>
      <c r="F3050" s="6">
        <v>6</v>
      </c>
      <c r="G3050" s="17">
        <v>1808</v>
      </c>
      <c r="H3050" s="2">
        <v>6</v>
      </c>
      <c r="I3050" s="7">
        <v>128.85</v>
      </c>
      <c r="J3050" s="8"/>
      <c r="K3050" s="9">
        <f t="shared" si="134"/>
        <v>0</v>
      </c>
      <c r="L3050" s="10">
        <f>0.128*J3050</f>
        <v>0</v>
      </c>
      <c r="M3050" s="15">
        <f>0.00219*J3050</f>
        <v>0</v>
      </c>
      <c r="N3050" s="12"/>
      <c r="O3050" s="13" t="s">
        <v>9945</v>
      </c>
      <c r="P3050" s="13" t="s">
        <v>30</v>
      </c>
      <c r="Q3050" s="14" t="s">
        <v>37</v>
      </c>
      <c r="R3050" s="3" t="str">
        <f>HYPERLINK("https://redcat-toys.ru/api/getInfo/image/2425e210-ab4e-11f0-a286-00155d82e908")</f>
        <v>https://redcat-toys.ru/api/getInfo/image/2425e210-ab4e-11f0-a286-00155d82e908</v>
      </c>
      <c r="S3050" s="3" t="s">
        <v>9873</v>
      </c>
      <c r="T3050" s="3" t="s">
        <v>32</v>
      </c>
    </row>
    <row r="3051" spans="1:20" ht="21" customHeight="1" outlineLevel="5" x14ac:dyDescent="0.2">
      <c r="A3051" s="37">
        <v>2386</v>
      </c>
      <c r="B3051" s="3" t="s">
        <v>9946</v>
      </c>
      <c r="C3051" s="3" t="s">
        <v>9947</v>
      </c>
      <c r="D3051" s="4" t="s">
        <v>9948</v>
      </c>
      <c r="E3051" s="5" t="s">
        <v>28</v>
      </c>
      <c r="F3051" s="6">
        <v>12</v>
      </c>
      <c r="G3051" s="17">
        <v>2091</v>
      </c>
      <c r="H3051" s="2">
        <v>6</v>
      </c>
      <c r="I3051" s="7">
        <v>128.85</v>
      </c>
      <c r="J3051" s="8"/>
      <c r="K3051" s="9">
        <f t="shared" si="134"/>
        <v>0</v>
      </c>
      <c r="L3051" s="10">
        <f>0.134*J3051</f>
        <v>0</v>
      </c>
      <c r="M3051" s="10">
        <f>0.002*J3051</f>
        <v>0</v>
      </c>
      <c r="N3051" s="12"/>
      <c r="O3051" s="13" t="s">
        <v>9949</v>
      </c>
      <c r="P3051" s="13" t="s">
        <v>30</v>
      </c>
      <c r="Q3051" s="14" t="s">
        <v>37</v>
      </c>
      <c r="R3051" s="3" t="str">
        <f>HYPERLINK("https://redcat-toys.ru/api/getInfo/image/b91f50a4-1a5e-11ee-a23b-00155d82e902")</f>
        <v>https://redcat-toys.ru/api/getInfo/image/b91f50a4-1a5e-11ee-a23b-00155d82e902</v>
      </c>
      <c r="S3051" s="3" t="s">
        <v>9873</v>
      </c>
      <c r="T3051" s="3" t="s">
        <v>32</v>
      </c>
    </row>
    <row r="3052" spans="1:20" ht="21" customHeight="1" outlineLevel="5" x14ac:dyDescent="0.2">
      <c r="A3052" s="37">
        <v>2387</v>
      </c>
      <c r="B3052" s="3" t="s">
        <v>9946</v>
      </c>
      <c r="C3052" s="3" t="s">
        <v>9947</v>
      </c>
      <c r="D3052" s="4" t="s">
        <v>9948</v>
      </c>
      <c r="E3052" s="5" t="s">
        <v>28</v>
      </c>
      <c r="F3052" s="6">
        <v>6</v>
      </c>
      <c r="G3052" s="17">
        <v>2091</v>
      </c>
      <c r="H3052" s="2">
        <v>6</v>
      </c>
      <c r="I3052" s="7">
        <v>128.85</v>
      </c>
      <c r="J3052" s="8"/>
      <c r="K3052" s="9">
        <f t="shared" si="134"/>
        <v>0</v>
      </c>
      <c r="L3052" s="10">
        <f>0.134*J3052</f>
        <v>0</v>
      </c>
      <c r="M3052" s="10">
        <f>0.002*J3052</f>
        <v>0</v>
      </c>
      <c r="N3052" s="12"/>
      <c r="O3052" s="13" t="s">
        <v>9949</v>
      </c>
      <c r="P3052" s="13" t="s">
        <v>30</v>
      </c>
      <c r="Q3052" s="14" t="s">
        <v>37</v>
      </c>
      <c r="R3052" s="3" t="str">
        <f>HYPERLINK("https://redcat-toys.ru/api/getInfo/image/b91f50a4-1a5e-11ee-a23b-00155d82e902")</f>
        <v>https://redcat-toys.ru/api/getInfo/image/b91f50a4-1a5e-11ee-a23b-00155d82e902</v>
      </c>
      <c r="S3052" s="3" t="s">
        <v>9873</v>
      </c>
      <c r="T3052" s="3" t="s">
        <v>32</v>
      </c>
    </row>
    <row r="3053" spans="1:20" ht="23.1" customHeight="1" outlineLevel="4" x14ac:dyDescent="0.2">
      <c r="A3053" s="46" t="s">
        <v>9950</v>
      </c>
      <c r="B3053" s="46"/>
      <c r="C3053" s="46"/>
    </row>
    <row r="3054" spans="1:20" ht="21" customHeight="1" outlineLevel="5" x14ac:dyDescent="0.2">
      <c r="A3054" s="37">
        <v>2388</v>
      </c>
      <c r="B3054" s="3" t="s">
        <v>9951</v>
      </c>
      <c r="C3054" s="3" t="s">
        <v>9952</v>
      </c>
      <c r="D3054" s="4" t="s">
        <v>9953</v>
      </c>
      <c r="E3054" s="5" t="s">
        <v>28</v>
      </c>
      <c r="F3054" s="6">
        <v>24</v>
      </c>
      <c r="G3054" s="6">
        <v>253</v>
      </c>
      <c r="H3054" s="2">
        <v>3</v>
      </c>
      <c r="I3054" s="7">
        <v>199.57</v>
      </c>
      <c r="J3054" s="8"/>
      <c r="K3054" s="9">
        <f t="shared" ref="K3054:K3064" si="135">I3054*J3054</f>
        <v>0</v>
      </c>
      <c r="L3054" s="10">
        <f>0.244*J3054</f>
        <v>0</v>
      </c>
      <c r="M3054" s="15">
        <f>0.00249*J3054</f>
        <v>0</v>
      </c>
      <c r="N3054" s="12"/>
      <c r="O3054" s="13" t="s">
        <v>9954</v>
      </c>
      <c r="P3054" s="13" t="s">
        <v>30</v>
      </c>
      <c r="Q3054" s="14"/>
      <c r="R3054" s="3" t="str">
        <f>HYPERLINK("https://redcat-toys.ru/api/getInfo/image/20734362-b6c4-11ef-a267-00155d82e908")</f>
        <v>https://redcat-toys.ru/api/getInfo/image/20734362-b6c4-11ef-a267-00155d82e908</v>
      </c>
      <c r="S3054" s="3" t="s">
        <v>9955</v>
      </c>
      <c r="T3054" s="3" t="s">
        <v>32</v>
      </c>
    </row>
    <row r="3055" spans="1:20" ht="21" customHeight="1" outlineLevel="5" x14ac:dyDescent="0.2">
      <c r="A3055" s="37">
        <v>2389</v>
      </c>
      <c r="B3055" s="3" t="s">
        <v>9956</v>
      </c>
      <c r="C3055" s="3" t="s">
        <v>9957</v>
      </c>
      <c r="D3055" s="4" t="s">
        <v>9958</v>
      </c>
      <c r="E3055" s="5" t="s">
        <v>28</v>
      </c>
      <c r="F3055" s="6">
        <v>24</v>
      </c>
      <c r="G3055" s="17">
        <v>1657</v>
      </c>
      <c r="H3055" s="2">
        <v>3</v>
      </c>
      <c r="I3055" s="7">
        <v>199.57</v>
      </c>
      <c r="J3055" s="8"/>
      <c r="K3055" s="9">
        <f t="shared" si="135"/>
        <v>0</v>
      </c>
      <c r="L3055" s="10">
        <f>0.232*J3055</f>
        <v>0</v>
      </c>
      <c r="M3055" s="11">
        <f>0.0028*J3055</f>
        <v>0</v>
      </c>
      <c r="N3055" s="12"/>
      <c r="O3055" s="13" t="s">
        <v>9959</v>
      </c>
      <c r="P3055" s="13" t="s">
        <v>30</v>
      </c>
      <c r="Q3055" s="14"/>
      <c r="R3055" s="3" t="str">
        <f>HYPERLINK("https://redcat-toys.ru/api/getInfo/image/a0cabb88-b61b-11f0-a286-00155d82e908")</f>
        <v>https://redcat-toys.ru/api/getInfo/image/a0cabb88-b61b-11f0-a286-00155d82e908</v>
      </c>
      <c r="S3055" s="3" t="s">
        <v>9955</v>
      </c>
      <c r="T3055" s="3" t="s">
        <v>32</v>
      </c>
    </row>
    <row r="3056" spans="1:20" ht="21" customHeight="1" outlineLevel="5" x14ac:dyDescent="0.2">
      <c r="A3056" s="37">
        <v>2390</v>
      </c>
      <c r="B3056" s="3" t="s">
        <v>9960</v>
      </c>
      <c r="C3056" s="3" t="s">
        <v>9961</v>
      </c>
      <c r="D3056" s="4" t="s">
        <v>9962</v>
      </c>
      <c r="E3056" s="5" t="s">
        <v>28</v>
      </c>
      <c r="F3056" s="6">
        <v>24</v>
      </c>
      <c r="G3056" s="17">
        <v>1103</v>
      </c>
      <c r="H3056" s="2">
        <v>3</v>
      </c>
      <c r="I3056" s="7">
        <v>199.57</v>
      </c>
      <c r="J3056" s="8"/>
      <c r="K3056" s="9">
        <f t="shared" si="135"/>
        <v>0</v>
      </c>
      <c r="L3056" s="10">
        <f>0.234*J3056</f>
        <v>0</v>
      </c>
      <c r="M3056" s="15">
        <f>0.00345*J3056</f>
        <v>0</v>
      </c>
      <c r="N3056" s="12"/>
      <c r="O3056" s="13" t="s">
        <v>9963</v>
      </c>
      <c r="P3056" s="13" t="s">
        <v>30</v>
      </c>
      <c r="Q3056" s="14"/>
      <c r="R3056" s="3" t="str">
        <f>HYPERLINK("https://redcat-toys.ru/api/getInfo/image/e6bd3e77-b6c1-11ef-a267-00155d82e908")</f>
        <v>https://redcat-toys.ru/api/getInfo/image/e6bd3e77-b6c1-11ef-a267-00155d82e908</v>
      </c>
      <c r="S3056" s="3" t="s">
        <v>9955</v>
      </c>
      <c r="T3056" s="3" t="s">
        <v>32</v>
      </c>
    </row>
    <row r="3057" spans="1:20" ht="21" customHeight="1" outlineLevel="5" x14ac:dyDescent="0.2">
      <c r="A3057" s="37">
        <v>2391</v>
      </c>
      <c r="B3057" s="3" t="s">
        <v>9964</v>
      </c>
      <c r="C3057" s="3" t="s">
        <v>9965</v>
      </c>
      <c r="D3057" s="4" t="s">
        <v>9966</v>
      </c>
      <c r="E3057" s="5" t="s">
        <v>28</v>
      </c>
      <c r="F3057" s="6">
        <v>24</v>
      </c>
      <c r="G3057" s="17">
        <v>1243</v>
      </c>
      <c r="H3057" s="2">
        <v>3</v>
      </c>
      <c r="I3057" s="7">
        <v>199.57</v>
      </c>
      <c r="J3057" s="8"/>
      <c r="K3057" s="9">
        <f t="shared" si="135"/>
        <v>0</v>
      </c>
      <c r="L3057" s="10">
        <f>0.233*J3057</f>
        <v>0</v>
      </c>
      <c r="M3057" s="15">
        <f>0.00311*J3057</f>
        <v>0</v>
      </c>
      <c r="N3057" s="12"/>
      <c r="O3057" s="13" t="s">
        <v>9967</v>
      </c>
      <c r="P3057" s="13" t="s">
        <v>30</v>
      </c>
      <c r="Q3057" s="14"/>
      <c r="R3057" s="3" t="str">
        <f>HYPERLINK("https://redcat-toys.ru/api/getInfo/image/53e64c98-b6c2-11ef-a267-00155d82e908")</f>
        <v>https://redcat-toys.ru/api/getInfo/image/53e64c98-b6c2-11ef-a267-00155d82e908</v>
      </c>
      <c r="S3057" s="3" t="s">
        <v>9955</v>
      </c>
      <c r="T3057" s="3" t="s">
        <v>32</v>
      </c>
    </row>
    <row r="3058" spans="1:20" ht="21" customHeight="1" outlineLevel="5" x14ac:dyDescent="0.2">
      <c r="A3058" s="37">
        <v>2392</v>
      </c>
      <c r="B3058" s="3" t="s">
        <v>9968</v>
      </c>
      <c r="C3058" s="3" t="s">
        <v>9969</v>
      </c>
      <c r="D3058" s="4" t="s">
        <v>9970</v>
      </c>
      <c r="E3058" s="5" t="s">
        <v>28</v>
      </c>
      <c r="F3058" s="6">
        <v>24</v>
      </c>
      <c r="G3058" s="17">
        <v>1383</v>
      </c>
      <c r="H3058" s="2">
        <v>3</v>
      </c>
      <c r="I3058" s="7">
        <v>199.57</v>
      </c>
      <c r="J3058" s="8"/>
      <c r="K3058" s="9">
        <f t="shared" si="135"/>
        <v>0</v>
      </c>
      <c r="L3058" s="10">
        <f>0.233*J3058</f>
        <v>0</v>
      </c>
      <c r="M3058" s="15">
        <f>0.00259*J3058</f>
        <v>0</v>
      </c>
      <c r="N3058" s="12"/>
      <c r="O3058" s="13" t="s">
        <v>9971</v>
      </c>
      <c r="P3058" s="13" t="s">
        <v>30</v>
      </c>
      <c r="Q3058" s="14"/>
      <c r="R3058" s="3" t="str">
        <f>HYPERLINK("https://redcat-toys.ru/api/getInfo/image/571da733-b61c-11f0-a286-00155d82e908")</f>
        <v>https://redcat-toys.ru/api/getInfo/image/571da733-b61c-11f0-a286-00155d82e908</v>
      </c>
      <c r="S3058" s="3" t="s">
        <v>9955</v>
      </c>
      <c r="T3058" s="3" t="s">
        <v>32</v>
      </c>
    </row>
    <row r="3059" spans="1:20" ht="21" customHeight="1" outlineLevel="5" x14ac:dyDescent="0.2">
      <c r="A3059" s="37">
        <v>2393</v>
      </c>
      <c r="B3059" s="3" t="s">
        <v>9972</v>
      </c>
      <c r="C3059" s="3" t="s">
        <v>9973</v>
      </c>
      <c r="D3059" s="4" t="s">
        <v>9974</v>
      </c>
      <c r="E3059" s="5" t="s">
        <v>28</v>
      </c>
      <c r="F3059" s="6">
        <v>24</v>
      </c>
      <c r="G3059" s="6">
        <v>380</v>
      </c>
      <c r="H3059" s="2">
        <v>3</v>
      </c>
      <c r="I3059" s="7">
        <v>199.57</v>
      </c>
      <c r="J3059" s="8"/>
      <c r="K3059" s="9">
        <f t="shared" si="135"/>
        <v>0</v>
      </c>
      <c r="L3059" s="10">
        <f>0.245*J3059</f>
        <v>0</v>
      </c>
      <c r="M3059" s="15">
        <f>0.00262*J3059</f>
        <v>0</v>
      </c>
      <c r="N3059" s="12"/>
      <c r="O3059" s="13" t="s">
        <v>9975</v>
      </c>
      <c r="P3059" s="13" t="s">
        <v>30</v>
      </c>
      <c r="Q3059" s="14" t="s">
        <v>37</v>
      </c>
      <c r="R3059" s="3" t="str">
        <f>HYPERLINK("https://redcat-toys.ru/api/getInfo/image/8e590374-b6c4-11ef-a267-00155d82e908")</f>
        <v>https://redcat-toys.ru/api/getInfo/image/8e590374-b6c4-11ef-a267-00155d82e908</v>
      </c>
      <c r="S3059" s="3" t="s">
        <v>9955</v>
      </c>
      <c r="T3059" s="3" t="s">
        <v>32</v>
      </c>
    </row>
    <row r="3060" spans="1:20" ht="21" customHeight="1" outlineLevel="5" x14ac:dyDescent="0.2">
      <c r="A3060" s="37">
        <v>2394</v>
      </c>
      <c r="B3060" s="3" t="s">
        <v>9976</v>
      </c>
      <c r="C3060" s="3" t="s">
        <v>9977</v>
      </c>
      <c r="D3060" s="4" t="s">
        <v>9978</v>
      </c>
      <c r="E3060" s="5" t="s">
        <v>28</v>
      </c>
      <c r="F3060" s="6">
        <v>24</v>
      </c>
      <c r="G3060" s="6">
        <v>293</v>
      </c>
      <c r="H3060" s="2">
        <v>3</v>
      </c>
      <c r="I3060" s="7">
        <v>199.57</v>
      </c>
      <c r="J3060" s="8"/>
      <c r="K3060" s="9">
        <f t="shared" si="135"/>
        <v>0</v>
      </c>
      <c r="L3060" s="10">
        <f>0.258*J3060</f>
        <v>0</v>
      </c>
      <c r="M3060" s="15">
        <f>0.00292*J3060</f>
        <v>0</v>
      </c>
      <c r="N3060" s="12"/>
      <c r="O3060" s="13" t="s">
        <v>9979</v>
      </c>
      <c r="P3060" s="13" t="s">
        <v>30</v>
      </c>
      <c r="Q3060" s="14" t="s">
        <v>37</v>
      </c>
      <c r="R3060" s="3" t="str">
        <f>HYPERLINK("https://redcat-toys.ru/api/getInfo/image/13c2b78a-bccf-11ed-a230-00155d82e902")</f>
        <v>https://redcat-toys.ru/api/getInfo/image/13c2b78a-bccf-11ed-a230-00155d82e902</v>
      </c>
      <c r="S3060" s="3" t="s">
        <v>9955</v>
      </c>
      <c r="T3060" s="3" t="s">
        <v>32</v>
      </c>
    </row>
    <row r="3061" spans="1:20" ht="21" customHeight="1" outlineLevel="5" x14ac:dyDescent="0.2">
      <c r="A3061" s="37">
        <v>2395</v>
      </c>
      <c r="B3061" s="3" t="s">
        <v>9980</v>
      </c>
      <c r="C3061" s="3" t="s">
        <v>9981</v>
      </c>
      <c r="D3061" s="4" t="s">
        <v>9982</v>
      </c>
      <c r="E3061" s="5" t="s">
        <v>28</v>
      </c>
      <c r="F3061" s="6">
        <v>24</v>
      </c>
      <c r="G3061" s="17">
        <v>1046</v>
      </c>
      <c r="H3061" s="2">
        <v>3</v>
      </c>
      <c r="I3061" s="7">
        <v>199.57</v>
      </c>
      <c r="J3061" s="8"/>
      <c r="K3061" s="9">
        <f t="shared" si="135"/>
        <v>0</v>
      </c>
      <c r="L3061" s="10">
        <f>0.234*J3061</f>
        <v>0</v>
      </c>
      <c r="M3061" s="15">
        <f>0.00238*J3061</f>
        <v>0</v>
      </c>
      <c r="N3061" s="12"/>
      <c r="O3061" s="13" t="s">
        <v>9983</v>
      </c>
      <c r="P3061" s="13" t="s">
        <v>30</v>
      </c>
      <c r="Q3061" s="14"/>
      <c r="R3061" s="3" t="str">
        <f>HYPERLINK("https://redcat-toys.ru/api/getInfo/image/36c28342-b61d-11f0-a286-00155d82e908")</f>
        <v>https://redcat-toys.ru/api/getInfo/image/36c28342-b61d-11f0-a286-00155d82e908</v>
      </c>
      <c r="S3061" s="3" t="s">
        <v>9955</v>
      </c>
      <c r="T3061" s="3" t="s">
        <v>32</v>
      </c>
    </row>
    <row r="3062" spans="1:20" ht="21" customHeight="1" outlineLevel="5" x14ac:dyDescent="0.2">
      <c r="A3062" s="37">
        <v>2396</v>
      </c>
      <c r="B3062" s="3" t="s">
        <v>9984</v>
      </c>
      <c r="C3062" s="3" t="s">
        <v>9985</v>
      </c>
      <c r="D3062" s="4" t="s">
        <v>9986</v>
      </c>
      <c r="E3062" s="5" t="s">
        <v>28</v>
      </c>
      <c r="F3062" s="6">
        <v>24</v>
      </c>
      <c r="G3062" s="6">
        <v>443</v>
      </c>
      <c r="H3062" s="2">
        <v>2</v>
      </c>
      <c r="I3062" s="7">
        <v>199.57</v>
      </c>
      <c r="J3062" s="8"/>
      <c r="K3062" s="9">
        <f t="shared" si="135"/>
        <v>0</v>
      </c>
      <c r="L3062" s="10">
        <f>0.257*J3062</f>
        <v>0</v>
      </c>
      <c r="M3062" s="15">
        <f>0.00278*J3062</f>
        <v>0</v>
      </c>
      <c r="N3062" s="12"/>
      <c r="O3062" s="13" t="s">
        <v>9987</v>
      </c>
      <c r="P3062" s="13" t="s">
        <v>30</v>
      </c>
      <c r="Q3062" s="14" t="s">
        <v>37</v>
      </c>
      <c r="R3062" s="3" t="str">
        <f>HYPERLINK("https://redcat-toys.ru/api/getInfo/image/3cfb7fe3-a763-11eb-a201-ac1f6b442185")</f>
        <v>https://redcat-toys.ru/api/getInfo/image/3cfb7fe3-a763-11eb-a201-ac1f6b442185</v>
      </c>
      <c r="S3062" s="3" t="s">
        <v>9955</v>
      </c>
      <c r="T3062" s="3" t="s">
        <v>32</v>
      </c>
    </row>
    <row r="3063" spans="1:20" ht="21" customHeight="1" outlineLevel="5" x14ac:dyDescent="0.2">
      <c r="A3063" s="37">
        <v>2397</v>
      </c>
      <c r="B3063" s="3" t="s">
        <v>9988</v>
      </c>
      <c r="C3063" s="3" t="s">
        <v>9989</v>
      </c>
      <c r="D3063" s="4" t="s">
        <v>9990</v>
      </c>
      <c r="E3063" s="5" t="s">
        <v>28</v>
      </c>
      <c r="F3063" s="6">
        <v>24</v>
      </c>
      <c r="G3063" s="17">
        <v>1321</v>
      </c>
      <c r="H3063" s="2">
        <v>3</v>
      </c>
      <c r="I3063" s="7">
        <v>199.57</v>
      </c>
      <c r="J3063" s="8"/>
      <c r="K3063" s="9">
        <f t="shared" si="135"/>
        <v>0</v>
      </c>
      <c r="L3063" s="10">
        <f>0.233*J3063</f>
        <v>0</v>
      </c>
      <c r="M3063" s="11">
        <f>0.0034*J3063</f>
        <v>0</v>
      </c>
      <c r="N3063" s="12"/>
      <c r="O3063" s="13" t="s">
        <v>9991</v>
      </c>
      <c r="P3063" s="13" t="s">
        <v>30</v>
      </c>
      <c r="Q3063" s="14" t="s">
        <v>37</v>
      </c>
      <c r="R3063" s="3" t="str">
        <f>HYPERLINK("https://redcat-toys.ru/api/getInfo/image/9921030d-b6c3-11ef-a267-00155d82e908")</f>
        <v>https://redcat-toys.ru/api/getInfo/image/9921030d-b6c3-11ef-a267-00155d82e908</v>
      </c>
      <c r="S3063" s="3" t="s">
        <v>9955</v>
      </c>
      <c r="T3063" s="3" t="s">
        <v>32</v>
      </c>
    </row>
    <row r="3064" spans="1:20" ht="21" customHeight="1" outlineLevel="5" x14ac:dyDescent="0.2">
      <c r="A3064" s="37">
        <v>2398</v>
      </c>
      <c r="B3064" s="3" t="s">
        <v>9992</v>
      </c>
      <c r="C3064" s="3" t="s">
        <v>9993</v>
      </c>
      <c r="D3064" s="4" t="s">
        <v>9994</v>
      </c>
      <c r="E3064" s="5" t="s">
        <v>28</v>
      </c>
      <c r="F3064" s="6">
        <v>24</v>
      </c>
      <c r="G3064" s="17">
        <v>1164</v>
      </c>
      <c r="H3064" s="2">
        <v>3</v>
      </c>
      <c r="I3064" s="7">
        <v>199.57</v>
      </c>
      <c r="J3064" s="8"/>
      <c r="K3064" s="9">
        <f t="shared" si="135"/>
        <v>0</v>
      </c>
      <c r="L3064" s="10">
        <f>0.248*J3064</f>
        <v>0</v>
      </c>
      <c r="M3064" s="15">
        <f>0.00292*J3064</f>
        <v>0</v>
      </c>
      <c r="N3064" s="12"/>
      <c r="O3064" s="13" t="s">
        <v>9995</v>
      </c>
      <c r="P3064" s="13" t="s">
        <v>30</v>
      </c>
      <c r="Q3064" s="14" t="s">
        <v>37</v>
      </c>
      <c r="R3064" s="3" t="str">
        <f>HYPERLINK("https://redcat-toys.ru/api/getInfo/image/eae530d9-b6c2-11ef-a267-00155d82e908")</f>
        <v>https://redcat-toys.ru/api/getInfo/image/eae530d9-b6c2-11ef-a267-00155d82e908</v>
      </c>
      <c r="S3064" s="3" t="s">
        <v>9955</v>
      </c>
      <c r="T3064" s="3" t="s">
        <v>32</v>
      </c>
    </row>
    <row r="3065" spans="1:20" ht="23.1" customHeight="1" outlineLevel="4" x14ac:dyDescent="0.2">
      <c r="A3065" s="46" t="s">
        <v>9996</v>
      </c>
      <c r="B3065" s="46"/>
      <c r="C3065" s="46"/>
    </row>
    <row r="3066" spans="1:20" ht="23.1" customHeight="1" outlineLevel="5" x14ac:dyDescent="0.2">
      <c r="A3066" s="47" t="s">
        <v>9997</v>
      </c>
      <c r="B3066" s="47"/>
      <c r="C3066" s="47"/>
    </row>
    <row r="3067" spans="1:20" ht="21" customHeight="1" outlineLevel="6" x14ac:dyDescent="0.2">
      <c r="A3067" s="37">
        <v>2399</v>
      </c>
      <c r="B3067" s="3" t="s">
        <v>9998</v>
      </c>
      <c r="C3067" s="3" t="s">
        <v>9999</v>
      </c>
      <c r="D3067" s="4" t="s">
        <v>10000</v>
      </c>
      <c r="E3067" s="5" t="s">
        <v>28</v>
      </c>
      <c r="F3067" s="6">
        <v>24</v>
      </c>
      <c r="G3067" s="17">
        <v>4382</v>
      </c>
      <c r="H3067" s="2">
        <v>7</v>
      </c>
      <c r="I3067" s="7">
        <v>102.91</v>
      </c>
      <c r="J3067" s="8"/>
      <c r="K3067" s="9">
        <f t="shared" ref="K3067:K3075" si="136">I3067*J3067</f>
        <v>0</v>
      </c>
      <c r="L3067" s="10">
        <f>0.059*J3067</f>
        <v>0</v>
      </c>
      <c r="M3067" s="15">
        <f>0.00116*J3067</f>
        <v>0</v>
      </c>
      <c r="N3067" s="12"/>
      <c r="O3067" s="13" t="s">
        <v>10001</v>
      </c>
      <c r="P3067" s="13" t="s">
        <v>30</v>
      </c>
      <c r="Q3067" s="14" t="s">
        <v>37</v>
      </c>
      <c r="R3067" s="3" t="str">
        <f>HYPERLINK("https://redcat-toys.ru/api/getInfo/image/f8c552ee-4646-11ed-a216-ac1f6b442185")</f>
        <v>https://redcat-toys.ru/api/getInfo/image/f8c552ee-4646-11ed-a216-ac1f6b442185</v>
      </c>
      <c r="S3067" s="3" t="s">
        <v>10002</v>
      </c>
      <c r="T3067" s="3" t="s">
        <v>32</v>
      </c>
    </row>
    <row r="3068" spans="1:20" ht="21" customHeight="1" outlineLevel="6" x14ac:dyDescent="0.2">
      <c r="A3068" s="37">
        <v>2400</v>
      </c>
      <c r="B3068" s="3" t="s">
        <v>10003</v>
      </c>
      <c r="C3068" s="3" t="s">
        <v>10004</v>
      </c>
      <c r="D3068" s="4" t="s">
        <v>10005</v>
      </c>
      <c r="E3068" s="5" t="s">
        <v>28</v>
      </c>
      <c r="F3068" s="6">
        <v>40</v>
      </c>
      <c r="G3068" s="17">
        <v>2182</v>
      </c>
      <c r="H3068" s="2">
        <v>7</v>
      </c>
      <c r="I3068" s="7">
        <v>102.91</v>
      </c>
      <c r="J3068" s="8"/>
      <c r="K3068" s="9">
        <f t="shared" si="136"/>
        <v>0</v>
      </c>
      <c r="L3068" s="10">
        <f>0.059*J3068</f>
        <v>0</v>
      </c>
      <c r="M3068" s="15">
        <f>0.00116*J3068</f>
        <v>0</v>
      </c>
      <c r="N3068" s="12"/>
      <c r="O3068" s="13" t="s">
        <v>10006</v>
      </c>
      <c r="P3068" s="13" t="s">
        <v>30</v>
      </c>
      <c r="Q3068" s="14" t="s">
        <v>37</v>
      </c>
      <c r="R3068" s="3" t="str">
        <f>HYPERLINK("https://redcat-toys.ru/api/getInfo/image/a5b630d2-8075-11e9-a226-ac1f6b442184")</f>
        <v>https://redcat-toys.ru/api/getInfo/image/a5b630d2-8075-11e9-a226-ac1f6b442184</v>
      </c>
      <c r="S3068" s="3" t="s">
        <v>10002</v>
      </c>
      <c r="T3068" s="3" t="s">
        <v>32</v>
      </c>
    </row>
    <row r="3069" spans="1:20" ht="21" customHeight="1" outlineLevel="6" x14ac:dyDescent="0.2">
      <c r="A3069" s="37">
        <v>2401</v>
      </c>
      <c r="B3069" s="3" t="s">
        <v>10003</v>
      </c>
      <c r="C3069" s="3" t="s">
        <v>10004</v>
      </c>
      <c r="D3069" s="4" t="s">
        <v>10005</v>
      </c>
      <c r="E3069" s="5" t="s">
        <v>28</v>
      </c>
      <c r="F3069" s="6">
        <v>24</v>
      </c>
      <c r="G3069" s="17">
        <v>2182</v>
      </c>
      <c r="H3069" s="2">
        <v>7</v>
      </c>
      <c r="I3069" s="7">
        <v>102.91</v>
      </c>
      <c r="J3069" s="8"/>
      <c r="K3069" s="9">
        <f t="shared" si="136"/>
        <v>0</v>
      </c>
      <c r="L3069" s="10">
        <f>0.059*J3069</f>
        <v>0</v>
      </c>
      <c r="M3069" s="15">
        <f>0.00116*J3069</f>
        <v>0</v>
      </c>
      <c r="N3069" s="12"/>
      <c r="O3069" s="13" t="s">
        <v>10006</v>
      </c>
      <c r="P3069" s="13" t="s">
        <v>30</v>
      </c>
      <c r="Q3069" s="14" t="s">
        <v>37</v>
      </c>
      <c r="R3069" s="3" t="str">
        <f>HYPERLINK("https://redcat-toys.ru/api/getInfo/image/a5b630d2-8075-11e9-a226-ac1f6b442184")</f>
        <v>https://redcat-toys.ru/api/getInfo/image/a5b630d2-8075-11e9-a226-ac1f6b442184</v>
      </c>
      <c r="S3069" s="3" t="s">
        <v>10002</v>
      </c>
      <c r="T3069" s="3" t="s">
        <v>32</v>
      </c>
    </row>
    <row r="3070" spans="1:20" ht="21" customHeight="1" outlineLevel="6" x14ac:dyDescent="0.2">
      <c r="A3070" s="37">
        <v>2402</v>
      </c>
      <c r="B3070" s="3" t="s">
        <v>10007</v>
      </c>
      <c r="C3070" s="3" t="s">
        <v>10008</v>
      </c>
      <c r="D3070" s="4" t="s">
        <v>10009</v>
      </c>
      <c r="E3070" s="5" t="s">
        <v>28</v>
      </c>
      <c r="F3070" s="6">
        <v>24</v>
      </c>
      <c r="G3070" s="17">
        <v>2248</v>
      </c>
      <c r="H3070" s="2">
        <v>7</v>
      </c>
      <c r="I3070" s="7">
        <v>102.91</v>
      </c>
      <c r="J3070" s="8"/>
      <c r="K3070" s="9">
        <f t="shared" si="136"/>
        <v>0</v>
      </c>
      <c r="L3070" s="10">
        <f>0.082*J3070</f>
        <v>0</v>
      </c>
      <c r="M3070" s="15">
        <f>0.00095*J3070</f>
        <v>0</v>
      </c>
      <c r="N3070" s="12"/>
      <c r="O3070" s="13" t="s">
        <v>10010</v>
      </c>
      <c r="P3070" s="13" t="s">
        <v>30</v>
      </c>
      <c r="Q3070" s="14" t="s">
        <v>37</v>
      </c>
      <c r="R3070" s="3" t="str">
        <f>HYPERLINK("https://redcat-toys.ru/api/getInfo/image/bdb059bd-b6d5-11ef-a267-00155d82e908")</f>
        <v>https://redcat-toys.ru/api/getInfo/image/bdb059bd-b6d5-11ef-a267-00155d82e908</v>
      </c>
      <c r="S3070" s="3" t="s">
        <v>10002</v>
      </c>
      <c r="T3070" s="3" t="s">
        <v>32</v>
      </c>
    </row>
    <row r="3071" spans="1:20" ht="21" customHeight="1" outlineLevel="6" x14ac:dyDescent="0.2">
      <c r="A3071" s="37">
        <v>2403</v>
      </c>
      <c r="B3071" s="3" t="s">
        <v>10011</v>
      </c>
      <c r="C3071" s="3" t="s">
        <v>10012</v>
      </c>
      <c r="D3071" s="4" t="s">
        <v>10013</v>
      </c>
      <c r="E3071" s="5" t="s">
        <v>28</v>
      </c>
      <c r="F3071" s="6">
        <v>24</v>
      </c>
      <c r="G3071" s="17">
        <v>1860</v>
      </c>
      <c r="H3071" s="2">
        <v>7</v>
      </c>
      <c r="I3071" s="7">
        <v>102.91</v>
      </c>
      <c r="J3071" s="8"/>
      <c r="K3071" s="9">
        <f t="shared" si="136"/>
        <v>0</v>
      </c>
      <c r="L3071" s="10">
        <f>0.059*J3071</f>
        <v>0</v>
      </c>
      <c r="M3071" s="15">
        <f>0.00116*J3071</f>
        <v>0</v>
      </c>
      <c r="N3071" s="12"/>
      <c r="O3071" s="13" t="s">
        <v>10014</v>
      </c>
      <c r="P3071" s="13" t="s">
        <v>30</v>
      </c>
      <c r="Q3071" s="14" t="s">
        <v>37</v>
      </c>
      <c r="R3071" s="3" t="str">
        <f>HYPERLINK("https://redcat-toys.ru/api/getInfo/image/af6c8806-f27d-11ee-a25b-00155d82e908")</f>
        <v>https://redcat-toys.ru/api/getInfo/image/af6c8806-f27d-11ee-a25b-00155d82e908</v>
      </c>
      <c r="S3071" s="3" t="s">
        <v>10002</v>
      </c>
      <c r="T3071" s="3" t="s">
        <v>32</v>
      </c>
    </row>
    <row r="3072" spans="1:20" ht="21" customHeight="1" outlineLevel="6" x14ac:dyDescent="0.2">
      <c r="A3072" s="37">
        <v>2404</v>
      </c>
      <c r="B3072" s="3" t="s">
        <v>10015</v>
      </c>
      <c r="C3072" s="3" t="s">
        <v>10016</v>
      </c>
      <c r="D3072" s="4" t="s">
        <v>10017</v>
      </c>
      <c r="E3072" s="5" t="s">
        <v>28</v>
      </c>
      <c r="F3072" s="6">
        <v>24</v>
      </c>
      <c r="G3072" s="17">
        <v>1343</v>
      </c>
      <c r="H3072" s="2">
        <v>7</v>
      </c>
      <c r="I3072" s="7">
        <v>102.91</v>
      </c>
      <c r="J3072" s="8"/>
      <c r="K3072" s="9">
        <f t="shared" si="136"/>
        <v>0</v>
      </c>
      <c r="L3072" s="10">
        <f>0.087*J3072</f>
        <v>0</v>
      </c>
      <c r="M3072" s="15">
        <f>0.00096*J3072</f>
        <v>0</v>
      </c>
      <c r="N3072" s="12"/>
      <c r="O3072" s="13" t="s">
        <v>10018</v>
      </c>
      <c r="P3072" s="13" t="s">
        <v>30</v>
      </c>
      <c r="Q3072" s="14"/>
      <c r="R3072" s="3" t="str">
        <f>HYPERLINK("https://redcat-toys.ru/api/getInfo/image/2485c803-b6d6-11ef-a267-00155d82e908")</f>
        <v>https://redcat-toys.ru/api/getInfo/image/2485c803-b6d6-11ef-a267-00155d82e908</v>
      </c>
      <c r="S3072" s="3" t="s">
        <v>10002</v>
      </c>
      <c r="T3072" s="3" t="s">
        <v>32</v>
      </c>
    </row>
    <row r="3073" spans="1:20" ht="21" customHeight="1" outlineLevel="6" x14ac:dyDescent="0.2">
      <c r="A3073" s="37">
        <v>2405</v>
      </c>
      <c r="B3073" s="3" t="s">
        <v>10019</v>
      </c>
      <c r="C3073" s="3" t="s">
        <v>10020</v>
      </c>
      <c r="D3073" s="4" t="s">
        <v>10021</v>
      </c>
      <c r="E3073" s="5" t="s">
        <v>28</v>
      </c>
      <c r="F3073" s="6">
        <v>24</v>
      </c>
      <c r="G3073" s="17">
        <v>2045</v>
      </c>
      <c r="H3073" s="2">
        <v>7</v>
      </c>
      <c r="I3073" s="7">
        <v>102.91</v>
      </c>
      <c r="J3073" s="8"/>
      <c r="K3073" s="9">
        <f t="shared" si="136"/>
        <v>0</v>
      </c>
      <c r="L3073" s="10">
        <f>0.085*J3073</f>
        <v>0</v>
      </c>
      <c r="M3073" s="15">
        <f>0.00085*J3073</f>
        <v>0</v>
      </c>
      <c r="N3073" s="12"/>
      <c r="O3073" s="13" t="s">
        <v>10022</v>
      </c>
      <c r="P3073" s="13" t="s">
        <v>30</v>
      </c>
      <c r="Q3073" s="14" t="s">
        <v>37</v>
      </c>
      <c r="R3073" s="3" t="str">
        <f>HYPERLINK("https://redcat-toys.ru/api/getInfo/image/6f8cc931-7fc9-11ee-a248-00155d82e902")</f>
        <v>https://redcat-toys.ru/api/getInfo/image/6f8cc931-7fc9-11ee-a248-00155d82e902</v>
      </c>
      <c r="S3073" s="3" t="s">
        <v>10002</v>
      </c>
      <c r="T3073" s="3" t="s">
        <v>32</v>
      </c>
    </row>
    <row r="3074" spans="1:20" ht="21" customHeight="1" outlineLevel="6" x14ac:dyDescent="0.2">
      <c r="A3074" s="37">
        <v>2406</v>
      </c>
      <c r="B3074" s="3" t="s">
        <v>10023</v>
      </c>
      <c r="C3074" s="3" t="s">
        <v>10024</v>
      </c>
      <c r="D3074" s="4" t="s">
        <v>10025</v>
      </c>
      <c r="E3074" s="5" t="s">
        <v>28</v>
      </c>
      <c r="F3074" s="6">
        <v>24</v>
      </c>
      <c r="G3074" s="17">
        <v>1944</v>
      </c>
      <c r="H3074" s="2">
        <v>7</v>
      </c>
      <c r="I3074" s="7">
        <v>102.91</v>
      </c>
      <c r="J3074" s="8"/>
      <c r="K3074" s="9">
        <f t="shared" si="136"/>
        <v>0</v>
      </c>
      <c r="L3074" s="10">
        <f>0.087*J3074</f>
        <v>0</v>
      </c>
      <c r="M3074" s="15">
        <f>0.00086*J3074</f>
        <v>0</v>
      </c>
      <c r="N3074" s="12"/>
      <c r="O3074" s="13" t="s">
        <v>10026</v>
      </c>
      <c r="P3074" s="13" t="s">
        <v>30</v>
      </c>
      <c r="Q3074" s="14" t="s">
        <v>37</v>
      </c>
      <c r="R3074" s="3" t="str">
        <f>HYPERLINK("https://redcat-toys.ru/api/getInfo/image/22775119-b6d7-11ef-a267-00155d82e908")</f>
        <v>https://redcat-toys.ru/api/getInfo/image/22775119-b6d7-11ef-a267-00155d82e908</v>
      </c>
      <c r="S3074" s="3" t="s">
        <v>10002</v>
      </c>
      <c r="T3074" s="3" t="s">
        <v>32</v>
      </c>
    </row>
    <row r="3075" spans="1:20" ht="21" customHeight="1" outlineLevel="6" x14ac:dyDescent="0.2">
      <c r="A3075" s="37">
        <v>2407</v>
      </c>
      <c r="B3075" s="3" t="s">
        <v>10027</v>
      </c>
      <c r="C3075" s="3" t="s">
        <v>10028</v>
      </c>
      <c r="D3075" s="4" t="s">
        <v>10029</v>
      </c>
      <c r="E3075" s="5" t="s">
        <v>28</v>
      </c>
      <c r="F3075" s="6">
        <v>24</v>
      </c>
      <c r="G3075" s="17">
        <v>2140</v>
      </c>
      <c r="H3075" s="2">
        <v>7</v>
      </c>
      <c r="I3075" s="7">
        <v>102.91</v>
      </c>
      <c r="J3075" s="8"/>
      <c r="K3075" s="9">
        <f t="shared" si="136"/>
        <v>0</v>
      </c>
      <c r="L3075" s="10">
        <f>0.086*J3075</f>
        <v>0</v>
      </c>
      <c r="M3075" s="15">
        <f>0.00094*J3075</f>
        <v>0</v>
      </c>
      <c r="N3075" s="12"/>
      <c r="O3075" s="13" t="s">
        <v>10030</v>
      </c>
      <c r="P3075" s="13" t="s">
        <v>30</v>
      </c>
      <c r="Q3075" s="14" t="s">
        <v>37</v>
      </c>
      <c r="R3075" s="3" t="str">
        <f>HYPERLINK("https://redcat-toys.ru/api/getInfo/image/76195a13-b6d7-11ef-a267-00155d82e908")</f>
        <v>https://redcat-toys.ru/api/getInfo/image/76195a13-b6d7-11ef-a267-00155d82e908</v>
      </c>
      <c r="S3075" s="3" t="s">
        <v>10002</v>
      </c>
      <c r="T3075" s="3" t="s">
        <v>32</v>
      </c>
    </row>
    <row r="3076" spans="1:20" ht="23.1" customHeight="1" outlineLevel="5" x14ac:dyDescent="0.2">
      <c r="A3076" s="47" t="s">
        <v>9167</v>
      </c>
      <c r="B3076" s="47"/>
      <c r="C3076" s="47"/>
    </row>
    <row r="3077" spans="1:20" ht="21" customHeight="1" outlineLevel="6" x14ac:dyDescent="0.2">
      <c r="A3077" s="37">
        <v>2408</v>
      </c>
      <c r="B3077" s="3" t="s">
        <v>10031</v>
      </c>
      <c r="C3077" s="3" t="s">
        <v>10032</v>
      </c>
      <c r="D3077" s="4" t="s">
        <v>10033</v>
      </c>
      <c r="E3077" s="5" t="s">
        <v>28</v>
      </c>
      <c r="F3077" s="6">
        <v>24</v>
      </c>
      <c r="G3077" s="17">
        <v>1214</v>
      </c>
      <c r="H3077" s="2">
        <v>7</v>
      </c>
      <c r="I3077" s="7">
        <v>102.91</v>
      </c>
      <c r="J3077" s="8"/>
      <c r="K3077" s="9">
        <f t="shared" ref="K3077:K3090" si="137">I3077*J3077</f>
        <v>0</v>
      </c>
      <c r="L3077" s="16">
        <f>0.09*J3077</f>
        <v>0</v>
      </c>
      <c r="M3077" s="15">
        <f>0.00102*J3077</f>
        <v>0</v>
      </c>
      <c r="N3077" s="12"/>
      <c r="O3077" s="13" t="s">
        <v>10034</v>
      </c>
      <c r="P3077" s="13" t="s">
        <v>30</v>
      </c>
      <c r="Q3077" s="14"/>
      <c r="R3077" s="3" t="str">
        <f>HYPERLINK("https://redcat-toys.ru/api/getInfo/image/5fd7452f-ab52-11f0-a286-00155d82e908")</f>
        <v>https://redcat-toys.ru/api/getInfo/image/5fd7452f-ab52-11f0-a286-00155d82e908</v>
      </c>
      <c r="S3077" s="3" t="s">
        <v>9172</v>
      </c>
      <c r="T3077" s="3" t="s">
        <v>32</v>
      </c>
    </row>
    <row r="3078" spans="1:20" ht="21" customHeight="1" outlineLevel="6" x14ac:dyDescent="0.2">
      <c r="A3078" s="37">
        <v>2409</v>
      </c>
      <c r="B3078" s="3" t="s">
        <v>10035</v>
      </c>
      <c r="C3078" s="3" t="s">
        <v>10036</v>
      </c>
      <c r="D3078" s="4" t="s">
        <v>10037</v>
      </c>
      <c r="E3078" s="5" t="s">
        <v>28</v>
      </c>
      <c r="F3078" s="6">
        <v>24</v>
      </c>
      <c r="G3078" s="17">
        <v>1284</v>
      </c>
      <c r="H3078" s="2">
        <v>7</v>
      </c>
      <c r="I3078" s="7">
        <v>102.91</v>
      </c>
      <c r="J3078" s="8"/>
      <c r="K3078" s="9">
        <f t="shared" si="137"/>
        <v>0</v>
      </c>
      <c r="L3078" s="10">
        <f>2.506*J3078</f>
        <v>0</v>
      </c>
      <c r="M3078" s="15">
        <f>0.00422*J3078</f>
        <v>0</v>
      </c>
      <c r="N3078" s="12"/>
      <c r="O3078" s="13" t="s">
        <v>10038</v>
      </c>
      <c r="P3078" s="13" t="s">
        <v>30</v>
      </c>
      <c r="Q3078" s="14" t="s">
        <v>37</v>
      </c>
      <c r="R3078" s="3" t="str">
        <f>HYPERLINK("https://redcat-toys.ru/api/getInfo/image/2542ae9e-2f9b-11ef-a261-00155d82e908")</f>
        <v>https://redcat-toys.ru/api/getInfo/image/2542ae9e-2f9b-11ef-a261-00155d82e908</v>
      </c>
      <c r="S3078" s="3" t="s">
        <v>9172</v>
      </c>
      <c r="T3078" s="3" t="s">
        <v>32</v>
      </c>
    </row>
    <row r="3079" spans="1:20" ht="21" customHeight="1" outlineLevel="6" x14ac:dyDescent="0.2">
      <c r="A3079" s="37">
        <v>2410</v>
      </c>
      <c r="B3079" s="3" t="s">
        <v>10039</v>
      </c>
      <c r="C3079" s="3" t="s">
        <v>10040</v>
      </c>
      <c r="D3079" s="4" t="s">
        <v>10041</v>
      </c>
      <c r="E3079" s="5" t="s">
        <v>28</v>
      </c>
      <c r="F3079" s="6">
        <v>24</v>
      </c>
      <c r="G3079" s="17">
        <v>1074</v>
      </c>
      <c r="H3079" s="2">
        <v>7</v>
      </c>
      <c r="I3079" s="7">
        <v>102.91</v>
      </c>
      <c r="J3079" s="8"/>
      <c r="K3079" s="9">
        <f t="shared" si="137"/>
        <v>0</v>
      </c>
      <c r="L3079" s="10">
        <f>0.087*J3079</f>
        <v>0</v>
      </c>
      <c r="M3079" s="15">
        <f>0.00096*J3079</f>
        <v>0</v>
      </c>
      <c r="N3079" s="12"/>
      <c r="O3079" s="13" t="s">
        <v>10042</v>
      </c>
      <c r="P3079" s="13" t="s">
        <v>30</v>
      </c>
      <c r="Q3079" s="14"/>
      <c r="R3079" s="3" t="str">
        <f>HYPERLINK("https://redcat-toys.ru/api/getInfo/image/e1d5d938-7cbd-11f0-a284-00155d82e908")</f>
        <v>https://redcat-toys.ru/api/getInfo/image/e1d5d938-7cbd-11f0-a284-00155d82e908</v>
      </c>
      <c r="S3079" s="3" t="s">
        <v>9172</v>
      </c>
      <c r="T3079" s="3" t="s">
        <v>32</v>
      </c>
    </row>
    <row r="3080" spans="1:20" ht="21" customHeight="1" outlineLevel="6" x14ac:dyDescent="0.2">
      <c r="A3080" s="37">
        <v>2411</v>
      </c>
      <c r="B3080" s="3" t="s">
        <v>10043</v>
      </c>
      <c r="C3080" s="3" t="s">
        <v>10044</v>
      </c>
      <c r="D3080" s="4" t="s">
        <v>10045</v>
      </c>
      <c r="E3080" s="5" t="s">
        <v>28</v>
      </c>
      <c r="F3080" s="6">
        <v>24</v>
      </c>
      <c r="G3080" s="17">
        <v>2674</v>
      </c>
      <c r="H3080" s="2">
        <v>7</v>
      </c>
      <c r="I3080" s="7">
        <v>102.91</v>
      </c>
      <c r="J3080" s="8"/>
      <c r="K3080" s="9">
        <f t="shared" si="137"/>
        <v>0</v>
      </c>
      <c r="L3080" s="10">
        <f>0.059*J3080</f>
        <v>0</v>
      </c>
      <c r="M3080" s="15">
        <f>0.00116*J3080</f>
        <v>0</v>
      </c>
      <c r="N3080" s="12"/>
      <c r="O3080" s="13" t="s">
        <v>10046</v>
      </c>
      <c r="P3080" s="13" t="s">
        <v>30</v>
      </c>
      <c r="Q3080" s="14" t="s">
        <v>37</v>
      </c>
      <c r="R3080" s="3" t="str">
        <f>HYPERLINK("https://redcat-toys.ru/api/getInfo/image/d4c4e7bd-2f9b-11ef-a261-00155d82e908")</f>
        <v>https://redcat-toys.ru/api/getInfo/image/d4c4e7bd-2f9b-11ef-a261-00155d82e908</v>
      </c>
      <c r="S3080" s="3" t="s">
        <v>9172</v>
      </c>
      <c r="T3080" s="3" t="s">
        <v>32</v>
      </c>
    </row>
    <row r="3081" spans="1:20" ht="21" customHeight="1" outlineLevel="6" x14ac:dyDescent="0.2">
      <c r="A3081" s="37">
        <v>2412</v>
      </c>
      <c r="B3081" s="3" t="s">
        <v>10047</v>
      </c>
      <c r="C3081" s="3" t="s">
        <v>10048</v>
      </c>
      <c r="D3081" s="4" t="s">
        <v>10049</v>
      </c>
      <c r="E3081" s="5" t="s">
        <v>28</v>
      </c>
      <c r="F3081" s="6">
        <v>24</v>
      </c>
      <c r="G3081" s="17">
        <v>2404</v>
      </c>
      <c r="H3081" s="2">
        <v>7</v>
      </c>
      <c r="I3081" s="7">
        <v>102.91</v>
      </c>
      <c r="J3081" s="8"/>
      <c r="K3081" s="9">
        <f t="shared" si="137"/>
        <v>0</v>
      </c>
      <c r="L3081" s="10">
        <f>2.506*J3081</f>
        <v>0</v>
      </c>
      <c r="M3081" s="15">
        <f>0.00422*J3081</f>
        <v>0</v>
      </c>
      <c r="N3081" s="12"/>
      <c r="O3081" s="13" t="s">
        <v>10050</v>
      </c>
      <c r="P3081" s="13" t="s">
        <v>30</v>
      </c>
      <c r="Q3081" s="14" t="s">
        <v>37</v>
      </c>
      <c r="R3081" s="3" t="str">
        <f>HYPERLINK("https://redcat-toys.ru/api/getInfo/image/f537767f-2f9b-11ef-a261-00155d82e908")</f>
        <v>https://redcat-toys.ru/api/getInfo/image/f537767f-2f9b-11ef-a261-00155d82e908</v>
      </c>
      <c r="S3081" s="3" t="s">
        <v>9172</v>
      </c>
      <c r="T3081" s="3" t="s">
        <v>32</v>
      </c>
    </row>
    <row r="3082" spans="1:20" ht="21" customHeight="1" outlineLevel="6" x14ac:dyDescent="0.2">
      <c r="A3082" s="37">
        <v>2413</v>
      </c>
      <c r="B3082" s="3" t="s">
        <v>10051</v>
      </c>
      <c r="C3082" s="3" t="s">
        <v>10052</v>
      </c>
      <c r="D3082" s="4" t="s">
        <v>10053</v>
      </c>
      <c r="E3082" s="5" t="s">
        <v>28</v>
      </c>
      <c r="F3082" s="6">
        <v>24</v>
      </c>
      <c r="G3082" s="17">
        <v>1854</v>
      </c>
      <c r="H3082" s="2">
        <v>7</v>
      </c>
      <c r="I3082" s="7">
        <v>102.91</v>
      </c>
      <c r="J3082" s="8"/>
      <c r="K3082" s="9">
        <f t="shared" si="137"/>
        <v>0</v>
      </c>
      <c r="L3082" s="10">
        <f>0.086*J3082</f>
        <v>0</v>
      </c>
      <c r="M3082" s="15">
        <f>0.00103*J3082</f>
        <v>0</v>
      </c>
      <c r="N3082" s="12"/>
      <c r="O3082" s="13" t="s">
        <v>10054</v>
      </c>
      <c r="P3082" s="13" t="s">
        <v>30</v>
      </c>
      <c r="Q3082" s="14" t="s">
        <v>37</v>
      </c>
      <c r="R3082" s="3" t="str">
        <f>HYPERLINK("https://redcat-toys.ru/api/getInfo/image/34c80dc8-ab53-11f0-a286-00155d82e908")</f>
        <v>https://redcat-toys.ru/api/getInfo/image/34c80dc8-ab53-11f0-a286-00155d82e908</v>
      </c>
      <c r="S3082" s="3" t="s">
        <v>9172</v>
      </c>
      <c r="T3082" s="3" t="s">
        <v>32</v>
      </c>
    </row>
    <row r="3083" spans="1:20" ht="21" customHeight="1" outlineLevel="6" x14ac:dyDescent="0.2">
      <c r="A3083" s="37">
        <v>2414</v>
      </c>
      <c r="B3083" s="3" t="s">
        <v>10055</v>
      </c>
      <c r="C3083" s="3" t="s">
        <v>10056</v>
      </c>
      <c r="D3083" s="4" t="s">
        <v>10057</v>
      </c>
      <c r="E3083" s="5" t="s">
        <v>28</v>
      </c>
      <c r="F3083" s="6">
        <v>24</v>
      </c>
      <c r="G3083" s="17">
        <v>1850</v>
      </c>
      <c r="H3083" s="2">
        <v>7</v>
      </c>
      <c r="I3083" s="7">
        <v>102.91</v>
      </c>
      <c r="J3083" s="8"/>
      <c r="K3083" s="9">
        <f t="shared" si="137"/>
        <v>0</v>
      </c>
      <c r="L3083" s="10">
        <f>0.089*J3083</f>
        <v>0</v>
      </c>
      <c r="M3083" s="15">
        <f>0.00103*J3083</f>
        <v>0</v>
      </c>
      <c r="N3083" s="12"/>
      <c r="O3083" s="13" t="s">
        <v>10058</v>
      </c>
      <c r="P3083" s="13" t="s">
        <v>30</v>
      </c>
      <c r="Q3083" s="14" t="s">
        <v>37</v>
      </c>
      <c r="R3083" s="3" t="str">
        <f>HYPERLINK("https://redcat-toys.ru/api/getInfo/image/bd4b15af-ab53-11f0-a286-00155d82e908")</f>
        <v>https://redcat-toys.ru/api/getInfo/image/bd4b15af-ab53-11f0-a286-00155d82e908</v>
      </c>
      <c r="S3083" s="3" t="s">
        <v>9172</v>
      </c>
      <c r="T3083" s="3" t="s">
        <v>32</v>
      </c>
    </row>
    <row r="3084" spans="1:20" ht="21" customHeight="1" outlineLevel="6" x14ac:dyDescent="0.2">
      <c r="A3084" s="37">
        <v>2415</v>
      </c>
      <c r="B3084" s="3" t="s">
        <v>10059</v>
      </c>
      <c r="C3084" s="3" t="s">
        <v>10060</v>
      </c>
      <c r="D3084" s="4" t="s">
        <v>10061</v>
      </c>
      <c r="E3084" s="5" t="s">
        <v>28</v>
      </c>
      <c r="F3084" s="6">
        <v>24</v>
      </c>
      <c r="G3084" s="6">
        <v>191</v>
      </c>
      <c r="H3084" s="2">
        <v>7</v>
      </c>
      <c r="I3084" s="7">
        <v>102.91</v>
      </c>
      <c r="J3084" s="8"/>
      <c r="K3084" s="9">
        <f t="shared" si="137"/>
        <v>0</v>
      </c>
      <c r="L3084" s="10">
        <f>0.062*J3084</f>
        <v>0</v>
      </c>
      <c r="M3084" s="15">
        <f>0.00094*J3084</f>
        <v>0</v>
      </c>
      <c r="N3084" s="12"/>
      <c r="O3084" s="13" t="s">
        <v>10062</v>
      </c>
      <c r="P3084" s="13" t="s">
        <v>30</v>
      </c>
      <c r="Q3084" s="14" t="s">
        <v>37</v>
      </c>
      <c r="R3084" s="3" t="str">
        <f>HYPERLINK("https://redcat-toys.ru/api/getInfo/image/748b56e3-2f9b-11ef-a261-00155d82e908")</f>
        <v>https://redcat-toys.ru/api/getInfo/image/748b56e3-2f9b-11ef-a261-00155d82e908</v>
      </c>
      <c r="S3084" s="3" t="s">
        <v>9172</v>
      </c>
      <c r="T3084" s="3" t="s">
        <v>32</v>
      </c>
    </row>
    <row r="3085" spans="1:20" ht="21" customHeight="1" outlineLevel="6" x14ac:dyDescent="0.2">
      <c r="A3085" s="37">
        <v>2416</v>
      </c>
      <c r="B3085" s="3" t="s">
        <v>10063</v>
      </c>
      <c r="C3085" s="3" t="s">
        <v>10064</v>
      </c>
      <c r="D3085" s="4" t="s">
        <v>10065</v>
      </c>
      <c r="E3085" s="5" t="s">
        <v>28</v>
      </c>
      <c r="F3085" s="6">
        <v>24</v>
      </c>
      <c r="G3085" s="6">
        <v>517</v>
      </c>
      <c r="H3085" s="2">
        <v>7</v>
      </c>
      <c r="I3085" s="7">
        <v>102.91</v>
      </c>
      <c r="J3085" s="8"/>
      <c r="K3085" s="9">
        <f t="shared" si="137"/>
        <v>0</v>
      </c>
      <c r="L3085" s="10">
        <f>0.059*J3085</f>
        <v>0</v>
      </c>
      <c r="M3085" s="15">
        <f>0.00105*J3085</f>
        <v>0</v>
      </c>
      <c r="N3085" s="12"/>
      <c r="O3085" s="13" t="s">
        <v>10066</v>
      </c>
      <c r="P3085" s="13" t="s">
        <v>30</v>
      </c>
      <c r="Q3085" s="14" t="s">
        <v>37</v>
      </c>
      <c r="R3085" s="3" t="str">
        <f>HYPERLINK("https://redcat-toys.ru/api/getInfo/image/93f53fce-2f9b-11ef-a261-00155d82e908")</f>
        <v>https://redcat-toys.ru/api/getInfo/image/93f53fce-2f9b-11ef-a261-00155d82e908</v>
      </c>
      <c r="S3085" s="3" t="s">
        <v>9172</v>
      </c>
      <c r="T3085" s="3" t="s">
        <v>32</v>
      </c>
    </row>
    <row r="3086" spans="1:20" ht="21" customHeight="1" outlineLevel="6" x14ac:dyDescent="0.2">
      <c r="A3086" s="37">
        <v>2417</v>
      </c>
      <c r="B3086" s="3" t="s">
        <v>10067</v>
      </c>
      <c r="C3086" s="3" t="s">
        <v>10068</v>
      </c>
      <c r="D3086" s="4" t="s">
        <v>10069</v>
      </c>
      <c r="E3086" s="5" t="s">
        <v>28</v>
      </c>
      <c r="F3086" s="6">
        <v>24</v>
      </c>
      <c r="G3086" s="17">
        <v>2040</v>
      </c>
      <c r="H3086" s="2">
        <v>7</v>
      </c>
      <c r="I3086" s="7">
        <v>102.91</v>
      </c>
      <c r="J3086" s="8"/>
      <c r="K3086" s="9">
        <f t="shared" si="137"/>
        <v>0</v>
      </c>
      <c r="L3086" s="10">
        <f>0.088*J3086</f>
        <v>0</v>
      </c>
      <c r="M3086" s="15">
        <f>0.00097*J3086</f>
        <v>0</v>
      </c>
      <c r="N3086" s="12"/>
      <c r="O3086" s="13" t="s">
        <v>10070</v>
      </c>
      <c r="P3086" s="13" t="s">
        <v>30</v>
      </c>
      <c r="Q3086" s="14" t="s">
        <v>37</v>
      </c>
      <c r="R3086" s="3" t="str">
        <f>HYPERLINK("https://redcat-toys.ru/api/getInfo/image/0b42bb51-7cbf-11f0-a284-00155d82e908")</f>
        <v>https://redcat-toys.ru/api/getInfo/image/0b42bb51-7cbf-11f0-a284-00155d82e908</v>
      </c>
      <c r="S3086" s="3" t="s">
        <v>9172</v>
      </c>
      <c r="T3086" s="3" t="s">
        <v>32</v>
      </c>
    </row>
    <row r="3087" spans="1:20" ht="21" customHeight="1" outlineLevel="6" x14ac:dyDescent="0.2">
      <c r="A3087" s="37">
        <v>2418</v>
      </c>
      <c r="B3087" s="3" t="s">
        <v>10071</v>
      </c>
      <c r="C3087" s="3" t="s">
        <v>10072</v>
      </c>
      <c r="D3087" s="4" t="s">
        <v>10073</v>
      </c>
      <c r="E3087" s="5" t="s">
        <v>28</v>
      </c>
      <c r="F3087" s="6">
        <v>24</v>
      </c>
      <c r="G3087" s="6">
        <v>322</v>
      </c>
      <c r="H3087" s="2">
        <v>7</v>
      </c>
      <c r="I3087" s="7">
        <v>102.91</v>
      </c>
      <c r="J3087" s="8"/>
      <c r="K3087" s="9">
        <f t="shared" si="137"/>
        <v>0</v>
      </c>
      <c r="L3087" s="10">
        <f>0.091*J3087</f>
        <v>0</v>
      </c>
      <c r="M3087" s="15">
        <f>0.00106*J3087</f>
        <v>0</v>
      </c>
      <c r="N3087" s="12"/>
      <c r="O3087" s="13" t="s">
        <v>10074</v>
      </c>
      <c r="P3087" s="13" t="s">
        <v>30</v>
      </c>
      <c r="Q3087" s="14"/>
      <c r="R3087" s="3" t="str">
        <f>HYPERLINK("https://redcat-toys.ru/api/getInfo/image/7c8abc1c-7cbf-11f0-a284-00155d82e908")</f>
        <v>https://redcat-toys.ru/api/getInfo/image/7c8abc1c-7cbf-11f0-a284-00155d82e908</v>
      </c>
      <c r="S3087" s="3" t="s">
        <v>9172</v>
      </c>
      <c r="T3087" s="3" t="s">
        <v>32</v>
      </c>
    </row>
    <row r="3088" spans="1:20" ht="21" customHeight="1" outlineLevel="6" x14ac:dyDescent="0.2">
      <c r="A3088" s="37">
        <v>2419</v>
      </c>
      <c r="B3088" s="3" t="s">
        <v>10075</v>
      </c>
      <c r="C3088" s="3" t="s">
        <v>10076</v>
      </c>
      <c r="D3088" s="4" t="s">
        <v>10077</v>
      </c>
      <c r="E3088" s="5" t="s">
        <v>28</v>
      </c>
      <c r="F3088" s="6">
        <v>24</v>
      </c>
      <c r="G3088" s="17">
        <v>1512</v>
      </c>
      <c r="H3088" s="2">
        <v>7</v>
      </c>
      <c r="I3088" s="7">
        <v>102.91</v>
      </c>
      <c r="J3088" s="8"/>
      <c r="K3088" s="9">
        <f t="shared" si="137"/>
        <v>0</v>
      </c>
      <c r="L3088" s="10">
        <f>0.087*J3088</f>
        <v>0</v>
      </c>
      <c r="M3088" s="15">
        <f>0.00103*J3088</f>
        <v>0</v>
      </c>
      <c r="N3088" s="12"/>
      <c r="O3088" s="13" t="s">
        <v>10078</v>
      </c>
      <c r="P3088" s="13" t="s">
        <v>30</v>
      </c>
      <c r="Q3088" s="14"/>
      <c r="R3088" s="3" t="str">
        <f>HYPERLINK("https://redcat-toys.ru/api/getInfo/image/5e89921f-ab54-11f0-a286-00155d82e908")</f>
        <v>https://redcat-toys.ru/api/getInfo/image/5e89921f-ab54-11f0-a286-00155d82e908</v>
      </c>
      <c r="S3088" s="3" t="s">
        <v>9172</v>
      </c>
      <c r="T3088" s="3" t="s">
        <v>32</v>
      </c>
    </row>
    <row r="3089" spans="1:20" ht="21" customHeight="1" outlineLevel="6" x14ac:dyDescent="0.2">
      <c r="A3089" s="37">
        <v>2420</v>
      </c>
      <c r="B3089" s="3" t="s">
        <v>10079</v>
      </c>
      <c r="C3089" s="3" t="s">
        <v>10080</v>
      </c>
      <c r="D3089" s="4" t="s">
        <v>10081</v>
      </c>
      <c r="E3089" s="5" t="s">
        <v>28</v>
      </c>
      <c r="F3089" s="6">
        <v>24</v>
      </c>
      <c r="G3089" s="17">
        <v>2262</v>
      </c>
      <c r="H3089" s="2">
        <v>7</v>
      </c>
      <c r="I3089" s="7">
        <v>102.91</v>
      </c>
      <c r="J3089" s="8"/>
      <c r="K3089" s="9">
        <f t="shared" si="137"/>
        <v>0</v>
      </c>
      <c r="L3089" s="10">
        <f>1.834*J3089</f>
        <v>0</v>
      </c>
      <c r="M3089" s="15">
        <f>0.02977*J3089</f>
        <v>0</v>
      </c>
      <c r="N3089" s="12"/>
      <c r="O3089" s="13" t="s">
        <v>10082</v>
      </c>
      <c r="P3089" s="13" t="s">
        <v>30</v>
      </c>
      <c r="Q3089" s="14" t="s">
        <v>37</v>
      </c>
      <c r="R3089" s="3" t="str">
        <f>HYPERLINK("https://redcat-toys.ru/api/getInfo/image/b429d132-2f9b-11ef-a261-00155d82e908")</f>
        <v>https://redcat-toys.ru/api/getInfo/image/b429d132-2f9b-11ef-a261-00155d82e908</v>
      </c>
      <c r="S3089" s="3" t="s">
        <v>9172</v>
      </c>
      <c r="T3089" s="3" t="s">
        <v>32</v>
      </c>
    </row>
    <row r="3090" spans="1:20" ht="21" customHeight="1" outlineLevel="6" x14ac:dyDescent="0.2">
      <c r="A3090" s="37">
        <v>2421</v>
      </c>
      <c r="B3090" s="3" t="s">
        <v>10083</v>
      </c>
      <c r="C3090" s="3" t="s">
        <v>10084</v>
      </c>
      <c r="D3090" s="4" t="s">
        <v>10085</v>
      </c>
      <c r="E3090" s="5" t="s">
        <v>28</v>
      </c>
      <c r="F3090" s="6">
        <v>24</v>
      </c>
      <c r="G3090" s="17">
        <v>1425</v>
      </c>
      <c r="H3090" s="2">
        <v>7</v>
      </c>
      <c r="I3090" s="7">
        <v>102.91</v>
      </c>
      <c r="J3090" s="8"/>
      <c r="K3090" s="9">
        <f t="shared" si="137"/>
        <v>0</v>
      </c>
      <c r="L3090" s="10">
        <f>0.087*J3090</f>
        <v>0</v>
      </c>
      <c r="M3090" s="15">
        <f>0.00095*J3090</f>
        <v>0</v>
      </c>
      <c r="N3090" s="12"/>
      <c r="O3090" s="13" t="s">
        <v>10086</v>
      </c>
      <c r="P3090" s="13" t="s">
        <v>30</v>
      </c>
      <c r="Q3090" s="14"/>
      <c r="R3090" s="3" t="str">
        <f>HYPERLINK("https://redcat-toys.ru/api/getInfo/image/d5331baf-7cbf-11f0-a284-00155d82e908")</f>
        <v>https://redcat-toys.ru/api/getInfo/image/d5331baf-7cbf-11f0-a284-00155d82e908</v>
      </c>
      <c r="S3090" s="3" t="s">
        <v>9172</v>
      </c>
      <c r="T3090" s="3" t="s">
        <v>32</v>
      </c>
    </row>
    <row r="3091" spans="1:20" ht="23.1" customHeight="1" outlineLevel="5" x14ac:dyDescent="0.2">
      <c r="A3091" s="47" t="s">
        <v>10087</v>
      </c>
      <c r="B3091" s="47"/>
      <c r="C3091" s="47"/>
    </row>
    <row r="3092" spans="1:20" ht="21" customHeight="1" outlineLevel="6" x14ac:dyDescent="0.2">
      <c r="A3092" s="37">
        <v>2422</v>
      </c>
      <c r="B3092" s="3" t="s">
        <v>10088</v>
      </c>
      <c r="C3092" s="3" t="s">
        <v>10089</v>
      </c>
      <c r="D3092" s="4" t="s">
        <v>10090</v>
      </c>
      <c r="E3092" s="5" t="s">
        <v>28</v>
      </c>
      <c r="F3092" s="6">
        <v>64</v>
      </c>
      <c r="G3092" s="17">
        <v>2149</v>
      </c>
      <c r="H3092" s="2">
        <v>7</v>
      </c>
      <c r="I3092" s="7">
        <v>102.91</v>
      </c>
      <c r="J3092" s="8"/>
      <c r="K3092" s="9">
        <f t="shared" ref="K3092:K3097" si="138">I3092*J3092</f>
        <v>0</v>
      </c>
      <c r="L3092" s="10">
        <f>0.061*J3092</f>
        <v>0</v>
      </c>
      <c r="M3092" s="15">
        <f>0.00106*J3092</f>
        <v>0</v>
      </c>
      <c r="N3092" s="12"/>
      <c r="O3092" s="13" t="s">
        <v>10091</v>
      </c>
      <c r="P3092" s="13" t="s">
        <v>30</v>
      </c>
      <c r="Q3092" s="14" t="s">
        <v>37</v>
      </c>
      <c r="R3092" s="3" t="str">
        <f>HYPERLINK("https://redcat-toys.ru/api/getInfo/image/57ee5e79-ab4f-11f0-a286-00155d82e908")</f>
        <v>https://redcat-toys.ru/api/getInfo/image/57ee5e79-ab4f-11f0-a286-00155d82e908</v>
      </c>
      <c r="S3092" s="3" t="s">
        <v>10092</v>
      </c>
      <c r="T3092" s="3" t="s">
        <v>32</v>
      </c>
    </row>
    <row r="3093" spans="1:20" ht="21" customHeight="1" outlineLevel="6" x14ac:dyDescent="0.2">
      <c r="A3093" s="37">
        <v>2423</v>
      </c>
      <c r="B3093" s="3" t="s">
        <v>10088</v>
      </c>
      <c r="C3093" s="3" t="s">
        <v>10089</v>
      </c>
      <c r="D3093" s="4" t="s">
        <v>10090</v>
      </c>
      <c r="E3093" s="5" t="s">
        <v>28</v>
      </c>
      <c r="F3093" s="6">
        <v>24</v>
      </c>
      <c r="G3093" s="17">
        <v>2149</v>
      </c>
      <c r="H3093" s="2">
        <v>7</v>
      </c>
      <c r="I3093" s="7">
        <v>102.91</v>
      </c>
      <c r="J3093" s="8"/>
      <c r="K3093" s="9">
        <f t="shared" si="138"/>
        <v>0</v>
      </c>
      <c r="L3093" s="10">
        <f>0.061*J3093</f>
        <v>0</v>
      </c>
      <c r="M3093" s="15">
        <f>0.00106*J3093</f>
        <v>0</v>
      </c>
      <c r="N3093" s="12"/>
      <c r="O3093" s="13" t="s">
        <v>10091</v>
      </c>
      <c r="P3093" s="13" t="s">
        <v>30</v>
      </c>
      <c r="Q3093" s="14" t="s">
        <v>37</v>
      </c>
      <c r="R3093" s="3" t="str">
        <f>HYPERLINK("https://redcat-toys.ru/api/getInfo/image/57ee5e79-ab4f-11f0-a286-00155d82e908")</f>
        <v>https://redcat-toys.ru/api/getInfo/image/57ee5e79-ab4f-11f0-a286-00155d82e908</v>
      </c>
      <c r="S3093" s="3" t="s">
        <v>10092</v>
      </c>
      <c r="T3093" s="3" t="s">
        <v>32</v>
      </c>
    </row>
    <row r="3094" spans="1:20" ht="21" customHeight="1" outlineLevel="6" x14ac:dyDescent="0.2">
      <c r="A3094" s="37">
        <v>2424</v>
      </c>
      <c r="B3094" s="3" t="s">
        <v>10093</v>
      </c>
      <c r="C3094" s="3" t="s">
        <v>10094</v>
      </c>
      <c r="D3094" s="4" t="s">
        <v>10095</v>
      </c>
      <c r="E3094" s="5" t="s">
        <v>28</v>
      </c>
      <c r="F3094" s="6">
        <v>64</v>
      </c>
      <c r="G3094" s="17">
        <v>1714</v>
      </c>
      <c r="H3094" s="2">
        <v>7</v>
      </c>
      <c r="I3094" s="7">
        <v>102.91</v>
      </c>
      <c r="J3094" s="8"/>
      <c r="K3094" s="9">
        <f t="shared" si="138"/>
        <v>0</v>
      </c>
      <c r="L3094" s="10">
        <f>0.061*J3094</f>
        <v>0</v>
      </c>
      <c r="M3094" s="15">
        <f>0.00103*J3094</f>
        <v>0</v>
      </c>
      <c r="N3094" s="12"/>
      <c r="O3094" s="13" t="s">
        <v>10096</v>
      </c>
      <c r="P3094" s="13" t="s">
        <v>30</v>
      </c>
      <c r="Q3094" s="14" t="s">
        <v>37</v>
      </c>
      <c r="R3094" s="3" t="str">
        <f>HYPERLINK("https://redcat-toys.ru/api/getInfo/image/c0fd6b5d-ab50-11f0-a286-00155d82e908")</f>
        <v>https://redcat-toys.ru/api/getInfo/image/c0fd6b5d-ab50-11f0-a286-00155d82e908</v>
      </c>
      <c r="S3094" s="3" t="s">
        <v>10092</v>
      </c>
      <c r="T3094" s="3" t="s">
        <v>32</v>
      </c>
    </row>
    <row r="3095" spans="1:20" ht="21" customHeight="1" outlineLevel="6" x14ac:dyDescent="0.2">
      <c r="A3095" s="37">
        <v>2425</v>
      </c>
      <c r="B3095" s="3" t="s">
        <v>10093</v>
      </c>
      <c r="C3095" s="3" t="s">
        <v>10094</v>
      </c>
      <c r="D3095" s="4" t="s">
        <v>10095</v>
      </c>
      <c r="E3095" s="5" t="s">
        <v>28</v>
      </c>
      <c r="F3095" s="6">
        <v>24</v>
      </c>
      <c r="G3095" s="17">
        <v>1714</v>
      </c>
      <c r="H3095" s="2">
        <v>7</v>
      </c>
      <c r="I3095" s="7">
        <v>102.91</v>
      </c>
      <c r="J3095" s="8"/>
      <c r="K3095" s="9">
        <f t="shared" si="138"/>
        <v>0</v>
      </c>
      <c r="L3095" s="10">
        <f>0.061*J3095</f>
        <v>0</v>
      </c>
      <c r="M3095" s="15">
        <f>0.00103*J3095</f>
        <v>0</v>
      </c>
      <c r="N3095" s="12"/>
      <c r="O3095" s="13" t="s">
        <v>10096</v>
      </c>
      <c r="P3095" s="13" t="s">
        <v>30</v>
      </c>
      <c r="Q3095" s="14" t="s">
        <v>37</v>
      </c>
      <c r="R3095" s="3" t="str">
        <f>HYPERLINK("https://redcat-toys.ru/api/getInfo/image/c0fd6b5d-ab50-11f0-a286-00155d82e908")</f>
        <v>https://redcat-toys.ru/api/getInfo/image/c0fd6b5d-ab50-11f0-a286-00155d82e908</v>
      </c>
      <c r="S3095" s="3" t="s">
        <v>10092</v>
      </c>
      <c r="T3095" s="3" t="s">
        <v>32</v>
      </c>
    </row>
    <row r="3096" spans="1:20" ht="21" customHeight="1" outlineLevel="6" x14ac:dyDescent="0.2">
      <c r="A3096" s="37">
        <v>2426</v>
      </c>
      <c r="B3096" s="3" t="s">
        <v>10097</v>
      </c>
      <c r="C3096" s="3" t="s">
        <v>10098</v>
      </c>
      <c r="D3096" s="4" t="s">
        <v>10099</v>
      </c>
      <c r="E3096" s="5" t="s">
        <v>28</v>
      </c>
      <c r="F3096" s="6">
        <v>24</v>
      </c>
      <c r="G3096" s="17">
        <v>1003</v>
      </c>
      <c r="H3096" s="2">
        <v>7</v>
      </c>
      <c r="I3096" s="7">
        <v>102.91</v>
      </c>
      <c r="J3096" s="8"/>
      <c r="K3096" s="9">
        <f t="shared" si="138"/>
        <v>0</v>
      </c>
      <c r="L3096" s="10">
        <f>0.064*J3096</f>
        <v>0</v>
      </c>
      <c r="M3096" s="15">
        <f>0.00103*J3096</f>
        <v>0</v>
      </c>
      <c r="N3096" s="12"/>
      <c r="O3096" s="13" t="s">
        <v>10100</v>
      </c>
      <c r="P3096" s="13" t="s">
        <v>30</v>
      </c>
      <c r="Q3096" s="14"/>
      <c r="R3096" s="3" t="str">
        <f>HYPERLINK("https://redcat-toys.ru/api/getInfo/image/7563d016-ab51-11f0-a286-00155d82e908")</f>
        <v>https://redcat-toys.ru/api/getInfo/image/7563d016-ab51-11f0-a286-00155d82e908</v>
      </c>
      <c r="S3096" s="3" t="s">
        <v>10092</v>
      </c>
      <c r="T3096" s="3" t="s">
        <v>32</v>
      </c>
    </row>
    <row r="3097" spans="1:20" ht="21" customHeight="1" outlineLevel="6" x14ac:dyDescent="0.2">
      <c r="A3097" s="37">
        <v>2427</v>
      </c>
      <c r="B3097" s="3" t="s">
        <v>10097</v>
      </c>
      <c r="C3097" s="3" t="s">
        <v>10098</v>
      </c>
      <c r="D3097" s="4" t="s">
        <v>10099</v>
      </c>
      <c r="E3097" s="5" t="s">
        <v>28</v>
      </c>
      <c r="F3097" s="6">
        <v>64</v>
      </c>
      <c r="G3097" s="17">
        <v>1003</v>
      </c>
      <c r="H3097" s="2">
        <v>7</v>
      </c>
      <c r="I3097" s="7">
        <v>102.91</v>
      </c>
      <c r="J3097" s="8"/>
      <c r="K3097" s="9">
        <f t="shared" si="138"/>
        <v>0</v>
      </c>
      <c r="L3097" s="10">
        <f>0.064*J3097</f>
        <v>0</v>
      </c>
      <c r="M3097" s="15">
        <f>0.00103*J3097</f>
        <v>0</v>
      </c>
      <c r="N3097" s="12"/>
      <c r="O3097" s="13" t="s">
        <v>10100</v>
      </c>
      <c r="P3097" s="13" t="s">
        <v>30</v>
      </c>
      <c r="Q3097" s="14"/>
      <c r="R3097" s="3" t="str">
        <f>HYPERLINK("https://redcat-toys.ru/api/getInfo/image/7563d016-ab51-11f0-a286-00155d82e908")</f>
        <v>https://redcat-toys.ru/api/getInfo/image/7563d016-ab51-11f0-a286-00155d82e908</v>
      </c>
      <c r="S3097" s="3" t="s">
        <v>10092</v>
      </c>
      <c r="T3097" s="3" t="s">
        <v>32</v>
      </c>
    </row>
    <row r="3098" spans="1:20" ht="23.1" customHeight="1" outlineLevel="5" x14ac:dyDescent="0.2">
      <c r="A3098" s="47" t="s">
        <v>10101</v>
      </c>
      <c r="B3098" s="47"/>
      <c r="C3098" s="47"/>
    </row>
    <row r="3099" spans="1:20" ht="21" customHeight="1" outlineLevel="6" x14ac:dyDescent="0.2">
      <c r="A3099" s="37">
        <v>2428</v>
      </c>
      <c r="B3099" s="3" t="s">
        <v>10102</v>
      </c>
      <c r="C3099" s="3" t="s">
        <v>10103</v>
      </c>
      <c r="D3099" s="4" t="s">
        <v>10104</v>
      </c>
      <c r="E3099" s="5" t="s">
        <v>28</v>
      </c>
      <c r="F3099" s="6">
        <v>24</v>
      </c>
      <c r="G3099" s="6">
        <v>737</v>
      </c>
      <c r="H3099" s="2">
        <v>7</v>
      </c>
      <c r="I3099" s="7">
        <v>102.91</v>
      </c>
      <c r="J3099" s="8"/>
      <c r="K3099" s="9">
        <f t="shared" ref="K3099:K3110" si="139">I3099*J3099</f>
        <v>0</v>
      </c>
      <c r="L3099" s="10">
        <f>0.088*J3099</f>
        <v>0</v>
      </c>
      <c r="M3099" s="15">
        <f>0.00091*J3099</f>
        <v>0</v>
      </c>
      <c r="N3099" s="12"/>
      <c r="O3099" s="13" t="s">
        <v>10105</v>
      </c>
      <c r="P3099" s="13" t="s">
        <v>30</v>
      </c>
      <c r="Q3099" s="14" t="s">
        <v>37</v>
      </c>
      <c r="R3099" s="3" t="str">
        <f>HYPERLINK("https://redcat-toys.ru/api/getInfo/image/5add8d0c-75dd-11e7-a17c-5cf3fc4a2490")</f>
        <v>https://redcat-toys.ru/api/getInfo/image/5add8d0c-75dd-11e7-a17c-5cf3fc4a2490</v>
      </c>
      <c r="S3099" s="3" t="s">
        <v>9186</v>
      </c>
      <c r="T3099" s="3" t="s">
        <v>32</v>
      </c>
    </row>
    <row r="3100" spans="1:20" ht="21" customHeight="1" outlineLevel="6" x14ac:dyDescent="0.2">
      <c r="A3100" s="37">
        <v>2429</v>
      </c>
      <c r="B3100" s="3" t="s">
        <v>10102</v>
      </c>
      <c r="C3100" s="3" t="s">
        <v>10103</v>
      </c>
      <c r="D3100" s="4" t="s">
        <v>10104</v>
      </c>
      <c r="E3100" s="5" t="s">
        <v>28</v>
      </c>
      <c r="F3100" s="6">
        <v>40</v>
      </c>
      <c r="G3100" s="6">
        <v>737</v>
      </c>
      <c r="H3100" s="2">
        <v>7</v>
      </c>
      <c r="I3100" s="7">
        <v>102.91</v>
      </c>
      <c r="J3100" s="8"/>
      <c r="K3100" s="9">
        <f t="shared" si="139"/>
        <v>0</v>
      </c>
      <c r="L3100" s="10">
        <f>0.088*J3100</f>
        <v>0</v>
      </c>
      <c r="M3100" s="15">
        <f>0.00091*J3100</f>
        <v>0</v>
      </c>
      <c r="N3100" s="12"/>
      <c r="O3100" s="13" t="s">
        <v>10105</v>
      </c>
      <c r="P3100" s="13" t="s">
        <v>30</v>
      </c>
      <c r="Q3100" s="14" t="s">
        <v>37</v>
      </c>
      <c r="R3100" s="3" t="str">
        <f>HYPERLINK("https://redcat-toys.ru/api/getInfo/image/5add8d0c-75dd-11e7-a17c-5cf3fc4a2490")</f>
        <v>https://redcat-toys.ru/api/getInfo/image/5add8d0c-75dd-11e7-a17c-5cf3fc4a2490</v>
      </c>
      <c r="S3100" s="3" t="s">
        <v>9186</v>
      </c>
      <c r="T3100" s="3" t="s">
        <v>32</v>
      </c>
    </row>
    <row r="3101" spans="1:20" ht="21" customHeight="1" outlineLevel="6" x14ac:dyDescent="0.2">
      <c r="A3101" s="37">
        <v>2430</v>
      </c>
      <c r="B3101" s="3" t="s">
        <v>10106</v>
      </c>
      <c r="C3101" s="3" t="s">
        <v>10107</v>
      </c>
      <c r="D3101" s="4" t="s">
        <v>10108</v>
      </c>
      <c r="E3101" s="5" t="s">
        <v>28</v>
      </c>
      <c r="F3101" s="6">
        <v>24</v>
      </c>
      <c r="G3101" s="17">
        <v>3801</v>
      </c>
      <c r="H3101" s="2">
        <v>7</v>
      </c>
      <c r="I3101" s="7">
        <v>102.91</v>
      </c>
      <c r="J3101" s="8"/>
      <c r="K3101" s="9">
        <f t="shared" si="139"/>
        <v>0</v>
      </c>
      <c r="L3101" s="10">
        <f>0.092*J3101</f>
        <v>0</v>
      </c>
      <c r="M3101" s="15">
        <f>0.00104*J3101</f>
        <v>0</v>
      </c>
      <c r="N3101" s="12"/>
      <c r="O3101" s="13" t="s">
        <v>10109</v>
      </c>
      <c r="P3101" s="13" t="s">
        <v>30</v>
      </c>
      <c r="Q3101" s="14" t="s">
        <v>37</v>
      </c>
      <c r="R3101" s="3" t="str">
        <f>HYPERLINK("https://redcat-toys.ru/api/getInfo/image/f6c5e742-aba3-11ed-a230-00155d82e902")</f>
        <v>https://redcat-toys.ru/api/getInfo/image/f6c5e742-aba3-11ed-a230-00155d82e902</v>
      </c>
      <c r="S3101" s="3" t="s">
        <v>9186</v>
      </c>
      <c r="T3101" s="3" t="s">
        <v>32</v>
      </c>
    </row>
    <row r="3102" spans="1:20" ht="21" customHeight="1" outlineLevel="6" x14ac:dyDescent="0.2">
      <c r="A3102" s="37">
        <v>2431</v>
      </c>
      <c r="B3102" s="3" t="s">
        <v>10110</v>
      </c>
      <c r="C3102" s="3" t="s">
        <v>10111</v>
      </c>
      <c r="D3102" s="4" t="s">
        <v>10112</v>
      </c>
      <c r="E3102" s="5" t="s">
        <v>28</v>
      </c>
      <c r="F3102" s="6">
        <v>24</v>
      </c>
      <c r="G3102" s="17">
        <v>1709</v>
      </c>
      <c r="H3102" s="2">
        <v>7</v>
      </c>
      <c r="I3102" s="7">
        <v>102.91</v>
      </c>
      <c r="J3102" s="8"/>
      <c r="K3102" s="9">
        <f t="shared" si="139"/>
        <v>0</v>
      </c>
      <c r="L3102" s="10">
        <f>0.093*J3102</f>
        <v>0</v>
      </c>
      <c r="M3102" s="15">
        <f>0.00107*J3102</f>
        <v>0</v>
      </c>
      <c r="N3102" s="12"/>
      <c r="O3102" s="13" t="s">
        <v>10113</v>
      </c>
      <c r="P3102" s="13" t="s">
        <v>30</v>
      </c>
      <c r="Q3102" s="14" t="s">
        <v>37</v>
      </c>
      <c r="R3102" s="3" t="str">
        <f>HYPERLINK("https://redcat-toys.ru/api/getInfo/image/62c9b215-5f22-11e8-84c9-5cf3fc4a2490")</f>
        <v>https://redcat-toys.ru/api/getInfo/image/62c9b215-5f22-11e8-84c9-5cf3fc4a2490</v>
      </c>
      <c r="S3102" s="3" t="s">
        <v>9186</v>
      </c>
      <c r="T3102" s="3" t="s">
        <v>32</v>
      </c>
    </row>
    <row r="3103" spans="1:20" ht="21" customHeight="1" outlineLevel="6" x14ac:dyDescent="0.2">
      <c r="A3103" s="37">
        <v>2432</v>
      </c>
      <c r="B3103" s="3" t="s">
        <v>10110</v>
      </c>
      <c r="C3103" s="3" t="s">
        <v>10111</v>
      </c>
      <c r="D3103" s="4" t="s">
        <v>10112</v>
      </c>
      <c r="E3103" s="5" t="s">
        <v>28</v>
      </c>
      <c r="F3103" s="6">
        <v>40</v>
      </c>
      <c r="G3103" s="17">
        <v>1709</v>
      </c>
      <c r="H3103" s="2">
        <v>7</v>
      </c>
      <c r="I3103" s="7">
        <v>102.91</v>
      </c>
      <c r="J3103" s="8"/>
      <c r="K3103" s="9">
        <f t="shared" si="139"/>
        <v>0</v>
      </c>
      <c r="L3103" s="10">
        <f>0.093*J3103</f>
        <v>0</v>
      </c>
      <c r="M3103" s="15">
        <f>0.00107*J3103</f>
        <v>0</v>
      </c>
      <c r="N3103" s="12"/>
      <c r="O3103" s="13" t="s">
        <v>10113</v>
      </c>
      <c r="P3103" s="13" t="s">
        <v>30</v>
      </c>
      <c r="Q3103" s="14" t="s">
        <v>37</v>
      </c>
      <c r="R3103" s="3" t="str">
        <f>HYPERLINK("https://redcat-toys.ru/api/getInfo/image/62c9b215-5f22-11e8-84c9-5cf3fc4a2490")</f>
        <v>https://redcat-toys.ru/api/getInfo/image/62c9b215-5f22-11e8-84c9-5cf3fc4a2490</v>
      </c>
      <c r="S3103" s="3" t="s">
        <v>9186</v>
      </c>
      <c r="T3103" s="3" t="s">
        <v>32</v>
      </c>
    </row>
    <row r="3104" spans="1:20" ht="21" customHeight="1" outlineLevel="6" x14ac:dyDescent="0.2">
      <c r="A3104" s="37">
        <v>2433</v>
      </c>
      <c r="B3104" s="3" t="s">
        <v>10114</v>
      </c>
      <c r="C3104" s="3" t="s">
        <v>10115</v>
      </c>
      <c r="D3104" s="4" t="s">
        <v>10116</v>
      </c>
      <c r="E3104" s="5" t="s">
        <v>28</v>
      </c>
      <c r="F3104" s="6">
        <v>40</v>
      </c>
      <c r="G3104" s="17">
        <v>2069</v>
      </c>
      <c r="H3104" s="2">
        <v>7</v>
      </c>
      <c r="I3104" s="7">
        <v>102.91</v>
      </c>
      <c r="J3104" s="8"/>
      <c r="K3104" s="9">
        <f t="shared" si="139"/>
        <v>0</v>
      </c>
      <c r="L3104" s="10">
        <f>0.089*J3104</f>
        <v>0</v>
      </c>
      <c r="M3104" s="15">
        <f>0.00071*J3104</f>
        <v>0</v>
      </c>
      <c r="N3104" s="12"/>
      <c r="O3104" s="13" t="s">
        <v>10117</v>
      </c>
      <c r="P3104" s="13" t="s">
        <v>30</v>
      </c>
      <c r="Q3104" s="14" t="s">
        <v>37</v>
      </c>
      <c r="R3104" s="3" t="str">
        <f>HYPERLINK("https://redcat-toys.ru/api/getInfo/image/13283295-5f22-11e8-84c9-5cf3fc4a2490")</f>
        <v>https://redcat-toys.ru/api/getInfo/image/13283295-5f22-11e8-84c9-5cf3fc4a2490</v>
      </c>
      <c r="S3104" s="3" t="s">
        <v>9186</v>
      </c>
      <c r="T3104" s="3" t="s">
        <v>32</v>
      </c>
    </row>
    <row r="3105" spans="1:20" ht="21" customHeight="1" outlineLevel="6" x14ac:dyDescent="0.2">
      <c r="A3105" s="37">
        <v>2434</v>
      </c>
      <c r="B3105" s="3" t="s">
        <v>10114</v>
      </c>
      <c r="C3105" s="3" t="s">
        <v>10115</v>
      </c>
      <c r="D3105" s="4" t="s">
        <v>10116</v>
      </c>
      <c r="E3105" s="5" t="s">
        <v>28</v>
      </c>
      <c r="F3105" s="6">
        <v>24</v>
      </c>
      <c r="G3105" s="17">
        <v>2069</v>
      </c>
      <c r="H3105" s="2">
        <v>7</v>
      </c>
      <c r="I3105" s="7">
        <v>102.91</v>
      </c>
      <c r="J3105" s="8"/>
      <c r="K3105" s="9">
        <f t="shared" si="139"/>
        <v>0</v>
      </c>
      <c r="L3105" s="10">
        <f>0.089*J3105</f>
        <v>0</v>
      </c>
      <c r="M3105" s="15">
        <f>0.00071*J3105</f>
        <v>0</v>
      </c>
      <c r="N3105" s="12"/>
      <c r="O3105" s="13" t="s">
        <v>10117</v>
      </c>
      <c r="P3105" s="13" t="s">
        <v>30</v>
      </c>
      <c r="Q3105" s="14" t="s">
        <v>37</v>
      </c>
      <c r="R3105" s="3" t="str">
        <f>HYPERLINK("https://redcat-toys.ru/api/getInfo/image/13283295-5f22-11e8-84c9-5cf3fc4a2490")</f>
        <v>https://redcat-toys.ru/api/getInfo/image/13283295-5f22-11e8-84c9-5cf3fc4a2490</v>
      </c>
      <c r="S3105" s="3" t="s">
        <v>9186</v>
      </c>
      <c r="T3105" s="3" t="s">
        <v>32</v>
      </c>
    </row>
    <row r="3106" spans="1:20" ht="21" customHeight="1" outlineLevel="6" x14ac:dyDescent="0.2">
      <c r="A3106" s="37">
        <v>2435</v>
      </c>
      <c r="B3106" s="3" t="s">
        <v>10118</v>
      </c>
      <c r="C3106" s="3" t="s">
        <v>10119</v>
      </c>
      <c r="D3106" s="4" t="s">
        <v>10120</v>
      </c>
      <c r="E3106" s="5" t="s">
        <v>28</v>
      </c>
      <c r="F3106" s="6">
        <v>24</v>
      </c>
      <c r="G3106" s="17">
        <v>2120</v>
      </c>
      <c r="H3106" s="2">
        <v>7</v>
      </c>
      <c r="I3106" s="7">
        <v>102.91</v>
      </c>
      <c r="J3106" s="8"/>
      <c r="K3106" s="9">
        <f t="shared" si="139"/>
        <v>0</v>
      </c>
      <c r="L3106" s="10">
        <f>0.092*J3106</f>
        <v>0</v>
      </c>
      <c r="M3106" s="15">
        <f>0.00108*J3106</f>
        <v>0</v>
      </c>
      <c r="N3106" s="12"/>
      <c r="O3106" s="13" t="s">
        <v>10121</v>
      </c>
      <c r="P3106" s="13" t="s">
        <v>30</v>
      </c>
      <c r="Q3106" s="14" t="s">
        <v>37</v>
      </c>
      <c r="R3106" s="3" t="str">
        <f>HYPERLINK("https://redcat-toys.ru/api/getInfo/image/eaf4fe84-2f9c-11ef-a261-00155d82e908")</f>
        <v>https://redcat-toys.ru/api/getInfo/image/eaf4fe84-2f9c-11ef-a261-00155d82e908</v>
      </c>
      <c r="S3106" s="3" t="s">
        <v>9186</v>
      </c>
      <c r="T3106" s="3" t="s">
        <v>32</v>
      </c>
    </row>
    <row r="3107" spans="1:20" ht="21" customHeight="1" outlineLevel="6" x14ac:dyDescent="0.2">
      <c r="A3107" s="37">
        <v>2436</v>
      </c>
      <c r="B3107" s="3" t="s">
        <v>10122</v>
      </c>
      <c r="C3107" s="3" t="s">
        <v>10123</v>
      </c>
      <c r="D3107" s="4" t="s">
        <v>10124</v>
      </c>
      <c r="E3107" s="5" t="s">
        <v>28</v>
      </c>
      <c r="F3107" s="6">
        <v>24</v>
      </c>
      <c r="G3107" s="17">
        <v>1140</v>
      </c>
      <c r="H3107" s="2">
        <v>7</v>
      </c>
      <c r="I3107" s="7">
        <v>102.91</v>
      </c>
      <c r="J3107" s="8"/>
      <c r="K3107" s="9">
        <f t="shared" si="139"/>
        <v>0</v>
      </c>
      <c r="L3107" s="16">
        <f>0.21*J3107</f>
        <v>0</v>
      </c>
      <c r="M3107" s="15">
        <f>0.00191*J3107</f>
        <v>0</v>
      </c>
      <c r="N3107" s="12"/>
      <c r="O3107" s="13" t="s">
        <v>10125</v>
      </c>
      <c r="P3107" s="13" t="s">
        <v>30</v>
      </c>
      <c r="Q3107" s="14" t="s">
        <v>37</v>
      </c>
      <c r="R3107" s="3" t="str">
        <f>HYPERLINK("https://redcat-toys.ru/api/getInfo/image/eafeb478-b6d7-11ef-a267-00155d82e908")</f>
        <v>https://redcat-toys.ru/api/getInfo/image/eafeb478-b6d7-11ef-a267-00155d82e908</v>
      </c>
      <c r="S3107" s="3" t="s">
        <v>9186</v>
      </c>
      <c r="T3107" s="3" t="s">
        <v>32</v>
      </c>
    </row>
    <row r="3108" spans="1:20" ht="21" customHeight="1" outlineLevel="6" x14ac:dyDescent="0.2">
      <c r="A3108" s="37">
        <v>2437</v>
      </c>
      <c r="B3108" s="3" t="s">
        <v>10126</v>
      </c>
      <c r="C3108" s="3" t="s">
        <v>10127</v>
      </c>
      <c r="D3108" s="4" t="s">
        <v>10128</v>
      </c>
      <c r="E3108" s="5" t="s">
        <v>28</v>
      </c>
      <c r="F3108" s="6">
        <v>24</v>
      </c>
      <c r="G3108" s="6">
        <v>659</v>
      </c>
      <c r="H3108" s="2">
        <v>7</v>
      </c>
      <c r="I3108" s="7">
        <v>102.91</v>
      </c>
      <c r="J3108" s="8"/>
      <c r="K3108" s="9">
        <f t="shared" si="139"/>
        <v>0</v>
      </c>
      <c r="L3108" s="10">
        <f>0.093*J3108</f>
        <v>0</v>
      </c>
      <c r="M3108" s="15">
        <f>0.00104*J3108</f>
        <v>0</v>
      </c>
      <c r="N3108" s="12"/>
      <c r="O3108" s="13" t="s">
        <v>10129</v>
      </c>
      <c r="P3108" s="13" t="s">
        <v>30</v>
      </c>
      <c r="Q3108" s="14"/>
      <c r="R3108" s="3" t="str">
        <f>HYPERLINK("https://redcat-toys.ru/api/getInfo/image/29d11857-28ce-11eb-a25d-ac1f6b442184")</f>
        <v>https://redcat-toys.ru/api/getInfo/image/29d11857-28ce-11eb-a25d-ac1f6b442184</v>
      </c>
      <c r="S3108" s="3" t="s">
        <v>10130</v>
      </c>
      <c r="T3108" s="3" t="s">
        <v>32</v>
      </c>
    </row>
    <row r="3109" spans="1:20" ht="21" customHeight="1" outlineLevel="6" x14ac:dyDescent="0.2">
      <c r="A3109" s="37">
        <v>2438</v>
      </c>
      <c r="B3109" s="3" t="s">
        <v>10131</v>
      </c>
      <c r="C3109" s="3" t="s">
        <v>10132</v>
      </c>
      <c r="D3109" s="4" t="s">
        <v>10133</v>
      </c>
      <c r="E3109" s="5" t="s">
        <v>28</v>
      </c>
      <c r="F3109" s="6">
        <v>40</v>
      </c>
      <c r="G3109" s="6">
        <v>2</v>
      </c>
      <c r="H3109" s="2">
        <v>2</v>
      </c>
      <c r="I3109" s="7">
        <v>102.91</v>
      </c>
      <c r="J3109" s="8"/>
      <c r="K3109" s="9">
        <f t="shared" si="139"/>
        <v>0</v>
      </c>
      <c r="L3109" s="10">
        <f>0.089*J3109</f>
        <v>0</v>
      </c>
      <c r="M3109" s="15">
        <f>0.00103*J3109</f>
        <v>0</v>
      </c>
      <c r="N3109" s="12"/>
      <c r="O3109" s="13" t="s">
        <v>10134</v>
      </c>
      <c r="P3109" s="13" t="s">
        <v>30</v>
      </c>
      <c r="Q3109" s="14"/>
      <c r="R3109" s="3" t="str">
        <f>HYPERLINK("https://redcat-toys.ru/api/getInfo/image/4d243115-5f22-11e8-84c9-5cf3fc4a2490")</f>
        <v>https://redcat-toys.ru/api/getInfo/image/4d243115-5f22-11e8-84c9-5cf3fc4a2490</v>
      </c>
      <c r="S3109" s="3" t="s">
        <v>9186</v>
      </c>
      <c r="T3109" s="3" t="s">
        <v>32</v>
      </c>
    </row>
    <row r="3110" spans="1:20" ht="21" customHeight="1" outlineLevel="6" x14ac:dyDescent="0.2">
      <c r="A3110" s="37">
        <v>2439</v>
      </c>
      <c r="B3110" s="3" t="s">
        <v>10131</v>
      </c>
      <c r="C3110" s="3" t="s">
        <v>10132</v>
      </c>
      <c r="D3110" s="4" t="s">
        <v>10133</v>
      </c>
      <c r="E3110" s="5" t="s">
        <v>28</v>
      </c>
      <c r="F3110" s="6">
        <v>24</v>
      </c>
      <c r="G3110" s="6">
        <v>2</v>
      </c>
      <c r="H3110" s="2">
        <v>2</v>
      </c>
      <c r="I3110" s="7">
        <v>102.91</v>
      </c>
      <c r="J3110" s="8"/>
      <c r="K3110" s="9">
        <f t="shared" si="139"/>
        <v>0</v>
      </c>
      <c r="L3110" s="10">
        <f>0.089*J3110</f>
        <v>0</v>
      </c>
      <c r="M3110" s="15">
        <f>0.00103*J3110</f>
        <v>0</v>
      </c>
      <c r="N3110" s="12"/>
      <c r="O3110" s="13" t="s">
        <v>10134</v>
      </c>
      <c r="P3110" s="13" t="s">
        <v>30</v>
      </c>
      <c r="Q3110" s="14"/>
      <c r="R3110" s="3" t="str">
        <f>HYPERLINK("https://redcat-toys.ru/api/getInfo/image/4d243115-5f22-11e8-84c9-5cf3fc4a2490")</f>
        <v>https://redcat-toys.ru/api/getInfo/image/4d243115-5f22-11e8-84c9-5cf3fc4a2490</v>
      </c>
      <c r="S3110" s="3" t="s">
        <v>9186</v>
      </c>
      <c r="T3110" s="3" t="s">
        <v>32</v>
      </c>
    </row>
    <row r="3111" spans="1:20" ht="23.1" customHeight="1" outlineLevel="5" x14ac:dyDescent="0.2">
      <c r="A3111" s="47" t="s">
        <v>10135</v>
      </c>
      <c r="B3111" s="47"/>
      <c r="C3111" s="47"/>
    </row>
    <row r="3112" spans="1:20" ht="21" customHeight="1" outlineLevel="6" x14ac:dyDescent="0.2">
      <c r="A3112" s="37">
        <v>2440</v>
      </c>
      <c r="B3112" s="3" t="s">
        <v>10136</v>
      </c>
      <c r="C3112" s="3" t="s">
        <v>10137</v>
      </c>
      <c r="D3112" s="4" t="s">
        <v>10138</v>
      </c>
      <c r="E3112" s="5" t="s">
        <v>28</v>
      </c>
      <c r="F3112" s="6">
        <v>24</v>
      </c>
      <c r="G3112" s="6">
        <v>312</v>
      </c>
      <c r="H3112" s="2">
        <v>7</v>
      </c>
      <c r="I3112" s="7">
        <v>102.91</v>
      </c>
      <c r="J3112" s="8"/>
      <c r="K3112" s="9">
        <f>I3112*J3112</f>
        <v>0</v>
      </c>
      <c r="L3112" s="16">
        <f>0.09*J3112</f>
        <v>0</v>
      </c>
      <c r="M3112" s="10">
        <f>0.001*J3112</f>
        <v>0</v>
      </c>
      <c r="N3112" s="12"/>
      <c r="O3112" s="13" t="s">
        <v>10139</v>
      </c>
      <c r="P3112" s="13" t="s">
        <v>30</v>
      </c>
      <c r="Q3112" s="14"/>
      <c r="R3112" s="3" t="str">
        <f>HYPERLINK("https://redcat-toys.ru/api/getInfo/image/f996a63f-ab55-11f0-a286-00155d82e908")</f>
        <v>https://redcat-toys.ru/api/getInfo/image/f996a63f-ab55-11f0-a286-00155d82e908</v>
      </c>
      <c r="S3112" s="3" t="s">
        <v>10140</v>
      </c>
      <c r="T3112" s="3" t="s">
        <v>32</v>
      </c>
    </row>
    <row r="3113" spans="1:20" ht="21" customHeight="1" outlineLevel="6" x14ac:dyDescent="0.2">
      <c r="A3113" s="37">
        <v>2441</v>
      </c>
      <c r="B3113" s="3" t="s">
        <v>10141</v>
      </c>
      <c r="C3113" s="3" t="s">
        <v>10142</v>
      </c>
      <c r="D3113" s="4" t="s">
        <v>10143</v>
      </c>
      <c r="E3113" s="5" t="s">
        <v>28</v>
      </c>
      <c r="F3113" s="6">
        <v>24</v>
      </c>
      <c r="G3113" s="6">
        <v>530</v>
      </c>
      <c r="H3113" s="2">
        <v>7</v>
      </c>
      <c r="I3113" s="7">
        <v>102.91</v>
      </c>
      <c r="J3113" s="8"/>
      <c r="K3113" s="9">
        <f>I3113*J3113</f>
        <v>0</v>
      </c>
      <c r="L3113" s="10">
        <f>0.097*J3113</f>
        <v>0</v>
      </c>
      <c r="M3113" s="15">
        <f>0.00091*J3113</f>
        <v>0</v>
      </c>
      <c r="N3113" s="12"/>
      <c r="O3113" s="13" t="s">
        <v>10144</v>
      </c>
      <c r="P3113" s="13" t="s">
        <v>30</v>
      </c>
      <c r="Q3113" s="14"/>
      <c r="R3113" s="3" t="str">
        <f>HYPERLINK("https://redcat-toys.ru/api/getInfo/image/c28f6246-ab59-11f0-a286-00155d82e908")</f>
        <v>https://redcat-toys.ru/api/getInfo/image/c28f6246-ab59-11f0-a286-00155d82e908</v>
      </c>
      <c r="S3113" s="3" t="s">
        <v>10140</v>
      </c>
      <c r="T3113" s="3" t="s">
        <v>32</v>
      </c>
    </row>
    <row r="3114" spans="1:20" ht="21" customHeight="1" outlineLevel="6" x14ac:dyDescent="0.2">
      <c r="A3114" s="37">
        <v>2442</v>
      </c>
      <c r="B3114" s="3" t="s">
        <v>10145</v>
      </c>
      <c r="C3114" s="3" t="s">
        <v>10146</v>
      </c>
      <c r="D3114" s="4" t="s">
        <v>10147</v>
      </c>
      <c r="E3114" s="5" t="s">
        <v>28</v>
      </c>
      <c r="F3114" s="6">
        <v>24</v>
      </c>
      <c r="G3114" s="6">
        <v>590</v>
      </c>
      <c r="H3114" s="2">
        <v>7</v>
      </c>
      <c r="I3114" s="7">
        <v>102.91</v>
      </c>
      <c r="J3114" s="8"/>
      <c r="K3114" s="9">
        <f>I3114*J3114</f>
        <v>0</v>
      </c>
      <c r="L3114" s="16">
        <f>0.09*J3114</f>
        <v>0</v>
      </c>
      <c r="M3114" s="10">
        <f>0.001*J3114</f>
        <v>0</v>
      </c>
      <c r="N3114" s="12"/>
      <c r="O3114" s="13" t="s">
        <v>10148</v>
      </c>
      <c r="P3114" s="13" t="s">
        <v>30</v>
      </c>
      <c r="Q3114" s="14"/>
      <c r="R3114" s="3" t="str">
        <f>HYPERLINK("https://redcat-toys.ru/api/getInfo/image/43dbfaf9-ab57-11f0-a286-00155d82e908")</f>
        <v>https://redcat-toys.ru/api/getInfo/image/43dbfaf9-ab57-11f0-a286-00155d82e908</v>
      </c>
      <c r="S3114" s="3" t="s">
        <v>10140</v>
      </c>
      <c r="T3114" s="3" t="s">
        <v>32</v>
      </c>
    </row>
    <row r="3115" spans="1:20" ht="21" customHeight="1" outlineLevel="6" x14ac:dyDescent="0.2">
      <c r="A3115" s="37">
        <v>2443</v>
      </c>
      <c r="B3115" s="3" t="s">
        <v>10149</v>
      </c>
      <c r="C3115" s="3" t="s">
        <v>10150</v>
      </c>
      <c r="D3115" s="4" t="s">
        <v>10151</v>
      </c>
      <c r="E3115" s="5" t="s">
        <v>28</v>
      </c>
      <c r="F3115" s="6">
        <v>24</v>
      </c>
      <c r="G3115" s="6">
        <v>140</v>
      </c>
      <c r="H3115" s="2">
        <v>7</v>
      </c>
      <c r="I3115" s="7">
        <v>102.91</v>
      </c>
      <c r="J3115" s="8"/>
      <c r="K3115" s="9">
        <f>I3115*J3115</f>
        <v>0</v>
      </c>
      <c r="L3115" s="10">
        <f>0.114*J3115</f>
        <v>0</v>
      </c>
      <c r="M3115" s="15">
        <f>0.00105*J3115</f>
        <v>0</v>
      </c>
      <c r="N3115" s="12"/>
      <c r="O3115" s="13" t="s">
        <v>10152</v>
      </c>
      <c r="P3115" s="13" t="s">
        <v>30</v>
      </c>
      <c r="Q3115" s="14"/>
      <c r="R3115" s="3" t="str">
        <f>HYPERLINK("https://redcat-toys.ru/api/getInfo/image/b9347fb6-ab57-11f0-a286-00155d82e908")</f>
        <v>https://redcat-toys.ru/api/getInfo/image/b9347fb6-ab57-11f0-a286-00155d82e908</v>
      </c>
      <c r="S3115" s="3" t="s">
        <v>10140</v>
      </c>
      <c r="T3115" s="3" t="s">
        <v>32</v>
      </c>
    </row>
    <row r="3116" spans="1:20" ht="21" customHeight="1" outlineLevel="6" x14ac:dyDescent="0.2">
      <c r="A3116" s="37">
        <v>2444</v>
      </c>
      <c r="B3116" s="3" t="s">
        <v>10153</v>
      </c>
      <c r="C3116" s="3" t="s">
        <v>10154</v>
      </c>
      <c r="D3116" s="4" t="s">
        <v>10155</v>
      </c>
      <c r="E3116" s="5" t="s">
        <v>28</v>
      </c>
      <c r="F3116" s="6">
        <v>24</v>
      </c>
      <c r="G3116" s="6">
        <v>93</v>
      </c>
      <c r="H3116" s="2">
        <v>7</v>
      </c>
      <c r="I3116" s="7">
        <v>102.91</v>
      </c>
      <c r="J3116" s="8"/>
      <c r="K3116" s="9">
        <f>I3116*J3116</f>
        <v>0</v>
      </c>
      <c r="L3116" s="10">
        <f>0.087*J3116</f>
        <v>0</v>
      </c>
      <c r="M3116" s="15">
        <f>0.00104*J3116</f>
        <v>0</v>
      </c>
      <c r="N3116" s="12"/>
      <c r="O3116" s="13" t="s">
        <v>10156</v>
      </c>
      <c r="P3116" s="13" t="s">
        <v>30</v>
      </c>
      <c r="Q3116" s="14"/>
      <c r="R3116" s="3" t="str">
        <f>HYPERLINK("https://redcat-toys.ru/api/getInfo/image/59862b03-ab59-11f0-a286-00155d82e908")</f>
        <v>https://redcat-toys.ru/api/getInfo/image/59862b03-ab59-11f0-a286-00155d82e908</v>
      </c>
      <c r="S3116" s="3" t="s">
        <v>10140</v>
      </c>
      <c r="T3116" s="3" t="s">
        <v>32</v>
      </c>
    </row>
    <row r="3117" spans="1:20" ht="23.1" customHeight="1" outlineLevel="5" x14ac:dyDescent="0.2">
      <c r="A3117" s="47" t="s">
        <v>10157</v>
      </c>
      <c r="B3117" s="47"/>
      <c r="C3117" s="47"/>
    </row>
    <row r="3118" spans="1:20" ht="21" customHeight="1" outlineLevel="6" x14ac:dyDescent="0.2">
      <c r="A3118" s="37">
        <v>2445</v>
      </c>
      <c r="B3118" s="3" t="s">
        <v>10158</v>
      </c>
      <c r="C3118" s="3" t="s">
        <v>10159</v>
      </c>
      <c r="D3118" s="4" t="s">
        <v>10160</v>
      </c>
      <c r="E3118" s="5" t="s">
        <v>28</v>
      </c>
      <c r="F3118" s="6">
        <v>24</v>
      </c>
      <c r="G3118" s="6">
        <v>483</v>
      </c>
      <c r="H3118" s="2">
        <v>7</v>
      </c>
      <c r="I3118" s="7">
        <v>102.91</v>
      </c>
      <c r="J3118" s="8"/>
      <c r="K3118" s="9">
        <f>I3118*J3118</f>
        <v>0</v>
      </c>
      <c r="L3118" s="10">
        <f>0.091*J3118</f>
        <v>0</v>
      </c>
      <c r="M3118" s="15">
        <f>0.00104*J3118</f>
        <v>0</v>
      </c>
      <c r="N3118" s="12"/>
      <c r="O3118" s="13" t="s">
        <v>10161</v>
      </c>
      <c r="P3118" s="13" t="s">
        <v>30</v>
      </c>
      <c r="Q3118" s="14"/>
      <c r="R3118" s="3" t="str">
        <f>HYPERLINK("https://redcat-toys.ru/api/getInfo/image/9ef57549-7ed6-11ee-a248-00155d82e902")</f>
        <v>https://redcat-toys.ru/api/getInfo/image/9ef57549-7ed6-11ee-a248-00155d82e902</v>
      </c>
      <c r="S3118" s="3" t="s">
        <v>9238</v>
      </c>
      <c r="T3118" s="3" t="s">
        <v>32</v>
      </c>
    </row>
    <row r="3119" spans="1:20" ht="21" customHeight="1" outlineLevel="6" x14ac:dyDescent="0.2">
      <c r="A3119" s="37">
        <v>2446</v>
      </c>
      <c r="B3119" s="3" t="s">
        <v>10162</v>
      </c>
      <c r="C3119" s="3" t="s">
        <v>10163</v>
      </c>
      <c r="D3119" s="4" t="s">
        <v>10164</v>
      </c>
      <c r="E3119" s="5" t="s">
        <v>28</v>
      </c>
      <c r="F3119" s="6">
        <v>40</v>
      </c>
      <c r="G3119" s="6">
        <v>501</v>
      </c>
      <c r="H3119" s="2">
        <v>7</v>
      </c>
      <c r="I3119" s="7">
        <v>102.91</v>
      </c>
      <c r="J3119" s="8"/>
      <c r="K3119" s="9">
        <f>I3119*J3119</f>
        <v>0</v>
      </c>
      <c r="L3119" s="10">
        <f>0.088*J3119</f>
        <v>0</v>
      </c>
      <c r="M3119" s="15">
        <f>0.00099*J3119</f>
        <v>0</v>
      </c>
      <c r="N3119" s="12"/>
      <c r="O3119" s="13" t="s">
        <v>10165</v>
      </c>
      <c r="P3119" s="13" t="s">
        <v>30</v>
      </c>
      <c r="Q3119" s="14" t="s">
        <v>37</v>
      </c>
      <c r="R3119" s="3" t="str">
        <f>HYPERLINK("https://redcat-toys.ru/api/getInfo/image/ec909d70-4747-11ea-a240-ac1f6b442184")</f>
        <v>https://redcat-toys.ru/api/getInfo/image/ec909d70-4747-11ea-a240-ac1f6b442184</v>
      </c>
      <c r="S3119" s="3" t="s">
        <v>9238</v>
      </c>
      <c r="T3119" s="3" t="s">
        <v>32</v>
      </c>
    </row>
    <row r="3120" spans="1:20" ht="21" customHeight="1" outlineLevel="6" x14ac:dyDescent="0.2">
      <c r="A3120" s="37">
        <v>2447</v>
      </c>
      <c r="B3120" s="3" t="s">
        <v>10162</v>
      </c>
      <c r="C3120" s="3" t="s">
        <v>10163</v>
      </c>
      <c r="D3120" s="4" t="s">
        <v>10164</v>
      </c>
      <c r="E3120" s="5" t="s">
        <v>28</v>
      </c>
      <c r="F3120" s="6">
        <v>24</v>
      </c>
      <c r="G3120" s="6">
        <v>501</v>
      </c>
      <c r="H3120" s="2">
        <v>7</v>
      </c>
      <c r="I3120" s="7">
        <v>102.91</v>
      </c>
      <c r="J3120" s="8"/>
      <c r="K3120" s="9">
        <f>I3120*J3120</f>
        <v>0</v>
      </c>
      <c r="L3120" s="10">
        <f>0.088*J3120</f>
        <v>0</v>
      </c>
      <c r="M3120" s="15">
        <f>0.00099*J3120</f>
        <v>0</v>
      </c>
      <c r="N3120" s="12"/>
      <c r="O3120" s="13" t="s">
        <v>10165</v>
      </c>
      <c r="P3120" s="13" t="s">
        <v>30</v>
      </c>
      <c r="Q3120" s="14" t="s">
        <v>37</v>
      </c>
      <c r="R3120" s="3" t="str">
        <f>HYPERLINK("https://redcat-toys.ru/api/getInfo/image/ec909d70-4747-11ea-a240-ac1f6b442184")</f>
        <v>https://redcat-toys.ru/api/getInfo/image/ec909d70-4747-11ea-a240-ac1f6b442184</v>
      </c>
      <c r="S3120" s="3" t="s">
        <v>9238</v>
      </c>
      <c r="T3120" s="3" t="s">
        <v>32</v>
      </c>
    </row>
    <row r="3121" spans="1:20" ht="23.1" customHeight="1" outlineLevel="5" x14ac:dyDescent="0.2">
      <c r="A3121" s="47" t="s">
        <v>10166</v>
      </c>
      <c r="B3121" s="47"/>
      <c r="C3121" s="47"/>
    </row>
    <row r="3122" spans="1:20" ht="21" customHeight="1" outlineLevel="6" x14ac:dyDescent="0.2">
      <c r="A3122" s="37">
        <v>2448</v>
      </c>
      <c r="B3122" s="3" t="s">
        <v>10167</v>
      </c>
      <c r="C3122" s="3" t="s">
        <v>10168</v>
      </c>
      <c r="D3122" s="4" t="s">
        <v>10169</v>
      </c>
      <c r="E3122" s="5" t="s">
        <v>28</v>
      </c>
      <c r="F3122" s="6">
        <v>24</v>
      </c>
      <c r="G3122" s="6">
        <v>2</v>
      </c>
      <c r="H3122" s="2">
        <v>2</v>
      </c>
      <c r="I3122" s="7">
        <v>102.91</v>
      </c>
      <c r="J3122" s="8"/>
      <c r="K3122" s="9">
        <f>I3122*J3122</f>
        <v>0</v>
      </c>
      <c r="L3122" s="10">
        <f>0.066*J3122</f>
        <v>0</v>
      </c>
      <c r="M3122" s="15">
        <f>0.00098*J3122</f>
        <v>0</v>
      </c>
      <c r="N3122" s="12"/>
      <c r="O3122" s="13" t="s">
        <v>10170</v>
      </c>
      <c r="P3122" s="13" t="s">
        <v>30</v>
      </c>
      <c r="Q3122" s="14" t="s">
        <v>37</v>
      </c>
      <c r="R3122" s="3" t="str">
        <f>HYPERLINK("https://redcat-toys.ru/api/getInfo/image/e747b8d8-b6d9-11ef-a267-00155d82e908")</f>
        <v>https://redcat-toys.ru/api/getInfo/image/e747b8d8-b6d9-11ef-a267-00155d82e908</v>
      </c>
      <c r="S3122" s="3" t="s">
        <v>10171</v>
      </c>
      <c r="T3122" s="3" t="s">
        <v>32</v>
      </c>
    </row>
    <row r="3123" spans="1:20" ht="21" customHeight="1" outlineLevel="6" x14ac:dyDescent="0.2">
      <c r="A3123" s="37">
        <v>2449</v>
      </c>
      <c r="B3123" s="3" t="s">
        <v>10172</v>
      </c>
      <c r="C3123" s="3" t="s">
        <v>10173</v>
      </c>
      <c r="D3123" s="4" t="s">
        <v>10174</v>
      </c>
      <c r="E3123" s="5" t="s">
        <v>28</v>
      </c>
      <c r="F3123" s="6">
        <v>24</v>
      </c>
      <c r="G3123" s="6">
        <v>304</v>
      </c>
      <c r="H3123" s="2">
        <v>7</v>
      </c>
      <c r="I3123" s="7">
        <v>102.91</v>
      </c>
      <c r="J3123" s="8"/>
      <c r="K3123" s="9">
        <f>I3123*J3123</f>
        <v>0</v>
      </c>
      <c r="L3123" s="10">
        <f>0.065*J3123</f>
        <v>0</v>
      </c>
      <c r="M3123" s="11">
        <f>0.0009*J3123</f>
        <v>0</v>
      </c>
      <c r="N3123" s="12"/>
      <c r="O3123" s="13" t="s">
        <v>10175</v>
      </c>
      <c r="P3123" s="13" t="s">
        <v>30</v>
      </c>
      <c r="Q3123" s="14" t="s">
        <v>37</v>
      </c>
      <c r="R3123" s="3" t="str">
        <f>HYPERLINK("https://redcat-toys.ru/api/getInfo/image/6190cce8-b6dd-11ef-a267-00155d82e908")</f>
        <v>https://redcat-toys.ru/api/getInfo/image/6190cce8-b6dd-11ef-a267-00155d82e908</v>
      </c>
      <c r="S3123" s="3" t="s">
        <v>10171</v>
      </c>
      <c r="T3123" s="3" t="s">
        <v>32</v>
      </c>
    </row>
    <row r="3124" spans="1:20" ht="23.1" customHeight="1" outlineLevel="5" x14ac:dyDescent="0.2">
      <c r="A3124" s="47" t="s">
        <v>10176</v>
      </c>
      <c r="B3124" s="47"/>
      <c r="C3124" s="47"/>
    </row>
    <row r="3125" spans="1:20" ht="21" customHeight="1" outlineLevel="6" x14ac:dyDescent="0.2">
      <c r="A3125" s="37">
        <v>2450</v>
      </c>
      <c r="B3125" s="3" t="s">
        <v>10177</v>
      </c>
      <c r="C3125" s="3" t="s">
        <v>10178</v>
      </c>
      <c r="D3125" s="4" t="s">
        <v>10179</v>
      </c>
      <c r="E3125" s="5" t="s">
        <v>28</v>
      </c>
      <c r="F3125" s="6">
        <v>40</v>
      </c>
      <c r="G3125" s="6">
        <v>174</v>
      </c>
      <c r="H3125" s="2">
        <v>7</v>
      </c>
      <c r="I3125" s="7">
        <v>102.91</v>
      </c>
      <c r="J3125" s="8"/>
      <c r="K3125" s="9">
        <f t="shared" ref="K3125:K3131" si="140">I3125*J3125</f>
        <v>0</v>
      </c>
      <c r="L3125" s="10">
        <f>0.103*J3125</f>
        <v>0</v>
      </c>
      <c r="M3125" s="15">
        <f>0.00105*J3125</f>
        <v>0</v>
      </c>
      <c r="N3125" s="12"/>
      <c r="O3125" s="13" t="s">
        <v>10180</v>
      </c>
      <c r="P3125" s="13" t="s">
        <v>30</v>
      </c>
      <c r="Q3125" s="14"/>
      <c r="R3125" s="3" t="str">
        <f>HYPERLINK("https://redcat-toys.ru/api/getInfo/image/d94becfb-75d9-11e7-a17c-5cf3fc4a2490")</f>
        <v>https://redcat-toys.ru/api/getInfo/image/d94becfb-75d9-11e7-a17c-5cf3fc4a2490</v>
      </c>
      <c r="S3125" s="3" t="s">
        <v>8869</v>
      </c>
      <c r="T3125" s="3" t="s">
        <v>32</v>
      </c>
    </row>
    <row r="3126" spans="1:20" ht="21" customHeight="1" outlineLevel="6" x14ac:dyDescent="0.2">
      <c r="A3126" s="37">
        <v>2451</v>
      </c>
      <c r="B3126" s="3" t="s">
        <v>10177</v>
      </c>
      <c r="C3126" s="3" t="s">
        <v>10178</v>
      </c>
      <c r="D3126" s="4" t="s">
        <v>10179</v>
      </c>
      <c r="E3126" s="5" t="s">
        <v>28</v>
      </c>
      <c r="F3126" s="6">
        <v>24</v>
      </c>
      <c r="G3126" s="6">
        <v>174</v>
      </c>
      <c r="H3126" s="2">
        <v>7</v>
      </c>
      <c r="I3126" s="7">
        <v>102.91</v>
      </c>
      <c r="J3126" s="8"/>
      <c r="K3126" s="9">
        <f t="shared" si="140"/>
        <v>0</v>
      </c>
      <c r="L3126" s="10">
        <f>0.103*J3126</f>
        <v>0</v>
      </c>
      <c r="M3126" s="15">
        <f>0.00105*J3126</f>
        <v>0</v>
      </c>
      <c r="N3126" s="12"/>
      <c r="O3126" s="13" t="s">
        <v>10180</v>
      </c>
      <c r="P3126" s="13" t="s">
        <v>30</v>
      </c>
      <c r="Q3126" s="14"/>
      <c r="R3126" s="3" t="str">
        <f>HYPERLINK("https://redcat-toys.ru/api/getInfo/image/d94becfb-75d9-11e7-a17c-5cf3fc4a2490")</f>
        <v>https://redcat-toys.ru/api/getInfo/image/d94becfb-75d9-11e7-a17c-5cf3fc4a2490</v>
      </c>
      <c r="S3126" s="3" t="s">
        <v>8869</v>
      </c>
      <c r="T3126" s="3" t="s">
        <v>32</v>
      </c>
    </row>
    <row r="3127" spans="1:20" ht="21" customHeight="1" outlineLevel="6" x14ac:dyDescent="0.2">
      <c r="A3127" s="37">
        <v>2452</v>
      </c>
      <c r="B3127" s="3" t="s">
        <v>10181</v>
      </c>
      <c r="C3127" s="3" t="s">
        <v>10182</v>
      </c>
      <c r="D3127" s="4" t="s">
        <v>10183</v>
      </c>
      <c r="E3127" s="5" t="s">
        <v>28</v>
      </c>
      <c r="F3127" s="6">
        <v>40</v>
      </c>
      <c r="G3127" s="6">
        <v>23</v>
      </c>
      <c r="H3127" s="2">
        <v>7</v>
      </c>
      <c r="I3127" s="7">
        <v>102.91</v>
      </c>
      <c r="J3127" s="8"/>
      <c r="K3127" s="9">
        <f t="shared" si="140"/>
        <v>0</v>
      </c>
      <c r="L3127" s="10">
        <f>0.106*J3127</f>
        <v>0</v>
      </c>
      <c r="M3127" s="15">
        <f>0.00111*J3127</f>
        <v>0</v>
      </c>
      <c r="N3127" s="12"/>
      <c r="O3127" s="13" t="s">
        <v>10184</v>
      </c>
      <c r="P3127" s="13" t="s">
        <v>30</v>
      </c>
      <c r="Q3127" s="14"/>
      <c r="R3127" s="3" t="str">
        <f>HYPERLINK("https://redcat-toys.ru/api/getInfo/image/be33831c-75d9-11e7-a17c-5cf3fc4a2490")</f>
        <v>https://redcat-toys.ru/api/getInfo/image/be33831c-75d9-11e7-a17c-5cf3fc4a2490</v>
      </c>
      <c r="S3127" s="3" t="s">
        <v>8869</v>
      </c>
      <c r="T3127" s="3" t="s">
        <v>32</v>
      </c>
    </row>
    <row r="3128" spans="1:20" ht="21" customHeight="1" outlineLevel="6" x14ac:dyDescent="0.2">
      <c r="A3128" s="37">
        <v>2453</v>
      </c>
      <c r="B3128" s="3" t="s">
        <v>10181</v>
      </c>
      <c r="C3128" s="3" t="s">
        <v>10182</v>
      </c>
      <c r="D3128" s="4" t="s">
        <v>10183</v>
      </c>
      <c r="E3128" s="5" t="s">
        <v>28</v>
      </c>
      <c r="F3128" s="6">
        <v>24</v>
      </c>
      <c r="G3128" s="6">
        <v>23</v>
      </c>
      <c r="H3128" s="2">
        <v>7</v>
      </c>
      <c r="I3128" s="7">
        <v>102.91</v>
      </c>
      <c r="J3128" s="8"/>
      <c r="K3128" s="9">
        <f t="shared" si="140"/>
        <v>0</v>
      </c>
      <c r="L3128" s="10">
        <f>0.106*J3128</f>
        <v>0</v>
      </c>
      <c r="M3128" s="15">
        <f>0.00111*J3128</f>
        <v>0</v>
      </c>
      <c r="N3128" s="12"/>
      <c r="O3128" s="13" t="s">
        <v>10184</v>
      </c>
      <c r="P3128" s="13" t="s">
        <v>30</v>
      </c>
      <c r="Q3128" s="14"/>
      <c r="R3128" s="3" t="str">
        <f>HYPERLINK("https://redcat-toys.ru/api/getInfo/image/be33831c-75d9-11e7-a17c-5cf3fc4a2490")</f>
        <v>https://redcat-toys.ru/api/getInfo/image/be33831c-75d9-11e7-a17c-5cf3fc4a2490</v>
      </c>
      <c r="S3128" s="3" t="s">
        <v>8869</v>
      </c>
      <c r="T3128" s="3" t="s">
        <v>32</v>
      </c>
    </row>
    <row r="3129" spans="1:20" ht="21" customHeight="1" outlineLevel="6" x14ac:dyDescent="0.2">
      <c r="A3129" s="37">
        <v>2454</v>
      </c>
      <c r="B3129" s="3" t="s">
        <v>10185</v>
      </c>
      <c r="C3129" s="3" t="s">
        <v>10186</v>
      </c>
      <c r="D3129" s="4" t="s">
        <v>10187</v>
      </c>
      <c r="E3129" s="5" t="s">
        <v>28</v>
      </c>
      <c r="F3129" s="6">
        <v>24</v>
      </c>
      <c r="G3129" s="6">
        <v>30</v>
      </c>
      <c r="H3129" s="2">
        <v>7</v>
      </c>
      <c r="I3129" s="7">
        <v>102.91</v>
      </c>
      <c r="J3129" s="8"/>
      <c r="K3129" s="9">
        <f t="shared" si="140"/>
        <v>0</v>
      </c>
      <c r="L3129" s="34">
        <f>0.1*J3129</f>
        <v>0</v>
      </c>
      <c r="M3129" s="11">
        <f>0.0009*J3129</f>
        <v>0</v>
      </c>
      <c r="N3129" s="12"/>
      <c r="O3129" s="13" t="s">
        <v>10188</v>
      </c>
      <c r="P3129" s="13" t="s">
        <v>30</v>
      </c>
      <c r="Q3129" s="14" t="s">
        <v>37</v>
      </c>
      <c r="R3129" s="3" t="str">
        <f>HYPERLINK("https://redcat-toys.ru/api/getInfo/image/15d7bd24-7ed7-11ee-a248-00155d82e902")</f>
        <v>https://redcat-toys.ru/api/getInfo/image/15d7bd24-7ed7-11ee-a248-00155d82e902</v>
      </c>
      <c r="S3129" s="3" t="s">
        <v>8869</v>
      </c>
      <c r="T3129" s="3" t="s">
        <v>32</v>
      </c>
    </row>
    <row r="3130" spans="1:20" ht="21" customHeight="1" outlineLevel="6" x14ac:dyDescent="0.2">
      <c r="A3130" s="37">
        <v>2455</v>
      </c>
      <c r="B3130" s="3" t="s">
        <v>10189</v>
      </c>
      <c r="C3130" s="3" t="s">
        <v>10190</v>
      </c>
      <c r="D3130" s="4" t="s">
        <v>10191</v>
      </c>
      <c r="E3130" s="5" t="s">
        <v>28</v>
      </c>
      <c r="F3130" s="6">
        <v>24</v>
      </c>
      <c r="G3130" s="6">
        <v>12</v>
      </c>
      <c r="H3130" s="2">
        <v>7</v>
      </c>
      <c r="I3130" s="7">
        <v>102.91</v>
      </c>
      <c r="J3130" s="8"/>
      <c r="K3130" s="9">
        <f t="shared" si="140"/>
        <v>0</v>
      </c>
      <c r="L3130" s="10">
        <f>0.102*J3130</f>
        <v>0</v>
      </c>
      <c r="M3130" s="15">
        <f>0.00105*J3130</f>
        <v>0</v>
      </c>
      <c r="N3130" s="12"/>
      <c r="O3130" s="13" t="s">
        <v>10192</v>
      </c>
      <c r="P3130" s="13" t="s">
        <v>30</v>
      </c>
      <c r="Q3130" s="14" t="s">
        <v>37</v>
      </c>
      <c r="R3130" s="3" t="str">
        <f>HYPERLINK("https://redcat-toys.ru/api/getInfo/image/76c1736a-34ab-11f0-a27c-00155d82e908")</f>
        <v>https://redcat-toys.ru/api/getInfo/image/76c1736a-34ab-11f0-a27c-00155d82e908</v>
      </c>
      <c r="S3130" s="3" t="s">
        <v>8869</v>
      </c>
      <c r="T3130" s="3" t="s">
        <v>32</v>
      </c>
    </row>
    <row r="3131" spans="1:20" ht="21" customHeight="1" outlineLevel="6" x14ac:dyDescent="0.2">
      <c r="A3131" s="37">
        <v>2456</v>
      </c>
      <c r="B3131" s="3" t="s">
        <v>10193</v>
      </c>
      <c r="C3131" s="3" t="s">
        <v>10194</v>
      </c>
      <c r="D3131" s="4" t="s">
        <v>10195</v>
      </c>
      <c r="E3131" s="5" t="s">
        <v>28</v>
      </c>
      <c r="F3131" s="6">
        <v>24</v>
      </c>
      <c r="G3131" s="6">
        <v>229</v>
      </c>
      <c r="H3131" s="2">
        <v>7</v>
      </c>
      <c r="I3131" s="7">
        <v>102.91</v>
      </c>
      <c r="J3131" s="8"/>
      <c r="K3131" s="9">
        <f t="shared" si="140"/>
        <v>0</v>
      </c>
      <c r="L3131" s="10">
        <f>0.106*J3131</f>
        <v>0</v>
      </c>
      <c r="M3131" s="11">
        <f>0.0009*J3131</f>
        <v>0</v>
      </c>
      <c r="N3131" s="12"/>
      <c r="O3131" s="13" t="s">
        <v>10196</v>
      </c>
      <c r="P3131" s="13" t="s">
        <v>30</v>
      </c>
      <c r="Q3131" s="14" t="s">
        <v>37</v>
      </c>
      <c r="R3131" s="3" t="str">
        <f>HYPERLINK("https://redcat-toys.ru/api/getInfo/image/f5540e42-2f9d-11ef-a261-00155d82e908")</f>
        <v>https://redcat-toys.ru/api/getInfo/image/f5540e42-2f9d-11ef-a261-00155d82e908</v>
      </c>
      <c r="S3131" s="3" t="s">
        <v>8869</v>
      </c>
      <c r="T3131" s="3" t="s">
        <v>32</v>
      </c>
    </row>
    <row r="3132" spans="1:20" ht="23.1" customHeight="1" outlineLevel="5" x14ac:dyDescent="0.2">
      <c r="A3132" s="47" t="s">
        <v>10197</v>
      </c>
      <c r="B3132" s="47"/>
      <c r="C3132" s="47"/>
    </row>
    <row r="3133" spans="1:20" ht="21" customHeight="1" outlineLevel="6" x14ac:dyDescent="0.2">
      <c r="A3133" s="37">
        <v>2457</v>
      </c>
      <c r="B3133" s="3" t="s">
        <v>10198</v>
      </c>
      <c r="C3133" s="3" t="s">
        <v>10199</v>
      </c>
      <c r="D3133" s="4" t="s">
        <v>10200</v>
      </c>
      <c r="E3133" s="5" t="s">
        <v>28</v>
      </c>
      <c r="F3133" s="6">
        <v>24</v>
      </c>
      <c r="G3133" s="6">
        <v>681</v>
      </c>
      <c r="H3133" s="2">
        <v>7</v>
      </c>
      <c r="I3133" s="7">
        <v>102.91</v>
      </c>
      <c r="J3133" s="8"/>
      <c r="K3133" s="9">
        <f>I3133*J3133</f>
        <v>0</v>
      </c>
      <c r="L3133" s="10">
        <f>0.063*J3133</f>
        <v>0</v>
      </c>
      <c r="M3133" s="10">
        <f>0.001*J3133</f>
        <v>0</v>
      </c>
      <c r="N3133" s="12"/>
      <c r="O3133" s="13" t="s">
        <v>10201</v>
      </c>
      <c r="P3133" s="13" t="s">
        <v>30</v>
      </c>
      <c r="Q3133" s="14" t="s">
        <v>37</v>
      </c>
      <c r="R3133" s="3" t="str">
        <f>HYPERLINK("https://redcat-toys.ru/api/getInfo/image/f5872622-b6e0-11ef-a267-00155d82e908")</f>
        <v>https://redcat-toys.ru/api/getInfo/image/f5872622-b6e0-11ef-a267-00155d82e908</v>
      </c>
      <c r="S3133" s="3" t="s">
        <v>10202</v>
      </c>
      <c r="T3133" s="3" t="s">
        <v>32</v>
      </c>
    </row>
    <row r="3134" spans="1:20" ht="21" customHeight="1" outlineLevel="6" x14ac:dyDescent="0.2">
      <c r="A3134" s="37">
        <v>2458</v>
      </c>
      <c r="B3134" s="3" t="s">
        <v>10203</v>
      </c>
      <c r="C3134" s="3" t="s">
        <v>10204</v>
      </c>
      <c r="D3134" s="4" t="s">
        <v>10205</v>
      </c>
      <c r="E3134" s="5" t="s">
        <v>28</v>
      </c>
      <c r="F3134" s="6">
        <v>24</v>
      </c>
      <c r="G3134" s="6">
        <v>591</v>
      </c>
      <c r="H3134" s="2">
        <v>7</v>
      </c>
      <c r="I3134" s="7">
        <v>102.91</v>
      </c>
      <c r="J3134" s="8"/>
      <c r="K3134" s="9">
        <f>I3134*J3134</f>
        <v>0</v>
      </c>
      <c r="L3134" s="10">
        <f>0.063*J3134</f>
        <v>0</v>
      </c>
      <c r="M3134" s="10">
        <f>0.001*J3134</f>
        <v>0</v>
      </c>
      <c r="N3134" s="12"/>
      <c r="O3134" s="13" t="s">
        <v>10206</v>
      </c>
      <c r="P3134" s="13" t="s">
        <v>30</v>
      </c>
      <c r="Q3134" s="14" t="s">
        <v>37</v>
      </c>
      <c r="R3134" s="3" t="str">
        <f>HYPERLINK("https://redcat-toys.ru/api/getInfo/image/7effc07c-b6e1-11ef-a267-00155d82e908")</f>
        <v>https://redcat-toys.ru/api/getInfo/image/7effc07c-b6e1-11ef-a267-00155d82e908</v>
      </c>
      <c r="S3134" s="3" t="s">
        <v>10202</v>
      </c>
      <c r="T3134" s="3" t="s">
        <v>32</v>
      </c>
    </row>
    <row r="3135" spans="1:20" ht="21" customHeight="1" outlineLevel="6" x14ac:dyDescent="0.2">
      <c r="A3135" s="37">
        <v>2459</v>
      </c>
      <c r="B3135" s="3" t="s">
        <v>10207</v>
      </c>
      <c r="C3135" s="3" t="s">
        <v>10208</v>
      </c>
      <c r="D3135" s="4" t="s">
        <v>10209</v>
      </c>
      <c r="E3135" s="5" t="s">
        <v>28</v>
      </c>
      <c r="F3135" s="6">
        <v>24</v>
      </c>
      <c r="G3135" s="6">
        <v>268</v>
      </c>
      <c r="H3135" s="2">
        <v>7</v>
      </c>
      <c r="I3135" s="7">
        <v>102.91</v>
      </c>
      <c r="J3135" s="8"/>
      <c r="K3135" s="9">
        <f>I3135*J3135</f>
        <v>0</v>
      </c>
      <c r="L3135" s="10">
        <f>0.063*J3135</f>
        <v>0</v>
      </c>
      <c r="M3135" s="15">
        <f>0.00092*J3135</f>
        <v>0</v>
      </c>
      <c r="N3135" s="12"/>
      <c r="O3135" s="13" t="s">
        <v>10210</v>
      </c>
      <c r="P3135" s="13" t="s">
        <v>30</v>
      </c>
      <c r="Q3135" s="14" t="s">
        <v>37</v>
      </c>
      <c r="R3135" s="3" t="str">
        <f>HYPERLINK("https://redcat-toys.ru/api/getInfo/image/c24a65a1-b6e1-11ef-a267-00155d82e908")</f>
        <v>https://redcat-toys.ru/api/getInfo/image/c24a65a1-b6e1-11ef-a267-00155d82e908</v>
      </c>
      <c r="S3135" s="3" t="s">
        <v>10202</v>
      </c>
      <c r="T3135" s="3" t="s">
        <v>32</v>
      </c>
    </row>
    <row r="3136" spans="1:20" ht="23.1" customHeight="1" outlineLevel="5" x14ac:dyDescent="0.2">
      <c r="A3136" s="47" t="s">
        <v>10211</v>
      </c>
      <c r="B3136" s="47"/>
      <c r="C3136" s="47"/>
    </row>
    <row r="3137" spans="1:20" ht="21" customHeight="1" outlineLevel="6" x14ac:dyDescent="0.2">
      <c r="A3137" s="37">
        <v>2460</v>
      </c>
      <c r="B3137" s="3" t="s">
        <v>10212</v>
      </c>
      <c r="C3137" s="3" t="s">
        <v>10213</v>
      </c>
      <c r="D3137" s="4" t="s">
        <v>10214</v>
      </c>
      <c r="E3137" s="5" t="s">
        <v>28</v>
      </c>
      <c r="F3137" s="6">
        <v>24</v>
      </c>
      <c r="G3137" s="6">
        <v>254</v>
      </c>
      <c r="H3137" s="2">
        <v>7</v>
      </c>
      <c r="I3137" s="7">
        <v>102.91</v>
      </c>
      <c r="J3137" s="8"/>
      <c r="K3137" s="9">
        <f>I3137*J3137</f>
        <v>0</v>
      </c>
      <c r="L3137" s="10">
        <f>0.067*J3137</f>
        <v>0</v>
      </c>
      <c r="M3137" s="15">
        <f>0.00106*J3137</f>
        <v>0</v>
      </c>
      <c r="N3137" s="12"/>
      <c r="O3137" s="13" t="s">
        <v>10215</v>
      </c>
      <c r="P3137" s="13" t="s">
        <v>30</v>
      </c>
      <c r="Q3137" s="14"/>
      <c r="R3137" s="3" t="str">
        <f>HYPERLINK("https://redcat-toys.ru/api/getInfo/image/1aee24b9-b6e4-11ef-a267-00155d82e908")</f>
        <v>https://redcat-toys.ru/api/getInfo/image/1aee24b9-b6e4-11ef-a267-00155d82e908</v>
      </c>
      <c r="S3137" s="3" t="s">
        <v>10216</v>
      </c>
      <c r="T3137" s="3" t="s">
        <v>32</v>
      </c>
    </row>
    <row r="3138" spans="1:20" ht="21" customHeight="1" outlineLevel="6" x14ac:dyDescent="0.2">
      <c r="A3138" s="37">
        <v>2461</v>
      </c>
      <c r="B3138" s="3" t="s">
        <v>10217</v>
      </c>
      <c r="C3138" s="3" t="s">
        <v>10218</v>
      </c>
      <c r="D3138" s="4" t="s">
        <v>10219</v>
      </c>
      <c r="E3138" s="5" t="s">
        <v>28</v>
      </c>
      <c r="F3138" s="6">
        <v>24</v>
      </c>
      <c r="G3138" s="6">
        <v>543</v>
      </c>
      <c r="H3138" s="2">
        <v>7</v>
      </c>
      <c r="I3138" s="7">
        <v>102.91</v>
      </c>
      <c r="J3138" s="8"/>
      <c r="K3138" s="9">
        <f>I3138*J3138</f>
        <v>0</v>
      </c>
      <c r="L3138" s="10">
        <f>0.063*J3138</f>
        <v>0</v>
      </c>
      <c r="M3138" s="10">
        <f>0.001*J3138</f>
        <v>0</v>
      </c>
      <c r="N3138" s="12"/>
      <c r="O3138" s="13" t="s">
        <v>10220</v>
      </c>
      <c r="P3138" s="13" t="s">
        <v>30</v>
      </c>
      <c r="Q3138" s="14" t="s">
        <v>37</v>
      </c>
      <c r="R3138" s="3" t="str">
        <f>HYPERLINK("https://redcat-toys.ru/api/getInfo/image/9b60a277-b6e6-11ef-a267-00155d82e908")</f>
        <v>https://redcat-toys.ru/api/getInfo/image/9b60a277-b6e6-11ef-a267-00155d82e908</v>
      </c>
      <c r="S3138" s="3" t="s">
        <v>10216</v>
      </c>
      <c r="T3138" s="3" t="s">
        <v>32</v>
      </c>
    </row>
    <row r="3139" spans="1:20" ht="21" customHeight="1" outlineLevel="6" x14ac:dyDescent="0.2">
      <c r="A3139" s="37">
        <v>2462</v>
      </c>
      <c r="B3139" s="3" t="s">
        <v>10221</v>
      </c>
      <c r="C3139" s="3" t="s">
        <v>10222</v>
      </c>
      <c r="D3139" s="4" t="s">
        <v>10223</v>
      </c>
      <c r="E3139" s="5" t="s">
        <v>28</v>
      </c>
      <c r="F3139" s="6">
        <v>24</v>
      </c>
      <c r="G3139" s="6">
        <v>269</v>
      </c>
      <c r="H3139" s="2">
        <v>7</v>
      </c>
      <c r="I3139" s="7">
        <v>102.91</v>
      </c>
      <c r="J3139" s="8"/>
      <c r="K3139" s="9">
        <f>I3139*J3139</f>
        <v>0</v>
      </c>
      <c r="L3139" s="10">
        <f>0.065*J3139</f>
        <v>0</v>
      </c>
      <c r="M3139" s="15">
        <f>0.00095*J3139</f>
        <v>0</v>
      </c>
      <c r="N3139" s="12"/>
      <c r="O3139" s="13" t="s">
        <v>10224</v>
      </c>
      <c r="P3139" s="13" t="s">
        <v>30</v>
      </c>
      <c r="Q3139" s="14"/>
      <c r="R3139" s="3" t="str">
        <f>HYPERLINK("https://redcat-toys.ru/api/getInfo/image/03c0778d-b6e7-11ef-a267-00155d82e908")</f>
        <v>https://redcat-toys.ru/api/getInfo/image/03c0778d-b6e7-11ef-a267-00155d82e908</v>
      </c>
      <c r="S3139" s="3" t="s">
        <v>10216</v>
      </c>
      <c r="T3139" s="3" t="s">
        <v>32</v>
      </c>
    </row>
    <row r="3140" spans="1:20" ht="21" customHeight="1" outlineLevel="6" x14ac:dyDescent="0.2">
      <c r="A3140" s="37">
        <v>2463</v>
      </c>
      <c r="B3140" s="3" t="s">
        <v>10225</v>
      </c>
      <c r="C3140" s="3" t="s">
        <v>10226</v>
      </c>
      <c r="D3140" s="4" t="s">
        <v>10227</v>
      </c>
      <c r="E3140" s="5" t="s">
        <v>28</v>
      </c>
      <c r="F3140" s="6">
        <v>24</v>
      </c>
      <c r="G3140" s="6">
        <v>29</v>
      </c>
      <c r="H3140" s="2">
        <v>7</v>
      </c>
      <c r="I3140" s="7">
        <v>102.91</v>
      </c>
      <c r="J3140" s="8"/>
      <c r="K3140" s="9">
        <f>I3140*J3140</f>
        <v>0</v>
      </c>
      <c r="L3140" s="10">
        <f>0.067*J3140</f>
        <v>0</v>
      </c>
      <c r="M3140" s="15">
        <f>0.00104*J3140</f>
        <v>0</v>
      </c>
      <c r="N3140" s="12"/>
      <c r="O3140" s="13" t="s">
        <v>10228</v>
      </c>
      <c r="P3140" s="13" t="s">
        <v>30</v>
      </c>
      <c r="Q3140" s="14" t="s">
        <v>37</v>
      </c>
      <c r="R3140" s="3" t="str">
        <f>HYPERLINK("https://redcat-toys.ru/api/getInfo/image/75805939-b6e8-11ef-a267-00155d82e908")</f>
        <v>https://redcat-toys.ru/api/getInfo/image/75805939-b6e8-11ef-a267-00155d82e908</v>
      </c>
      <c r="S3140" s="3" t="s">
        <v>10216</v>
      </c>
      <c r="T3140" s="3" t="s">
        <v>32</v>
      </c>
    </row>
    <row r="3141" spans="1:20" ht="23.1" customHeight="1" outlineLevel="5" x14ac:dyDescent="0.2">
      <c r="A3141" s="47" t="s">
        <v>10229</v>
      </c>
      <c r="B3141" s="47"/>
      <c r="C3141" s="47"/>
    </row>
    <row r="3142" spans="1:20" ht="21" customHeight="1" outlineLevel="6" x14ac:dyDescent="0.2">
      <c r="A3142" s="37">
        <v>2464</v>
      </c>
      <c r="B3142" s="3" t="s">
        <v>10230</v>
      </c>
      <c r="C3142" s="3" t="s">
        <v>10231</v>
      </c>
      <c r="D3142" s="4" t="s">
        <v>10232</v>
      </c>
      <c r="E3142" s="5" t="s">
        <v>28</v>
      </c>
      <c r="F3142" s="6">
        <v>24</v>
      </c>
      <c r="G3142" s="6">
        <v>295</v>
      </c>
      <c r="H3142" s="2">
        <v>7</v>
      </c>
      <c r="I3142" s="7">
        <v>102.91</v>
      </c>
      <c r="J3142" s="8"/>
      <c r="K3142" s="9">
        <f>I3142*J3142</f>
        <v>0</v>
      </c>
      <c r="L3142" s="10">
        <f>0.102*J3142</f>
        <v>0</v>
      </c>
      <c r="M3142" s="15">
        <f>0.00103*J3142</f>
        <v>0</v>
      </c>
      <c r="N3142" s="12"/>
      <c r="O3142" s="13" t="s">
        <v>10233</v>
      </c>
      <c r="P3142" s="13" t="s">
        <v>30</v>
      </c>
      <c r="Q3142" s="14"/>
      <c r="R3142" s="3" t="str">
        <f>HYPERLINK("https://redcat-toys.ru/api/getInfo/image/82c6e4ff-b6ce-11ef-a267-00155d82e908")</f>
        <v>https://redcat-toys.ru/api/getInfo/image/82c6e4ff-b6ce-11ef-a267-00155d82e908</v>
      </c>
      <c r="S3142" s="3" t="s">
        <v>8891</v>
      </c>
      <c r="T3142" s="3" t="s">
        <v>32</v>
      </c>
    </row>
    <row r="3143" spans="1:20" ht="21" customHeight="1" outlineLevel="6" x14ac:dyDescent="0.2">
      <c r="A3143" s="37">
        <v>2465</v>
      </c>
      <c r="B3143" s="3" t="s">
        <v>10234</v>
      </c>
      <c r="C3143" s="3" t="s">
        <v>10235</v>
      </c>
      <c r="D3143" s="4" t="s">
        <v>10236</v>
      </c>
      <c r="E3143" s="5" t="s">
        <v>28</v>
      </c>
      <c r="F3143" s="6">
        <v>24</v>
      </c>
      <c r="G3143" s="6">
        <v>477</v>
      </c>
      <c r="H3143" s="2">
        <v>7</v>
      </c>
      <c r="I3143" s="7">
        <v>102.91</v>
      </c>
      <c r="J3143" s="8"/>
      <c r="K3143" s="9">
        <f>I3143*J3143</f>
        <v>0</v>
      </c>
      <c r="L3143" s="10">
        <f>0.106*J3143</f>
        <v>0</v>
      </c>
      <c r="M3143" s="15">
        <f>0.00097*J3143</f>
        <v>0</v>
      </c>
      <c r="N3143" s="12"/>
      <c r="O3143" s="13" t="s">
        <v>10237</v>
      </c>
      <c r="P3143" s="13" t="s">
        <v>30</v>
      </c>
      <c r="Q3143" s="14" t="s">
        <v>37</v>
      </c>
      <c r="R3143" s="3" t="str">
        <f>HYPERLINK("https://redcat-toys.ru/api/getInfo/image/5760ebc5-2f9e-11ef-a261-00155d82e908")</f>
        <v>https://redcat-toys.ru/api/getInfo/image/5760ebc5-2f9e-11ef-a261-00155d82e908</v>
      </c>
      <c r="S3143" s="3" t="s">
        <v>8891</v>
      </c>
      <c r="T3143" s="3" t="s">
        <v>32</v>
      </c>
    </row>
    <row r="3144" spans="1:20" ht="23.1" customHeight="1" outlineLevel="5" x14ac:dyDescent="0.2">
      <c r="A3144" s="47" t="s">
        <v>10238</v>
      </c>
      <c r="B3144" s="47"/>
      <c r="C3144" s="47"/>
    </row>
    <row r="3145" spans="1:20" ht="21" customHeight="1" outlineLevel="6" x14ac:dyDescent="0.2">
      <c r="A3145" s="37">
        <v>2466</v>
      </c>
      <c r="B3145" s="3" t="s">
        <v>10239</v>
      </c>
      <c r="C3145" s="3" t="s">
        <v>10240</v>
      </c>
      <c r="D3145" s="4" t="s">
        <v>10241</v>
      </c>
      <c r="E3145" s="5" t="s">
        <v>28</v>
      </c>
      <c r="F3145" s="6">
        <v>24</v>
      </c>
      <c r="G3145" s="6">
        <v>134</v>
      </c>
      <c r="H3145" s="2">
        <v>7</v>
      </c>
      <c r="I3145" s="7">
        <v>102.91</v>
      </c>
      <c r="J3145" s="8"/>
      <c r="K3145" s="9">
        <f>I3145*J3145</f>
        <v>0</v>
      </c>
      <c r="L3145" s="10">
        <f>0.097*J3145</f>
        <v>0</v>
      </c>
      <c r="M3145" s="15">
        <f>0.00096*J3145</f>
        <v>0</v>
      </c>
      <c r="N3145" s="12"/>
      <c r="O3145" s="13" t="s">
        <v>10242</v>
      </c>
      <c r="P3145" s="13" t="s">
        <v>30</v>
      </c>
      <c r="Q3145" s="14" t="s">
        <v>37</v>
      </c>
      <c r="R3145" s="3" t="str">
        <f>HYPERLINK("https://redcat-toys.ru/api/getInfo/image/e79170e6-b869-11ef-a267-00155d82e908")</f>
        <v>https://redcat-toys.ru/api/getInfo/image/e79170e6-b869-11ef-a267-00155d82e908</v>
      </c>
      <c r="S3145" s="3" t="s">
        <v>9799</v>
      </c>
      <c r="T3145" s="3" t="s">
        <v>32</v>
      </c>
    </row>
    <row r="3146" spans="1:20" ht="21" customHeight="1" outlineLevel="6" x14ac:dyDescent="0.2">
      <c r="A3146" s="37">
        <v>2467</v>
      </c>
      <c r="B3146" s="3" t="s">
        <v>10243</v>
      </c>
      <c r="C3146" s="3" t="s">
        <v>10244</v>
      </c>
      <c r="D3146" s="4" t="s">
        <v>10245</v>
      </c>
      <c r="E3146" s="5" t="s">
        <v>28</v>
      </c>
      <c r="F3146" s="6">
        <v>24</v>
      </c>
      <c r="G3146" s="6">
        <v>27</v>
      </c>
      <c r="H3146" s="2">
        <v>7</v>
      </c>
      <c r="I3146" s="7">
        <v>102.91</v>
      </c>
      <c r="J3146" s="8"/>
      <c r="K3146" s="9">
        <f>I3146*J3146</f>
        <v>0</v>
      </c>
      <c r="L3146" s="10">
        <f>0.101*J3146</f>
        <v>0</v>
      </c>
      <c r="M3146" s="15">
        <f>0.00103*J3146</f>
        <v>0</v>
      </c>
      <c r="N3146" s="12"/>
      <c r="O3146" s="13" t="s">
        <v>10246</v>
      </c>
      <c r="P3146" s="13" t="s">
        <v>30</v>
      </c>
      <c r="Q3146" s="14"/>
      <c r="R3146" s="3" t="str">
        <f>HYPERLINK("https://redcat-toys.ru/api/getInfo/image/c6ae41fb-b86a-11ef-a267-00155d82e908")</f>
        <v>https://redcat-toys.ru/api/getInfo/image/c6ae41fb-b86a-11ef-a267-00155d82e908</v>
      </c>
      <c r="S3146" s="3" t="s">
        <v>9799</v>
      </c>
      <c r="T3146" s="3" t="s">
        <v>32</v>
      </c>
    </row>
    <row r="3147" spans="1:20" ht="21" customHeight="1" outlineLevel="6" x14ac:dyDescent="0.2">
      <c r="A3147" s="37">
        <v>2468</v>
      </c>
      <c r="B3147" s="3" t="s">
        <v>10247</v>
      </c>
      <c r="C3147" s="3" t="s">
        <v>10248</v>
      </c>
      <c r="D3147" s="4" t="s">
        <v>10249</v>
      </c>
      <c r="E3147" s="5" t="s">
        <v>28</v>
      </c>
      <c r="F3147" s="6">
        <v>24</v>
      </c>
      <c r="G3147" s="6">
        <v>315</v>
      </c>
      <c r="H3147" s="2">
        <v>7</v>
      </c>
      <c r="I3147" s="7">
        <v>102.91</v>
      </c>
      <c r="J3147" s="8"/>
      <c r="K3147" s="9">
        <f>I3147*J3147</f>
        <v>0</v>
      </c>
      <c r="L3147" s="10">
        <f>0.105*J3147</f>
        <v>0</v>
      </c>
      <c r="M3147" s="15">
        <f>0.00102*J3147</f>
        <v>0</v>
      </c>
      <c r="N3147" s="12"/>
      <c r="O3147" s="13" t="s">
        <v>10250</v>
      </c>
      <c r="P3147" s="13" t="s">
        <v>30</v>
      </c>
      <c r="Q3147" s="14"/>
      <c r="R3147" s="3" t="str">
        <f>HYPERLINK("https://redcat-toys.ru/api/getInfo/image/22e60b3f-b86b-11ef-a267-00155d82e908")</f>
        <v>https://redcat-toys.ru/api/getInfo/image/22e60b3f-b86b-11ef-a267-00155d82e908</v>
      </c>
      <c r="S3147" s="3" t="s">
        <v>9799</v>
      </c>
      <c r="T3147" s="3" t="s">
        <v>32</v>
      </c>
    </row>
    <row r="3148" spans="1:20" ht="21" customHeight="1" outlineLevel="6" x14ac:dyDescent="0.2">
      <c r="A3148" s="37">
        <v>2469</v>
      </c>
      <c r="B3148" s="3" t="s">
        <v>10251</v>
      </c>
      <c r="C3148" s="3" t="s">
        <v>10252</v>
      </c>
      <c r="D3148" s="4" t="s">
        <v>10253</v>
      </c>
      <c r="E3148" s="5" t="s">
        <v>28</v>
      </c>
      <c r="F3148" s="6">
        <v>24</v>
      </c>
      <c r="G3148" s="6">
        <v>262</v>
      </c>
      <c r="H3148" s="2">
        <v>7</v>
      </c>
      <c r="I3148" s="7">
        <v>102.91</v>
      </c>
      <c r="J3148" s="8"/>
      <c r="K3148" s="9">
        <f>I3148*J3148</f>
        <v>0</v>
      </c>
      <c r="L3148" s="10">
        <f>0.104*J3148</f>
        <v>0</v>
      </c>
      <c r="M3148" s="15">
        <f>0.00092*J3148</f>
        <v>0</v>
      </c>
      <c r="N3148" s="12"/>
      <c r="O3148" s="13" t="s">
        <v>10254</v>
      </c>
      <c r="P3148" s="13" t="s">
        <v>30</v>
      </c>
      <c r="Q3148" s="14"/>
      <c r="R3148" s="3" t="str">
        <f>HYPERLINK("https://redcat-toys.ru/api/getInfo/image/a5ccce52-2f9f-11ef-a261-00155d82e908")</f>
        <v>https://redcat-toys.ru/api/getInfo/image/a5ccce52-2f9f-11ef-a261-00155d82e908</v>
      </c>
      <c r="S3148" s="3" t="s">
        <v>9799</v>
      </c>
      <c r="T3148" s="3" t="s">
        <v>32</v>
      </c>
    </row>
    <row r="3149" spans="1:20" ht="23.1" customHeight="1" outlineLevel="5" x14ac:dyDescent="0.2">
      <c r="A3149" s="47" t="s">
        <v>10255</v>
      </c>
      <c r="B3149" s="47"/>
      <c r="C3149" s="47"/>
    </row>
    <row r="3150" spans="1:20" ht="21" customHeight="1" outlineLevel="6" x14ac:dyDescent="0.2">
      <c r="A3150" s="37">
        <v>2470</v>
      </c>
      <c r="B3150" s="3" t="s">
        <v>10256</v>
      </c>
      <c r="C3150" s="3" t="s">
        <v>10257</v>
      </c>
      <c r="D3150" s="4" t="s">
        <v>10258</v>
      </c>
      <c r="E3150" s="5" t="s">
        <v>28</v>
      </c>
      <c r="F3150" s="6">
        <v>24</v>
      </c>
      <c r="G3150" s="6">
        <v>17</v>
      </c>
      <c r="H3150" s="2">
        <v>7</v>
      </c>
      <c r="I3150" s="7">
        <v>102.91</v>
      </c>
      <c r="J3150" s="8"/>
      <c r="K3150" s="9">
        <f>I3150*J3150</f>
        <v>0</v>
      </c>
      <c r="L3150" s="10">
        <f>0.109*J3150</f>
        <v>0</v>
      </c>
      <c r="M3150" s="15">
        <f>0.00086*J3150</f>
        <v>0</v>
      </c>
      <c r="N3150" s="12"/>
      <c r="O3150" s="13" t="s">
        <v>10259</v>
      </c>
      <c r="P3150" s="13" t="s">
        <v>30</v>
      </c>
      <c r="Q3150" s="14" t="s">
        <v>37</v>
      </c>
      <c r="R3150" s="3" t="str">
        <f>HYPERLINK("https://redcat-toys.ru/api/getInfo/image/294cbcf9-d46c-11ee-a25a-00155d82e908")</f>
        <v>https://redcat-toys.ru/api/getInfo/image/294cbcf9-d46c-11ee-a25a-00155d82e908</v>
      </c>
      <c r="S3150" s="3" t="s">
        <v>9873</v>
      </c>
      <c r="T3150" s="3" t="s">
        <v>32</v>
      </c>
    </row>
    <row r="3151" spans="1:20" ht="21" customHeight="1" outlineLevel="6" x14ac:dyDescent="0.2">
      <c r="A3151" s="37">
        <v>2471</v>
      </c>
      <c r="B3151" s="3" t="s">
        <v>10260</v>
      </c>
      <c r="C3151" s="3" t="s">
        <v>10261</v>
      </c>
      <c r="D3151" s="4" t="s">
        <v>10262</v>
      </c>
      <c r="E3151" s="5" t="s">
        <v>28</v>
      </c>
      <c r="F3151" s="6">
        <v>24</v>
      </c>
      <c r="G3151" s="6">
        <v>29</v>
      </c>
      <c r="H3151" s="2">
        <v>7</v>
      </c>
      <c r="I3151" s="7">
        <v>102.91</v>
      </c>
      <c r="J3151" s="8"/>
      <c r="K3151" s="9">
        <f>I3151*J3151</f>
        <v>0</v>
      </c>
      <c r="L3151" s="10">
        <f>0.106*J3151</f>
        <v>0</v>
      </c>
      <c r="M3151" s="15">
        <f>0.00096*J3151</f>
        <v>0</v>
      </c>
      <c r="N3151" s="12"/>
      <c r="O3151" s="13" t="s">
        <v>10263</v>
      </c>
      <c r="P3151" s="13" t="s">
        <v>30</v>
      </c>
      <c r="Q3151" s="14" t="s">
        <v>37</v>
      </c>
      <c r="R3151" s="3" t="str">
        <f>HYPERLINK("https://redcat-toys.ru/api/getInfo/image/2a786f66-618f-11ec-a20f-ac1f6b442185")</f>
        <v>https://redcat-toys.ru/api/getInfo/image/2a786f66-618f-11ec-a20f-ac1f6b442185</v>
      </c>
      <c r="S3151" s="3" t="s">
        <v>9873</v>
      </c>
      <c r="T3151" s="3" t="s">
        <v>32</v>
      </c>
    </row>
    <row r="3152" spans="1:20" ht="21" customHeight="1" outlineLevel="6" x14ac:dyDescent="0.2">
      <c r="A3152" s="37">
        <v>2472</v>
      </c>
      <c r="B3152" s="3" t="s">
        <v>10264</v>
      </c>
      <c r="C3152" s="3" t="s">
        <v>10265</v>
      </c>
      <c r="D3152" s="4" t="s">
        <v>10266</v>
      </c>
      <c r="E3152" s="5" t="s">
        <v>28</v>
      </c>
      <c r="F3152" s="6">
        <v>24</v>
      </c>
      <c r="G3152" s="6">
        <v>233</v>
      </c>
      <c r="H3152" s="2">
        <v>7</v>
      </c>
      <c r="I3152" s="7">
        <v>102.91</v>
      </c>
      <c r="J3152" s="8"/>
      <c r="K3152" s="9">
        <f>I3152*J3152</f>
        <v>0</v>
      </c>
      <c r="L3152" s="10">
        <f>0.102*J3152</f>
        <v>0</v>
      </c>
      <c r="M3152" s="15">
        <f>0.00093*J3152</f>
        <v>0</v>
      </c>
      <c r="N3152" s="12"/>
      <c r="O3152" s="13" t="s">
        <v>10267</v>
      </c>
      <c r="P3152" s="13" t="s">
        <v>30</v>
      </c>
      <c r="Q3152" s="14"/>
      <c r="R3152" s="3" t="str">
        <f>HYPERLINK("https://redcat-toys.ru/api/getInfo/image/6687767c-2fa0-11ef-a261-00155d82e908")</f>
        <v>https://redcat-toys.ru/api/getInfo/image/6687767c-2fa0-11ef-a261-00155d82e908</v>
      </c>
      <c r="S3152" s="3" t="s">
        <v>9873</v>
      </c>
      <c r="T3152" s="3" t="s">
        <v>32</v>
      </c>
    </row>
    <row r="3153" spans="1:20" ht="23.1" customHeight="1" outlineLevel="4" x14ac:dyDescent="0.2">
      <c r="A3153" s="46" t="s">
        <v>10268</v>
      </c>
      <c r="B3153" s="46"/>
      <c r="C3153" s="46"/>
    </row>
    <row r="3154" spans="1:20" ht="23.1" customHeight="1" outlineLevel="5" x14ac:dyDescent="0.2">
      <c r="A3154" s="47" t="s">
        <v>10269</v>
      </c>
      <c r="B3154" s="47"/>
      <c r="C3154" s="47"/>
    </row>
    <row r="3155" spans="1:20" ht="21" customHeight="1" outlineLevel="6" x14ac:dyDescent="0.2">
      <c r="A3155" s="37">
        <v>2473</v>
      </c>
      <c r="B3155" s="3" t="s">
        <v>10270</v>
      </c>
      <c r="C3155" s="3" t="s">
        <v>10271</v>
      </c>
      <c r="D3155" s="4" t="s">
        <v>10272</v>
      </c>
      <c r="E3155" s="5" t="s">
        <v>28</v>
      </c>
      <c r="F3155" s="6">
        <v>24</v>
      </c>
      <c r="G3155" s="17">
        <v>2648</v>
      </c>
      <c r="H3155" s="2">
        <v>6</v>
      </c>
      <c r="I3155" s="7">
        <v>108.55</v>
      </c>
      <c r="J3155" s="8"/>
      <c r="K3155" s="9">
        <f t="shared" ref="K3155:K3170" si="141">I3155*J3155</f>
        <v>0</v>
      </c>
      <c r="L3155" s="10">
        <f>0.097*J3155</f>
        <v>0</v>
      </c>
      <c r="M3155" s="15">
        <f>0.00112*J3155</f>
        <v>0</v>
      </c>
      <c r="N3155" s="12"/>
      <c r="O3155" s="13" t="s">
        <v>10273</v>
      </c>
      <c r="P3155" s="13" t="s">
        <v>30</v>
      </c>
      <c r="Q3155" s="14"/>
      <c r="R3155" s="3" t="str">
        <f>HYPERLINK("https://redcat-toys.ru/api/getInfo/image/cde628dd-bede-11f0-a289-00155d82e908")</f>
        <v>https://redcat-toys.ru/api/getInfo/image/cde628dd-bede-11f0-a289-00155d82e908</v>
      </c>
      <c r="S3155" s="3" t="s">
        <v>10274</v>
      </c>
      <c r="T3155" s="3" t="s">
        <v>32</v>
      </c>
    </row>
    <row r="3156" spans="1:20" ht="21" customHeight="1" outlineLevel="6" x14ac:dyDescent="0.2">
      <c r="A3156" s="37">
        <v>2474</v>
      </c>
      <c r="B3156" s="3" t="s">
        <v>10270</v>
      </c>
      <c r="C3156" s="3" t="s">
        <v>10271</v>
      </c>
      <c r="D3156" s="4" t="s">
        <v>10272</v>
      </c>
      <c r="E3156" s="5" t="s">
        <v>28</v>
      </c>
      <c r="F3156" s="6">
        <v>6</v>
      </c>
      <c r="G3156" s="17">
        <v>2648</v>
      </c>
      <c r="H3156" s="2">
        <v>6</v>
      </c>
      <c r="I3156" s="7">
        <v>108.55</v>
      </c>
      <c r="J3156" s="8"/>
      <c r="K3156" s="9">
        <f t="shared" si="141"/>
        <v>0</v>
      </c>
      <c r="L3156" s="10">
        <f>0.097*J3156</f>
        <v>0</v>
      </c>
      <c r="M3156" s="15">
        <f>0.00112*J3156</f>
        <v>0</v>
      </c>
      <c r="N3156" s="12"/>
      <c r="O3156" s="13" t="s">
        <v>10273</v>
      </c>
      <c r="P3156" s="13" t="s">
        <v>30</v>
      </c>
      <c r="Q3156" s="14"/>
      <c r="R3156" s="3" t="str">
        <f>HYPERLINK("https://redcat-toys.ru/api/getInfo/image/cde628dd-bede-11f0-a289-00155d82e908")</f>
        <v>https://redcat-toys.ru/api/getInfo/image/cde628dd-bede-11f0-a289-00155d82e908</v>
      </c>
      <c r="S3156" s="3" t="s">
        <v>10274</v>
      </c>
      <c r="T3156" s="3" t="s">
        <v>32</v>
      </c>
    </row>
    <row r="3157" spans="1:20" ht="21" customHeight="1" outlineLevel="6" x14ac:dyDescent="0.2">
      <c r="A3157" s="37">
        <v>2475</v>
      </c>
      <c r="B3157" s="3" t="s">
        <v>10275</v>
      </c>
      <c r="C3157" s="3" t="s">
        <v>10276</v>
      </c>
      <c r="D3157" s="4" t="s">
        <v>10277</v>
      </c>
      <c r="E3157" s="5" t="s">
        <v>28</v>
      </c>
      <c r="F3157" s="6">
        <v>24</v>
      </c>
      <c r="G3157" s="17">
        <v>2675</v>
      </c>
      <c r="H3157" s="2">
        <v>6</v>
      </c>
      <c r="I3157" s="7">
        <v>108.55</v>
      </c>
      <c r="J3157" s="8"/>
      <c r="K3157" s="9">
        <f t="shared" si="141"/>
        <v>0</v>
      </c>
      <c r="L3157" s="10">
        <f>0.127*J3157</f>
        <v>0</v>
      </c>
      <c r="M3157" s="15">
        <f>0.00107*J3157</f>
        <v>0</v>
      </c>
      <c r="N3157" s="12"/>
      <c r="O3157" s="13" t="s">
        <v>10278</v>
      </c>
      <c r="P3157" s="13" t="s">
        <v>30</v>
      </c>
      <c r="Q3157" s="14"/>
      <c r="R3157" s="3" t="str">
        <f>HYPERLINK("https://redcat-toys.ru/api/getInfo/image/e0a337d1-bede-11f0-a289-00155d82e908")</f>
        <v>https://redcat-toys.ru/api/getInfo/image/e0a337d1-bede-11f0-a289-00155d82e908</v>
      </c>
      <c r="S3157" s="3" t="s">
        <v>10274</v>
      </c>
      <c r="T3157" s="3" t="s">
        <v>32</v>
      </c>
    </row>
    <row r="3158" spans="1:20" ht="21" customHeight="1" outlineLevel="6" x14ac:dyDescent="0.2">
      <c r="A3158" s="37">
        <v>2476</v>
      </c>
      <c r="B3158" s="3" t="s">
        <v>10275</v>
      </c>
      <c r="C3158" s="3" t="s">
        <v>10276</v>
      </c>
      <c r="D3158" s="4" t="s">
        <v>10277</v>
      </c>
      <c r="E3158" s="5" t="s">
        <v>28</v>
      </c>
      <c r="F3158" s="6">
        <v>6</v>
      </c>
      <c r="G3158" s="17">
        <v>2675</v>
      </c>
      <c r="H3158" s="2">
        <v>6</v>
      </c>
      <c r="I3158" s="7">
        <v>108.55</v>
      </c>
      <c r="J3158" s="8"/>
      <c r="K3158" s="9">
        <f t="shared" si="141"/>
        <v>0</v>
      </c>
      <c r="L3158" s="10">
        <f>0.127*J3158</f>
        <v>0</v>
      </c>
      <c r="M3158" s="15">
        <f>0.00107*J3158</f>
        <v>0</v>
      </c>
      <c r="N3158" s="12"/>
      <c r="O3158" s="13" t="s">
        <v>10278</v>
      </c>
      <c r="P3158" s="13" t="s">
        <v>30</v>
      </c>
      <c r="Q3158" s="14"/>
      <c r="R3158" s="3" t="str">
        <f>HYPERLINK("https://redcat-toys.ru/api/getInfo/image/e0a337d1-bede-11f0-a289-00155d82e908")</f>
        <v>https://redcat-toys.ru/api/getInfo/image/e0a337d1-bede-11f0-a289-00155d82e908</v>
      </c>
      <c r="S3158" s="3" t="s">
        <v>10274</v>
      </c>
      <c r="T3158" s="3" t="s">
        <v>32</v>
      </c>
    </row>
    <row r="3159" spans="1:20" ht="21" customHeight="1" outlineLevel="6" x14ac:dyDescent="0.2">
      <c r="A3159" s="37">
        <v>2477</v>
      </c>
      <c r="B3159" s="3" t="s">
        <v>10279</v>
      </c>
      <c r="C3159" s="3" t="s">
        <v>10280</v>
      </c>
      <c r="D3159" s="4" t="s">
        <v>10281</v>
      </c>
      <c r="E3159" s="5" t="s">
        <v>28</v>
      </c>
      <c r="F3159" s="6">
        <v>24</v>
      </c>
      <c r="G3159" s="17">
        <v>2656</v>
      </c>
      <c r="H3159" s="2">
        <v>6</v>
      </c>
      <c r="I3159" s="7">
        <v>108.55</v>
      </c>
      <c r="J3159" s="8"/>
      <c r="K3159" s="9">
        <f t="shared" si="141"/>
        <v>0</v>
      </c>
      <c r="L3159" s="34">
        <f>0.1*J3159</f>
        <v>0</v>
      </c>
      <c r="M3159" s="11">
        <f>0.0011*J3159</f>
        <v>0</v>
      </c>
      <c r="N3159" s="12"/>
      <c r="O3159" s="13" t="s">
        <v>10282</v>
      </c>
      <c r="P3159" s="13" t="s">
        <v>30</v>
      </c>
      <c r="Q3159" s="14"/>
      <c r="R3159" s="3" t="str">
        <f>HYPERLINK("https://redcat-toys.ru/api/getInfo/image/f27cc44f-bede-11f0-a289-00155d82e908")</f>
        <v>https://redcat-toys.ru/api/getInfo/image/f27cc44f-bede-11f0-a289-00155d82e908</v>
      </c>
      <c r="S3159" s="3" t="s">
        <v>10274</v>
      </c>
      <c r="T3159" s="3" t="s">
        <v>32</v>
      </c>
    </row>
    <row r="3160" spans="1:20" ht="21" customHeight="1" outlineLevel="6" x14ac:dyDescent="0.2">
      <c r="A3160" s="37">
        <v>2478</v>
      </c>
      <c r="B3160" s="3" t="s">
        <v>10279</v>
      </c>
      <c r="C3160" s="3" t="s">
        <v>10280</v>
      </c>
      <c r="D3160" s="4" t="s">
        <v>10281</v>
      </c>
      <c r="E3160" s="5" t="s">
        <v>28</v>
      </c>
      <c r="F3160" s="6">
        <v>6</v>
      </c>
      <c r="G3160" s="17">
        <v>2656</v>
      </c>
      <c r="H3160" s="2">
        <v>6</v>
      </c>
      <c r="I3160" s="7">
        <v>108.55</v>
      </c>
      <c r="J3160" s="8"/>
      <c r="K3160" s="9">
        <f t="shared" si="141"/>
        <v>0</v>
      </c>
      <c r="L3160" s="34">
        <f>0.1*J3160</f>
        <v>0</v>
      </c>
      <c r="M3160" s="11">
        <f>0.0011*J3160</f>
        <v>0</v>
      </c>
      <c r="N3160" s="12"/>
      <c r="O3160" s="13" t="s">
        <v>10282</v>
      </c>
      <c r="P3160" s="13" t="s">
        <v>30</v>
      </c>
      <c r="Q3160" s="14"/>
      <c r="R3160" s="3" t="str">
        <f>HYPERLINK("https://redcat-toys.ru/api/getInfo/image/f27cc44f-bede-11f0-a289-00155d82e908")</f>
        <v>https://redcat-toys.ru/api/getInfo/image/f27cc44f-bede-11f0-a289-00155d82e908</v>
      </c>
      <c r="S3160" s="3" t="s">
        <v>10274</v>
      </c>
      <c r="T3160" s="3" t="s">
        <v>32</v>
      </c>
    </row>
    <row r="3161" spans="1:20" ht="21" customHeight="1" outlineLevel="6" x14ac:dyDescent="0.2">
      <c r="A3161" s="37">
        <v>2479</v>
      </c>
      <c r="B3161" s="3" t="s">
        <v>10283</v>
      </c>
      <c r="C3161" s="3" t="s">
        <v>10284</v>
      </c>
      <c r="D3161" s="4" t="s">
        <v>10285</v>
      </c>
      <c r="E3161" s="5" t="s">
        <v>28</v>
      </c>
      <c r="F3161" s="6">
        <v>24</v>
      </c>
      <c r="G3161" s="17">
        <v>2597</v>
      </c>
      <c r="H3161" s="2">
        <v>6</v>
      </c>
      <c r="I3161" s="7">
        <v>108.55</v>
      </c>
      <c r="J3161" s="8"/>
      <c r="K3161" s="9">
        <f t="shared" si="141"/>
        <v>0</v>
      </c>
      <c r="L3161" s="34">
        <f>0.1*J3161</f>
        <v>0</v>
      </c>
      <c r="M3161" s="15">
        <f>0.00108*J3161</f>
        <v>0</v>
      </c>
      <c r="N3161" s="12"/>
      <c r="O3161" s="13" t="s">
        <v>10286</v>
      </c>
      <c r="P3161" s="13" t="s">
        <v>30</v>
      </c>
      <c r="Q3161" s="14"/>
      <c r="R3161" s="3" t="str">
        <f>HYPERLINK("https://redcat-toys.ru/api/getInfo/image/b1a02777-bede-11f0-a289-00155d82e908")</f>
        <v>https://redcat-toys.ru/api/getInfo/image/b1a02777-bede-11f0-a289-00155d82e908</v>
      </c>
      <c r="S3161" s="3" t="s">
        <v>10274</v>
      </c>
      <c r="T3161" s="3" t="s">
        <v>32</v>
      </c>
    </row>
    <row r="3162" spans="1:20" ht="21" customHeight="1" outlineLevel="6" x14ac:dyDescent="0.2">
      <c r="A3162" s="37">
        <v>2480</v>
      </c>
      <c r="B3162" s="3" t="s">
        <v>10283</v>
      </c>
      <c r="C3162" s="3" t="s">
        <v>10284</v>
      </c>
      <c r="D3162" s="4" t="s">
        <v>10285</v>
      </c>
      <c r="E3162" s="5" t="s">
        <v>28</v>
      </c>
      <c r="F3162" s="6">
        <v>6</v>
      </c>
      <c r="G3162" s="17">
        <v>2597</v>
      </c>
      <c r="H3162" s="2">
        <v>6</v>
      </c>
      <c r="I3162" s="7">
        <v>108.55</v>
      </c>
      <c r="J3162" s="8"/>
      <c r="K3162" s="9">
        <f t="shared" si="141"/>
        <v>0</v>
      </c>
      <c r="L3162" s="34">
        <f>0.1*J3162</f>
        <v>0</v>
      </c>
      <c r="M3162" s="15">
        <f>0.00108*J3162</f>
        <v>0</v>
      </c>
      <c r="N3162" s="12"/>
      <c r="O3162" s="13" t="s">
        <v>10286</v>
      </c>
      <c r="P3162" s="13" t="s">
        <v>30</v>
      </c>
      <c r="Q3162" s="14"/>
      <c r="R3162" s="3" t="str">
        <f>HYPERLINK("https://redcat-toys.ru/api/getInfo/image/b1a02777-bede-11f0-a289-00155d82e908")</f>
        <v>https://redcat-toys.ru/api/getInfo/image/b1a02777-bede-11f0-a289-00155d82e908</v>
      </c>
      <c r="S3162" s="3" t="s">
        <v>10274</v>
      </c>
      <c r="T3162" s="3" t="s">
        <v>32</v>
      </c>
    </row>
    <row r="3163" spans="1:20" ht="21" customHeight="1" outlineLevel="6" x14ac:dyDescent="0.2">
      <c r="A3163" s="37">
        <v>2481</v>
      </c>
      <c r="B3163" s="3" t="s">
        <v>10287</v>
      </c>
      <c r="C3163" s="3" t="s">
        <v>10288</v>
      </c>
      <c r="D3163" s="4" t="s">
        <v>10289</v>
      </c>
      <c r="E3163" s="5" t="s">
        <v>28</v>
      </c>
      <c r="F3163" s="6">
        <v>24</v>
      </c>
      <c r="G3163" s="17">
        <v>1401</v>
      </c>
      <c r="H3163" s="2">
        <v>6</v>
      </c>
      <c r="I3163" s="7">
        <v>108.55</v>
      </c>
      <c r="J3163" s="8"/>
      <c r="K3163" s="9">
        <f t="shared" si="141"/>
        <v>0</v>
      </c>
      <c r="L3163" s="10">
        <f>0.118*J3163</f>
        <v>0</v>
      </c>
      <c r="M3163" s="15">
        <f>0.00189*J3163</f>
        <v>0</v>
      </c>
      <c r="N3163" s="12"/>
      <c r="O3163" s="13" t="s">
        <v>10290</v>
      </c>
      <c r="P3163" s="13" t="s">
        <v>30</v>
      </c>
      <c r="Q3163" s="14"/>
      <c r="R3163" s="3" t="str">
        <f>HYPERLINK("https://redcat-toys.ru/api/getInfo/image/0bcf0193-bedf-11f0-a289-00155d82e908")</f>
        <v>https://redcat-toys.ru/api/getInfo/image/0bcf0193-bedf-11f0-a289-00155d82e908</v>
      </c>
      <c r="S3163" s="3" t="s">
        <v>10274</v>
      </c>
      <c r="T3163" s="3" t="s">
        <v>32</v>
      </c>
    </row>
    <row r="3164" spans="1:20" ht="21" customHeight="1" outlineLevel="6" x14ac:dyDescent="0.2">
      <c r="A3164" s="37">
        <v>2482</v>
      </c>
      <c r="B3164" s="3" t="s">
        <v>10287</v>
      </c>
      <c r="C3164" s="3" t="s">
        <v>10288</v>
      </c>
      <c r="D3164" s="4" t="s">
        <v>10289</v>
      </c>
      <c r="E3164" s="5" t="s">
        <v>28</v>
      </c>
      <c r="F3164" s="6">
        <v>6</v>
      </c>
      <c r="G3164" s="17">
        <v>1401</v>
      </c>
      <c r="H3164" s="2">
        <v>6</v>
      </c>
      <c r="I3164" s="7">
        <v>108.55</v>
      </c>
      <c r="J3164" s="8"/>
      <c r="K3164" s="9">
        <f t="shared" si="141"/>
        <v>0</v>
      </c>
      <c r="L3164" s="10">
        <f>0.118*J3164</f>
        <v>0</v>
      </c>
      <c r="M3164" s="15">
        <f>0.00189*J3164</f>
        <v>0</v>
      </c>
      <c r="N3164" s="12"/>
      <c r="O3164" s="13" t="s">
        <v>10290</v>
      </c>
      <c r="P3164" s="13" t="s">
        <v>30</v>
      </c>
      <c r="Q3164" s="14"/>
      <c r="R3164" s="3" t="str">
        <f>HYPERLINK("https://redcat-toys.ru/api/getInfo/image/0bcf0193-bedf-11f0-a289-00155d82e908")</f>
        <v>https://redcat-toys.ru/api/getInfo/image/0bcf0193-bedf-11f0-a289-00155d82e908</v>
      </c>
      <c r="S3164" s="3" t="s">
        <v>10274</v>
      </c>
      <c r="T3164" s="3" t="s">
        <v>32</v>
      </c>
    </row>
    <row r="3165" spans="1:20" ht="21" customHeight="1" outlineLevel="6" x14ac:dyDescent="0.2">
      <c r="A3165" s="37">
        <v>2483</v>
      </c>
      <c r="B3165" s="3" t="s">
        <v>10291</v>
      </c>
      <c r="C3165" s="3" t="s">
        <v>10292</v>
      </c>
      <c r="D3165" s="4" t="s">
        <v>10293</v>
      </c>
      <c r="E3165" s="5" t="s">
        <v>28</v>
      </c>
      <c r="F3165" s="6">
        <v>24</v>
      </c>
      <c r="G3165" s="17">
        <v>2742</v>
      </c>
      <c r="H3165" s="2">
        <v>6</v>
      </c>
      <c r="I3165" s="7">
        <v>108.55</v>
      </c>
      <c r="J3165" s="8"/>
      <c r="K3165" s="9">
        <f t="shared" si="141"/>
        <v>0</v>
      </c>
      <c r="L3165" s="10">
        <f>0.101*J3165</f>
        <v>0</v>
      </c>
      <c r="M3165" s="15">
        <f>0.00111*J3165</f>
        <v>0</v>
      </c>
      <c r="N3165" s="12"/>
      <c r="O3165" s="13" t="s">
        <v>10294</v>
      </c>
      <c r="P3165" s="13" t="s">
        <v>30</v>
      </c>
      <c r="Q3165" s="14"/>
      <c r="R3165" s="3" t="str">
        <f>HYPERLINK("https://redcat-toys.ru/api/getInfo/image/35f83487-bedf-11f0-a289-00155d82e908")</f>
        <v>https://redcat-toys.ru/api/getInfo/image/35f83487-bedf-11f0-a289-00155d82e908</v>
      </c>
      <c r="S3165" s="3" t="s">
        <v>10274</v>
      </c>
      <c r="T3165" s="3" t="s">
        <v>32</v>
      </c>
    </row>
    <row r="3166" spans="1:20" ht="21" customHeight="1" outlineLevel="6" x14ac:dyDescent="0.2">
      <c r="A3166" s="37">
        <v>2484</v>
      </c>
      <c r="B3166" s="3" t="s">
        <v>10291</v>
      </c>
      <c r="C3166" s="3" t="s">
        <v>10292</v>
      </c>
      <c r="D3166" s="4" t="s">
        <v>10293</v>
      </c>
      <c r="E3166" s="5" t="s">
        <v>28</v>
      </c>
      <c r="F3166" s="6">
        <v>6</v>
      </c>
      <c r="G3166" s="17">
        <v>2742</v>
      </c>
      <c r="H3166" s="2">
        <v>6</v>
      </c>
      <c r="I3166" s="7">
        <v>108.55</v>
      </c>
      <c r="J3166" s="8"/>
      <c r="K3166" s="9">
        <f t="shared" si="141"/>
        <v>0</v>
      </c>
      <c r="L3166" s="10">
        <f>0.101*J3166</f>
        <v>0</v>
      </c>
      <c r="M3166" s="15">
        <f>0.00111*J3166</f>
        <v>0</v>
      </c>
      <c r="N3166" s="12"/>
      <c r="O3166" s="13" t="s">
        <v>10294</v>
      </c>
      <c r="P3166" s="13" t="s">
        <v>30</v>
      </c>
      <c r="Q3166" s="14"/>
      <c r="R3166" s="3" t="str">
        <f>HYPERLINK("https://redcat-toys.ru/api/getInfo/image/35f83487-bedf-11f0-a289-00155d82e908")</f>
        <v>https://redcat-toys.ru/api/getInfo/image/35f83487-bedf-11f0-a289-00155d82e908</v>
      </c>
      <c r="S3166" s="3" t="s">
        <v>10274</v>
      </c>
      <c r="T3166" s="3" t="s">
        <v>32</v>
      </c>
    </row>
    <row r="3167" spans="1:20" ht="21" customHeight="1" outlineLevel="6" x14ac:dyDescent="0.2">
      <c r="A3167" s="37">
        <v>2485</v>
      </c>
      <c r="B3167" s="3" t="s">
        <v>10295</v>
      </c>
      <c r="C3167" s="3" t="s">
        <v>10296</v>
      </c>
      <c r="D3167" s="4" t="s">
        <v>10297</v>
      </c>
      <c r="E3167" s="5" t="s">
        <v>28</v>
      </c>
      <c r="F3167" s="6">
        <v>24</v>
      </c>
      <c r="G3167" s="17">
        <v>2682</v>
      </c>
      <c r="H3167" s="2">
        <v>6</v>
      </c>
      <c r="I3167" s="7">
        <v>108.55</v>
      </c>
      <c r="J3167" s="8"/>
      <c r="K3167" s="9">
        <f t="shared" si="141"/>
        <v>0</v>
      </c>
      <c r="L3167" s="10">
        <f>0.125*J3167</f>
        <v>0</v>
      </c>
      <c r="M3167" s="15">
        <f>0.00108*J3167</f>
        <v>0</v>
      </c>
      <c r="N3167" s="12"/>
      <c r="O3167" s="13" t="s">
        <v>10298</v>
      </c>
      <c r="P3167" s="13" t="s">
        <v>30</v>
      </c>
      <c r="Q3167" s="14"/>
      <c r="R3167" s="3" t="str">
        <f>HYPERLINK("https://redcat-toys.ru/api/getInfo/image/21bd5333-bedf-11f0-a289-00155d82e908")</f>
        <v>https://redcat-toys.ru/api/getInfo/image/21bd5333-bedf-11f0-a289-00155d82e908</v>
      </c>
      <c r="S3167" s="3" t="s">
        <v>10274</v>
      </c>
      <c r="T3167" s="3" t="s">
        <v>32</v>
      </c>
    </row>
    <row r="3168" spans="1:20" ht="21" customHeight="1" outlineLevel="6" x14ac:dyDescent="0.2">
      <c r="A3168" s="37">
        <v>2486</v>
      </c>
      <c r="B3168" s="3" t="s">
        <v>10295</v>
      </c>
      <c r="C3168" s="3" t="s">
        <v>10296</v>
      </c>
      <c r="D3168" s="4" t="s">
        <v>10297</v>
      </c>
      <c r="E3168" s="5" t="s">
        <v>28</v>
      </c>
      <c r="F3168" s="6">
        <v>6</v>
      </c>
      <c r="G3168" s="17">
        <v>2682</v>
      </c>
      <c r="H3168" s="2">
        <v>6</v>
      </c>
      <c r="I3168" s="7">
        <v>108.55</v>
      </c>
      <c r="J3168" s="8"/>
      <c r="K3168" s="9">
        <f t="shared" si="141"/>
        <v>0</v>
      </c>
      <c r="L3168" s="10">
        <f>0.125*J3168</f>
        <v>0</v>
      </c>
      <c r="M3168" s="15">
        <f>0.00108*J3168</f>
        <v>0</v>
      </c>
      <c r="N3168" s="12"/>
      <c r="O3168" s="13" t="s">
        <v>10298</v>
      </c>
      <c r="P3168" s="13" t="s">
        <v>30</v>
      </c>
      <c r="Q3168" s="14"/>
      <c r="R3168" s="3" t="str">
        <f>HYPERLINK("https://redcat-toys.ru/api/getInfo/image/21bd5333-bedf-11f0-a289-00155d82e908")</f>
        <v>https://redcat-toys.ru/api/getInfo/image/21bd5333-bedf-11f0-a289-00155d82e908</v>
      </c>
      <c r="S3168" s="3" t="s">
        <v>10274</v>
      </c>
      <c r="T3168" s="3" t="s">
        <v>32</v>
      </c>
    </row>
    <row r="3169" spans="1:20" ht="21" customHeight="1" outlineLevel="6" x14ac:dyDescent="0.2">
      <c r="A3169" s="37">
        <v>2487</v>
      </c>
      <c r="B3169" s="3" t="s">
        <v>10299</v>
      </c>
      <c r="C3169" s="3" t="s">
        <v>10300</v>
      </c>
      <c r="D3169" s="4" t="s">
        <v>10301</v>
      </c>
      <c r="E3169" s="5" t="s">
        <v>28</v>
      </c>
      <c r="F3169" s="6">
        <v>24</v>
      </c>
      <c r="G3169" s="17">
        <v>1536</v>
      </c>
      <c r="H3169" s="2">
        <v>6</v>
      </c>
      <c r="I3169" s="7">
        <v>108.55</v>
      </c>
      <c r="J3169" s="8"/>
      <c r="K3169" s="9">
        <f t="shared" si="141"/>
        <v>0</v>
      </c>
      <c r="L3169" s="10">
        <f>0.097*J3169</f>
        <v>0</v>
      </c>
      <c r="M3169" s="15">
        <f>0.00115*J3169</f>
        <v>0</v>
      </c>
      <c r="N3169" s="12"/>
      <c r="O3169" s="13" t="s">
        <v>10302</v>
      </c>
      <c r="P3169" s="13" t="s">
        <v>30</v>
      </c>
      <c r="Q3169" s="14"/>
      <c r="R3169" s="3" t="str">
        <f>HYPERLINK("https://redcat-toys.ru/api/getInfo/image/4e596831-bedf-11f0-a289-00155d82e908")</f>
        <v>https://redcat-toys.ru/api/getInfo/image/4e596831-bedf-11f0-a289-00155d82e908</v>
      </c>
      <c r="S3169" s="3" t="s">
        <v>10274</v>
      </c>
      <c r="T3169" s="3" t="s">
        <v>32</v>
      </c>
    </row>
    <row r="3170" spans="1:20" ht="21" customHeight="1" outlineLevel="6" x14ac:dyDescent="0.2">
      <c r="A3170" s="37">
        <v>2488</v>
      </c>
      <c r="B3170" s="3" t="s">
        <v>10299</v>
      </c>
      <c r="C3170" s="3" t="s">
        <v>10300</v>
      </c>
      <c r="D3170" s="4" t="s">
        <v>10301</v>
      </c>
      <c r="E3170" s="5" t="s">
        <v>28</v>
      </c>
      <c r="F3170" s="6">
        <v>6</v>
      </c>
      <c r="G3170" s="17">
        <v>1536</v>
      </c>
      <c r="H3170" s="2">
        <v>6</v>
      </c>
      <c r="I3170" s="7">
        <v>108.55</v>
      </c>
      <c r="J3170" s="8"/>
      <c r="K3170" s="9">
        <f t="shared" si="141"/>
        <v>0</v>
      </c>
      <c r="L3170" s="10">
        <f>0.097*J3170</f>
        <v>0</v>
      </c>
      <c r="M3170" s="15">
        <f>0.00115*J3170</f>
        <v>0</v>
      </c>
      <c r="N3170" s="12"/>
      <c r="O3170" s="13" t="s">
        <v>10302</v>
      </c>
      <c r="P3170" s="13" t="s">
        <v>30</v>
      </c>
      <c r="Q3170" s="14"/>
      <c r="R3170" s="3" t="str">
        <f>HYPERLINK("https://redcat-toys.ru/api/getInfo/image/4e596831-bedf-11f0-a289-00155d82e908")</f>
        <v>https://redcat-toys.ru/api/getInfo/image/4e596831-bedf-11f0-a289-00155d82e908</v>
      </c>
      <c r="S3170" s="3" t="s">
        <v>10274</v>
      </c>
      <c r="T3170" s="3" t="s">
        <v>32</v>
      </c>
    </row>
    <row r="3171" spans="1:20" ht="23.1" customHeight="1" outlineLevel="5" x14ac:dyDescent="0.2">
      <c r="A3171" s="47" t="s">
        <v>10303</v>
      </c>
      <c r="B3171" s="47"/>
      <c r="C3171" s="47"/>
    </row>
    <row r="3172" spans="1:20" ht="21" customHeight="1" outlineLevel="6" x14ac:dyDescent="0.2">
      <c r="A3172" s="37">
        <v>2489</v>
      </c>
      <c r="B3172" s="3" t="s">
        <v>10304</v>
      </c>
      <c r="C3172" s="3" t="s">
        <v>10305</v>
      </c>
      <c r="D3172" s="4" t="s">
        <v>10306</v>
      </c>
      <c r="E3172" s="5" t="s">
        <v>28</v>
      </c>
      <c r="F3172" s="6">
        <v>24</v>
      </c>
      <c r="G3172" s="17">
        <v>1253</v>
      </c>
      <c r="H3172" s="2">
        <v>6</v>
      </c>
      <c r="I3172" s="7">
        <v>113.56</v>
      </c>
      <c r="J3172" s="8"/>
      <c r="K3172" s="9">
        <f t="shared" ref="K3172:K3189" si="142">I3172*J3172</f>
        <v>0</v>
      </c>
      <c r="L3172" s="10">
        <f>0.119*J3172</f>
        <v>0</v>
      </c>
      <c r="M3172" s="15">
        <f>0.00109*J3172</f>
        <v>0</v>
      </c>
      <c r="N3172" s="12"/>
      <c r="O3172" s="13" t="s">
        <v>10307</v>
      </c>
      <c r="P3172" s="13" t="s">
        <v>30</v>
      </c>
      <c r="Q3172" s="14"/>
      <c r="R3172" s="3" t="str">
        <f>HYPERLINK("https://redcat-toys.ru/api/getInfo/image/644bb580-bede-11f0-a289-00155d82e908")</f>
        <v>https://redcat-toys.ru/api/getInfo/image/644bb580-bede-11f0-a289-00155d82e908</v>
      </c>
      <c r="S3172" s="3" t="s">
        <v>298</v>
      </c>
      <c r="T3172" s="3" t="s">
        <v>32</v>
      </c>
    </row>
    <row r="3173" spans="1:20" ht="21" customHeight="1" outlineLevel="6" x14ac:dyDescent="0.2">
      <c r="A3173" s="37">
        <v>2490</v>
      </c>
      <c r="B3173" s="3" t="s">
        <v>10304</v>
      </c>
      <c r="C3173" s="3" t="s">
        <v>10305</v>
      </c>
      <c r="D3173" s="4" t="s">
        <v>10306</v>
      </c>
      <c r="E3173" s="5" t="s">
        <v>28</v>
      </c>
      <c r="F3173" s="6">
        <v>6</v>
      </c>
      <c r="G3173" s="17">
        <v>1253</v>
      </c>
      <c r="H3173" s="2">
        <v>6</v>
      </c>
      <c r="I3173" s="7">
        <v>113.56</v>
      </c>
      <c r="J3173" s="8"/>
      <c r="K3173" s="9">
        <f t="shared" si="142"/>
        <v>0</v>
      </c>
      <c r="L3173" s="10">
        <f>0.119*J3173</f>
        <v>0</v>
      </c>
      <c r="M3173" s="15">
        <f>0.00109*J3173</f>
        <v>0</v>
      </c>
      <c r="N3173" s="12"/>
      <c r="O3173" s="13" t="s">
        <v>10307</v>
      </c>
      <c r="P3173" s="13" t="s">
        <v>30</v>
      </c>
      <c r="Q3173" s="14"/>
      <c r="R3173" s="3" t="str">
        <f>HYPERLINK("https://redcat-toys.ru/api/getInfo/image/644bb580-bede-11f0-a289-00155d82e908")</f>
        <v>https://redcat-toys.ru/api/getInfo/image/644bb580-bede-11f0-a289-00155d82e908</v>
      </c>
      <c r="S3173" s="3" t="s">
        <v>298</v>
      </c>
      <c r="T3173" s="3" t="s">
        <v>32</v>
      </c>
    </row>
    <row r="3174" spans="1:20" ht="21" customHeight="1" outlineLevel="6" x14ac:dyDescent="0.2">
      <c r="A3174" s="37">
        <v>2491</v>
      </c>
      <c r="B3174" s="3" t="s">
        <v>10308</v>
      </c>
      <c r="C3174" s="3" t="s">
        <v>10309</v>
      </c>
      <c r="D3174" s="4" t="s">
        <v>10310</v>
      </c>
      <c r="E3174" s="5" t="s">
        <v>28</v>
      </c>
      <c r="F3174" s="6">
        <v>24</v>
      </c>
      <c r="G3174" s="17">
        <v>2952</v>
      </c>
      <c r="H3174" s="2">
        <v>6</v>
      </c>
      <c r="I3174" s="7">
        <v>113.56</v>
      </c>
      <c r="J3174" s="8"/>
      <c r="K3174" s="9">
        <f t="shared" si="142"/>
        <v>0</v>
      </c>
      <c r="L3174" s="10">
        <f>0.304*J3174</f>
        <v>0</v>
      </c>
      <c r="M3174" s="15">
        <f>0.00832*J3174</f>
        <v>0</v>
      </c>
      <c r="N3174" s="12"/>
      <c r="O3174" s="13" t="s">
        <v>10311</v>
      </c>
      <c r="P3174" s="13" t="s">
        <v>30</v>
      </c>
      <c r="Q3174" s="14"/>
      <c r="R3174" s="3"/>
      <c r="S3174" s="3" t="s">
        <v>298</v>
      </c>
      <c r="T3174" s="3" t="s">
        <v>32</v>
      </c>
    </row>
    <row r="3175" spans="1:20" ht="21" customHeight="1" outlineLevel="6" x14ac:dyDescent="0.2">
      <c r="A3175" s="37">
        <v>2492</v>
      </c>
      <c r="B3175" s="3" t="s">
        <v>10308</v>
      </c>
      <c r="C3175" s="3" t="s">
        <v>10309</v>
      </c>
      <c r="D3175" s="4" t="s">
        <v>10310</v>
      </c>
      <c r="E3175" s="5" t="s">
        <v>28</v>
      </c>
      <c r="F3175" s="6">
        <v>6</v>
      </c>
      <c r="G3175" s="17">
        <v>2952</v>
      </c>
      <c r="H3175" s="2">
        <v>6</v>
      </c>
      <c r="I3175" s="7">
        <v>113.56</v>
      </c>
      <c r="J3175" s="8"/>
      <c r="K3175" s="9">
        <f t="shared" si="142"/>
        <v>0</v>
      </c>
      <c r="L3175" s="10">
        <f>0.304*J3175</f>
        <v>0</v>
      </c>
      <c r="M3175" s="15">
        <f>0.00832*J3175</f>
        <v>0</v>
      </c>
      <c r="N3175" s="12"/>
      <c r="O3175" s="13" t="s">
        <v>10311</v>
      </c>
      <c r="P3175" s="13" t="s">
        <v>30</v>
      </c>
      <c r="Q3175" s="14"/>
      <c r="R3175" s="3"/>
      <c r="S3175" s="3" t="s">
        <v>298</v>
      </c>
      <c r="T3175" s="3" t="s">
        <v>32</v>
      </c>
    </row>
    <row r="3176" spans="1:20" ht="21" customHeight="1" outlineLevel="6" x14ac:dyDescent="0.2">
      <c r="A3176" s="37">
        <v>2493</v>
      </c>
      <c r="B3176" s="3" t="s">
        <v>10312</v>
      </c>
      <c r="C3176" s="3" t="s">
        <v>10313</v>
      </c>
      <c r="D3176" s="4" t="s">
        <v>10314</v>
      </c>
      <c r="E3176" s="5" t="s">
        <v>28</v>
      </c>
      <c r="F3176" s="6">
        <v>24</v>
      </c>
      <c r="G3176" s="17">
        <v>2604</v>
      </c>
      <c r="H3176" s="2">
        <v>6</v>
      </c>
      <c r="I3176" s="7">
        <v>113.56</v>
      </c>
      <c r="J3176" s="8"/>
      <c r="K3176" s="9">
        <f t="shared" si="142"/>
        <v>0</v>
      </c>
      <c r="L3176" s="10">
        <f>0.098*J3176</f>
        <v>0</v>
      </c>
      <c r="M3176" s="15">
        <f>0.00106*J3176</f>
        <v>0</v>
      </c>
      <c r="N3176" s="12"/>
      <c r="O3176" s="13" t="s">
        <v>10315</v>
      </c>
      <c r="P3176" s="13" t="s">
        <v>30</v>
      </c>
      <c r="Q3176" s="14"/>
      <c r="R3176" s="3" t="str">
        <f>HYPERLINK("https://redcat-toys.ru/api/getInfo/image/1112bad7-bedd-11f0-a289-00155d82e908")</f>
        <v>https://redcat-toys.ru/api/getInfo/image/1112bad7-bedd-11f0-a289-00155d82e908</v>
      </c>
      <c r="S3176" s="3" t="s">
        <v>298</v>
      </c>
      <c r="T3176" s="3" t="s">
        <v>32</v>
      </c>
    </row>
    <row r="3177" spans="1:20" ht="21" customHeight="1" outlineLevel="6" x14ac:dyDescent="0.2">
      <c r="A3177" s="37">
        <v>2494</v>
      </c>
      <c r="B3177" s="3" t="s">
        <v>10312</v>
      </c>
      <c r="C3177" s="3" t="s">
        <v>10313</v>
      </c>
      <c r="D3177" s="4" t="s">
        <v>10314</v>
      </c>
      <c r="E3177" s="5" t="s">
        <v>28</v>
      </c>
      <c r="F3177" s="6">
        <v>6</v>
      </c>
      <c r="G3177" s="17">
        <v>2604</v>
      </c>
      <c r="H3177" s="2">
        <v>6</v>
      </c>
      <c r="I3177" s="7">
        <v>113.56</v>
      </c>
      <c r="J3177" s="8"/>
      <c r="K3177" s="9">
        <f t="shared" si="142"/>
        <v>0</v>
      </c>
      <c r="L3177" s="10">
        <f>0.098*J3177</f>
        <v>0</v>
      </c>
      <c r="M3177" s="15">
        <f>0.00106*J3177</f>
        <v>0</v>
      </c>
      <c r="N3177" s="12"/>
      <c r="O3177" s="13" t="s">
        <v>10315</v>
      </c>
      <c r="P3177" s="13" t="s">
        <v>30</v>
      </c>
      <c r="Q3177" s="14"/>
      <c r="R3177" s="3" t="str">
        <f>HYPERLINK("https://redcat-toys.ru/api/getInfo/image/1112bad7-bedd-11f0-a289-00155d82e908")</f>
        <v>https://redcat-toys.ru/api/getInfo/image/1112bad7-bedd-11f0-a289-00155d82e908</v>
      </c>
      <c r="S3177" s="3" t="s">
        <v>298</v>
      </c>
      <c r="T3177" s="3" t="s">
        <v>32</v>
      </c>
    </row>
    <row r="3178" spans="1:20" ht="21" customHeight="1" outlineLevel="6" x14ac:dyDescent="0.2">
      <c r="A3178" s="37">
        <v>2495</v>
      </c>
      <c r="B3178" s="3" t="s">
        <v>10316</v>
      </c>
      <c r="C3178" s="3" t="s">
        <v>10317</v>
      </c>
      <c r="D3178" s="4" t="s">
        <v>10318</v>
      </c>
      <c r="E3178" s="5" t="s">
        <v>28</v>
      </c>
      <c r="F3178" s="6">
        <v>24</v>
      </c>
      <c r="G3178" s="17">
        <v>3593</v>
      </c>
      <c r="H3178" s="2">
        <v>6</v>
      </c>
      <c r="I3178" s="7">
        <v>113.56</v>
      </c>
      <c r="J3178" s="8"/>
      <c r="K3178" s="9">
        <f t="shared" si="142"/>
        <v>0</v>
      </c>
      <c r="L3178" s="10">
        <f>3.194*J3178</f>
        <v>0</v>
      </c>
      <c r="M3178" s="15">
        <f>0.03044*J3178</f>
        <v>0</v>
      </c>
      <c r="N3178" s="12"/>
      <c r="O3178" s="13" t="s">
        <v>10319</v>
      </c>
      <c r="P3178" s="13" t="s">
        <v>30</v>
      </c>
      <c r="Q3178" s="14"/>
      <c r="R3178" s="3" t="str">
        <f>HYPERLINK("https://redcat-toys.ru/api/getInfo/image/206c12ff-bede-11f0-a289-00155d82e908")</f>
        <v>https://redcat-toys.ru/api/getInfo/image/206c12ff-bede-11f0-a289-00155d82e908</v>
      </c>
      <c r="S3178" s="3" t="s">
        <v>298</v>
      </c>
      <c r="T3178" s="3" t="s">
        <v>32</v>
      </c>
    </row>
    <row r="3179" spans="1:20" ht="21" customHeight="1" outlineLevel="6" x14ac:dyDescent="0.2">
      <c r="A3179" s="37">
        <v>2496</v>
      </c>
      <c r="B3179" s="3" t="s">
        <v>10316</v>
      </c>
      <c r="C3179" s="3" t="s">
        <v>10317</v>
      </c>
      <c r="D3179" s="4" t="s">
        <v>10318</v>
      </c>
      <c r="E3179" s="5" t="s">
        <v>28</v>
      </c>
      <c r="F3179" s="6">
        <v>6</v>
      </c>
      <c r="G3179" s="17">
        <v>3593</v>
      </c>
      <c r="H3179" s="2">
        <v>6</v>
      </c>
      <c r="I3179" s="7">
        <v>113.56</v>
      </c>
      <c r="J3179" s="8"/>
      <c r="K3179" s="9">
        <f t="shared" si="142"/>
        <v>0</v>
      </c>
      <c r="L3179" s="10">
        <f>3.194*J3179</f>
        <v>0</v>
      </c>
      <c r="M3179" s="15">
        <f>0.03044*J3179</f>
        <v>0</v>
      </c>
      <c r="N3179" s="12"/>
      <c r="O3179" s="13" t="s">
        <v>10319</v>
      </c>
      <c r="P3179" s="13" t="s">
        <v>30</v>
      </c>
      <c r="Q3179" s="14"/>
      <c r="R3179" s="3" t="str">
        <f>HYPERLINK("https://redcat-toys.ru/api/getInfo/image/206c12ff-bede-11f0-a289-00155d82e908")</f>
        <v>https://redcat-toys.ru/api/getInfo/image/206c12ff-bede-11f0-a289-00155d82e908</v>
      </c>
      <c r="S3179" s="3" t="s">
        <v>298</v>
      </c>
      <c r="T3179" s="3" t="s">
        <v>32</v>
      </c>
    </row>
    <row r="3180" spans="1:20" ht="21" customHeight="1" outlineLevel="6" x14ac:dyDescent="0.2">
      <c r="A3180" s="37">
        <v>2497</v>
      </c>
      <c r="B3180" s="3" t="s">
        <v>10320</v>
      </c>
      <c r="C3180" s="3" t="s">
        <v>10321</v>
      </c>
      <c r="D3180" s="4" t="s">
        <v>10322</v>
      </c>
      <c r="E3180" s="5" t="s">
        <v>28</v>
      </c>
      <c r="F3180" s="6">
        <v>24</v>
      </c>
      <c r="G3180" s="17">
        <v>2833</v>
      </c>
      <c r="H3180" s="2">
        <v>6</v>
      </c>
      <c r="I3180" s="7">
        <v>113.56</v>
      </c>
      <c r="J3180" s="8"/>
      <c r="K3180" s="9">
        <f t="shared" si="142"/>
        <v>0</v>
      </c>
      <c r="L3180" s="10">
        <f t="shared" ref="L3180:L3187" si="143">0.118*J3180</f>
        <v>0</v>
      </c>
      <c r="M3180" s="11">
        <f>0.0011*J3180</f>
        <v>0</v>
      </c>
      <c r="N3180" s="12"/>
      <c r="O3180" s="13" t="s">
        <v>10323</v>
      </c>
      <c r="P3180" s="13" t="s">
        <v>30</v>
      </c>
      <c r="Q3180" s="14"/>
      <c r="R3180" s="3" t="str">
        <f>HYPERLINK("https://redcat-toys.ru/api/getInfo/image/c4cc7297-bede-11f0-a289-00155d82e908")</f>
        <v>https://redcat-toys.ru/api/getInfo/image/c4cc7297-bede-11f0-a289-00155d82e908</v>
      </c>
      <c r="S3180" s="3" t="s">
        <v>298</v>
      </c>
      <c r="T3180" s="3" t="s">
        <v>32</v>
      </c>
    </row>
    <row r="3181" spans="1:20" ht="21" customHeight="1" outlineLevel="6" x14ac:dyDescent="0.2">
      <c r="A3181" s="37">
        <v>2498</v>
      </c>
      <c r="B3181" s="3" t="s">
        <v>10320</v>
      </c>
      <c r="C3181" s="3" t="s">
        <v>10321</v>
      </c>
      <c r="D3181" s="4" t="s">
        <v>10322</v>
      </c>
      <c r="E3181" s="5" t="s">
        <v>28</v>
      </c>
      <c r="F3181" s="6">
        <v>6</v>
      </c>
      <c r="G3181" s="17">
        <v>2833</v>
      </c>
      <c r="H3181" s="2">
        <v>6</v>
      </c>
      <c r="I3181" s="7">
        <v>113.56</v>
      </c>
      <c r="J3181" s="8"/>
      <c r="K3181" s="9">
        <f t="shared" si="142"/>
        <v>0</v>
      </c>
      <c r="L3181" s="10">
        <f t="shared" si="143"/>
        <v>0</v>
      </c>
      <c r="M3181" s="11">
        <f>0.0011*J3181</f>
        <v>0</v>
      </c>
      <c r="N3181" s="12"/>
      <c r="O3181" s="13" t="s">
        <v>10323</v>
      </c>
      <c r="P3181" s="13" t="s">
        <v>30</v>
      </c>
      <c r="Q3181" s="14"/>
      <c r="R3181" s="3" t="str">
        <f>HYPERLINK("https://redcat-toys.ru/api/getInfo/image/c4cc7297-bede-11f0-a289-00155d82e908")</f>
        <v>https://redcat-toys.ru/api/getInfo/image/c4cc7297-bede-11f0-a289-00155d82e908</v>
      </c>
      <c r="S3181" s="3" t="s">
        <v>298</v>
      </c>
      <c r="T3181" s="3" t="s">
        <v>32</v>
      </c>
    </row>
    <row r="3182" spans="1:20" ht="21" customHeight="1" outlineLevel="6" x14ac:dyDescent="0.2">
      <c r="A3182" s="37">
        <v>2499</v>
      </c>
      <c r="B3182" s="3" t="s">
        <v>10324</v>
      </c>
      <c r="C3182" s="3" t="s">
        <v>10325</v>
      </c>
      <c r="D3182" s="4" t="s">
        <v>10326</v>
      </c>
      <c r="E3182" s="5" t="s">
        <v>28</v>
      </c>
      <c r="F3182" s="6">
        <v>24</v>
      </c>
      <c r="G3182" s="17">
        <v>4734</v>
      </c>
      <c r="H3182" s="2">
        <v>6</v>
      </c>
      <c r="I3182" s="7">
        <v>113.56</v>
      </c>
      <c r="J3182" s="8"/>
      <c r="K3182" s="9">
        <f t="shared" si="142"/>
        <v>0</v>
      </c>
      <c r="L3182" s="10">
        <f t="shared" si="143"/>
        <v>0</v>
      </c>
      <c r="M3182" s="15">
        <f>0.00189*J3182</f>
        <v>0</v>
      </c>
      <c r="N3182" s="12"/>
      <c r="O3182" s="13" t="s">
        <v>10327</v>
      </c>
      <c r="P3182" s="13" t="s">
        <v>30</v>
      </c>
      <c r="Q3182" s="14"/>
      <c r="R3182" s="3"/>
      <c r="S3182" s="3" t="s">
        <v>298</v>
      </c>
      <c r="T3182" s="3" t="s">
        <v>32</v>
      </c>
    </row>
    <row r="3183" spans="1:20" ht="21" customHeight="1" outlineLevel="6" x14ac:dyDescent="0.2">
      <c r="A3183" s="37">
        <v>2500</v>
      </c>
      <c r="B3183" s="3" t="s">
        <v>10324</v>
      </c>
      <c r="C3183" s="3" t="s">
        <v>10325</v>
      </c>
      <c r="D3183" s="4" t="s">
        <v>10326</v>
      </c>
      <c r="E3183" s="5" t="s">
        <v>28</v>
      </c>
      <c r="F3183" s="6">
        <v>6</v>
      </c>
      <c r="G3183" s="17">
        <v>4734</v>
      </c>
      <c r="H3183" s="2">
        <v>6</v>
      </c>
      <c r="I3183" s="7">
        <v>113.56</v>
      </c>
      <c r="J3183" s="8"/>
      <c r="K3183" s="9">
        <f t="shared" si="142"/>
        <v>0</v>
      </c>
      <c r="L3183" s="10">
        <f t="shared" si="143"/>
        <v>0</v>
      </c>
      <c r="M3183" s="15">
        <f>0.00189*J3183</f>
        <v>0</v>
      </c>
      <c r="N3183" s="12"/>
      <c r="O3183" s="13" t="s">
        <v>10327</v>
      </c>
      <c r="P3183" s="13" t="s">
        <v>30</v>
      </c>
      <c r="Q3183" s="14"/>
      <c r="R3183" s="3"/>
      <c r="S3183" s="3" t="s">
        <v>298</v>
      </c>
      <c r="T3183" s="3" t="s">
        <v>32</v>
      </c>
    </row>
    <row r="3184" spans="1:20" ht="21" customHeight="1" outlineLevel="6" x14ac:dyDescent="0.2">
      <c r="A3184" s="37">
        <v>2501</v>
      </c>
      <c r="B3184" s="3" t="s">
        <v>10328</v>
      </c>
      <c r="C3184" s="3" t="s">
        <v>10329</v>
      </c>
      <c r="D3184" s="4" t="s">
        <v>10330</v>
      </c>
      <c r="E3184" s="5" t="s">
        <v>28</v>
      </c>
      <c r="F3184" s="6">
        <v>24</v>
      </c>
      <c r="G3184" s="17">
        <v>4633</v>
      </c>
      <c r="H3184" s="2">
        <v>6</v>
      </c>
      <c r="I3184" s="7">
        <v>113.56</v>
      </c>
      <c r="J3184" s="8"/>
      <c r="K3184" s="9">
        <f t="shared" si="142"/>
        <v>0</v>
      </c>
      <c r="L3184" s="10">
        <f t="shared" si="143"/>
        <v>0</v>
      </c>
      <c r="M3184" s="15">
        <f>0.00189*J3184</f>
        <v>0</v>
      </c>
      <c r="N3184" s="12"/>
      <c r="O3184" s="13" t="s">
        <v>10331</v>
      </c>
      <c r="P3184" s="13" t="s">
        <v>30</v>
      </c>
      <c r="Q3184" s="14"/>
      <c r="R3184" s="3" t="str">
        <f>HYPERLINK("https://redcat-toys.ru/api/getInfo/image/f26767a0-bede-11f0-a289-00155d82e908")</f>
        <v>https://redcat-toys.ru/api/getInfo/image/f26767a0-bede-11f0-a289-00155d82e908</v>
      </c>
      <c r="S3184" s="3" t="s">
        <v>298</v>
      </c>
      <c r="T3184" s="3" t="s">
        <v>32</v>
      </c>
    </row>
    <row r="3185" spans="1:20" ht="21" customHeight="1" outlineLevel="6" x14ac:dyDescent="0.2">
      <c r="A3185" s="37">
        <v>2502</v>
      </c>
      <c r="B3185" s="3" t="s">
        <v>10328</v>
      </c>
      <c r="C3185" s="3" t="s">
        <v>10329</v>
      </c>
      <c r="D3185" s="4" t="s">
        <v>10330</v>
      </c>
      <c r="E3185" s="5" t="s">
        <v>28</v>
      </c>
      <c r="F3185" s="6">
        <v>6</v>
      </c>
      <c r="G3185" s="17">
        <v>4633</v>
      </c>
      <c r="H3185" s="2">
        <v>6</v>
      </c>
      <c r="I3185" s="7">
        <v>113.56</v>
      </c>
      <c r="J3185" s="8"/>
      <c r="K3185" s="9">
        <f t="shared" si="142"/>
        <v>0</v>
      </c>
      <c r="L3185" s="10">
        <f t="shared" si="143"/>
        <v>0</v>
      </c>
      <c r="M3185" s="15">
        <f>0.00189*J3185</f>
        <v>0</v>
      </c>
      <c r="N3185" s="12"/>
      <c r="O3185" s="13" t="s">
        <v>10331</v>
      </c>
      <c r="P3185" s="13" t="s">
        <v>30</v>
      </c>
      <c r="Q3185" s="14"/>
      <c r="R3185" s="3" t="str">
        <f>HYPERLINK("https://redcat-toys.ru/api/getInfo/image/f26767a0-bede-11f0-a289-00155d82e908")</f>
        <v>https://redcat-toys.ru/api/getInfo/image/f26767a0-bede-11f0-a289-00155d82e908</v>
      </c>
      <c r="S3185" s="3" t="s">
        <v>298</v>
      </c>
      <c r="T3185" s="3" t="s">
        <v>32</v>
      </c>
    </row>
    <row r="3186" spans="1:20" ht="21" customHeight="1" outlineLevel="6" x14ac:dyDescent="0.2">
      <c r="A3186" s="37">
        <v>2503</v>
      </c>
      <c r="B3186" s="3" t="s">
        <v>10332</v>
      </c>
      <c r="C3186" s="3" t="s">
        <v>10333</v>
      </c>
      <c r="D3186" s="4" t="s">
        <v>10334</v>
      </c>
      <c r="E3186" s="5" t="s">
        <v>28</v>
      </c>
      <c r="F3186" s="6">
        <v>24</v>
      </c>
      <c r="G3186" s="6">
        <v>558</v>
      </c>
      <c r="H3186" s="2">
        <v>6</v>
      </c>
      <c r="I3186" s="7">
        <v>113.56</v>
      </c>
      <c r="J3186" s="8"/>
      <c r="K3186" s="9">
        <f t="shared" si="142"/>
        <v>0</v>
      </c>
      <c r="L3186" s="10">
        <f t="shared" si="143"/>
        <v>0</v>
      </c>
      <c r="M3186" s="11">
        <f>0.0011*J3186</f>
        <v>0</v>
      </c>
      <c r="N3186" s="12"/>
      <c r="O3186" s="13" t="s">
        <v>10335</v>
      </c>
      <c r="P3186" s="13" t="s">
        <v>30</v>
      </c>
      <c r="Q3186" s="14"/>
      <c r="R3186" s="3" t="str">
        <f>HYPERLINK("https://redcat-toys.ru/api/getInfo/image/8f3f7ee6-bede-11f0-a289-00155d82e908")</f>
        <v>https://redcat-toys.ru/api/getInfo/image/8f3f7ee6-bede-11f0-a289-00155d82e908</v>
      </c>
      <c r="S3186" s="3" t="s">
        <v>298</v>
      </c>
      <c r="T3186" s="3" t="s">
        <v>32</v>
      </c>
    </row>
    <row r="3187" spans="1:20" ht="21" customHeight="1" outlineLevel="6" x14ac:dyDescent="0.2">
      <c r="A3187" s="37">
        <v>2504</v>
      </c>
      <c r="B3187" s="3" t="s">
        <v>10332</v>
      </c>
      <c r="C3187" s="3" t="s">
        <v>10333</v>
      </c>
      <c r="D3187" s="4" t="s">
        <v>10334</v>
      </c>
      <c r="E3187" s="5" t="s">
        <v>28</v>
      </c>
      <c r="F3187" s="6">
        <v>6</v>
      </c>
      <c r="G3187" s="6">
        <v>558</v>
      </c>
      <c r="H3187" s="2">
        <v>6</v>
      </c>
      <c r="I3187" s="7">
        <v>113.56</v>
      </c>
      <c r="J3187" s="8"/>
      <c r="K3187" s="9">
        <f t="shared" si="142"/>
        <v>0</v>
      </c>
      <c r="L3187" s="10">
        <f t="shared" si="143"/>
        <v>0</v>
      </c>
      <c r="M3187" s="11">
        <f>0.0011*J3187</f>
        <v>0</v>
      </c>
      <c r="N3187" s="12"/>
      <c r="O3187" s="13" t="s">
        <v>10335</v>
      </c>
      <c r="P3187" s="13" t="s">
        <v>30</v>
      </c>
      <c r="Q3187" s="14"/>
      <c r="R3187" s="3" t="str">
        <f>HYPERLINK("https://redcat-toys.ru/api/getInfo/image/8f3f7ee6-bede-11f0-a289-00155d82e908")</f>
        <v>https://redcat-toys.ru/api/getInfo/image/8f3f7ee6-bede-11f0-a289-00155d82e908</v>
      </c>
      <c r="S3187" s="3" t="s">
        <v>298</v>
      </c>
      <c r="T3187" s="3" t="s">
        <v>32</v>
      </c>
    </row>
    <row r="3188" spans="1:20" ht="21" customHeight="1" outlineLevel="6" x14ac:dyDescent="0.2">
      <c r="A3188" s="37">
        <v>2505</v>
      </c>
      <c r="B3188" s="3" t="s">
        <v>10336</v>
      </c>
      <c r="C3188" s="3" t="s">
        <v>10337</v>
      </c>
      <c r="D3188" s="4" t="s">
        <v>10338</v>
      </c>
      <c r="E3188" s="5" t="s">
        <v>28</v>
      </c>
      <c r="F3188" s="6">
        <v>24</v>
      </c>
      <c r="G3188" s="17">
        <v>5579</v>
      </c>
      <c r="H3188" s="2">
        <v>6</v>
      </c>
      <c r="I3188" s="7">
        <v>113.56</v>
      </c>
      <c r="J3188" s="8"/>
      <c r="K3188" s="9">
        <f t="shared" si="142"/>
        <v>0</v>
      </c>
      <c r="L3188" s="10">
        <f>0.115*J3188</f>
        <v>0</v>
      </c>
      <c r="M3188" s="11">
        <f>0.0011*J3188</f>
        <v>0</v>
      </c>
      <c r="N3188" s="12"/>
      <c r="O3188" s="13" t="s">
        <v>10339</v>
      </c>
      <c r="P3188" s="13" t="s">
        <v>30</v>
      </c>
      <c r="Q3188" s="14"/>
      <c r="R3188" s="3" t="str">
        <f>HYPERLINK("https://redcat-toys.ru/api/getInfo/image/c500b7e1-bedd-11f0-a289-00155d82e908")</f>
        <v>https://redcat-toys.ru/api/getInfo/image/c500b7e1-bedd-11f0-a289-00155d82e908</v>
      </c>
      <c r="S3188" s="3" t="s">
        <v>298</v>
      </c>
      <c r="T3188" s="3" t="s">
        <v>32</v>
      </c>
    </row>
    <row r="3189" spans="1:20" ht="21" customHeight="1" outlineLevel="6" x14ac:dyDescent="0.2">
      <c r="A3189" s="37">
        <v>2506</v>
      </c>
      <c r="B3189" s="3" t="s">
        <v>10336</v>
      </c>
      <c r="C3189" s="3" t="s">
        <v>10337</v>
      </c>
      <c r="D3189" s="4" t="s">
        <v>10338</v>
      </c>
      <c r="E3189" s="5" t="s">
        <v>28</v>
      </c>
      <c r="F3189" s="6">
        <v>6</v>
      </c>
      <c r="G3189" s="17">
        <v>5579</v>
      </c>
      <c r="H3189" s="2">
        <v>6</v>
      </c>
      <c r="I3189" s="7">
        <v>113.56</v>
      </c>
      <c r="J3189" s="8"/>
      <c r="K3189" s="9">
        <f t="shared" si="142"/>
        <v>0</v>
      </c>
      <c r="L3189" s="10">
        <f>0.115*J3189</f>
        <v>0</v>
      </c>
      <c r="M3189" s="11">
        <f>0.0011*J3189</f>
        <v>0</v>
      </c>
      <c r="N3189" s="12"/>
      <c r="O3189" s="13" t="s">
        <v>10339</v>
      </c>
      <c r="P3189" s="13" t="s">
        <v>30</v>
      </c>
      <c r="Q3189" s="14"/>
      <c r="R3189" s="3" t="str">
        <f>HYPERLINK("https://redcat-toys.ru/api/getInfo/image/c500b7e1-bedd-11f0-a289-00155d82e908")</f>
        <v>https://redcat-toys.ru/api/getInfo/image/c500b7e1-bedd-11f0-a289-00155d82e908</v>
      </c>
      <c r="S3189" s="3" t="s">
        <v>298</v>
      </c>
      <c r="T3189" s="3" t="s">
        <v>32</v>
      </c>
    </row>
    <row r="3190" spans="1:20" ht="23.1" customHeight="1" outlineLevel="5" x14ac:dyDescent="0.2">
      <c r="A3190" s="47" t="s">
        <v>10340</v>
      </c>
      <c r="B3190" s="47"/>
      <c r="C3190" s="47"/>
    </row>
    <row r="3191" spans="1:20" ht="21" customHeight="1" outlineLevel="6" x14ac:dyDescent="0.2">
      <c r="A3191" s="37">
        <v>2507</v>
      </c>
      <c r="B3191" s="3" t="s">
        <v>10341</v>
      </c>
      <c r="C3191" s="3" t="s">
        <v>10342</v>
      </c>
      <c r="D3191" s="4" t="s">
        <v>10343</v>
      </c>
      <c r="E3191" s="5" t="s">
        <v>28</v>
      </c>
      <c r="F3191" s="6">
        <v>24</v>
      </c>
      <c r="G3191" s="17">
        <v>2976</v>
      </c>
      <c r="H3191" s="2">
        <v>6</v>
      </c>
      <c r="I3191" s="7">
        <v>117.53</v>
      </c>
      <c r="J3191" s="8"/>
      <c r="K3191" s="9">
        <f t="shared" ref="K3191:K3212" si="144">I3191*J3191</f>
        <v>0</v>
      </c>
      <c r="L3191" s="10">
        <f>0.117*J3191</f>
        <v>0</v>
      </c>
      <c r="M3191" s="15">
        <f>0.00103*J3191</f>
        <v>0</v>
      </c>
      <c r="N3191" s="12"/>
      <c r="O3191" s="13" t="s">
        <v>10344</v>
      </c>
      <c r="P3191" s="13" t="s">
        <v>30</v>
      </c>
      <c r="Q3191" s="14"/>
      <c r="R3191" s="3"/>
      <c r="S3191" s="3" t="s">
        <v>304</v>
      </c>
      <c r="T3191" s="3" t="s">
        <v>32</v>
      </c>
    </row>
    <row r="3192" spans="1:20" ht="21" customHeight="1" outlineLevel="6" x14ac:dyDescent="0.2">
      <c r="A3192" s="37">
        <v>2508</v>
      </c>
      <c r="B3192" s="3" t="s">
        <v>10341</v>
      </c>
      <c r="C3192" s="3" t="s">
        <v>10342</v>
      </c>
      <c r="D3192" s="4" t="s">
        <v>10343</v>
      </c>
      <c r="E3192" s="5" t="s">
        <v>28</v>
      </c>
      <c r="F3192" s="6">
        <v>6</v>
      </c>
      <c r="G3192" s="17">
        <v>2976</v>
      </c>
      <c r="H3192" s="2">
        <v>6</v>
      </c>
      <c r="I3192" s="7">
        <v>117.53</v>
      </c>
      <c r="J3192" s="8"/>
      <c r="K3192" s="9">
        <f t="shared" si="144"/>
        <v>0</v>
      </c>
      <c r="L3192" s="10">
        <f>0.117*J3192</f>
        <v>0</v>
      </c>
      <c r="M3192" s="15">
        <f>0.00103*J3192</f>
        <v>0</v>
      </c>
      <c r="N3192" s="12"/>
      <c r="O3192" s="13" t="s">
        <v>10344</v>
      </c>
      <c r="P3192" s="13" t="s">
        <v>30</v>
      </c>
      <c r="Q3192" s="14"/>
      <c r="R3192" s="3"/>
      <c r="S3192" s="3" t="s">
        <v>304</v>
      </c>
      <c r="T3192" s="3" t="s">
        <v>32</v>
      </c>
    </row>
    <row r="3193" spans="1:20" ht="21" customHeight="1" outlineLevel="6" x14ac:dyDescent="0.2">
      <c r="A3193" s="37">
        <v>2509</v>
      </c>
      <c r="B3193" s="3" t="s">
        <v>10345</v>
      </c>
      <c r="C3193" s="3" t="s">
        <v>10346</v>
      </c>
      <c r="D3193" s="4" t="s">
        <v>10347</v>
      </c>
      <c r="E3193" s="5" t="s">
        <v>28</v>
      </c>
      <c r="F3193" s="6">
        <v>24</v>
      </c>
      <c r="G3193" s="17">
        <v>2690</v>
      </c>
      <c r="H3193" s="2">
        <v>6</v>
      </c>
      <c r="I3193" s="7">
        <v>117.53</v>
      </c>
      <c r="J3193" s="8"/>
      <c r="K3193" s="9">
        <f t="shared" si="144"/>
        <v>0</v>
      </c>
      <c r="L3193" s="10">
        <f>0.115*J3193</f>
        <v>0</v>
      </c>
      <c r="M3193" s="15">
        <f>0.00115*J3193</f>
        <v>0</v>
      </c>
      <c r="N3193" s="12"/>
      <c r="O3193" s="13" t="s">
        <v>10348</v>
      </c>
      <c r="P3193" s="13" t="s">
        <v>30</v>
      </c>
      <c r="Q3193" s="14"/>
      <c r="R3193" s="3" t="str">
        <f>HYPERLINK("https://redcat-toys.ru/api/getInfo/image/32a6b721-bedf-11f0-a289-00155d82e908")</f>
        <v>https://redcat-toys.ru/api/getInfo/image/32a6b721-bedf-11f0-a289-00155d82e908</v>
      </c>
      <c r="S3193" s="3" t="s">
        <v>304</v>
      </c>
      <c r="T3193" s="3" t="s">
        <v>32</v>
      </c>
    </row>
    <row r="3194" spans="1:20" ht="21" customHeight="1" outlineLevel="6" x14ac:dyDescent="0.2">
      <c r="A3194" s="37">
        <v>2510</v>
      </c>
      <c r="B3194" s="3" t="s">
        <v>10345</v>
      </c>
      <c r="C3194" s="3" t="s">
        <v>10346</v>
      </c>
      <c r="D3194" s="4" t="s">
        <v>10347</v>
      </c>
      <c r="E3194" s="5" t="s">
        <v>28</v>
      </c>
      <c r="F3194" s="6">
        <v>6</v>
      </c>
      <c r="G3194" s="17">
        <v>2690</v>
      </c>
      <c r="H3194" s="2">
        <v>6</v>
      </c>
      <c r="I3194" s="7">
        <v>117.53</v>
      </c>
      <c r="J3194" s="8"/>
      <c r="K3194" s="9">
        <f t="shared" si="144"/>
        <v>0</v>
      </c>
      <c r="L3194" s="10">
        <f>0.115*J3194</f>
        <v>0</v>
      </c>
      <c r="M3194" s="15">
        <f>0.00115*J3194</f>
        <v>0</v>
      </c>
      <c r="N3194" s="12"/>
      <c r="O3194" s="13" t="s">
        <v>10348</v>
      </c>
      <c r="P3194" s="13" t="s">
        <v>30</v>
      </c>
      <c r="Q3194" s="14"/>
      <c r="R3194" s="3" t="str">
        <f>HYPERLINK("https://redcat-toys.ru/api/getInfo/image/32a6b721-bedf-11f0-a289-00155d82e908")</f>
        <v>https://redcat-toys.ru/api/getInfo/image/32a6b721-bedf-11f0-a289-00155d82e908</v>
      </c>
      <c r="S3194" s="3" t="s">
        <v>304</v>
      </c>
      <c r="T3194" s="3" t="s">
        <v>32</v>
      </c>
    </row>
    <row r="3195" spans="1:20" ht="21" customHeight="1" outlineLevel="6" x14ac:dyDescent="0.2">
      <c r="A3195" s="37">
        <v>2511</v>
      </c>
      <c r="B3195" s="3" t="s">
        <v>10349</v>
      </c>
      <c r="C3195" s="3" t="s">
        <v>10350</v>
      </c>
      <c r="D3195" s="4" t="s">
        <v>10351</v>
      </c>
      <c r="E3195" s="5" t="s">
        <v>28</v>
      </c>
      <c r="F3195" s="6">
        <v>24</v>
      </c>
      <c r="G3195" s="17">
        <v>4446</v>
      </c>
      <c r="H3195" s="2">
        <v>6</v>
      </c>
      <c r="I3195" s="7">
        <v>117.53</v>
      </c>
      <c r="J3195" s="8"/>
      <c r="K3195" s="9">
        <f t="shared" si="144"/>
        <v>0</v>
      </c>
      <c r="L3195" s="10">
        <f>0.112*J3195</f>
        <v>0</v>
      </c>
      <c r="M3195" s="15">
        <f>0.00107*J3195</f>
        <v>0</v>
      </c>
      <c r="N3195" s="12"/>
      <c r="O3195" s="13" t="s">
        <v>10352</v>
      </c>
      <c r="P3195" s="13" t="s">
        <v>30</v>
      </c>
      <c r="Q3195" s="14"/>
      <c r="R3195" s="3" t="str">
        <f>HYPERLINK("https://redcat-toys.ru/api/getInfo/image/8c331ea1-bedf-11f0-a289-00155d82e908")</f>
        <v>https://redcat-toys.ru/api/getInfo/image/8c331ea1-bedf-11f0-a289-00155d82e908</v>
      </c>
      <c r="S3195" s="3" t="s">
        <v>304</v>
      </c>
      <c r="T3195" s="3" t="s">
        <v>32</v>
      </c>
    </row>
    <row r="3196" spans="1:20" ht="21" customHeight="1" outlineLevel="6" x14ac:dyDescent="0.2">
      <c r="A3196" s="37">
        <v>2512</v>
      </c>
      <c r="B3196" s="3" t="s">
        <v>10349</v>
      </c>
      <c r="C3196" s="3" t="s">
        <v>10350</v>
      </c>
      <c r="D3196" s="4" t="s">
        <v>10351</v>
      </c>
      <c r="E3196" s="5" t="s">
        <v>28</v>
      </c>
      <c r="F3196" s="6">
        <v>6</v>
      </c>
      <c r="G3196" s="17">
        <v>4446</v>
      </c>
      <c r="H3196" s="2">
        <v>6</v>
      </c>
      <c r="I3196" s="7">
        <v>117.53</v>
      </c>
      <c r="J3196" s="8"/>
      <c r="K3196" s="9">
        <f t="shared" si="144"/>
        <v>0</v>
      </c>
      <c r="L3196" s="10">
        <f>0.112*J3196</f>
        <v>0</v>
      </c>
      <c r="M3196" s="15">
        <f>0.00107*J3196</f>
        <v>0</v>
      </c>
      <c r="N3196" s="12"/>
      <c r="O3196" s="13" t="s">
        <v>10352</v>
      </c>
      <c r="P3196" s="13" t="s">
        <v>30</v>
      </c>
      <c r="Q3196" s="14"/>
      <c r="R3196" s="3" t="str">
        <f>HYPERLINK("https://redcat-toys.ru/api/getInfo/image/8c331ea1-bedf-11f0-a289-00155d82e908")</f>
        <v>https://redcat-toys.ru/api/getInfo/image/8c331ea1-bedf-11f0-a289-00155d82e908</v>
      </c>
      <c r="S3196" s="3" t="s">
        <v>304</v>
      </c>
      <c r="T3196" s="3" t="s">
        <v>32</v>
      </c>
    </row>
    <row r="3197" spans="1:20" ht="21" customHeight="1" outlineLevel="6" x14ac:dyDescent="0.2">
      <c r="A3197" s="37">
        <v>2513</v>
      </c>
      <c r="B3197" s="3" t="s">
        <v>10353</v>
      </c>
      <c r="C3197" s="3" t="s">
        <v>10354</v>
      </c>
      <c r="D3197" s="4" t="s">
        <v>10355</v>
      </c>
      <c r="E3197" s="5" t="s">
        <v>28</v>
      </c>
      <c r="F3197" s="6">
        <v>24</v>
      </c>
      <c r="G3197" s="17">
        <v>2929</v>
      </c>
      <c r="H3197" s="2">
        <v>6</v>
      </c>
      <c r="I3197" s="7">
        <v>117.53</v>
      </c>
      <c r="J3197" s="8"/>
      <c r="K3197" s="9">
        <f t="shared" si="144"/>
        <v>0</v>
      </c>
      <c r="L3197" s="10">
        <f>0.116*J3197</f>
        <v>0</v>
      </c>
      <c r="M3197" s="15">
        <f>0.00101*J3197</f>
        <v>0</v>
      </c>
      <c r="N3197" s="12"/>
      <c r="O3197" s="13" t="s">
        <v>10356</v>
      </c>
      <c r="P3197" s="13" t="s">
        <v>30</v>
      </c>
      <c r="Q3197" s="14"/>
      <c r="R3197" s="3" t="str">
        <f>HYPERLINK("https://redcat-toys.ru/api/getInfo/image/9b16cffc-bee0-11f0-a289-00155d82e908")</f>
        <v>https://redcat-toys.ru/api/getInfo/image/9b16cffc-bee0-11f0-a289-00155d82e908</v>
      </c>
      <c r="S3197" s="3" t="s">
        <v>304</v>
      </c>
      <c r="T3197" s="3" t="s">
        <v>32</v>
      </c>
    </row>
    <row r="3198" spans="1:20" ht="21" customHeight="1" outlineLevel="6" x14ac:dyDescent="0.2">
      <c r="A3198" s="37">
        <v>2514</v>
      </c>
      <c r="B3198" s="3" t="s">
        <v>10353</v>
      </c>
      <c r="C3198" s="3" t="s">
        <v>10354</v>
      </c>
      <c r="D3198" s="4" t="s">
        <v>10355</v>
      </c>
      <c r="E3198" s="5" t="s">
        <v>28</v>
      </c>
      <c r="F3198" s="6">
        <v>6</v>
      </c>
      <c r="G3198" s="17">
        <v>2929</v>
      </c>
      <c r="H3198" s="2">
        <v>6</v>
      </c>
      <c r="I3198" s="7">
        <v>117.53</v>
      </c>
      <c r="J3198" s="8"/>
      <c r="K3198" s="9">
        <f t="shared" si="144"/>
        <v>0</v>
      </c>
      <c r="L3198" s="10">
        <f>0.116*J3198</f>
        <v>0</v>
      </c>
      <c r="M3198" s="15">
        <f>0.00101*J3198</f>
        <v>0</v>
      </c>
      <c r="N3198" s="12"/>
      <c r="O3198" s="13" t="s">
        <v>10356</v>
      </c>
      <c r="P3198" s="13" t="s">
        <v>30</v>
      </c>
      <c r="Q3198" s="14"/>
      <c r="R3198" s="3" t="str">
        <f>HYPERLINK("https://redcat-toys.ru/api/getInfo/image/9b16cffc-bee0-11f0-a289-00155d82e908")</f>
        <v>https://redcat-toys.ru/api/getInfo/image/9b16cffc-bee0-11f0-a289-00155d82e908</v>
      </c>
      <c r="S3198" s="3" t="s">
        <v>304</v>
      </c>
      <c r="T3198" s="3" t="s">
        <v>32</v>
      </c>
    </row>
    <row r="3199" spans="1:20" ht="21" customHeight="1" outlineLevel="6" x14ac:dyDescent="0.2">
      <c r="A3199" s="37">
        <v>2515</v>
      </c>
      <c r="B3199" s="3" t="s">
        <v>10357</v>
      </c>
      <c r="C3199" s="3" t="s">
        <v>10358</v>
      </c>
      <c r="D3199" s="4" t="s">
        <v>10359</v>
      </c>
      <c r="E3199" s="5" t="s">
        <v>28</v>
      </c>
      <c r="F3199" s="6">
        <v>24</v>
      </c>
      <c r="G3199" s="17">
        <v>5736</v>
      </c>
      <c r="H3199" s="2">
        <v>6</v>
      </c>
      <c r="I3199" s="7">
        <v>117.53</v>
      </c>
      <c r="J3199" s="8"/>
      <c r="K3199" s="9">
        <f t="shared" si="144"/>
        <v>0</v>
      </c>
      <c r="L3199" s="10">
        <f>0.105*J3199</f>
        <v>0</v>
      </c>
      <c r="M3199" s="15">
        <f>0.00095*J3199</f>
        <v>0</v>
      </c>
      <c r="N3199" s="12"/>
      <c r="O3199" s="13" t="s">
        <v>10360</v>
      </c>
      <c r="P3199" s="13" t="s">
        <v>30</v>
      </c>
      <c r="Q3199" s="14"/>
      <c r="R3199" s="3" t="str">
        <f>HYPERLINK("https://redcat-toys.ru/api/getInfo/image/6413dc4e-bedf-11f0-a289-00155d82e908")</f>
        <v>https://redcat-toys.ru/api/getInfo/image/6413dc4e-bedf-11f0-a289-00155d82e908</v>
      </c>
      <c r="S3199" s="3" t="s">
        <v>304</v>
      </c>
      <c r="T3199" s="3" t="s">
        <v>32</v>
      </c>
    </row>
    <row r="3200" spans="1:20" ht="21" customHeight="1" outlineLevel="6" x14ac:dyDescent="0.2">
      <c r="A3200" s="37">
        <v>2516</v>
      </c>
      <c r="B3200" s="3" t="s">
        <v>10357</v>
      </c>
      <c r="C3200" s="3" t="s">
        <v>10358</v>
      </c>
      <c r="D3200" s="4" t="s">
        <v>10359</v>
      </c>
      <c r="E3200" s="5" t="s">
        <v>28</v>
      </c>
      <c r="F3200" s="6">
        <v>6</v>
      </c>
      <c r="G3200" s="17">
        <v>5736</v>
      </c>
      <c r="H3200" s="2">
        <v>6</v>
      </c>
      <c r="I3200" s="7">
        <v>117.53</v>
      </c>
      <c r="J3200" s="8"/>
      <c r="K3200" s="9">
        <f t="shared" si="144"/>
        <v>0</v>
      </c>
      <c r="L3200" s="10">
        <f>0.105*J3200</f>
        <v>0</v>
      </c>
      <c r="M3200" s="15">
        <f>0.00095*J3200</f>
        <v>0</v>
      </c>
      <c r="N3200" s="12"/>
      <c r="O3200" s="13" t="s">
        <v>10360</v>
      </c>
      <c r="P3200" s="13" t="s">
        <v>30</v>
      </c>
      <c r="Q3200" s="14"/>
      <c r="R3200" s="3" t="str">
        <f>HYPERLINK("https://redcat-toys.ru/api/getInfo/image/6413dc4e-bedf-11f0-a289-00155d82e908")</f>
        <v>https://redcat-toys.ru/api/getInfo/image/6413dc4e-bedf-11f0-a289-00155d82e908</v>
      </c>
      <c r="S3200" s="3" t="s">
        <v>304</v>
      </c>
      <c r="T3200" s="3" t="s">
        <v>32</v>
      </c>
    </row>
    <row r="3201" spans="1:20" ht="21" customHeight="1" outlineLevel="6" x14ac:dyDescent="0.2">
      <c r="A3201" s="37">
        <v>2517</v>
      </c>
      <c r="B3201" s="3" t="s">
        <v>10361</v>
      </c>
      <c r="C3201" s="3" t="s">
        <v>10362</v>
      </c>
      <c r="D3201" s="4" t="s">
        <v>10363</v>
      </c>
      <c r="E3201" s="5" t="s">
        <v>28</v>
      </c>
      <c r="F3201" s="6">
        <v>24</v>
      </c>
      <c r="G3201" s="17">
        <v>2695</v>
      </c>
      <c r="H3201" s="2">
        <v>6</v>
      </c>
      <c r="I3201" s="7">
        <v>117.53</v>
      </c>
      <c r="J3201" s="8"/>
      <c r="K3201" s="9">
        <f t="shared" si="144"/>
        <v>0</v>
      </c>
      <c r="L3201" s="10">
        <f>0.116*J3201</f>
        <v>0</v>
      </c>
      <c r="M3201" s="15">
        <f>0.00126*J3201</f>
        <v>0</v>
      </c>
      <c r="N3201" s="12"/>
      <c r="O3201" s="13" t="s">
        <v>10364</v>
      </c>
      <c r="P3201" s="13" t="s">
        <v>30</v>
      </c>
      <c r="Q3201" s="14"/>
      <c r="R3201" s="3" t="str">
        <f>HYPERLINK("https://redcat-toys.ru/api/getInfo/image/d4d098b5-bee0-11f0-a289-00155d82e908")</f>
        <v>https://redcat-toys.ru/api/getInfo/image/d4d098b5-bee0-11f0-a289-00155d82e908</v>
      </c>
      <c r="S3201" s="3" t="s">
        <v>304</v>
      </c>
      <c r="T3201" s="3" t="s">
        <v>32</v>
      </c>
    </row>
    <row r="3202" spans="1:20" ht="21" customHeight="1" outlineLevel="6" x14ac:dyDescent="0.2">
      <c r="A3202" s="37">
        <v>2518</v>
      </c>
      <c r="B3202" s="3" t="s">
        <v>10361</v>
      </c>
      <c r="C3202" s="3" t="s">
        <v>10362</v>
      </c>
      <c r="D3202" s="4" t="s">
        <v>10363</v>
      </c>
      <c r="E3202" s="5" t="s">
        <v>28</v>
      </c>
      <c r="F3202" s="6">
        <v>6</v>
      </c>
      <c r="G3202" s="17">
        <v>2695</v>
      </c>
      <c r="H3202" s="2">
        <v>6</v>
      </c>
      <c r="I3202" s="7">
        <v>117.53</v>
      </c>
      <c r="J3202" s="8"/>
      <c r="K3202" s="9">
        <f t="shared" si="144"/>
        <v>0</v>
      </c>
      <c r="L3202" s="10">
        <f>0.116*J3202</f>
        <v>0</v>
      </c>
      <c r="M3202" s="15">
        <f>0.00126*J3202</f>
        <v>0</v>
      </c>
      <c r="N3202" s="12"/>
      <c r="O3202" s="13" t="s">
        <v>10364</v>
      </c>
      <c r="P3202" s="13" t="s">
        <v>30</v>
      </c>
      <c r="Q3202" s="14"/>
      <c r="R3202" s="3" t="str">
        <f>HYPERLINK("https://redcat-toys.ru/api/getInfo/image/d4d098b5-bee0-11f0-a289-00155d82e908")</f>
        <v>https://redcat-toys.ru/api/getInfo/image/d4d098b5-bee0-11f0-a289-00155d82e908</v>
      </c>
      <c r="S3202" s="3" t="s">
        <v>304</v>
      </c>
      <c r="T3202" s="3" t="s">
        <v>32</v>
      </c>
    </row>
    <row r="3203" spans="1:20" ht="21" customHeight="1" outlineLevel="6" x14ac:dyDescent="0.2">
      <c r="A3203" s="37">
        <v>2519</v>
      </c>
      <c r="B3203" s="3" t="s">
        <v>10365</v>
      </c>
      <c r="C3203" s="3" t="s">
        <v>10366</v>
      </c>
      <c r="D3203" s="4" t="s">
        <v>10367</v>
      </c>
      <c r="E3203" s="5" t="s">
        <v>28</v>
      </c>
      <c r="F3203" s="6">
        <v>24</v>
      </c>
      <c r="G3203" s="17">
        <v>5795</v>
      </c>
      <c r="H3203" s="2">
        <v>6</v>
      </c>
      <c r="I3203" s="7">
        <v>117.53</v>
      </c>
      <c r="J3203" s="8"/>
      <c r="K3203" s="9">
        <f t="shared" si="144"/>
        <v>0</v>
      </c>
      <c r="L3203" s="10">
        <f>0.115*J3203</f>
        <v>0</v>
      </c>
      <c r="M3203" s="15">
        <f>0.00103*J3203</f>
        <v>0</v>
      </c>
      <c r="N3203" s="12"/>
      <c r="O3203" s="13" t="s">
        <v>10368</v>
      </c>
      <c r="P3203" s="13" t="s">
        <v>30</v>
      </c>
      <c r="Q3203" s="14"/>
      <c r="R3203" s="3" t="str">
        <f>HYPERLINK("https://redcat-toys.ru/api/getInfo/image/7b29b1f9-bee0-11f0-a289-00155d82e908")</f>
        <v>https://redcat-toys.ru/api/getInfo/image/7b29b1f9-bee0-11f0-a289-00155d82e908</v>
      </c>
      <c r="S3203" s="3" t="s">
        <v>304</v>
      </c>
      <c r="T3203" s="3" t="s">
        <v>32</v>
      </c>
    </row>
    <row r="3204" spans="1:20" ht="21" customHeight="1" outlineLevel="6" x14ac:dyDescent="0.2">
      <c r="A3204" s="37">
        <v>2520</v>
      </c>
      <c r="B3204" s="3" t="s">
        <v>10365</v>
      </c>
      <c r="C3204" s="3" t="s">
        <v>10366</v>
      </c>
      <c r="D3204" s="4" t="s">
        <v>10367</v>
      </c>
      <c r="E3204" s="5" t="s">
        <v>28</v>
      </c>
      <c r="F3204" s="6">
        <v>6</v>
      </c>
      <c r="G3204" s="17">
        <v>5795</v>
      </c>
      <c r="H3204" s="2">
        <v>6</v>
      </c>
      <c r="I3204" s="7">
        <v>117.53</v>
      </c>
      <c r="J3204" s="8"/>
      <c r="K3204" s="9">
        <f t="shared" si="144"/>
        <v>0</v>
      </c>
      <c r="L3204" s="10">
        <f>0.115*J3204</f>
        <v>0</v>
      </c>
      <c r="M3204" s="15">
        <f>0.00103*J3204</f>
        <v>0</v>
      </c>
      <c r="N3204" s="12"/>
      <c r="O3204" s="13" t="s">
        <v>10368</v>
      </c>
      <c r="P3204" s="13" t="s">
        <v>30</v>
      </c>
      <c r="Q3204" s="14"/>
      <c r="R3204" s="3" t="str">
        <f>HYPERLINK("https://redcat-toys.ru/api/getInfo/image/7b29b1f9-bee0-11f0-a289-00155d82e908")</f>
        <v>https://redcat-toys.ru/api/getInfo/image/7b29b1f9-bee0-11f0-a289-00155d82e908</v>
      </c>
      <c r="S3204" s="3" t="s">
        <v>304</v>
      </c>
      <c r="T3204" s="3" t="s">
        <v>32</v>
      </c>
    </row>
    <row r="3205" spans="1:20" ht="21" customHeight="1" outlineLevel="6" x14ac:dyDescent="0.2">
      <c r="A3205" s="37">
        <v>2521</v>
      </c>
      <c r="B3205" s="3" t="s">
        <v>10369</v>
      </c>
      <c r="C3205" s="3" t="s">
        <v>10370</v>
      </c>
      <c r="D3205" s="4" t="s">
        <v>10371</v>
      </c>
      <c r="E3205" s="5" t="s">
        <v>28</v>
      </c>
      <c r="F3205" s="6">
        <v>24</v>
      </c>
      <c r="G3205" s="17">
        <v>2976</v>
      </c>
      <c r="H3205" s="2">
        <v>6</v>
      </c>
      <c r="I3205" s="7">
        <v>117.53</v>
      </c>
      <c r="J3205" s="8"/>
      <c r="K3205" s="9">
        <f t="shared" si="144"/>
        <v>0</v>
      </c>
      <c r="L3205" s="10">
        <f>0.118*J3205</f>
        <v>0</v>
      </c>
      <c r="M3205" s="15">
        <f>0.00094*J3205</f>
        <v>0</v>
      </c>
      <c r="N3205" s="12"/>
      <c r="O3205" s="13" t="s">
        <v>10372</v>
      </c>
      <c r="P3205" s="13" t="s">
        <v>30</v>
      </c>
      <c r="Q3205" s="14"/>
      <c r="R3205" s="3"/>
      <c r="S3205" s="3" t="s">
        <v>304</v>
      </c>
      <c r="T3205" s="3" t="s">
        <v>32</v>
      </c>
    </row>
    <row r="3206" spans="1:20" ht="21" customHeight="1" outlineLevel="6" x14ac:dyDescent="0.2">
      <c r="A3206" s="37">
        <v>2522</v>
      </c>
      <c r="B3206" s="3" t="s">
        <v>10369</v>
      </c>
      <c r="C3206" s="3" t="s">
        <v>10370</v>
      </c>
      <c r="D3206" s="4" t="s">
        <v>10371</v>
      </c>
      <c r="E3206" s="5" t="s">
        <v>28</v>
      </c>
      <c r="F3206" s="6">
        <v>6</v>
      </c>
      <c r="G3206" s="17">
        <v>2976</v>
      </c>
      <c r="H3206" s="2">
        <v>6</v>
      </c>
      <c r="I3206" s="7">
        <v>117.53</v>
      </c>
      <c r="J3206" s="8"/>
      <c r="K3206" s="9">
        <f t="shared" si="144"/>
        <v>0</v>
      </c>
      <c r="L3206" s="10">
        <f>0.118*J3206</f>
        <v>0</v>
      </c>
      <c r="M3206" s="15">
        <f>0.00094*J3206</f>
        <v>0</v>
      </c>
      <c r="N3206" s="12"/>
      <c r="O3206" s="13" t="s">
        <v>10372</v>
      </c>
      <c r="P3206" s="13" t="s">
        <v>30</v>
      </c>
      <c r="Q3206" s="14"/>
      <c r="R3206" s="3"/>
      <c r="S3206" s="3" t="s">
        <v>304</v>
      </c>
      <c r="T3206" s="3" t="s">
        <v>32</v>
      </c>
    </row>
    <row r="3207" spans="1:20" ht="21" customHeight="1" outlineLevel="6" x14ac:dyDescent="0.2">
      <c r="A3207" s="37">
        <v>2523</v>
      </c>
      <c r="B3207" s="3" t="s">
        <v>10373</v>
      </c>
      <c r="C3207" s="3" t="s">
        <v>10374</v>
      </c>
      <c r="D3207" s="4" t="s">
        <v>10375</v>
      </c>
      <c r="E3207" s="5" t="s">
        <v>28</v>
      </c>
      <c r="F3207" s="6">
        <v>24</v>
      </c>
      <c r="G3207" s="17">
        <v>2478</v>
      </c>
      <c r="H3207" s="2">
        <v>6</v>
      </c>
      <c r="I3207" s="7">
        <v>117.53</v>
      </c>
      <c r="J3207" s="8"/>
      <c r="K3207" s="9">
        <f t="shared" si="144"/>
        <v>0</v>
      </c>
      <c r="L3207" s="10">
        <f>0.115*J3207</f>
        <v>0</v>
      </c>
      <c r="M3207" s="15">
        <f>0.00127*J3207</f>
        <v>0</v>
      </c>
      <c r="N3207" s="12"/>
      <c r="O3207" s="13" t="s">
        <v>10376</v>
      </c>
      <c r="P3207" s="13" t="s">
        <v>30</v>
      </c>
      <c r="Q3207" s="14"/>
      <c r="R3207" s="3" t="str">
        <f>HYPERLINK("https://redcat-toys.ru/api/getInfo/image/b048077b-bee0-11f0-a289-00155d82e908")</f>
        <v>https://redcat-toys.ru/api/getInfo/image/b048077b-bee0-11f0-a289-00155d82e908</v>
      </c>
      <c r="S3207" s="3" t="s">
        <v>304</v>
      </c>
      <c r="T3207" s="3" t="s">
        <v>32</v>
      </c>
    </row>
    <row r="3208" spans="1:20" ht="21" customHeight="1" outlineLevel="6" x14ac:dyDescent="0.2">
      <c r="A3208" s="37">
        <v>2524</v>
      </c>
      <c r="B3208" s="3" t="s">
        <v>10373</v>
      </c>
      <c r="C3208" s="3" t="s">
        <v>10374</v>
      </c>
      <c r="D3208" s="4" t="s">
        <v>10375</v>
      </c>
      <c r="E3208" s="5" t="s">
        <v>28</v>
      </c>
      <c r="F3208" s="6">
        <v>6</v>
      </c>
      <c r="G3208" s="17">
        <v>2478</v>
      </c>
      <c r="H3208" s="2">
        <v>6</v>
      </c>
      <c r="I3208" s="7">
        <v>117.53</v>
      </c>
      <c r="J3208" s="8"/>
      <c r="K3208" s="9">
        <f t="shared" si="144"/>
        <v>0</v>
      </c>
      <c r="L3208" s="10">
        <f>0.115*J3208</f>
        <v>0</v>
      </c>
      <c r="M3208" s="15">
        <f>0.00127*J3208</f>
        <v>0</v>
      </c>
      <c r="N3208" s="12"/>
      <c r="O3208" s="13" t="s">
        <v>10376</v>
      </c>
      <c r="P3208" s="13" t="s">
        <v>30</v>
      </c>
      <c r="Q3208" s="14"/>
      <c r="R3208" s="3" t="str">
        <f>HYPERLINK("https://redcat-toys.ru/api/getInfo/image/b048077b-bee0-11f0-a289-00155d82e908")</f>
        <v>https://redcat-toys.ru/api/getInfo/image/b048077b-bee0-11f0-a289-00155d82e908</v>
      </c>
      <c r="S3208" s="3" t="s">
        <v>304</v>
      </c>
      <c r="T3208" s="3" t="s">
        <v>32</v>
      </c>
    </row>
    <row r="3209" spans="1:20" ht="21" customHeight="1" outlineLevel="6" x14ac:dyDescent="0.2">
      <c r="A3209" s="37">
        <v>2525</v>
      </c>
      <c r="B3209" s="3" t="s">
        <v>10377</v>
      </c>
      <c r="C3209" s="3" t="s">
        <v>10378</v>
      </c>
      <c r="D3209" s="4" t="s">
        <v>10379</v>
      </c>
      <c r="E3209" s="5" t="s">
        <v>28</v>
      </c>
      <c r="F3209" s="6">
        <v>24</v>
      </c>
      <c r="G3209" s="17">
        <v>3110</v>
      </c>
      <c r="H3209" s="2">
        <v>6</v>
      </c>
      <c r="I3209" s="7">
        <v>117.53</v>
      </c>
      <c r="J3209" s="8"/>
      <c r="K3209" s="9">
        <f t="shared" si="144"/>
        <v>0</v>
      </c>
      <c r="L3209" s="10">
        <f>0.111*J3209</f>
        <v>0</v>
      </c>
      <c r="M3209" s="15">
        <f>0.00111*J3209</f>
        <v>0</v>
      </c>
      <c r="N3209" s="12"/>
      <c r="O3209" s="13" t="s">
        <v>10380</v>
      </c>
      <c r="P3209" s="13" t="s">
        <v>30</v>
      </c>
      <c r="Q3209" s="14"/>
      <c r="R3209" s="3" t="str">
        <f>HYPERLINK("https://redcat-toys.ru/api/getInfo/image/66920dfb-bee0-11f0-a289-00155d82e908")</f>
        <v>https://redcat-toys.ru/api/getInfo/image/66920dfb-bee0-11f0-a289-00155d82e908</v>
      </c>
      <c r="S3209" s="3" t="s">
        <v>304</v>
      </c>
      <c r="T3209" s="3" t="s">
        <v>32</v>
      </c>
    </row>
    <row r="3210" spans="1:20" ht="21" customHeight="1" outlineLevel="6" x14ac:dyDescent="0.2">
      <c r="A3210" s="37">
        <v>2526</v>
      </c>
      <c r="B3210" s="3" t="s">
        <v>10377</v>
      </c>
      <c r="C3210" s="3" t="s">
        <v>10378</v>
      </c>
      <c r="D3210" s="4" t="s">
        <v>10379</v>
      </c>
      <c r="E3210" s="5" t="s">
        <v>28</v>
      </c>
      <c r="F3210" s="6">
        <v>6</v>
      </c>
      <c r="G3210" s="17">
        <v>3110</v>
      </c>
      <c r="H3210" s="2">
        <v>6</v>
      </c>
      <c r="I3210" s="7">
        <v>117.53</v>
      </c>
      <c r="J3210" s="8"/>
      <c r="K3210" s="9">
        <f t="shared" si="144"/>
        <v>0</v>
      </c>
      <c r="L3210" s="10">
        <f>0.111*J3210</f>
        <v>0</v>
      </c>
      <c r="M3210" s="15">
        <f>0.00111*J3210</f>
        <v>0</v>
      </c>
      <c r="N3210" s="12"/>
      <c r="O3210" s="13" t="s">
        <v>10380</v>
      </c>
      <c r="P3210" s="13" t="s">
        <v>30</v>
      </c>
      <c r="Q3210" s="14"/>
      <c r="R3210" s="3" t="str">
        <f>HYPERLINK("https://redcat-toys.ru/api/getInfo/image/66920dfb-bee0-11f0-a289-00155d82e908")</f>
        <v>https://redcat-toys.ru/api/getInfo/image/66920dfb-bee0-11f0-a289-00155d82e908</v>
      </c>
      <c r="S3210" s="3" t="s">
        <v>304</v>
      </c>
      <c r="T3210" s="3" t="s">
        <v>32</v>
      </c>
    </row>
    <row r="3211" spans="1:20" ht="21" customHeight="1" outlineLevel="6" x14ac:dyDescent="0.2">
      <c r="A3211" s="37">
        <v>2527</v>
      </c>
      <c r="B3211" s="3" t="s">
        <v>10381</v>
      </c>
      <c r="C3211" s="3" t="s">
        <v>10382</v>
      </c>
      <c r="D3211" s="4" t="s">
        <v>10383</v>
      </c>
      <c r="E3211" s="5" t="s">
        <v>28</v>
      </c>
      <c r="F3211" s="6">
        <v>24</v>
      </c>
      <c r="G3211" s="17">
        <v>1968</v>
      </c>
      <c r="H3211" s="2">
        <v>6</v>
      </c>
      <c r="I3211" s="7">
        <v>117.53</v>
      </c>
      <c r="J3211" s="8"/>
      <c r="K3211" s="9">
        <f t="shared" si="144"/>
        <v>0</v>
      </c>
      <c r="L3211" s="10">
        <f>0.095*J3211</f>
        <v>0</v>
      </c>
      <c r="M3211" s="15">
        <f>0.00109*J3211</f>
        <v>0</v>
      </c>
      <c r="N3211" s="12"/>
      <c r="O3211" s="13" t="s">
        <v>10384</v>
      </c>
      <c r="P3211" s="13" t="s">
        <v>30</v>
      </c>
      <c r="Q3211" s="14"/>
      <c r="R3211" s="3"/>
      <c r="S3211" s="3" t="s">
        <v>304</v>
      </c>
      <c r="T3211" s="3" t="s">
        <v>32</v>
      </c>
    </row>
    <row r="3212" spans="1:20" ht="21" customHeight="1" outlineLevel="6" x14ac:dyDescent="0.2">
      <c r="A3212" s="37">
        <v>2528</v>
      </c>
      <c r="B3212" s="3" t="s">
        <v>10381</v>
      </c>
      <c r="C3212" s="3" t="s">
        <v>10382</v>
      </c>
      <c r="D3212" s="4" t="s">
        <v>10383</v>
      </c>
      <c r="E3212" s="5" t="s">
        <v>28</v>
      </c>
      <c r="F3212" s="6">
        <v>6</v>
      </c>
      <c r="G3212" s="17">
        <v>1968</v>
      </c>
      <c r="H3212" s="2">
        <v>6</v>
      </c>
      <c r="I3212" s="7">
        <v>117.53</v>
      </c>
      <c r="J3212" s="8"/>
      <c r="K3212" s="9">
        <f t="shared" si="144"/>
        <v>0</v>
      </c>
      <c r="L3212" s="10">
        <f>0.095*J3212</f>
        <v>0</v>
      </c>
      <c r="M3212" s="15">
        <f>0.00109*J3212</f>
        <v>0</v>
      </c>
      <c r="N3212" s="12"/>
      <c r="O3212" s="13" t="s">
        <v>10384</v>
      </c>
      <c r="P3212" s="13" t="s">
        <v>30</v>
      </c>
      <c r="Q3212" s="14"/>
      <c r="R3212" s="3"/>
      <c r="S3212" s="3" t="s">
        <v>304</v>
      </c>
      <c r="T3212" s="3" t="s">
        <v>32</v>
      </c>
    </row>
    <row r="3213" spans="1:20" ht="23.1" customHeight="1" outlineLevel="5" x14ac:dyDescent="0.2">
      <c r="A3213" s="47" t="s">
        <v>10385</v>
      </c>
      <c r="B3213" s="47"/>
      <c r="C3213" s="47"/>
    </row>
    <row r="3214" spans="1:20" ht="21" customHeight="1" outlineLevel="6" x14ac:dyDescent="0.2">
      <c r="A3214" s="37">
        <v>2529</v>
      </c>
      <c r="B3214" s="3" t="s">
        <v>10386</v>
      </c>
      <c r="C3214" s="3" t="s">
        <v>10387</v>
      </c>
      <c r="D3214" s="4" t="s">
        <v>10388</v>
      </c>
      <c r="E3214" s="5" t="s">
        <v>28</v>
      </c>
      <c r="F3214" s="6">
        <v>12</v>
      </c>
      <c r="G3214" s="6">
        <v>394</v>
      </c>
      <c r="H3214" s="2">
        <v>6</v>
      </c>
      <c r="I3214" s="7">
        <v>136.4</v>
      </c>
      <c r="J3214" s="8"/>
      <c r="K3214" s="9">
        <f>I3214*J3214</f>
        <v>0</v>
      </c>
      <c r="L3214" s="10">
        <f>0.128*J3214</f>
        <v>0</v>
      </c>
      <c r="M3214" s="15">
        <f>0.00217*J3214</f>
        <v>0</v>
      </c>
      <c r="N3214" s="12"/>
      <c r="O3214" s="13" t="s">
        <v>10389</v>
      </c>
      <c r="P3214" s="13" t="s">
        <v>30</v>
      </c>
      <c r="Q3214" s="14"/>
      <c r="R3214" s="3" t="str">
        <f>HYPERLINK("https://redcat-toys.ru/api/getInfo/image/cb585a85-bee1-11f0-a289-00155d82e908")</f>
        <v>https://redcat-toys.ru/api/getInfo/image/cb585a85-bee1-11f0-a289-00155d82e908</v>
      </c>
      <c r="S3214" s="3" t="s">
        <v>10390</v>
      </c>
      <c r="T3214" s="3" t="s">
        <v>32</v>
      </c>
    </row>
    <row r="3215" spans="1:20" ht="21" customHeight="1" outlineLevel="6" x14ac:dyDescent="0.2">
      <c r="A3215" s="37">
        <v>2530</v>
      </c>
      <c r="B3215" s="3" t="s">
        <v>10386</v>
      </c>
      <c r="C3215" s="3" t="s">
        <v>10387</v>
      </c>
      <c r="D3215" s="4" t="s">
        <v>10388</v>
      </c>
      <c r="E3215" s="5" t="s">
        <v>28</v>
      </c>
      <c r="F3215" s="6">
        <v>6</v>
      </c>
      <c r="G3215" s="6">
        <v>394</v>
      </c>
      <c r="H3215" s="2">
        <v>6</v>
      </c>
      <c r="I3215" s="7">
        <v>136.4</v>
      </c>
      <c r="J3215" s="8"/>
      <c r="K3215" s="9">
        <f>I3215*J3215</f>
        <v>0</v>
      </c>
      <c r="L3215" s="10">
        <f>0.128*J3215</f>
        <v>0</v>
      </c>
      <c r="M3215" s="15">
        <f>0.00217*J3215</f>
        <v>0</v>
      </c>
      <c r="N3215" s="12"/>
      <c r="O3215" s="13" t="s">
        <v>10389</v>
      </c>
      <c r="P3215" s="13" t="s">
        <v>30</v>
      </c>
      <c r="Q3215" s="14"/>
      <c r="R3215" s="3" t="str">
        <f>HYPERLINK("https://redcat-toys.ru/api/getInfo/image/cb585a85-bee1-11f0-a289-00155d82e908")</f>
        <v>https://redcat-toys.ru/api/getInfo/image/cb585a85-bee1-11f0-a289-00155d82e908</v>
      </c>
      <c r="S3215" s="3" t="s">
        <v>10390</v>
      </c>
      <c r="T3215" s="3" t="s">
        <v>32</v>
      </c>
    </row>
    <row r="3216" spans="1:20" ht="21" customHeight="1" outlineLevel="6" x14ac:dyDescent="0.2">
      <c r="A3216" s="37">
        <v>2531</v>
      </c>
      <c r="B3216" s="3" t="s">
        <v>10391</v>
      </c>
      <c r="C3216" s="3" t="s">
        <v>10392</v>
      </c>
      <c r="D3216" s="4" t="s">
        <v>10393</v>
      </c>
      <c r="E3216" s="5" t="s">
        <v>28</v>
      </c>
      <c r="F3216" s="6">
        <v>12</v>
      </c>
      <c r="G3216" s="6">
        <v>30</v>
      </c>
      <c r="H3216" s="2">
        <v>6</v>
      </c>
      <c r="I3216" s="7">
        <v>136.4</v>
      </c>
      <c r="J3216" s="8"/>
      <c r="K3216" s="9">
        <f>I3216*J3216</f>
        <v>0</v>
      </c>
      <c r="L3216" s="10">
        <f>0.128*J3216</f>
        <v>0</v>
      </c>
      <c r="M3216" s="15">
        <f>0.00219*J3216</f>
        <v>0</v>
      </c>
      <c r="N3216" s="12"/>
      <c r="O3216" s="13" t="s">
        <v>10394</v>
      </c>
      <c r="P3216" s="13" t="s">
        <v>30</v>
      </c>
      <c r="Q3216" s="14"/>
      <c r="R3216" s="3" t="str">
        <f>HYPERLINK("https://redcat-toys.ru/api/getInfo/image/e22c4719-bee1-11f0-a289-00155d82e908")</f>
        <v>https://redcat-toys.ru/api/getInfo/image/e22c4719-bee1-11f0-a289-00155d82e908</v>
      </c>
      <c r="S3216" s="3" t="s">
        <v>10390</v>
      </c>
      <c r="T3216" s="3" t="s">
        <v>32</v>
      </c>
    </row>
    <row r="3217" spans="1:20" ht="21" customHeight="1" outlineLevel="6" x14ac:dyDescent="0.2">
      <c r="A3217" s="37">
        <v>2532</v>
      </c>
      <c r="B3217" s="3" t="s">
        <v>10391</v>
      </c>
      <c r="C3217" s="3" t="s">
        <v>10392</v>
      </c>
      <c r="D3217" s="4" t="s">
        <v>10393</v>
      </c>
      <c r="E3217" s="5" t="s">
        <v>28</v>
      </c>
      <c r="F3217" s="6">
        <v>6</v>
      </c>
      <c r="G3217" s="6">
        <v>30</v>
      </c>
      <c r="H3217" s="2">
        <v>6</v>
      </c>
      <c r="I3217" s="7">
        <v>136.4</v>
      </c>
      <c r="J3217" s="8"/>
      <c r="K3217" s="9">
        <f>I3217*J3217</f>
        <v>0</v>
      </c>
      <c r="L3217" s="10">
        <f>0.128*J3217</f>
        <v>0</v>
      </c>
      <c r="M3217" s="15">
        <f>0.00219*J3217</f>
        <v>0</v>
      </c>
      <c r="N3217" s="12"/>
      <c r="O3217" s="13" t="s">
        <v>10394</v>
      </c>
      <c r="P3217" s="13" t="s">
        <v>30</v>
      </c>
      <c r="Q3217" s="14"/>
      <c r="R3217" s="3" t="str">
        <f>HYPERLINK("https://redcat-toys.ru/api/getInfo/image/e22c4719-bee1-11f0-a289-00155d82e908")</f>
        <v>https://redcat-toys.ru/api/getInfo/image/e22c4719-bee1-11f0-a289-00155d82e908</v>
      </c>
      <c r="S3217" s="3" t="s">
        <v>10390</v>
      </c>
      <c r="T3217" s="3" t="s">
        <v>32</v>
      </c>
    </row>
    <row r="3218" spans="1:20" ht="23.1" customHeight="1" outlineLevel="5" x14ac:dyDescent="0.2">
      <c r="A3218" s="47" t="s">
        <v>10395</v>
      </c>
      <c r="B3218" s="47"/>
      <c r="C3218" s="47"/>
    </row>
    <row r="3219" spans="1:20" ht="21" customHeight="1" outlineLevel="6" x14ac:dyDescent="0.2">
      <c r="A3219" s="37">
        <v>2533</v>
      </c>
      <c r="B3219" s="3" t="s">
        <v>10396</v>
      </c>
      <c r="C3219" s="3" t="s">
        <v>10397</v>
      </c>
      <c r="D3219" s="4" t="s">
        <v>10398</v>
      </c>
      <c r="E3219" s="5" t="s">
        <v>28</v>
      </c>
      <c r="F3219" s="6">
        <v>12</v>
      </c>
      <c r="G3219" s="6">
        <v>30</v>
      </c>
      <c r="H3219" s="2">
        <v>6</v>
      </c>
      <c r="I3219" s="7">
        <v>141.74</v>
      </c>
      <c r="J3219" s="8"/>
      <c r="K3219" s="9">
        <f t="shared" ref="K3219:K3224" si="145">I3219*J3219</f>
        <v>0</v>
      </c>
      <c r="L3219" s="10">
        <f>0.128*J3219</f>
        <v>0</v>
      </c>
      <c r="M3219" s="15">
        <f>0.00219*J3219</f>
        <v>0</v>
      </c>
      <c r="N3219" s="12"/>
      <c r="O3219" s="13" t="s">
        <v>10399</v>
      </c>
      <c r="P3219" s="13" t="s">
        <v>30</v>
      </c>
      <c r="Q3219" s="14"/>
      <c r="R3219" s="3" t="str">
        <f>HYPERLINK("https://redcat-toys.ru/api/getInfo/image/8eeaf4f0-bedd-11f0-a289-00155d82e908")</f>
        <v>https://redcat-toys.ru/api/getInfo/image/8eeaf4f0-bedd-11f0-a289-00155d82e908</v>
      </c>
      <c r="S3219" s="3" t="s">
        <v>10400</v>
      </c>
      <c r="T3219" s="3" t="s">
        <v>32</v>
      </c>
    </row>
    <row r="3220" spans="1:20" ht="21" customHeight="1" outlineLevel="6" x14ac:dyDescent="0.2">
      <c r="A3220" s="37">
        <v>2534</v>
      </c>
      <c r="B3220" s="3" t="s">
        <v>10396</v>
      </c>
      <c r="C3220" s="3" t="s">
        <v>10397</v>
      </c>
      <c r="D3220" s="4" t="s">
        <v>10398</v>
      </c>
      <c r="E3220" s="5" t="s">
        <v>28</v>
      </c>
      <c r="F3220" s="6">
        <v>6</v>
      </c>
      <c r="G3220" s="6">
        <v>30</v>
      </c>
      <c r="H3220" s="2">
        <v>6</v>
      </c>
      <c r="I3220" s="7">
        <v>141.74</v>
      </c>
      <c r="J3220" s="8"/>
      <c r="K3220" s="9">
        <f t="shared" si="145"/>
        <v>0</v>
      </c>
      <c r="L3220" s="10">
        <f>0.128*J3220</f>
        <v>0</v>
      </c>
      <c r="M3220" s="15">
        <f>0.00219*J3220</f>
        <v>0</v>
      </c>
      <c r="N3220" s="12"/>
      <c r="O3220" s="13" t="s">
        <v>10399</v>
      </c>
      <c r="P3220" s="13" t="s">
        <v>30</v>
      </c>
      <c r="Q3220" s="14"/>
      <c r="R3220" s="3" t="str">
        <f>HYPERLINK("https://redcat-toys.ru/api/getInfo/image/8eeaf4f0-bedd-11f0-a289-00155d82e908")</f>
        <v>https://redcat-toys.ru/api/getInfo/image/8eeaf4f0-bedd-11f0-a289-00155d82e908</v>
      </c>
      <c r="S3220" s="3" t="s">
        <v>10400</v>
      </c>
      <c r="T3220" s="3" t="s">
        <v>32</v>
      </c>
    </row>
    <row r="3221" spans="1:20" ht="21" customHeight="1" outlineLevel="6" x14ac:dyDescent="0.2">
      <c r="A3221" s="37">
        <v>2535</v>
      </c>
      <c r="B3221" s="3" t="s">
        <v>10401</v>
      </c>
      <c r="C3221" s="3" t="s">
        <v>10402</v>
      </c>
      <c r="D3221" s="4" t="s">
        <v>10403</v>
      </c>
      <c r="E3221" s="5" t="s">
        <v>28</v>
      </c>
      <c r="F3221" s="6">
        <v>12</v>
      </c>
      <c r="G3221" s="6">
        <v>10</v>
      </c>
      <c r="H3221" s="2">
        <v>6</v>
      </c>
      <c r="I3221" s="7">
        <v>141.74</v>
      </c>
      <c r="J3221" s="8"/>
      <c r="K3221" s="9">
        <f t="shared" si="145"/>
        <v>0</v>
      </c>
      <c r="L3221" s="16">
        <f>0.13*J3221</f>
        <v>0</v>
      </c>
      <c r="M3221" s="15">
        <f>0.00203*J3221</f>
        <v>0</v>
      </c>
      <c r="N3221" s="12"/>
      <c r="O3221" s="13" t="s">
        <v>10404</v>
      </c>
      <c r="P3221" s="13" t="s">
        <v>30</v>
      </c>
      <c r="Q3221" s="14"/>
      <c r="R3221" s="3" t="str">
        <f>HYPERLINK("https://redcat-toys.ru/api/getInfo/image/6a051889-bedd-11f0-a289-00155d82e908")</f>
        <v>https://redcat-toys.ru/api/getInfo/image/6a051889-bedd-11f0-a289-00155d82e908</v>
      </c>
      <c r="S3221" s="3" t="s">
        <v>10400</v>
      </c>
      <c r="T3221" s="3" t="s">
        <v>32</v>
      </c>
    </row>
    <row r="3222" spans="1:20" ht="21" customHeight="1" outlineLevel="6" x14ac:dyDescent="0.2">
      <c r="A3222" s="37">
        <v>2536</v>
      </c>
      <c r="B3222" s="3" t="s">
        <v>10401</v>
      </c>
      <c r="C3222" s="3" t="s">
        <v>10402</v>
      </c>
      <c r="D3222" s="4" t="s">
        <v>10403</v>
      </c>
      <c r="E3222" s="5" t="s">
        <v>28</v>
      </c>
      <c r="F3222" s="6">
        <v>6</v>
      </c>
      <c r="G3222" s="6">
        <v>10</v>
      </c>
      <c r="H3222" s="2">
        <v>6</v>
      </c>
      <c r="I3222" s="7">
        <v>141.74</v>
      </c>
      <c r="J3222" s="8"/>
      <c r="K3222" s="9">
        <f t="shared" si="145"/>
        <v>0</v>
      </c>
      <c r="L3222" s="16">
        <f>0.13*J3222</f>
        <v>0</v>
      </c>
      <c r="M3222" s="15">
        <f>0.00203*J3222</f>
        <v>0</v>
      </c>
      <c r="N3222" s="12"/>
      <c r="O3222" s="13" t="s">
        <v>10404</v>
      </c>
      <c r="P3222" s="13" t="s">
        <v>30</v>
      </c>
      <c r="Q3222" s="14"/>
      <c r="R3222" s="3" t="str">
        <f>HYPERLINK("https://redcat-toys.ru/api/getInfo/image/6a051889-bedd-11f0-a289-00155d82e908")</f>
        <v>https://redcat-toys.ru/api/getInfo/image/6a051889-bedd-11f0-a289-00155d82e908</v>
      </c>
      <c r="S3222" s="3" t="s">
        <v>10400</v>
      </c>
      <c r="T3222" s="3" t="s">
        <v>32</v>
      </c>
    </row>
    <row r="3223" spans="1:20" ht="21" customHeight="1" outlineLevel="6" x14ac:dyDescent="0.2">
      <c r="A3223" s="37">
        <v>2537</v>
      </c>
      <c r="B3223" s="3" t="s">
        <v>10405</v>
      </c>
      <c r="C3223" s="3" t="s">
        <v>10406</v>
      </c>
      <c r="D3223" s="4" t="s">
        <v>10407</v>
      </c>
      <c r="E3223" s="5" t="s">
        <v>28</v>
      </c>
      <c r="F3223" s="6">
        <v>12</v>
      </c>
      <c r="G3223" s="6">
        <v>4</v>
      </c>
      <c r="H3223" s="2">
        <v>4</v>
      </c>
      <c r="I3223" s="7">
        <v>141.74</v>
      </c>
      <c r="J3223" s="8"/>
      <c r="K3223" s="9">
        <f t="shared" si="145"/>
        <v>0</v>
      </c>
      <c r="L3223" s="10">
        <f>0.124*J3223</f>
        <v>0</v>
      </c>
      <c r="M3223" s="15">
        <f>0.00208*J3223</f>
        <v>0</v>
      </c>
      <c r="N3223" s="12"/>
      <c r="O3223" s="13" t="s">
        <v>10408</v>
      </c>
      <c r="P3223" s="13" t="s">
        <v>30</v>
      </c>
      <c r="Q3223" s="14"/>
      <c r="R3223" s="3" t="str">
        <f>HYPERLINK("https://redcat-toys.ru/api/getInfo/image/d0b12380-bedd-11f0-a289-00155d82e908")</f>
        <v>https://redcat-toys.ru/api/getInfo/image/d0b12380-bedd-11f0-a289-00155d82e908</v>
      </c>
      <c r="S3223" s="3" t="s">
        <v>10400</v>
      </c>
      <c r="T3223" s="3" t="s">
        <v>32</v>
      </c>
    </row>
    <row r="3224" spans="1:20" ht="21" customHeight="1" outlineLevel="6" x14ac:dyDescent="0.2">
      <c r="A3224" s="37">
        <v>2538</v>
      </c>
      <c r="B3224" s="3" t="s">
        <v>10405</v>
      </c>
      <c r="C3224" s="3" t="s">
        <v>10406</v>
      </c>
      <c r="D3224" s="4" t="s">
        <v>10407</v>
      </c>
      <c r="E3224" s="5" t="s">
        <v>28</v>
      </c>
      <c r="F3224" s="6">
        <v>6</v>
      </c>
      <c r="G3224" s="6">
        <v>4</v>
      </c>
      <c r="H3224" s="2">
        <v>4</v>
      </c>
      <c r="I3224" s="7">
        <v>141.74</v>
      </c>
      <c r="J3224" s="8"/>
      <c r="K3224" s="9">
        <f t="shared" si="145"/>
        <v>0</v>
      </c>
      <c r="L3224" s="10">
        <f>0.124*J3224</f>
        <v>0</v>
      </c>
      <c r="M3224" s="15">
        <f>0.00208*J3224</f>
        <v>0</v>
      </c>
      <c r="N3224" s="12"/>
      <c r="O3224" s="13" t="s">
        <v>10408</v>
      </c>
      <c r="P3224" s="13" t="s">
        <v>30</v>
      </c>
      <c r="Q3224" s="14"/>
      <c r="R3224" s="3" t="str">
        <f>HYPERLINK("https://redcat-toys.ru/api/getInfo/image/d0b12380-bedd-11f0-a289-00155d82e908")</f>
        <v>https://redcat-toys.ru/api/getInfo/image/d0b12380-bedd-11f0-a289-00155d82e908</v>
      </c>
      <c r="S3224" s="3" t="s">
        <v>10400</v>
      </c>
      <c r="T3224" s="3" t="s">
        <v>32</v>
      </c>
    </row>
    <row r="3225" spans="1:20" ht="23.1" customHeight="1" outlineLevel="5" x14ac:dyDescent="0.2">
      <c r="A3225" s="47" t="s">
        <v>10409</v>
      </c>
      <c r="B3225" s="47"/>
      <c r="C3225" s="47"/>
    </row>
    <row r="3226" spans="1:20" ht="21" customHeight="1" outlineLevel="6" x14ac:dyDescent="0.2">
      <c r="A3226" s="37">
        <v>2539</v>
      </c>
      <c r="B3226" s="3" t="s">
        <v>10410</v>
      </c>
      <c r="C3226" s="3" t="s">
        <v>10411</v>
      </c>
      <c r="D3226" s="4" t="s">
        <v>10412</v>
      </c>
      <c r="E3226" s="5"/>
      <c r="F3226" s="6">
        <v>24</v>
      </c>
      <c r="G3226" s="6">
        <v>190</v>
      </c>
      <c r="H3226" s="2">
        <v>2</v>
      </c>
      <c r="I3226" s="7">
        <v>350.48</v>
      </c>
      <c r="J3226" s="8"/>
      <c r="K3226" s="9">
        <f>I3226*J3226</f>
        <v>0</v>
      </c>
      <c r="L3226" s="10">
        <f>0.317*J3226</f>
        <v>0</v>
      </c>
      <c r="M3226" s="15">
        <f>0.00212*J3226</f>
        <v>0</v>
      </c>
      <c r="N3226" s="12"/>
      <c r="O3226" s="13" t="s">
        <v>10413</v>
      </c>
      <c r="P3226" s="13" t="s">
        <v>30</v>
      </c>
      <c r="Q3226" s="14"/>
      <c r="R3226" s="3" t="str">
        <f>HYPERLINK("https://redcat-toys.ru/api/getInfo/image/c070d3d2-bb9e-11f0-a288-00155d82e908")</f>
        <v>https://redcat-toys.ru/api/getInfo/image/c070d3d2-bb9e-11f0-a288-00155d82e908</v>
      </c>
      <c r="S3226" s="3" t="s">
        <v>10414</v>
      </c>
      <c r="T3226" s="3" t="s">
        <v>32</v>
      </c>
    </row>
    <row r="3227" spans="1:20" ht="21" customHeight="1" outlineLevel="6" x14ac:dyDescent="0.2">
      <c r="A3227" s="37">
        <v>2540</v>
      </c>
      <c r="B3227" s="3" t="s">
        <v>10415</v>
      </c>
      <c r="C3227" s="3" t="s">
        <v>10416</v>
      </c>
      <c r="D3227" s="4" t="s">
        <v>10417</v>
      </c>
      <c r="E3227" s="5"/>
      <c r="F3227" s="6">
        <v>12</v>
      </c>
      <c r="G3227" s="6">
        <v>527</v>
      </c>
      <c r="H3227" s="2">
        <v>1</v>
      </c>
      <c r="I3227" s="7">
        <v>628.57000000000005</v>
      </c>
      <c r="J3227" s="8"/>
      <c r="K3227" s="9">
        <f>I3227*J3227</f>
        <v>0</v>
      </c>
      <c r="L3227" s="16">
        <f>0.64*J3227</f>
        <v>0</v>
      </c>
      <c r="M3227" s="15">
        <f>0.00433*J3227</f>
        <v>0</v>
      </c>
      <c r="N3227" s="12"/>
      <c r="O3227" s="13" t="s">
        <v>10418</v>
      </c>
      <c r="P3227" s="13" t="s">
        <v>30</v>
      </c>
      <c r="Q3227" s="14"/>
      <c r="R3227" s="3" t="str">
        <f>HYPERLINK("https://redcat-toys.ru/api/getInfo/image/b16247f2-bb9f-11f0-a288-00155d82e908")</f>
        <v>https://redcat-toys.ru/api/getInfo/image/b16247f2-bb9f-11f0-a288-00155d82e908</v>
      </c>
      <c r="S3227" s="3" t="s">
        <v>10419</v>
      </c>
      <c r="T3227" s="3" t="s">
        <v>32</v>
      </c>
    </row>
    <row r="3228" spans="1:20" ht="21" customHeight="1" outlineLevel="6" x14ac:dyDescent="0.2">
      <c r="A3228" s="37">
        <v>2541</v>
      </c>
      <c r="B3228" s="3" t="s">
        <v>10420</v>
      </c>
      <c r="C3228" s="3" t="s">
        <v>10421</v>
      </c>
      <c r="D3228" s="4" t="s">
        <v>10422</v>
      </c>
      <c r="E3228" s="5" t="s">
        <v>28</v>
      </c>
      <c r="F3228" s="6">
        <v>8</v>
      </c>
      <c r="G3228" s="17">
        <v>2352</v>
      </c>
      <c r="H3228" s="2">
        <v>1</v>
      </c>
      <c r="I3228" s="7">
        <v>918</v>
      </c>
      <c r="J3228" s="8"/>
      <c r="K3228" s="9">
        <f>I3228*J3228</f>
        <v>0</v>
      </c>
      <c r="L3228" s="34">
        <f>0.9*J3228</f>
        <v>0</v>
      </c>
      <c r="M3228" s="15">
        <f>0.00567*J3228</f>
        <v>0</v>
      </c>
      <c r="N3228" s="12"/>
      <c r="O3228" s="13" t="s">
        <v>10423</v>
      </c>
      <c r="P3228" s="13" t="s">
        <v>30</v>
      </c>
      <c r="Q3228" s="14"/>
      <c r="R3228" s="3" t="str">
        <f>HYPERLINK("https://redcat-toys.ru/api/getInfo/image/8917df14-bba0-11f0-a288-00155d82e908")</f>
        <v>https://redcat-toys.ru/api/getInfo/image/8917df14-bba0-11f0-a288-00155d82e908</v>
      </c>
      <c r="S3228" s="3" t="s">
        <v>10424</v>
      </c>
      <c r="T3228" s="3" t="s">
        <v>32</v>
      </c>
    </row>
    <row r="3229" spans="1:20" ht="21" customHeight="1" outlineLevel="6" x14ac:dyDescent="0.2">
      <c r="A3229" s="37">
        <v>2542</v>
      </c>
      <c r="B3229" s="3" t="s">
        <v>10425</v>
      </c>
      <c r="C3229" s="3" t="s">
        <v>10426</v>
      </c>
      <c r="D3229" s="4" t="s">
        <v>10427</v>
      </c>
      <c r="E3229" s="5"/>
      <c r="F3229" s="6">
        <v>24</v>
      </c>
      <c r="G3229" s="17">
        <v>1546</v>
      </c>
      <c r="H3229" s="2">
        <v>2</v>
      </c>
      <c r="I3229" s="7">
        <v>350.48</v>
      </c>
      <c r="J3229" s="8"/>
      <c r="K3229" s="9">
        <f>I3229*J3229</f>
        <v>0</v>
      </c>
      <c r="L3229" s="10">
        <f>0.323*J3229</f>
        <v>0</v>
      </c>
      <c r="M3229" s="15">
        <f>0.00209*J3229</f>
        <v>0</v>
      </c>
      <c r="N3229" s="12"/>
      <c r="O3229" s="13" t="s">
        <v>10428</v>
      </c>
      <c r="P3229" s="13" t="s">
        <v>30</v>
      </c>
      <c r="Q3229" s="14" t="s">
        <v>37</v>
      </c>
      <c r="R3229" s="3" t="str">
        <f>HYPERLINK("https://redcat-toys.ru/api/getInfo/image/aca9180d-be26-11f0-a288-00155d82e908")</f>
        <v>https://redcat-toys.ru/api/getInfo/image/aca9180d-be26-11f0-a288-00155d82e908</v>
      </c>
      <c r="S3229" s="3" t="s">
        <v>10414</v>
      </c>
      <c r="T3229" s="3" t="s">
        <v>32</v>
      </c>
    </row>
    <row r="3230" spans="1:20" ht="21" customHeight="1" outlineLevel="6" x14ac:dyDescent="0.2">
      <c r="A3230" s="37">
        <v>2543</v>
      </c>
      <c r="B3230" s="3" t="s">
        <v>10429</v>
      </c>
      <c r="C3230" s="3" t="s">
        <v>10430</v>
      </c>
      <c r="D3230" s="4" t="s">
        <v>10431</v>
      </c>
      <c r="E3230" s="5"/>
      <c r="F3230" s="6">
        <v>12</v>
      </c>
      <c r="G3230" s="6">
        <v>858</v>
      </c>
      <c r="H3230" s="2">
        <v>1</v>
      </c>
      <c r="I3230" s="7">
        <v>628.57000000000005</v>
      </c>
      <c r="J3230" s="8"/>
      <c r="K3230" s="9">
        <f>I3230*J3230</f>
        <v>0</v>
      </c>
      <c r="L3230" s="10">
        <f>0.627*J3230</f>
        <v>0</v>
      </c>
      <c r="M3230" s="15">
        <f>0.00412*J3230</f>
        <v>0</v>
      </c>
      <c r="N3230" s="12"/>
      <c r="O3230" s="13" t="s">
        <v>10432</v>
      </c>
      <c r="P3230" s="13" t="s">
        <v>30</v>
      </c>
      <c r="Q3230" s="14"/>
      <c r="R3230" s="3" t="str">
        <f>HYPERLINK("https://redcat-toys.ru/api/getInfo/image/2dd3672b-be27-11f0-a288-00155d82e908")</f>
        <v>https://redcat-toys.ru/api/getInfo/image/2dd3672b-be27-11f0-a288-00155d82e908</v>
      </c>
      <c r="S3230" s="3" t="s">
        <v>10419</v>
      </c>
      <c r="T3230" s="3" t="s">
        <v>32</v>
      </c>
    </row>
    <row r="3231" spans="1:20" ht="23.1" customHeight="1" outlineLevel="3" x14ac:dyDescent="0.2">
      <c r="A3231" s="45" t="s">
        <v>10433</v>
      </c>
      <c r="B3231" s="45"/>
      <c r="C3231" s="45"/>
    </row>
    <row r="3232" spans="1:20" ht="23.1" customHeight="1" outlineLevel="4" x14ac:dyDescent="0.2">
      <c r="A3232" s="46" t="s">
        <v>10434</v>
      </c>
      <c r="B3232" s="46"/>
      <c r="C3232" s="46"/>
    </row>
    <row r="3233" spans="1:20" ht="23.1" customHeight="1" outlineLevel="5" x14ac:dyDescent="0.2">
      <c r="A3233" s="47" t="s">
        <v>10435</v>
      </c>
      <c r="B3233" s="47"/>
      <c r="C3233" s="47"/>
    </row>
    <row r="3234" spans="1:20" ht="23.1" customHeight="1" outlineLevel="6" x14ac:dyDescent="0.2">
      <c r="A3234" s="48" t="s">
        <v>10436</v>
      </c>
      <c r="B3234" s="48"/>
      <c r="C3234" s="48"/>
    </row>
    <row r="3235" spans="1:20" ht="21" customHeight="1" outlineLevel="7" x14ac:dyDescent="0.2">
      <c r="A3235" s="37">
        <v>2544</v>
      </c>
      <c r="B3235" s="3" t="s">
        <v>10437</v>
      </c>
      <c r="C3235" s="3" t="s">
        <v>10438</v>
      </c>
      <c r="D3235" s="4" t="s">
        <v>10439</v>
      </c>
      <c r="E3235" s="5" t="s">
        <v>28</v>
      </c>
      <c r="F3235" s="6">
        <v>10</v>
      </c>
      <c r="G3235" s="6">
        <v>432</v>
      </c>
      <c r="H3235" s="2">
        <v>3</v>
      </c>
      <c r="I3235" s="7">
        <v>206.69</v>
      </c>
      <c r="J3235" s="8"/>
      <c r="K3235" s="9">
        <f>I3235*J3235</f>
        <v>0</v>
      </c>
      <c r="L3235" s="10">
        <f>0.205*J3235</f>
        <v>0</v>
      </c>
      <c r="M3235" s="10">
        <f>0.002*J3235</f>
        <v>0</v>
      </c>
      <c r="N3235" s="12"/>
      <c r="O3235" s="13" t="s">
        <v>10440</v>
      </c>
      <c r="P3235" s="13" t="s">
        <v>30</v>
      </c>
      <c r="Q3235" s="14" t="s">
        <v>37</v>
      </c>
      <c r="R3235" s="3" t="str">
        <f>HYPERLINK("https://redcat-toys.ru/api/getInfo/image/d0c57884-958d-11e8-a208-ac1f6b442184")</f>
        <v>https://redcat-toys.ru/api/getInfo/image/d0c57884-958d-11e8-a208-ac1f6b442184</v>
      </c>
      <c r="S3235" s="3" t="s">
        <v>10441</v>
      </c>
      <c r="T3235" s="3" t="s">
        <v>32</v>
      </c>
    </row>
    <row r="3236" spans="1:20" ht="23.1" customHeight="1" outlineLevel="6" x14ac:dyDescent="0.2">
      <c r="A3236" s="48" t="s">
        <v>10442</v>
      </c>
      <c r="B3236" s="48"/>
      <c r="C3236" s="48"/>
    </row>
    <row r="3237" spans="1:20" ht="21" customHeight="1" outlineLevel="7" x14ac:dyDescent="0.2">
      <c r="A3237" s="37">
        <v>2545</v>
      </c>
      <c r="B3237" s="3" t="s">
        <v>10443</v>
      </c>
      <c r="C3237" s="3" t="s">
        <v>10444</v>
      </c>
      <c r="D3237" s="4" t="s">
        <v>10445</v>
      </c>
      <c r="E3237" s="5" t="s">
        <v>28</v>
      </c>
      <c r="F3237" s="6">
        <v>10</v>
      </c>
      <c r="G3237" s="17">
        <v>1593</v>
      </c>
      <c r="H3237" s="2">
        <v>3</v>
      </c>
      <c r="I3237" s="7">
        <v>206.69</v>
      </c>
      <c r="J3237" s="8"/>
      <c r="K3237" s="9">
        <f t="shared" ref="K3237:K3243" si="146">I3237*J3237</f>
        <v>0</v>
      </c>
      <c r="L3237" s="10">
        <f>0.204*J3237</f>
        <v>0</v>
      </c>
      <c r="M3237" s="11">
        <f>0.0021*J3237</f>
        <v>0</v>
      </c>
      <c r="N3237" s="12"/>
      <c r="O3237" s="13" t="s">
        <v>10446</v>
      </c>
      <c r="P3237" s="13" t="s">
        <v>30</v>
      </c>
      <c r="Q3237" s="14" t="s">
        <v>37</v>
      </c>
      <c r="R3237" s="3" t="str">
        <f>HYPERLINK("https://redcat-toys.ru/api/getInfo/image/4f0db43e-4860-11ed-a216-ac1f6b442185")</f>
        <v>https://redcat-toys.ru/api/getInfo/image/4f0db43e-4860-11ed-a216-ac1f6b442185</v>
      </c>
      <c r="S3237" s="3" t="s">
        <v>10447</v>
      </c>
      <c r="T3237" s="3" t="s">
        <v>32</v>
      </c>
    </row>
    <row r="3238" spans="1:20" ht="21" customHeight="1" outlineLevel="7" x14ac:dyDescent="0.2">
      <c r="A3238" s="37">
        <v>2546</v>
      </c>
      <c r="B3238" s="3" t="s">
        <v>10448</v>
      </c>
      <c r="C3238" s="3" t="s">
        <v>10449</v>
      </c>
      <c r="D3238" s="4" t="s">
        <v>10450</v>
      </c>
      <c r="E3238" s="5" t="s">
        <v>28</v>
      </c>
      <c r="F3238" s="6">
        <v>10</v>
      </c>
      <c r="G3238" s="17">
        <v>1217</v>
      </c>
      <c r="H3238" s="2">
        <v>3</v>
      </c>
      <c r="I3238" s="7">
        <v>206.69</v>
      </c>
      <c r="J3238" s="8"/>
      <c r="K3238" s="9">
        <f t="shared" si="146"/>
        <v>0</v>
      </c>
      <c r="L3238" s="10">
        <f>0.207*J3238</f>
        <v>0</v>
      </c>
      <c r="M3238" s="15">
        <f>0.00227*J3238</f>
        <v>0</v>
      </c>
      <c r="N3238" s="12"/>
      <c r="O3238" s="13" t="s">
        <v>10451</v>
      </c>
      <c r="P3238" s="13" t="s">
        <v>30</v>
      </c>
      <c r="Q3238" s="14" t="s">
        <v>37</v>
      </c>
      <c r="R3238" s="3" t="str">
        <f>HYPERLINK("https://redcat-toys.ru/api/getInfo/image/1ee64246-2548-11e9-a21d-ac1f6b442184")</f>
        <v>https://redcat-toys.ru/api/getInfo/image/1ee64246-2548-11e9-a21d-ac1f6b442184</v>
      </c>
      <c r="S3238" s="3" t="s">
        <v>10452</v>
      </c>
      <c r="T3238" s="3" t="s">
        <v>32</v>
      </c>
    </row>
    <row r="3239" spans="1:20" ht="21" customHeight="1" outlineLevel="7" x14ac:dyDescent="0.2">
      <c r="A3239" s="37">
        <v>2547</v>
      </c>
      <c r="B3239" s="3" t="s">
        <v>10453</v>
      </c>
      <c r="C3239" s="3" t="s">
        <v>10454</v>
      </c>
      <c r="D3239" s="4" t="s">
        <v>10455</v>
      </c>
      <c r="E3239" s="5" t="s">
        <v>28</v>
      </c>
      <c r="F3239" s="6">
        <v>10</v>
      </c>
      <c r="G3239" s="17">
        <v>1423</v>
      </c>
      <c r="H3239" s="2">
        <v>3</v>
      </c>
      <c r="I3239" s="7">
        <v>206.69</v>
      </c>
      <c r="J3239" s="8"/>
      <c r="K3239" s="9">
        <f t="shared" si="146"/>
        <v>0</v>
      </c>
      <c r="L3239" s="10">
        <f>0.204*J3239</f>
        <v>0</v>
      </c>
      <c r="M3239" s="15">
        <f>0.00199*J3239</f>
        <v>0</v>
      </c>
      <c r="N3239" s="12"/>
      <c r="O3239" s="13" t="s">
        <v>10456</v>
      </c>
      <c r="P3239" s="13" t="s">
        <v>30</v>
      </c>
      <c r="Q3239" s="14"/>
      <c r="R3239" s="3" t="str">
        <f>HYPERLINK("https://redcat-toys.ru/api/getInfo/image/5e11b755-f366-11ef-a274-00155d82e908")</f>
        <v>https://redcat-toys.ru/api/getInfo/image/5e11b755-f366-11ef-a274-00155d82e908</v>
      </c>
      <c r="S3239" s="3" t="s">
        <v>10457</v>
      </c>
      <c r="T3239" s="3" t="s">
        <v>32</v>
      </c>
    </row>
    <row r="3240" spans="1:20" ht="21" customHeight="1" outlineLevel="7" x14ac:dyDescent="0.2">
      <c r="A3240" s="37">
        <v>2548</v>
      </c>
      <c r="B3240" s="3" t="s">
        <v>10458</v>
      </c>
      <c r="C3240" s="3" t="s">
        <v>10459</v>
      </c>
      <c r="D3240" s="4" t="s">
        <v>10460</v>
      </c>
      <c r="E3240" s="5" t="s">
        <v>28</v>
      </c>
      <c r="F3240" s="6">
        <v>10</v>
      </c>
      <c r="G3240" s="6">
        <v>905</v>
      </c>
      <c r="H3240" s="2">
        <v>3</v>
      </c>
      <c r="I3240" s="7">
        <v>206.69</v>
      </c>
      <c r="J3240" s="8"/>
      <c r="K3240" s="9">
        <f t="shared" si="146"/>
        <v>0</v>
      </c>
      <c r="L3240" s="10">
        <f>0.207*J3240</f>
        <v>0</v>
      </c>
      <c r="M3240" s="15">
        <f>0.00215*J3240</f>
        <v>0</v>
      </c>
      <c r="N3240" s="12"/>
      <c r="O3240" s="13" t="s">
        <v>10461</v>
      </c>
      <c r="P3240" s="13" t="s">
        <v>30</v>
      </c>
      <c r="Q3240" s="14" t="s">
        <v>37</v>
      </c>
      <c r="R3240" s="3" t="str">
        <f>HYPERLINK("https://redcat-toys.ru/api/getInfo/image/48b2c090-2548-11e9-a21d-ac1f6b442184")</f>
        <v>https://redcat-toys.ru/api/getInfo/image/48b2c090-2548-11e9-a21d-ac1f6b442184</v>
      </c>
      <c r="S3240" s="3" t="s">
        <v>10462</v>
      </c>
      <c r="T3240" s="3" t="s">
        <v>32</v>
      </c>
    </row>
    <row r="3241" spans="1:20" ht="21" customHeight="1" outlineLevel="7" x14ac:dyDescent="0.2">
      <c r="A3241" s="37">
        <v>2549</v>
      </c>
      <c r="B3241" s="3" t="s">
        <v>10463</v>
      </c>
      <c r="C3241" s="3" t="s">
        <v>10464</v>
      </c>
      <c r="D3241" s="4" t="s">
        <v>10465</v>
      </c>
      <c r="E3241" s="5" t="s">
        <v>28</v>
      </c>
      <c r="F3241" s="6">
        <v>10</v>
      </c>
      <c r="G3241" s="6">
        <v>335</v>
      </c>
      <c r="H3241" s="2">
        <v>3</v>
      </c>
      <c r="I3241" s="7">
        <v>206.69</v>
      </c>
      <c r="J3241" s="8"/>
      <c r="K3241" s="9">
        <f t="shared" si="146"/>
        <v>0</v>
      </c>
      <c r="L3241" s="10">
        <f>0.208*J3241</f>
        <v>0</v>
      </c>
      <c r="M3241" s="15">
        <f>0.00201*J3241</f>
        <v>0</v>
      </c>
      <c r="N3241" s="12"/>
      <c r="O3241" s="13" t="s">
        <v>10466</v>
      </c>
      <c r="P3241" s="13" t="s">
        <v>30</v>
      </c>
      <c r="Q3241" s="14" t="s">
        <v>37</v>
      </c>
      <c r="R3241" s="3" t="str">
        <f>HYPERLINK("https://redcat-toys.ru/api/getInfo/image/3a765402-533a-11f0-a27e-00155d82e908")</f>
        <v>https://redcat-toys.ru/api/getInfo/image/3a765402-533a-11f0-a27e-00155d82e908</v>
      </c>
      <c r="S3241" s="3" t="s">
        <v>10467</v>
      </c>
      <c r="T3241" s="3" t="s">
        <v>32</v>
      </c>
    </row>
    <row r="3242" spans="1:20" ht="21" customHeight="1" outlineLevel="7" x14ac:dyDescent="0.2">
      <c r="A3242" s="37">
        <v>2550</v>
      </c>
      <c r="B3242" s="3" t="s">
        <v>10468</v>
      </c>
      <c r="C3242" s="3" t="s">
        <v>10469</v>
      </c>
      <c r="D3242" s="4" t="s">
        <v>10470</v>
      </c>
      <c r="E3242" s="5" t="s">
        <v>28</v>
      </c>
      <c r="F3242" s="6">
        <v>10</v>
      </c>
      <c r="G3242" s="17">
        <v>2246</v>
      </c>
      <c r="H3242" s="2">
        <v>3</v>
      </c>
      <c r="I3242" s="7">
        <v>206.69</v>
      </c>
      <c r="J3242" s="8"/>
      <c r="K3242" s="9">
        <f t="shared" si="146"/>
        <v>0</v>
      </c>
      <c r="L3242" s="10">
        <f>0.203*J3242</f>
        <v>0</v>
      </c>
      <c r="M3242" s="15">
        <f>0.00202*J3242</f>
        <v>0</v>
      </c>
      <c r="N3242" s="12"/>
      <c r="O3242" s="13" t="s">
        <v>10471</v>
      </c>
      <c r="P3242" s="13" t="s">
        <v>30</v>
      </c>
      <c r="Q3242" s="14"/>
      <c r="R3242" s="3" t="str">
        <f>HYPERLINK("https://redcat-toys.ru/api/getInfo/image/52fbc8cc-9591-11e8-a208-ac1f6b442184")</f>
        <v>https://redcat-toys.ru/api/getInfo/image/52fbc8cc-9591-11e8-a208-ac1f6b442184</v>
      </c>
      <c r="S3242" s="3" t="s">
        <v>10472</v>
      </c>
      <c r="T3242" s="3" t="s">
        <v>32</v>
      </c>
    </row>
    <row r="3243" spans="1:20" ht="21" customHeight="1" outlineLevel="7" x14ac:dyDescent="0.2">
      <c r="A3243" s="37">
        <v>2551</v>
      </c>
      <c r="B3243" s="3" t="s">
        <v>10473</v>
      </c>
      <c r="C3243" s="3" t="s">
        <v>10474</v>
      </c>
      <c r="D3243" s="4" t="s">
        <v>10475</v>
      </c>
      <c r="E3243" s="5" t="s">
        <v>28</v>
      </c>
      <c r="F3243" s="6">
        <v>10</v>
      </c>
      <c r="G3243" s="6">
        <v>553</v>
      </c>
      <c r="H3243" s="2">
        <v>3</v>
      </c>
      <c r="I3243" s="7">
        <v>206.69</v>
      </c>
      <c r="J3243" s="8"/>
      <c r="K3243" s="9">
        <f t="shared" si="146"/>
        <v>0</v>
      </c>
      <c r="L3243" s="10">
        <f>0.204*J3243</f>
        <v>0</v>
      </c>
      <c r="M3243" s="15">
        <f>0.00201*J3243</f>
        <v>0</v>
      </c>
      <c r="N3243" s="12"/>
      <c r="O3243" s="13" t="s">
        <v>10476</v>
      </c>
      <c r="P3243" s="13" t="s">
        <v>30</v>
      </c>
      <c r="Q3243" s="14" t="s">
        <v>37</v>
      </c>
      <c r="R3243" s="3" t="str">
        <f>HYPERLINK("https://redcat-toys.ru/api/getInfo/image/b3a51c63-4860-11ed-a216-ac1f6b442185")</f>
        <v>https://redcat-toys.ru/api/getInfo/image/b3a51c63-4860-11ed-a216-ac1f6b442185</v>
      </c>
      <c r="S3243" s="3" t="s">
        <v>10447</v>
      </c>
      <c r="T3243" s="3" t="s">
        <v>32</v>
      </c>
    </row>
    <row r="3244" spans="1:20" ht="23.1" customHeight="1" outlineLevel="6" x14ac:dyDescent="0.2">
      <c r="A3244" s="48" t="s">
        <v>10477</v>
      </c>
      <c r="B3244" s="48"/>
      <c r="C3244" s="48"/>
    </row>
    <row r="3245" spans="1:20" ht="21" customHeight="1" outlineLevel="7" x14ac:dyDescent="0.2">
      <c r="A3245" s="37">
        <v>2552</v>
      </c>
      <c r="B3245" s="3" t="s">
        <v>10478</v>
      </c>
      <c r="C3245" s="3" t="s">
        <v>10479</v>
      </c>
      <c r="D3245" s="4" t="s">
        <v>10480</v>
      </c>
      <c r="E3245" s="5" t="s">
        <v>28</v>
      </c>
      <c r="F3245" s="6">
        <v>10</v>
      </c>
      <c r="G3245" s="17">
        <v>1301</v>
      </c>
      <c r="H3245" s="2">
        <v>3</v>
      </c>
      <c r="I3245" s="7">
        <v>206.69</v>
      </c>
      <c r="J3245" s="8"/>
      <c r="K3245" s="9">
        <f t="shared" ref="K3245:K3263" si="147">I3245*J3245</f>
        <v>0</v>
      </c>
      <c r="L3245" s="10">
        <f>0.209*J3245</f>
        <v>0</v>
      </c>
      <c r="M3245" s="15">
        <f>0.01867*J3245</f>
        <v>0</v>
      </c>
      <c r="N3245" s="12"/>
      <c r="O3245" s="13" t="s">
        <v>10481</v>
      </c>
      <c r="P3245" s="13" t="s">
        <v>30</v>
      </c>
      <c r="Q3245" s="14" t="s">
        <v>37</v>
      </c>
      <c r="R3245" s="3" t="str">
        <f>HYPERLINK("https://redcat-toys.ru/api/getInfo/image/d9ffac13-2548-11e9-a21d-ac1f6b442184")</f>
        <v>https://redcat-toys.ru/api/getInfo/image/d9ffac13-2548-11e9-a21d-ac1f6b442184</v>
      </c>
      <c r="S3245" s="3" t="s">
        <v>10482</v>
      </c>
      <c r="T3245" s="3" t="s">
        <v>32</v>
      </c>
    </row>
    <row r="3246" spans="1:20" ht="21" customHeight="1" outlineLevel="7" x14ac:dyDescent="0.2">
      <c r="A3246" s="37">
        <v>2553</v>
      </c>
      <c r="B3246" s="3" t="s">
        <v>10483</v>
      </c>
      <c r="C3246" s="3" t="s">
        <v>10484</v>
      </c>
      <c r="D3246" s="4" t="s">
        <v>10485</v>
      </c>
      <c r="E3246" s="5" t="s">
        <v>28</v>
      </c>
      <c r="F3246" s="6">
        <v>10</v>
      </c>
      <c r="G3246" s="6">
        <v>3</v>
      </c>
      <c r="H3246" s="2">
        <v>3</v>
      </c>
      <c r="I3246" s="7">
        <v>206.69</v>
      </c>
      <c r="J3246" s="8"/>
      <c r="K3246" s="9">
        <f t="shared" si="147"/>
        <v>0</v>
      </c>
      <c r="L3246" s="10">
        <f>0.204*J3246</f>
        <v>0</v>
      </c>
      <c r="M3246" s="15">
        <f>0.00202*J3246</f>
        <v>0</v>
      </c>
      <c r="N3246" s="12"/>
      <c r="O3246" s="13" t="s">
        <v>10486</v>
      </c>
      <c r="P3246" s="13" t="s">
        <v>30</v>
      </c>
      <c r="Q3246" s="14" t="s">
        <v>37</v>
      </c>
      <c r="R3246" s="3" t="str">
        <f>HYPERLINK("https://redcat-toys.ru/api/getInfo/image/f81bfdf2-2548-11e9-a21d-ac1f6b442184")</f>
        <v>https://redcat-toys.ru/api/getInfo/image/f81bfdf2-2548-11e9-a21d-ac1f6b442184</v>
      </c>
      <c r="S3246" s="3" t="s">
        <v>10487</v>
      </c>
      <c r="T3246" s="3" t="s">
        <v>32</v>
      </c>
    </row>
    <row r="3247" spans="1:20" ht="21" customHeight="1" outlineLevel="7" x14ac:dyDescent="0.2">
      <c r="A3247" s="37">
        <v>2554</v>
      </c>
      <c r="B3247" s="3" t="s">
        <v>10488</v>
      </c>
      <c r="C3247" s="3" t="s">
        <v>10489</v>
      </c>
      <c r="D3247" s="4" t="s">
        <v>10490</v>
      </c>
      <c r="E3247" s="5" t="s">
        <v>28</v>
      </c>
      <c r="F3247" s="6">
        <v>10</v>
      </c>
      <c r="G3247" s="6">
        <v>46</v>
      </c>
      <c r="H3247" s="2">
        <v>3</v>
      </c>
      <c r="I3247" s="7">
        <v>206.69</v>
      </c>
      <c r="J3247" s="8"/>
      <c r="K3247" s="9">
        <f t="shared" si="147"/>
        <v>0</v>
      </c>
      <c r="L3247" s="10">
        <f>0.206*J3247</f>
        <v>0</v>
      </c>
      <c r="M3247" s="11">
        <f>0.0021*J3247</f>
        <v>0</v>
      </c>
      <c r="N3247" s="12"/>
      <c r="O3247" s="13" t="s">
        <v>10491</v>
      </c>
      <c r="P3247" s="13" t="s">
        <v>30</v>
      </c>
      <c r="Q3247" s="14"/>
      <c r="R3247" s="3" t="str">
        <f>HYPERLINK("https://redcat-toys.ru/api/getInfo/image/cdd69a5b-5338-11f0-a27e-00155d82e908")</f>
        <v>https://redcat-toys.ru/api/getInfo/image/cdd69a5b-5338-11f0-a27e-00155d82e908</v>
      </c>
      <c r="S3247" s="3" t="s">
        <v>10467</v>
      </c>
      <c r="T3247" s="3" t="s">
        <v>32</v>
      </c>
    </row>
    <row r="3248" spans="1:20" ht="21" customHeight="1" outlineLevel="7" x14ac:dyDescent="0.2">
      <c r="A3248" s="37">
        <v>2555</v>
      </c>
      <c r="B3248" s="3" t="s">
        <v>10492</v>
      </c>
      <c r="C3248" s="3" t="s">
        <v>10493</v>
      </c>
      <c r="D3248" s="4" t="s">
        <v>10494</v>
      </c>
      <c r="E3248" s="5" t="s">
        <v>28</v>
      </c>
      <c r="F3248" s="6">
        <v>10</v>
      </c>
      <c r="G3248" s="17">
        <v>1190</v>
      </c>
      <c r="H3248" s="2">
        <v>3</v>
      </c>
      <c r="I3248" s="7">
        <v>206.69</v>
      </c>
      <c r="J3248" s="8"/>
      <c r="K3248" s="9">
        <f t="shared" si="147"/>
        <v>0</v>
      </c>
      <c r="L3248" s="10">
        <f>0.204*J3248</f>
        <v>0</v>
      </c>
      <c r="M3248" s="15">
        <f>0.00204*J3248</f>
        <v>0</v>
      </c>
      <c r="N3248" s="12"/>
      <c r="O3248" s="13" t="s">
        <v>10495</v>
      </c>
      <c r="P3248" s="13" t="s">
        <v>30</v>
      </c>
      <c r="Q3248" s="14" t="s">
        <v>37</v>
      </c>
      <c r="R3248" s="3" t="str">
        <f>HYPERLINK("https://redcat-toys.ru/api/getInfo/image/c7c6b224-093a-11ef-a25d-00155d82e908")</f>
        <v>https://redcat-toys.ru/api/getInfo/image/c7c6b224-093a-11ef-a25d-00155d82e908</v>
      </c>
      <c r="S3248" s="3" t="s">
        <v>10496</v>
      </c>
      <c r="T3248" s="3" t="s">
        <v>32</v>
      </c>
    </row>
    <row r="3249" spans="1:20" ht="21" customHeight="1" outlineLevel="7" x14ac:dyDescent="0.2">
      <c r="A3249" s="37">
        <v>2556</v>
      </c>
      <c r="B3249" s="3" t="s">
        <v>10497</v>
      </c>
      <c r="C3249" s="3" t="s">
        <v>10498</v>
      </c>
      <c r="D3249" s="4" t="s">
        <v>10499</v>
      </c>
      <c r="E3249" s="5" t="s">
        <v>28</v>
      </c>
      <c r="F3249" s="6">
        <v>10</v>
      </c>
      <c r="G3249" s="17">
        <v>1403</v>
      </c>
      <c r="H3249" s="2">
        <v>3</v>
      </c>
      <c r="I3249" s="7">
        <v>206.69</v>
      </c>
      <c r="J3249" s="8"/>
      <c r="K3249" s="9">
        <f t="shared" si="147"/>
        <v>0</v>
      </c>
      <c r="L3249" s="10">
        <f>0.212*J3249</f>
        <v>0</v>
      </c>
      <c r="M3249" s="15">
        <f>0.00226*J3249</f>
        <v>0</v>
      </c>
      <c r="N3249" s="12"/>
      <c r="O3249" s="13" t="s">
        <v>10500</v>
      </c>
      <c r="P3249" s="13" t="s">
        <v>30</v>
      </c>
      <c r="Q3249" s="14" t="s">
        <v>37</v>
      </c>
      <c r="R3249" s="3" t="str">
        <f>HYPERLINK("https://redcat-toys.ru/api/getInfo/image/fc9a0c37-4860-11ed-a216-ac1f6b442185")</f>
        <v>https://redcat-toys.ru/api/getInfo/image/fc9a0c37-4860-11ed-a216-ac1f6b442185</v>
      </c>
      <c r="S3249" s="3" t="s">
        <v>10501</v>
      </c>
      <c r="T3249" s="3" t="s">
        <v>32</v>
      </c>
    </row>
    <row r="3250" spans="1:20" ht="21" customHeight="1" outlineLevel="7" x14ac:dyDescent="0.2">
      <c r="A3250" s="37">
        <v>2557</v>
      </c>
      <c r="B3250" s="3" t="s">
        <v>10502</v>
      </c>
      <c r="C3250" s="3" t="s">
        <v>10503</v>
      </c>
      <c r="D3250" s="4" t="s">
        <v>10504</v>
      </c>
      <c r="E3250" s="5" t="s">
        <v>28</v>
      </c>
      <c r="F3250" s="6">
        <v>10</v>
      </c>
      <c r="G3250" s="6">
        <v>207</v>
      </c>
      <c r="H3250" s="2">
        <v>3</v>
      </c>
      <c r="I3250" s="7">
        <v>206.69</v>
      </c>
      <c r="J3250" s="8"/>
      <c r="K3250" s="9">
        <f t="shared" si="147"/>
        <v>0</v>
      </c>
      <c r="L3250" s="16">
        <f>0.21*J3250</f>
        <v>0</v>
      </c>
      <c r="M3250" s="15">
        <f>0.00216*J3250</f>
        <v>0</v>
      </c>
      <c r="N3250" s="12"/>
      <c r="O3250" s="13" t="s">
        <v>10505</v>
      </c>
      <c r="P3250" s="13" t="s">
        <v>30</v>
      </c>
      <c r="Q3250" s="14" t="s">
        <v>37</v>
      </c>
      <c r="R3250" s="3" t="str">
        <f>HYPERLINK("https://redcat-toys.ru/api/getInfo/image/9d822858-8c77-11f0-a284-00155d82e908")</f>
        <v>https://redcat-toys.ru/api/getInfo/image/9d822858-8c77-11f0-a284-00155d82e908</v>
      </c>
      <c r="S3250" s="3" t="s">
        <v>10467</v>
      </c>
      <c r="T3250" s="3" t="s">
        <v>32</v>
      </c>
    </row>
    <row r="3251" spans="1:20" ht="21" customHeight="1" outlineLevel="7" x14ac:dyDescent="0.2">
      <c r="A3251" s="37">
        <v>2558</v>
      </c>
      <c r="B3251" s="3" t="s">
        <v>10506</v>
      </c>
      <c r="C3251" s="3" t="s">
        <v>10507</v>
      </c>
      <c r="D3251" s="4" t="s">
        <v>10508</v>
      </c>
      <c r="E3251" s="5" t="s">
        <v>28</v>
      </c>
      <c r="F3251" s="6">
        <v>10</v>
      </c>
      <c r="G3251" s="6">
        <v>582</v>
      </c>
      <c r="H3251" s="2">
        <v>3</v>
      </c>
      <c r="I3251" s="7">
        <v>206.69</v>
      </c>
      <c r="J3251" s="8"/>
      <c r="K3251" s="9">
        <f t="shared" si="147"/>
        <v>0</v>
      </c>
      <c r="L3251" s="10">
        <f>0.211*J3251</f>
        <v>0</v>
      </c>
      <c r="M3251" s="15">
        <f>0.00221*J3251</f>
        <v>0</v>
      </c>
      <c r="N3251" s="12"/>
      <c r="O3251" s="13" t="s">
        <v>10509</v>
      </c>
      <c r="P3251" s="13" t="s">
        <v>30</v>
      </c>
      <c r="Q3251" s="14"/>
      <c r="R3251" s="3" t="str">
        <f>HYPERLINK("https://redcat-toys.ru/api/getInfo/image/fb19ce45-e6ce-11ea-a254-ac1f6b442184")</f>
        <v>https://redcat-toys.ru/api/getInfo/image/fb19ce45-e6ce-11ea-a254-ac1f6b442184</v>
      </c>
      <c r="S3251" s="3" t="s">
        <v>10510</v>
      </c>
      <c r="T3251" s="3" t="s">
        <v>32</v>
      </c>
    </row>
    <row r="3252" spans="1:20" ht="21" customHeight="1" outlineLevel="7" x14ac:dyDescent="0.2">
      <c r="A3252" s="37">
        <v>2559</v>
      </c>
      <c r="B3252" s="3" t="s">
        <v>10511</v>
      </c>
      <c r="C3252" s="3" t="s">
        <v>10512</v>
      </c>
      <c r="D3252" s="4" t="s">
        <v>10513</v>
      </c>
      <c r="E3252" s="5" t="s">
        <v>28</v>
      </c>
      <c r="F3252" s="6">
        <v>10</v>
      </c>
      <c r="G3252" s="6">
        <v>933</v>
      </c>
      <c r="H3252" s="2">
        <v>3</v>
      </c>
      <c r="I3252" s="7">
        <v>206.69</v>
      </c>
      <c r="J3252" s="8"/>
      <c r="K3252" s="9">
        <f t="shared" si="147"/>
        <v>0</v>
      </c>
      <c r="L3252" s="10">
        <f>0.208*J3252</f>
        <v>0</v>
      </c>
      <c r="M3252" s="15">
        <f>0.01814*J3252</f>
        <v>0</v>
      </c>
      <c r="N3252" s="12"/>
      <c r="O3252" s="13" t="s">
        <v>10514</v>
      </c>
      <c r="P3252" s="13" t="s">
        <v>30</v>
      </c>
      <c r="Q3252" s="14" t="s">
        <v>37</v>
      </c>
      <c r="R3252" s="3" t="str">
        <f>HYPERLINK("https://redcat-toys.ru/api/getInfo/image/97f3bb4a-6c76-11eb-a26d-ac1f6b442184")</f>
        <v>https://redcat-toys.ru/api/getInfo/image/97f3bb4a-6c76-11eb-a26d-ac1f6b442184</v>
      </c>
      <c r="S3252" s="3" t="s">
        <v>10515</v>
      </c>
      <c r="T3252" s="3" t="s">
        <v>32</v>
      </c>
    </row>
    <row r="3253" spans="1:20" ht="21" customHeight="1" outlineLevel="7" x14ac:dyDescent="0.2">
      <c r="A3253" s="37">
        <v>2560</v>
      </c>
      <c r="B3253" s="3" t="s">
        <v>10516</v>
      </c>
      <c r="C3253" s="3" t="s">
        <v>10517</v>
      </c>
      <c r="D3253" s="4" t="s">
        <v>10518</v>
      </c>
      <c r="E3253" s="5" t="s">
        <v>28</v>
      </c>
      <c r="F3253" s="6">
        <v>10</v>
      </c>
      <c r="G3253" s="17">
        <v>1318</v>
      </c>
      <c r="H3253" s="2">
        <v>3</v>
      </c>
      <c r="I3253" s="7">
        <v>206.69</v>
      </c>
      <c r="J3253" s="8"/>
      <c r="K3253" s="9">
        <f t="shared" si="147"/>
        <v>0</v>
      </c>
      <c r="L3253" s="10">
        <f>2.382*J3253</f>
        <v>0</v>
      </c>
      <c r="M3253" s="15">
        <f>0.02542*J3253</f>
        <v>0</v>
      </c>
      <c r="N3253" s="12"/>
      <c r="O3253" s="13" t="s">
        <v>10519</v>
      </c>
      <c r="P3253" s="13" t="s">
        <v>30</v>
      </c>
      <c r="Q3253" s="14" t="s">
        <v>37</v>
      </c>
      <c r="R3253" s="3" t="str">
        <f>HYPERLINK("https://redcat-toys.ru/api/getInfo/image/3b127267-d5de-11e8-a20e-ac1f6b442184")</f>
        <v>https://redcat-toys.ru/api/getInfo/image/3b127267-d5de-11e8-a20e-ac1f6b442184</v>
      </c>
      <c r="S3253" s="3" t="s">
        <v>10520</v>
      </c>
      <c r="T3253" s="3" t="s">
        <v>32</v>
      </c>
    </row>
    <row r="3254" spans="1:20" ht="21" customHeight="1" outlineLevel="7" x14ac:dyDescent="0.2">
      <c r="A3254" s="37">
        <v>2561</v>
      </c>
      <c r="B3254" s="3" t="s">
        <v>10521</v>
      </c>
      <c r="C3254" s="3" t="s">
        <v>10522</v>
      </c>
      <c r="D3254" s="4" t="s">
        <v>10523</v>
      </c>
      <c r="E3254" s="5" t="s">
        <v>28</v>
      </c>
      <c r="F3254" s="6">
        <v>10</v>
      </c>
      <c r="G3254" s="6">
        <v>822</v>
      </c>
      <c r="H3254" s="2">
        <v>3</v>
      </c>
      <c r="I3254" s="7">
        <v>206.69</v>
      </c>
      <c r="J3254" s="8"/>
      <c r="K3254" s="9">
        <f t="shared" si="147"/>
        <v>0</v>
      </c>
      <c r="L3254" s="10">
        <f>0.207*J3254</f>
        <v>0</v>
      </c>
      <c r="M3254" s="15">
        <f>0.00221*J3254</f>
        <v>0</v>
      </c>
      <c r="N3254" s="12"/>
      <c r="O3254" s="13" t="s">
        <v>10524</v>
      </c>
      <c r="P3254" s="13" t="s">
        <v>30</v>
      </c>
      <c r="Q3254" s="14" t="s">
        <v>37</v>
      </c>
      <c r="R3254" s="3" t="str">
        <f>HYPERLINK("https://redcat-toys.ru/api/getInfo/image/dd0fe9f0-d471-11ee-a25a-00155d82e908")</f>
        <v>https://redcat-toys.ru/api/getInfo/image/dd0fe9f0-d471-11ee-a25a-00155d82e908</v>
      </c>
      <c r="S3254" s="3" t="s">
        <v>10525</v>
      </c>
      <c r="T3254" s="3" t="s">
        <v>32</v>
      </c>
    </row>
    <row r="3255" spans="1:20" ht="21" customHeight="1" outlineLevel="7" x14ac:dyDescent="0.2">
      <c r="A3255" s="37">
        <v>2562</v>
      </c>
      <c r="B3255" s="3" t="s">
        <v>10526</v>
      </c>
      <c r="C3255" s="3" t="s">
        <v>10527</v>
      </c>
      <c r="D3255" s="4" t="s">
        <v>10528</v>
      </c>
      <c r="E3255" s="5" t="s">
        <v>28</v>
      </c>
      <c r="F3255" s="6">
        <v>10</v>
      </c>
      <c r="G3255" s="17">
        <v>2621</v>
      </c>
      <c r="H3255" s="2">
        <v>3</v>
      </c>
      <c r="I3255" s="7">
        <v>206.69</v>
      </c>
      <c r="J3255" s="8"/>
      <c r="K3255" s="9">
        <f t="shared" si="147"/>
        <v>0</v>
      </c>
      <c r="L3255" s="10">
        <f>0.207*J3255</f>
        <v>0</v>
      </c>
      <c r="M3255" s="15">
        <f>0.00222*J3255</f>
        <v>0</v>
      </c>
      <c r="N3255" s="12"/>
      <c r="O3255" s="13" t="s">
        <v>10529</v>
      </c>
      <c r="P3255" s="13" t="s">
        <v>30</v>
      </c>
      <c r="Q3255" s="14" t="s">
        <v>37</v>
      </c>
      <c r="R3255" s="3" t="str">
        <f>HYPERLINK("https://redcat-toys.ru/api/getInfo/image/35e546c7-9591-11e8-a208-ac1f6b442184")</f>
        <v>https://redcat-toys.ru/api/getInfo/image/35e546c7-9591-11e8-a208-ac1f6b442184</v>
      </c>
      <c r="S3255" s="3" t="s">
        <v>10530</v>
      </c>
      <c r="T3255" s="3" t="s">
        <v>32</v>
      </c>
    </row>
    <row r="3256" spans="1:20" ht="21" customHeight="1" outlineLevel="7" x14ac:dyDescent="0.2">
      <c r="A3256" s="37">
        <v>2563</v>
      </c>
      <c r="B3256" s="3" t="s">
        <v>10531</v>
      </c>
      <c r="C3256" s="3" t="s">
        <v>10532</v>
      </c>
      <c r="D3256" s="4" t="s">
        <v>10533</v>
      </c>
      <c r="E3256" s="5" t="s">
        <v>28</v>
      </c>
      <c r="F3256" s="6">
        <v>10</v>
      </c>
      <c r="G3256" s="17">
        <v>1683</v>
      </c>
      <c r="H3256" s="2">
        <v>3</v>
      </c>
      <c r="I3256" s="7">
        <v>206.69</v>
      </c>
      <c r="J3256" s="8"/>
      <c r="K3256" s="9">
        <f t="shared" si="147"/>
        <v>0</v>
      </c>
      <c r="L3256" s="16">
        <f>0.21*J3256</f>
        <v>0</v>
      </c>
      <c r="M3256" s="15">
        <f>0.00216*J3256</f>
        <v>0</v>
      </c>
      <c r="N3256" s="12"/>
      <c r="O3256" s="13" t="s">
        <v>10534</v>
      </c>
      <c r="P3256" s="13" t="s">
        <v>30</v>
      </c>
      <c r="Q3256" s="14"/>
      <c r="R3256" s="3" t="str">
        <f>HYPERLINK("https://redcat-toys.ru/api/getInfo/image/ee58fd42-7ed9-11ee-a248-00155d82e902")</f>
        <v>https://redcat-toys.ru/api/getInfo/image/ee58fd42-7ed9-11ee-a248-00155d82e902</v>
      </c>
      <c r="S3256" s="3" t="s">
        <v>206</v>
      </c>
      <c r="T3256" s="3" t="s">
        <v>32</v>
      </c>
    </row>
    <row r="3257" spans="1:20" ht="21" customHeight="1" outlineLevel="7" x14ac:dyDescent="0.2">
      <c r="A3257" s="37">
        <v>2564</v>
      </c>
      <c r="B3257" s="3" t="s">
        <v>10535</v>
      </c>
      <c r="C3257" s="3" t="s">
        <v>10536</v>
      </c>
      <c r="D3257" s="4" t="s">
        <v>10537</v>
      </c>
      <c r="E3257" s="5" t="s">
        <v>28</v>
      </c>
      <c r="F3257" s="6">
        <v>10</v>
      </c>
      <c r="G3257" s="17">
        <v>1672</v>
      </c>
      <c r="H3257" s="2">
        <v>3</v>
      </c>
      <c r="I3257" s="7">
        <v>206.69</v>
      </c>
      <c r="J3257" s="8"/>
      <c r="K3257" s="9">
        <f t="shared" si="147"/>
        <v>0</v>
      </c>
      <c r="L3257" s="10">
        <f>0.225*J3257</f>
        <v>0</v>
      </c>
      <c r="M3257" s="15">
        <f>0.01787*J3257</f>
        <v>0</v>
      </c>
      <c r="N3257" s="12"/>
      <c r="O3257" s="13" t="s">
        <v>10538</v>
      </c>
      <c r="P3257" s="13" t="s">
        <v>30</v>
      </c>
      <c r="Q3257" s="14" t="s">
        <v>37</v>
      </c>
      <c r="R3257" s="3" t="str">
        <f>HYPERLINK("https://redcat-toys.ru/api/getInfo/image/15bf004f-2549-11e9-a21d-ac1f6b442184")</f>
        <v>https://redcat-toys.ru/api/getInfo/image/15bf004f-2549-11e9-a21d-ac1f6b442184</v>
      </c>
      <c r="S3257" s="3" t="s">
        <v>10539</v>
      </c>
      <c r="T3257" s="3" t="s">
        <v>32</v>
      </c>
    </row>
    <row r="3258" spans="1:20" ht="21" customHeight="1" outlineLevel="7" x14ac:dyDescent="0.2">
      <c r="A3258" s="37">
        <v>2565</v>
      </c>
      <c r="B3258" s="3" t="s">
        <v>10540</v>
      </c>
      <c r="C3258" s="3" t="s">
        <v>10541</v>
      </c>
      <c r="D3258" s="4" t="s">
        <v>10542</v>
      </c>
      <c r="E3258" s="5" t="s">
        <v>28</v>
      </c>
      <c r="F3258" s="6">
        <v>10</v>
      </c>
      <c r="G3258" s="6">
        <v>823</v>
      </c>
      <c r="H3258" s="2">
        <v>3</v>
      </c>
      <c r="I3258" s="7">
        <v>206.69</v>
      </c>
      <c r="J3258" s="8"/>
      <c r="K3258" s="9">
        <f t="shared" si="147"/>
        <v>0</v>
      </c>
      <c r="L3258" s="10">
        <f>0.216*J3258</f>
        <v>0</v>
      </c>
      <c r="M3258" s="15">
        <f>0.00222*J3258</f>
        <v>0</v>
      </c>
      <c r="N3258" s="12"/>
      <c r="O3258" s="13" t="s">
        <v>10543</v>
      </c>
      <c r="P3258" s="13" t="s">
        <v>30</v>
      </c>
      <c r="Q3258" s="14" t="s">
        <v>37</v>
      </c>
      <c r="R3258" s="3" t="str">
        <f>HYPERLINK("https://redcat-toys.ru/api/getInfo/image/a1b7c0b4-7edb-11ee-a248-00155d82e902")</f>
        <v>https://redcat-toys.ru/api/getInfo/image/a1b7c0b4-7edb-11ee-a248-00155d82e902</v>
      </c>
      <c r="S3258" s="3" t="s">
        <v>206</v>
      </c>
      <c r="T3258" s="3" t="s">
        <v>32</v>
      </c>
    </row>
    <row r="3259" spans="1:20" ht="21" customHeight="1" outlineLevel="7" x14ac:dyDescent="0.2">
      <c r="A3259" s="37">
        <v>2566</v>
      </c>
      <c r="B3259" s="3" t="s">
        <v>10544</v>
      </c>
      <c r="C3259" s="3" t="s">
        <v>10545</v>
      </c>
      <c r="D3259" s="4" t="s">
        <v>10546</v>
      </c>
      <c r="E3259" s="5" t="s">
        <v>28</v>
      </c>
      <c r="F3259" s="6">
        <v>10</v>
      </c>
      <c r="G3259" s="6">
        <v>505</v>
      </c>
      <c r="H3259" s="2">
        <v>3</v>
      </c>
      <c r="I3259" s="7">
        <v>206.69</v>
      </c>
      <c r="J3259" s="8"/>
      <c r="K3259" s="9">
        <f t="shared" si="147"/>
        <v>0</v>
      </c>
      <c r="L3259" s="10">
        <f>0.209*J3259</f>
        <v>0</v>
      </c>
      <c r="M3259" s="15">
        <f>0.00207*J3259</f>
        <v>0</v>
      </c>
      <c r="N3259" s="12"/>
      <c r="O3259" s="13" t="s">
        <v>10547</v>
      </c>
      <c r="P3259" s="13" t="s">
        <v>30</v>
      </c>
      <c r="Q3259" s="14"/>
      <c r="R3259" s="3" t="str">
        <f>HYPERLINK("https://redcat-toys.ru/api/getInfo/image/d0d990a3-bb06-11f0-a288-00155d82e908")</f>
        <v>https://redcat-toys.ru/api/getInfo/image/d0d990a3-bb06-11f0-a288-00155d82e908</v>
      </c>
      <c r="S3259" s="3" t="s">
        <v>10467</v>
      </c>
      <c r="T3259" s="3" t="s">
        <v>32</v>
      </c>
    </row>
    <row r="3260" spans="1:20" ht="21" customHeight="1" outlineLevel="7" x14ac:dyDescent="0.2">
      <c r="A3260" s="37">
        <v>2567</v>
      </c>
      <c r="B3260" s="3" t="s">
        <v>10548</v>
      </c>
      <c r="C3260" s="3" t="s">
        <v>10549</v>
      </c>
      <c r="D3260" s="4" t="s">
        <v>10550</v>
      </c>
      <c r="E3260" s="5" t="s">
        <v>28</v>
      </c>
      <c r="F3260" s="6">
        <v>10</v>
      </c>
      <c r="G3260" s="6">
        <v>627</v>
      </c>
      <c r="H3260" s="2">
        <v>3</v>
      </c>
      <c r="I3260" s="7">
        <v>206.69</v>
      </c>
      <c r="J3260" s="8"/>
      <c r="K3260" s="9">
        <f t="shared" si="147"/>
        <v>0</v>
      </c>
      <c r="L3260" s="16">
        <f>0.21*J3260</f>
        <v>0</v>
      </c>
      <c r="M3260" s="15">
        <f>0.00988*J3260</f>
        <v>0</v>
      </c>
      <c r="N3260" s="12"/>
      <c r="O3260" s="13" t="s">
        <v>10551</v>
      </c>
      <c r="P3260" s="13" t="s">
        <v>30</v>
      </c>
      <c r="Q3260" s="14" t="s">
        <v>37</v>
      </c>
      <c r="R3260" s="3" t="str">
        <f>HYPERLINK("https://redcat-toys.ru/api/getInfo/image/b75b5eea-254c-11e9-a21d-ac1f6b442184")</f>
        <v>https://redcat-toys.ru/api/getInfo/image/b75b5eea-254c-11e9-a21d-ac1f6b442184</v>
      </c>
      <c r="S3260" s="3" t="s">
        <v>10552</v>
      </c>
      <c r="T3260" s="3" t="s">
        <v>32</v>
      </c>
    </row>
    <row r="3261" spans="1:20" ht="21" customHeight="1" outlineLevel="7" x14ac:dyDescent="0.2">
      <c r="A3261" s="37">
        <v>2568</v>
      </c>
      <c r="B3261" s="3" t="s">
        <v>10553</v>
      </c>
      <c r="C3261" s="3" t="s">
        <v>10554</v>
      </c>
      <c r="D3261" s="4" t="s">
        <v>10555</v>
      </c>
      <c r="E3261" s="5" t="s">
        <v>28</v>
      </c>
      <c r="F3261" s="6">
        <v>10</v>
      </c>
      <c r="G3261" s="17">
        <v>1746</v>
      </c>
      <c r="H3261" s="2">
        <v>3</v>
      </c>
      <c r="I3261" s="7">
        <v>206.69</v>
      </c>
      <c r="J3261" s="8"/>
      <c r="K3261" s="9">
        <f t="shared" si="147"/>
        <v>0</v>
      </c>
      <c r="L3261" s="10">
        <f>0.209*J3261</f>
        <v>0</v>
      </c>
      <c r="M3261" s="11">
        <f>0.0021*J3261</f>
        <v>0</v>
      </c>
      <c r="N3261" s="12"/>
      <c r="O3261" s="13" t="s">
        <v>10556</v>
      </c>
      <c r="P3261" s="13" t="s">
        <v>30</v>
      </c>
      <c r="Q3261" s="14" t="s">
        <v>37</v>
      </c>
      <c r="R3261" s="3" t="str">
        <f>HYPERLINK("https://redcat-toys.ru/api/getInfo/image/3165b699-254d-11e9-a21d-ac1f6b442184")</f>
        <v>https://redcat-toys.ru/api/getInfo/image/3165b699-254d-11e9-a21d-ac1f6b442184</v>
      </c>
      <c r="S3261" s="3" t="s">
        <v>10557</v>
      </c>
      <c r="T3261" s="3" t="s">
        <v>32</v>
      </c>
    </row>
    <row r="3262" spans="1:20" ht="21" customHeight="1" outlineLevel="7" x14ac:dyDescent="0.2">
      <c r="A3262" s="37">
        <v>2569</v>
      </c>
      <c r="B3262" s="3" t="s">
        <v>10558</v>
      </c>
      <c r="C3262" s="3" t="s">
        <v>10559</v>
      </c>
      <c r="D3262" s="4" t="s">
        <v>10560</v>
      </c>
      <c r="E3262" s="5" t="s">
        <v>28</v>
      </c>
      <c r="F3262" s="6">
        <v>10</v>
      </c>
      <c r="G3262" s="17">
        <v>1074</v>
      </c>
      <c r="H3262" s="2">
        <v>3</v>
      </c>
      <c r="I3262" s="7">
        <v>206.69</v>
      </c>
      <c r="J3262" s="8"/>
      <c r="K3262" s="9">
        <f t="shared" si="147"/>
        <v>0</v>
      </c>
      <c r="L3262" s="10">
        <f>2.357*J3262</f>
        <v>0</v>
      </c>
      <c r="M3262" s="15">
        <f>0.02598*J3262</f>
        <v>0</v>
      </c>
      <c r="N3262" s="12"/>
      <c r="O3262" s="13" t="s">
        <v>10561</v>
      </c>
      <c r="P3262" s="13" t="s">
        <v>30</v>
      </c>
      <c r="Q3262" s="14" t="s">
        <v>37</v>
      </c>
      <c r="R3262" s="3" t="str">
        <f>HYPERLINK("https://redcat-toys.ru/api/getInfo/image/68ac8378-d5de-11e8-a20e-ac1f6b442184")</f>
        <v>https://redcat-toys.ru/api/getInfo/image/68ac8378-d5de-11e8-a20e-ac1f6b442184</v>
      </c>
      <c r="S3262" s="3" t="s">
        <v>10562</v>
      </c>
      <c r="T3262" s="3" t="s">
        <v>32</v>
      </c>
    </row>
    <row r="3263" spans="1:20" ht="21" customHeight="1" outlineLevel="7" x14ac:dyDescent="0.2">
      <c r="A3263" s="37">
        <v>2570</v>
      </c>
      <c r="B3263" s="3" t="s">
        <v>10563</v>
      </c>
      <c r="C3263" s="3" t="s">
        <v>10564</v>
      </c>
      <c r="D3263" s="4" t="s">
        <v>10565</v>
      </c>
      <c r="E3263" s="5" t="s">
        <v>28</v>
      </c>
      <c r="F3263" s="6">
        <v>10</v>
      </c>
      <c r="G3263" s="6">
        <v>958</v>
      </c>
      <c r="H3263" s="2">
        <v>3</v>
      </c>
      <c r="I3263" s="7">
        <v>206.69</v>
      </c>
      <c r="J3263" s="8"/>
      <c r="K3263" s="9">
        <f t="shared" si="147"/>
        <v>0</v>
      </c>
      <c r="L3263" s="10">
        <f>0.212*J3263</f>
        <v>0</v>
      </c>
      <c r="M3263" s="15">
        <f>0.00219*J3263</f>
        <v>0</v>
      </c>
      <c r="N3263" s="12"/>
      <c r="O3263" s="13" t="s">
        <v>10566</v>
      </c>
      <c r="P3263" s="13" t="s">
        <v>30</v>
      </c>
      <c r="Q3263" s="14" t="s">
        <v>37</v>
      </c>
      <c r="R3263" s="3" t="str">
        <f>HYPERLINK("https://redcat-toys.ru/api/getInfo/image/3e11d094-d52d-11ed-a231-00155d82e902")</f>
        <v>https://redcat-toys.ru/api/getInfo/image/3e11d094-d52d-11ed-a231-00155d82e902</v>
      </c>
      <c r="S3263" s="3" t="s">
        <v>10567</v>
      </c>
      <c r="T3263" s="3" t="s">
        <v>32</v>
      </c>
    </row>
    <row r="3264" spans="1:20" ht="23.1" customHeight="1" outlineLevel="6" x14ac:dyDescent="0.2">
      <c r="A3264" s="48" t="s">
        <v>10568</v>
      </c>
      <c r="B3264" s="48"/>
      <c r="C3264" s="48"/>
    </row>
    <row r="3265" spans="1:20" ht="21" customHeight="1" outlineLevel="7" x14ac:dyDescent="0.2">
      <c r="A3265" s="37">
        <v>2571</v>
      </c>
      <c r="B3265" s="3" t="s">
        <v>10569</v>
      </c>
      <c r="C3265" s="3" t="s">
        <v>10570</v>
      </c>
      <c r="D3265" s="4" t="s">
        <v>10571</v>
      </c>
      <c r="E3265" s="5" t="s">
        <v>28</v>
      </c>
      <c r="F3265" s="6">
        <v>10</v>
      </c>
      <c r="G3265" s="17">
        <v>1131</v>
      </c>
      <c r="H3265" s="2">
        <v>3</v>
      </c>
      <c r="I3265" s="7">
        <v>206.69</v>
      </c>
      <c r="J3265" s="8"/>
      <c r="K3265" s="9">
        <f>I3265*J3265</f>
        <v>0</v>
      </c>
      <c r="L3265" s="10">
        <f>0.213*J3265</f>
        <v>0</v>
      </c>
      <c r="M3265" s="15">
        <f>0.00217*J3265</f>
        <v>0</v>
      </c>
      <c r="N3265" s="12"/>
      <c r="O3265" s="13" t="s">
        <v>10572</v>
      </c>
      <c r="P3265" s="13" t="s">
        <v>30</v>
      </c>
      <c r="Q3265" s="14" t="s">
        <v>37</v>
      </c>
      <c r="R3265" s="3" t="str">
        <f>HYPERLINK("https://redcat-toys.ru/api/getInfo/image/66b82866-9590-11e8-a208-ac1f6b442184")</f>
        <v>https://redcat-toys.ru/api/getInfo/image/66b82866-9590-11e8-a208-ac1f6b442184</v>
      </c>
      <c r="S3265" s="3" t="s">
        <v>10573</v>
      </c>
      <c r="T3265" s="3" t="s">
        <v>32</v>
      </c>
    </row>
    <row r="3266" spans="1:20" ht="21" customHeight="1" outlineLevel="7" x14ac:dyDescent="0.2">
      <c r="A3266" s="37">
        <v>2572</v>
      </c>
      <c r="B3266" s="3" t="s">
        <v>10574</v>
      </c>
      <c r="C3266" s="3" t="s">
        <v>10575</v>
      </c>
      <c r="D3266" s="4" t="s">
        <v>10576</v>
      </c>
      <c r="E3266" s="5" t="s">
        <v>28</v>
      </c>
      <c r="F3266" s="6">
        <v>10</v>
      </c>
      <c r="G3266" s="17">
        <v>1617</v>
      </c>
      <c r="H3266" s="2">
        <v>3</v>
      </c>
      <c r="I3266" s="7">
        <v>206.69</v>
      </c>
      <c r="J3266" s="8"/>
      <c r="K3266" s="9">
        <f>I3266*J3266</f>
        <v>0</v>
      </c>
      <c r="L3266" s="16">
        <f>0.21*J3266</f>
        <v>0</v>
      </c>
      <c r="M3266" s="15">
        <f>0.00213*J3266</f>
        <v>0</v>
      </c>
      <c r="N3266" s="12"/>
      <c r="O3266" s="13" t="s">
        <v>10577</v>
      </c>
      <c r="P3266" s="13" t="s">
        <v>30</v>
      </c>
      <c r="Q3266" s="14" t="s">
        <v>37</v>
      </c>
      <c r="R3266" s="3" t="str">
        <f>HYPERLINK("https://redcat-toys.ru/api/getInfo/image/9fdc917d-9590-11e8-a208-ac1f6b442184")</f>
        <v>https://redcat-toys.ru/api/getInfo/image/9fdc917d-9590-11e8-a208-ac1f6b442184</v>
      </c>
      <c r="S3266" s="3" t="s">
        <v>10578</v>
      </c>
      <c r="T3266" s="3" t="s">
        <v>32</v>
      </c>
    </row>
    <row r="3267" spans="1:20" ht="21" customHeight="1" outlineLevel="7" x14ac:dyDescent="0.2">
      <c r="A3267" s="37">
        <v>2573</v>
      </c>
      <c r="B3267" s="3" t="s">
        <v>10579</v>
      </c>
      <c r="C3267" s="3" t="s">
        <v>10580</v>
      </c>
      <c r="D3267" s="4" t="s">
        <v>10581</v>
      </c>
      <c r="E3267" s="5" t="s">
        <v>28</v>
      </c>
      <c r="F3267" s="6">
        <v>10</v>
      </c>
      <c r="G3267" s="6">
        <v>98</v>
      </c>
      <c r="H3267" s="2">
        <v>3</v>
      </c>
      <c r="I3267" s="7">
        <v>206.69</v>
      </c>
      <c r="J3267" s="8"/>
      <c r="K3267" s="9">
        <f>I3267*J3267</f>
        <v>0</v>
      </c>
      <c r="L3267" s="10">
        <f>0.206*J3267</f>
        <v>0</v>
      </c>
      <c r="M3267" s="15">
        <f>0.00219*J3267</f>
        <v>0</v>
      </c>
      <c r="N3267" s="12"/>
      <c r="O3267" s="13" t="s">
        <v>10582</v>
      </c>
      <c r="P3267" s="13" t="s">
        <v>30</v>
      </c>
      <c r="Q3267" s="14" t="s">
        <v>37</v>
      </c>
      <c r="R3267" s="3" t="str">
        <f>HYPERLINK("https://redcat-toys.ru/api/getInfo/image/3960c91a-254f-11e9-a21d-ac1f6b442184")</f>
        <v>https://redcat-toys.ru/api/getInfo/image/3960c91a-254f-11e9-a21d-ac1f6b442184</v>
      </c>
      <c r="S3267" s="3" t="s">
        <v>10583</v>
      </c>
      <c r="T3267" s="3" t="s">
        <v>32</v>
      </c>
    </row>
    <row r="3268" spans="1:20" ht="23.1" customHeight="1" outlineLevel="6" x14ac:dyDescent="0.2">
      <c r="A3268" s="48" t="s">
        <v>10584</v>
      </c>
      <c r="B3268" s="48"/>
      <c r="C3268" s="48"/>
    </row>
    <row r="3269" spans="1:20" ht="21" customHeight="1" outlineLevel="7" x14ac:dyDescent="0.2">
      <c r="A3269" s="37">
        <v>2574</v>
      </c>
      <c r="B3269" s="3" t="s">
        <v>10585</v>
      </c>
      <c r="C3269" s="3" t="s">
        <v>10586</v>
      </c>
      <c r="D3269" s="4" t="s">
        <v>10587</v>
      </c>
      <c r="E3269" s="5"/>
      <c r="F3269" s="6">
        <v>5</v>
      </c>
      <c r="G3269" s="6">
        <v>5</v>
      </c>
      <c r="H3269" s="2">
        <v>3</v>
      </c>
      <c r="I3269" s="7">
        <v>206.69</v>
      </c>
      <c r="J3269" s="8"/>
      <c r="K3269" s="9">
        <f>I3269*J3269</f>
        <v>0</v>
      </c>
      <c r="L3269" s="16">
        <f>0.48*J3269</f>
        <v>0</v>
      </c>
      <c r="M3269" s="15">
        <f>0.00398*J3269</f>
        <v>0</v>
      </c>
      <c r="N3269" s="12"/>
      <c r="O3269" s="13" t="s">
        <v>10588</v>
      </c>
      <c r="P3269" s="13" t="s">
        <v>30</v>
      </c>
      <c r="Q3269" s="14" t="s">
        <v>37</v>
      </c>
      <c r="R3269" s="3"/>
      <c r="S3269" s="3" t="s">
        <v>10589</v>
      </c>
      <c r="T3269" s="3" t="s">
        <v>32</v>
      </c>
    </row>
    <row r="3270" spans="1:20" ht="23.1" customHeight="1" outlineLevel="6" x14ac:dyDescent="0.2">
      <c r="A3270" s="48" t="s">
        <v>10590</v>
      </c>
      <c r="B3270" s="48"/>
      <c r="C3270" s="48"/>
    </row>
    <row r="3271" spans="1:20" ht="21" customHeight="1" outlineLevel="7" x14ac:dyDescent="0.2">
      <c r="A3271" s="37">
        <v>2575</v>
      </c>
      <c r="B3271" s="3" t="s">
        <v>10591</v>
      </c>
      <c r="C3271" s="3" t="s">
        <v>10592</v>
      </c>
      <c r="D3271" s="4" t="s">
        <v>10593</v>
      </c>
      <c r="E3271" s="5" t="s">
        <v>28</v>
      </c>
      <c r="F3271" s="6">
        <v>10</v>
      </c>
      <c r="G3271" s="17">
        <v>1252</v>
      </c>
      <c r="H3271" s="2">
        <v>3</v>
      </c>
      <c r="I3271" s="7">
        <v>206.69</v>
      </c>
      <c r="J3271" s="8"/>
      <c r="K3271" s="9">
        <f t="shared" ref="K3271:K3279" si="148">I3271*J3271</f>
        <v>0</v>
      </c>
      <c r="L3271" s="10">
        <f>0.211*J3271</f>
        <v>0</v>
      </c>
      <c r="M3271" s="15">
        <f>0.00219*J3271</f>
        <v>0</v>
      </c>
      <c r="N3271" s="12"/>
      <c r="O3271" s="13" t="s">
        <v>10594</v>
      </c>
      <c r="P3271" s="13" t="s">
        <v>30</v>
      </c>
      <c r="Q3271" s="14" t="s">
        <v>37</v>
      </c>
      <c r="R3271" s="3" t="str">
        <f>HYPERLINK("https://redcat-toys.ru/api/getInfo/image/5326c222-d471-11ee-a25a-00155d82e908")</f>
        <v>https://redcat-toys.ru/api/getInfo/image/5326c222-d471-11ee-a25a-00155d82e908</v>
      </c>
      <c r="S3271" s="3" t="s">
        <v>10525</v>
      </c>
      <c r="T3271" s="3" t="s">
        <v>32</v>
      </c>
    </row>
    <row r="3272" spans="1:20" ht="21" customHeight="1" outlineLevel="7" x14ac:dyDescent="0.2">
      <c r="A3272" s="37">
        <v>2576</v>
      </c>
      <c r="B3272" s="3" t="s">
        <v>10595</v>
      </c>
      <c r="C3272" s="3" t="s">
        <v>10596</v>
      </c>
      <c r="D3272" s="4" t="s">
        <v>10597</v>
      </c>
      <c r="E3272" s="5" t="s">
        <v>28</v>
      </c>
      <c r="F3272" s="6">
        <v>10</v>
      </c>
      <c r="G3272" s="6">
        <v>738</v>
      </c>
      <c r="H3272" s="2">
        <v>3</v>
      </c>
      <c r="I3272" s="7">
        <v>206.69</v>
      </c>
      <c r="J3272" s="8"/>
      <c r="K3272" s="9">
        <f t="shared" si="148"/>
        <v>0</v>
      </c>
      <c r="L3272" s="10">
        <f>0.212*J3272</f>
        <v>0</v>
      </c>
      <c r="M3272" s="15">
        <f>0.01846*J3272</f>
        <v>0</v>
      </c>
      <c r="N3272" s="12"/>
      <c r="O3272" s="13" t="s">
        <v>10598</v>
      </c>
      <c r="P3272" s="13" t="s">
        <v>30</v>
      </c>
      <c r="Q3272" s="14"/>
      <c r="R3272" s="3" t="str">
        <f>HYPERLINK("https://redcat-toys.ru/api/getInfo/image/ecd4a3f9-b57c-11ec-a211-ac1f6b442185")</f>
        <v>https://redcat-toys.ru/api/getInfo/image/ecd4a3f9-b57c-11ec-a211-ac1f6b442185</v>
      </c>
      <c r="S3272" s="3" t="s">
        <v>10599</v>
      </c>
      <c r="T3272" s="3" t="s">
        <v>32</v>
      </c>
    </row>
    <row r="3273" spans="1:20" ht="21" customHeight="1" outlineLevel="7" x14ac:dyDescent="0.2">
      <c r="A3273" s="37">
        <v>2577</v>
      </c>
      <c r="B3273" s="3" t="s">
        <v>10600</v>
      </c>
      <c r="C3273" s="3" t="s">
        <v>10601</v>
      </c>
      <c r="D3273" s="4" t="s">
        <v>10602</v>
      </c>
      <c r="E3273" s="5" t="s">
        <v>28</v>
      </c>
      <c r="F3273" s="6">
        <v>10</v>
      </c>
      <c r="G3273" s="17">
        <v>2064</v>
      </c>
      <c r="H3273" s="2">
        <v>3</v>
      </c>
      <c r="I3273" s="7">
        <v>206.69</v>
      </c>
      <c r="J3273" s="8"/>
      <c r="K3273" s="9">
        <f t="shared" si="148"/>
        <v>0</v>
      </c>
      <c r="L3273" s="10">
        <f>0.211*J3273</f>
        <v>0</v>
      </c>
      <c r="M3273" s="15">
        <f>0.00659*J3273</f>
        <v>0</v>
      </c>
      <c r="N3273" s="12"/>
      <c r="O3273" s="13" t="s">
        <v>10603</v>
      </c>
      <c r="P3273" s="13" t="s">
        <v>30</v>
      </c>
      <c r="Q3273" s="14"/>
      <c r="R3273" s="3" t="str">
        <f>HYPERLINK("https://redcat-toys.ru/api/getInfo/image/bcb72ff3-254d-11e9-a21d-ac1f6b442184")</f>
        <v>https://redcat-toys.ru/api/getInfo/image/bcb72ff3-254d-11e9-a21d-ac1f6b442184</v>
      </c>
      <c r="S3273" s="3" t="s">
        <v>10552</v>
      </c>
      <c r="T3273" s="3" t="s">
        <v>32</v>
      </c>
    </row>
    <row r="3274" spans="1:20" ht="21" customHeight="1" outlineLevel="7" x14ac:dyDescent="0.2">
      <c r="A3274" s="37">
        <v>2578</v>
      </c>
      <c r="B3274" s="3" t="s">
        <v>10604</v>
      </c>
      <c r="C3274" s="3" t="s">
        <v>10605</v>
      </c>
      <c r="D3274" s="4" t="s">
        <v>10606</v>
      </c>
      <c r="E3274" s="5" t="s">
        <v>28</v>
      </c>
      <c r="F3274" s="6">
        <v>10</v>
      </c>
      <c r="G3274" s="6">
        <v>75</v>
      </c>
      <c r="H3274" s="2">
        <v>3</v>
      </c>
      <c r="I3274" s="7">
        <v>206.69</v>
      </c>
      <c r="J3274" s="8"/>
      <c r="K3274" s="9">
        <f t="shared" si="148"/>
        <v>0</v>
      </c>
      <c r="L3274" s="10">
        <f>0.226*J3274</f>
        <v>0</v>
      </c>
      <c r="M3274" s="15">
        <f>0.00224*J3274</f>
        <v>0</v>
      </c>
      <c r="N3274" s="12"/>
      <c r="O3274" s="13" t="s">
        <v>10607</v>
      </c>
      <c r="P3274" s="13" t="s">
        <v>30</v>
      </c>
      <c r="Q3274" s="14" t="s">
        <v>37</v>
      </c>
      <c r="R3274" s="3" t="str">
        <f>HYPERLINK("https://redcat-toys.ru/api/getInfo/image/373090e8-9590-11e8-a208-ac1f6b442184")</f>
        <v>https://redcat-toys.ru/api/getInfo/image/373090e8-9590-11e8-a208-ac1f6b442184</v>
      </c>
      <c r="S3274" s="3" t="s">
        <v>10608</v>
      </c>
      <c r="T3274" s="3" t="s">
        <v>32</v>
      </c>
    </row>
    <row r="3275" spans="1:20" ht="21" customHeight="1" outlineLevel="7" x14ac:dyDescent="0.2">
      <c r="A3275" s="37">
        <v>2579</v>
      </c>
      <c r="B3275" s="3" t="s">
        <v>10609</v>
      </c>
      <c r="C3275" s="3" t="s">
        <v>10610</v>
      </c>
      <c r="D3275" s="4" t="s">
        <v>10611</v>
      </c>
      <c r="E3275" s="5" t="s">
        <v>28</v>
      </c>
      <c r="F3275" s="6">
        <v>10</v>
      </c>
      <c r="G3275" s="17">
        <v>1757</v>
      </c>
      <c r="H3275" s="2">
        <v>3</v>
      </c>
      <c r="I3275" s="7">
        <v>206.69</v>
      </c>
      <c r="J3275" s="8"/>
      <c r="K3275" s="9">
        <f t="shared" si="148"/>
        <v>0</v>
      </c>
      <c r="L3275" s="10">
        <f>0.208*J3275</f>
        <v>0</v>
      </c>
      <c r="M3275" s="15">
        <f>0.01855*J3275</f>
        <v>0</v>
      </c>
      <c r="N3275" s="12"/>
      <c r="O3275" s="13" t="s">
        <v>10612</v>
      </c>
      <c r="P3275" s="13" t="s">
        <v>30</v>
      </c>
      <c r="Q3275" s="14"/>
      <c r="R3275" s="3" t="str">
        <f>HYPERLINK("https://redcat-toys.ru/api/getInfo/image/9a16ad1b-254d-11e9-a21d-ac1f6b442184")</f>
        <v>https://redcat-toys.ru/api/getInfo/image/9a16ad1b-254d-11e9-a21d-ac1f6b442184</v>
      </c>
      <c r="S3275" s="3" t="s">
        <v>10613</v>
      </c>
      <c r="T3275" s="3" t="s">
        <v>32</v>
      </c>
    </row>
    <row r="3276" spans="1:20" ht="21" customHeight="1" outlineLevel="7" x14ac:dyDescent="0.2">
      <c r="A3276" s="37">
        <v>2580</v>
      </c>
      <c r="B3276" s="3" t="s">
        <v>10614</v>
      </c>
      <c r="C3276" s="3" t="s">
        <v>10615</v>
      </c>
      <c r="D3276" s="4" t="s">
        <v>10616</v>
      </c>
      <c r="E3276" s="5" t="s">
        <v>28</v>
      </c>
      <c r="F3276" s="6">
        <v>10</v>
      </c>
      <c r="G3276" s="17">
        <v>1841</v>
      </c>
      <c r="H3276" s="2">
        <v>3</v>
      </c>
      <c r="I3276" s="7">
        <v>206.69</v>
      </c>
      <c r="J3276" s="8"/>
      <c r="K3276" s="9">
        <f t="shared" si="148"/>
        <v>0</v>
      </c>
      <c r="L3276" s="16">
        <f>0.21*J3276</f>
        <v>0</v>
      </c>
      <c r="M3276" s="15">
        <f>0.00202*J3276</f>
        <v>0</v>
      </c>
      <c r="N3276" s="12"/>
      <c r="O3276" s="13" t="s">
        <v>10617</v>
      </c>
      <c r="P3276" s="13" t="s">
        <v>30</v>
      </c>
      <c r="Q3276" s="14" t="s">
        <v>37</v>
      </c>
      <c r="R3276" s="3" t="str">
        <f>HYPERLINK("https://redcat-toys.ru/api/getInfo/image/fdb9f257-d5e2-11e8-a20e-ac1f6b442184")</f>
        <v>https://redcat-toys.ru/api/getInfo/image/fdb9f257-d5e2-11e8-a20e-ac1f6b442184</v>
      </c>
      <c r="S3276" s="3" t="s">
        <v>10618</v>
      </c>
      <c r="T3276" s="3" t="s">
        <v>32</v>
      </c>
    </row>
    <row r="3277" spans="1:20" ht="21" customHeight="1" outlineLevel="7" x14ac:dyDescent="0.2">
      <c r="A3277" s="37">
        <v>2581</v>
      </c>
      <c r="B3277" s="3" t="s">
        <v>10619</v>
      </c>
      <c r="C3277" s="3" t="s">
        <v>10620</v>
      </c>
      <c r="D3277" s="4" t="s">
        <v>10621</v>
      </c>
      <c r="E3277" s="5" t="s">
        <v>28</v>
      </c>
      <c r="F3277" s="6">
        <v>10</v>
      </c>
      <c r="G3277" s="17">
        <v>2725</v>
      </c>
      <c r="H3277" s="2">
        <v>3</v>
      </c>
      <c r="I3277" s="7">
        <v>206.69</v>
      </c>
      <c r="J3277" s="8"/>
      <c r="K3277" s="9">
        <f t="shared" si="148"/>
        <v>0</v>
      </c>
      <c r="L3277" s="16">
        <f>0.21*J3277</f>
        <v>0</v>
      </c>
      <c r="M3277" s="15">
        <f>0.00213*J3277</f>
        <v>0</v>
      </c>
      <c r="N3277" s="12"/>
      <c r="O3277" s="13" t="s">
        <v>10622</v>
      </c>
      <c r="P3277" s="13" t="s">
        <v>30</v>
      </c>
      <c r="Q3277" s="14" t="s">
        <v>37</v>
      </c>
      <c r="R3277" s="3" t="str">
        <f>HYPERLINK("https://redcat-toys.ru/api/getInfo/image/f5edbd31-f366-11ef-a274-00155d82e908")</f>
        <v>https://redcat-toys.ru/api/getInfo/image/f5edbd31-f366-11ef-a274-00155d82e908</v>
      </c>
      <c r="S3277" s="3" t="s">
        <v>10467</v>
      </c>
      <c r="T3277" s="3" t="s">
        <v>32</v>
      </c>
    </row>
    <row r="3278" spans="1:20" ht="21" customHeight="1" outlineLevel="7" x14ac:dyDescent="0.2">
      <c r="A3278" s="37">
        <v>2582</v>
      </c>
      <c r="B3278" s="3" t="s">
        <v>10623</v>
      </c>
      <c r="C3278" s="3" t="s">
        <v>10624</v>
      </c>
      <c r="D3278" s="4" t="s">
        <v>10625</v>
      </c>
      <c r="E3278" s="5" t="s">
        <v>28</v>
      </c>
      <c r="F3278" s="6">
        <v>10</v>
      </c>
      <c r="G3278" s="6">
        <v>527</v>
      </c>
      <c r="H3278" s="2">
        <v>3</v>
      </c>
      <c r="I3278" s="7">
        <v>206.69</v>
      </c>
      <c r="J3278" s="8"/>
      <c r="K3278" s="9">
        <f t="shared" si="148"/>
        <v>0</v>
      </c>
      <c r="L3278" s="10">
        <f>0.211*J3278</f>
        <v>0</v>
      </c>
      <c r="M3278" s="15">
        <f>0.00202*J3278</f>
        <v>0</v>
      </c>
      <c r="N3278" s="12"/>
      <c r="O3278" s="13" t="s">
        <v>10626</v>
      </c>
      <c r="P3278" s="13" t="s">
        <v>30</v>
      </c>
      <c r="Q3278" s="14" t="s">
        <v>37</v>
      </c>
      <c r="R3278" s="3" t="str">
        <f>HYPERLINK("https://redcat-toys.ru/api/getInfo/image/0f0e0882-254e-11e9-a21d-ac1f6b442184")</f>
        <v>https://redcat-toys.ru/api/getInfo/image/0f0e0882-254e-11e9-a21d-ac1f6b442184</v>
      </c>
      <c r="S3278" s="3" t="s">
        <v>10627</v>
      </c>
      <c r="T3278" s="3" t="s">
        <v>32</v>
      </c>
    </row>
    <row r="3279" spans="1:20" ht="21" customHeight="1" outlineLevel="7" x14ac:dyDescent="0.2">
      <c r="A3279" s="37">
        <v>2583</v>
      </c>
      <c r="B3279" s="3" t="s">
        <v>10628</v>
      </c>
      <c r="C3279" s="3" t="s">
        <v>10629</v>
      </c>
      <c r="D3279" s="4" t="s">
        <v>10630</v>
      </c>
      <c r="E3279" s="5" t="s">
        <v>28</v>
      </c>
      <c r="F3279" s="6">
        <v>10</v>
      </c>
      <c r="G3279" s="6">
        <v>889</v>
      </c>
      <c r="H3279" s="2">
        <v>3</v>
      </c>
      <c r="I3279" s="7">
        <v>206.69</v>
      </c>
      <c r="J3279" s="8"/>
      <c r="K3279" s="9">
        <f t="shared" si="148"/>
        <v>0</v>
      </c>
      <c r="L3279" s="10">
        <f>0.208*J3279</f>
        <v>0</v>
      </c>
      <c r="M3279" s="15">
        <f>0.00222*J3279</f>
        <v>0</v>
      </c>
      <c r="N3279" s="12"/>
      <c r="O3279" s="13" t="s">
        <v>10631</v>
      </c>
      <c r="P3279" s="13" t="s">
        <v>30</v>
      </c>
      <c r="Q3279" s="14"/>
      <c r="R3279" s="3" t="str">
        <f>HYPERLINK("https://redcat-toys.ru/api/getInfo/image/89ab94fc-485f-11ed-a216-ac1f6b442185")</f>
        <v>https://redcat-toys.ru/api/getInfo/image/89ab94fc-485f-11ed-a216-ac1f6b442185</v>
      </c>
      <c r="S3279" s="3" t="s">
        <v>10447</v>
      </c>
      <c r="T3279" s="3" t="s">
        <v>32</v>
      </c>
    </row>
    <row r="3280" spans="1:20" ht="23.1" customHeight="1" outlineLevel="6" x14ac:dyDescent="0.2">
      <c r="A3280" s="48" t="s">
        <v>10632</v>
      </c>
      <c r="B3280" s="48"/>
      <c r="C3280" s="48"/>
    </row>
    <row r="3281" spans="1:20" ht="21" customHeight="1" outlineLevel="7" x14ac:dyDescent="0.2">
      <c r="A3281" s="37">
        <v>2584</v>
      </c>
      <c r="B3281" s="3" t="s">
        <v>10633</v>
      </c>
      <c r="C3281" s="3" t="s">
        <v>10634</v>
      </c>
      <c r="D3281" s="4" t="s">
        <v>10635</v>
      </c>
      <c r="E3281" s="5" t="s">
        <v>28</v>
      </c>
      <c r="F3281" s="6">
        <v>10</v>
      </c>
      <c r="G3281" s="6">
        <v>767</v>
      </c>
      <c r="H3281" s="2">
        <v>3</v>
      </c>
      <c r="I3281" s="7">
        <v>206.69</v>
      </c>
      <c r="J3281" s="8"/>
      <c r="K3281" s="9">
        <f>I3281*J3281</f>
        <v>0</v>
      </c>
      <c r="L3281" s="10">
        <f>0.205*J3281</f>
        <v>0</v>
      </c>
      <c r="M3281" s="15">
        <f>0.00229*J3281</f>
        <v>0</v>
      </c>
      <c r="N3281" s="12"/>
      <c r="O3281" s="13" t="s">
        <v>10636</v>
      </c>
      <c r="P3281" s="13" t="s">
        <v>30</v>
      </c>
      <c r="Q3281" s="14" t="s">
        <v>37</v>
      </c>
      <c r="R3281" s="3" t="str">
        <f>HYPERLINK("https://redcat-toys.ru/api/getInfo/image/aaea4fe1-e6ce-11ea-a254-ac1f6b442184")</f>
        <v>https://redcat-toys.ru/api/getInfo/image/aaea4fe1-e6ce-11ea-a254-ac1f6b442184</v>
      </c>
      <c r="S3281" s="3" t="s">
        <v>10637</v>
      </c>
      <c r="T3281" s="3" t="s">
        <v>32</v>
      </c>
    </row>
    <row r="3282" spans="1:20" ht="23.1" customHeight="1" outlineLevel="6" x14ac:dyDescent="0.2">
      <c r="A3282" s="48" t="s">
        <v>10638</v>
      </c>
      <c r="B3282" s="48"/>
      <c r="C3282" s="48"/>
    </row>
    <row r="3283" spans="1:20" ht="21" customHeight="1" outlineLevel="7" x14ac:dyDescent="0.2">
      <c r="A3283" s="37">
        <v>2585</v>
      </c>
      <c r="B3283" s="3" t="s">
        <v>10639</v>
      </c>
      <c r="C3283" s="3" t="s">
        <v>10640</v>
      </c>
      <c r="D3283" s="4" t="s">
        <v>10641</v>
      </c>
      <c r="E3283" s="5" t="s">
        <v>28</v>
      </c>
      <c r="F3283" s="6">
        <v>10</v>
      </c>
      <c r="G3283" s="17">
        <v>1096</v>
      </c>
      <c r="H3283" s="2">
        <v>3</v>
      </c>
      <c r="I3283" s="7">
        <v>206.69</v>
      </c>
      <c r="J3283" s="8"/>
      <c r="K3283" s="9">
        <f>I3283*J3283</f>
        <v>0</v>
      </c>
      <c r="L3283" s="10">
        <f>0.205*J3283</f>
        <v>0</v>
      </c>
      <c r="M3283" s="15">
        <f>0.00579*J3283</f>
        <v>0</v>
      </c>
      <c r="N3283" s="12"/>
      <c r="O3283" s="13" t="s">
        <v>10642</v>
      </c>
      <c r="P3283" s="13" t="s">
        <v>30</v>
      </c>
      <c r="Q3283" s="14"/>
      <c r="R3283" s="3" t="str">
        <f>HYPERLINK("https://redcat-toys.ru/api/getInfo/image/d1b270d9-958e-11e8-a208-ac1f6b442184")</f>
        <v>https://redcat-toys.ru/api/getInfo/image/d1b270d9-958e-11e8-a208-ac1f6b442184</v>
      </c>
      <c r="S3283" s="3" t="s">
        <v>10643</v>
      </c>
      <c r="T3283" s="3" t="s">
        <v>32</v>
      </c>
    </row>
    <row r="3284" spans="1:20" ht="23.1" customHeight="1" outlineLevel="5" x14ac:dyDescent="0.2">
      <c r="A3284" s="47" t="s">
        <v>10644</v>
      </c>
      <c r="B3284" s="47"/>
      <c r="C3284" s="47"/>
    </row>
    <row r="3285" spans="1:20" ht="23.1" customHeight="1" outlineLevel="6" x14ac:dyDescent="0.2">
      <c r="A3285" s="48" t="s">
        <v>10645</v>
      </c>
      <c r="B3285" s="48"/>
      <c r="C3285" s="48"/>
    </row>
    <row r="3286" spans="1:20" ht="21" customHeight="1" outlineLevel="7" x14ac:dyDescent="0.2">
      <c r="A3286" s="37">
        <v>2586</v>
      </c>
      <c r="B3286" s="3" t="s">
        <v>10646</v>
      </c>
      <c r="C3286" s="3" t="s">
        <v>10647</v>
      </c>
      <c r="D3286" s="4" t="s">
        <v>10648</v>
      </c>
      <c r="E3286" s="5"/>
      <c r="F3286" s="6">
        <v>10</v>
      </c>
      <c r="G3286" s="17">
        <v>1129</v>
      </c>
      <c r="H3286" s="2">
        <v>2</v>
      </c>
      <c r="I3286" s="7">
        <v>322.19</v>
      </c>
      <c r="J3286" s="8"/>
      <c r="K3286" s="9">
        <f>I3286*J3286</f>
        <v>0</v>
      </c>
      <c r="L3286" s="10">
        <f>0.371*J3286</f>
        <v>0</v>
      </c>
      <c r="M3286" s="15">
        <f>0.00224*J3286</f>
        <v>0</v>
      </c>
      <c r="N3286" s="12"/>
      <c r="O3286" s="13" t="s">
        <v>10649</v>
      </c>
      <c r="P3286" s="13" t="s">
        <v>106</v>
      </c>
      <c r="Q3286" s="14" t="s">
        <v>37</v>
      </c>
      <c r="R3286" s="3" t="str">
        <f>HYPERLINK("https://redcat-toys.ru/api/getInfo/image/243fee7d-ee69-11e9-a235-ac1f6b442184")</f>
        <v>https://redcat-toys.ru/api/getInfo/image/243fee7d-ee69-11e9-a235-ac1f6b442184</v>
      </c>
      <c r="S3286" s="3" t="s">
        <v>10650</v>
      </c>
      <c r="T3286" s="3" t="s">
        <v>262</v>
      </c>
    </row>
    <row r="3287" spans="1:20" ht="23.1" customHeight="1" outlineLevel="6" x14ac:dyDescent="0.2">
      <c r="A3287" s="48" t="s">
        <v>10651</v>
      </c>
      <c r="B3287" s="48"/>
      <c r="C3287" s="48"/>
    </row>
    <row r="3288" spans="1:20" ht="21" customHeight="1" outlineLevel="7" x14ac:dyDescent="0.2">
      <c r="A3288" s="37">
        <v>2587</v>
      </c>
      <c r="B3288" s="3" t="s">
        <v>10652</v>
      </c>
      <c r="C3288" s="3" t="s">
        <v>10653</v>
      </c>
      <c r="D3288" s="4" t="s">
        <v>10654</v>
      </c>
      <c r="E3288" s="5"/>
      <c r="F3288" s="6">
        <v>10</v>
      </c>
      <c r="G3288" s="6">
        <v>167</v>
      </c>
      <c r="H3288" s="2">
        <v>2</v>
      </c>
      <c r="I3288" s="7">
        <v>322.19</v>
      </c>
      <c r="J3288" s="8"/>
      <c r="K3288" s="9">
        <f t="shared" ref="K3288:K3294" si="149">I3288*J3288</f>
        <v>0</v>
      </c>
      <c r="L3288" s="10">
        <f>0.366*J3288</f>
        <v>0</v>
      </c>
      <c r="M3288" s="15">
        <f>0.00216*J3288</f>
        <v>0</v>
      </c>
      <c r="N3288" s="12"/>
      <c r="O3288" s="13" t="s">
        <v>10655</v>
      </c>
      <c r="P3288" s="13" t="s">
        <v>106</v>
      </c>
      <c r="Q3288" s="14"/>
      <c r="R3288" s="3" t="str">
        <f>HYPERLINK("https://redcat-toys.ru/api/getInfo/image/a094f668-ee62-11e9-a235-ac1f6b442184")</f>
        <v>https://redcat-toys.ru/api/getInfo/image/a094f668-ee62-11e9-a235-ac1f6b442184</v>
      </c>
      <c r="S3288" s="3" t="s">
        <v>10656</v>
      </c>
      <c r="T3288" s="3" t="s">
        <v>262</v>
      </c>
    </row>
    <row r="3289" spans="1:20" ht="21" customHeight="1" outlineLevel="7" x14ac:dyDescent="0.2">
      <c r="A3289" s="37">
        <v>2588</v>
      </c>
      <c r="B3289" s="3" t="s">
        <v>10657</v>
      </c>
      <c r="C3289" s="3" t="s">
        <v>10658</v>
      </c>
      <c r="D3289" s="4" t="s">
        <v>10659</v>
      </c>
      <c r="E3289" s="5"/>
      <c r="F3289" s="6">
        <v>10</v>
      </c>
      <c r="G3289" s="6">
        <v>279</v>
      </c>
      <c r="H3289" s="2">
        <v>2</v>
      </c>
      <c r="I3289" s="7">
        <v>322.19</v>
      </c>
      <c r="J3289" s="8"/>
      <c r="K3289" s="9">
        <f t="shared" si="149"/>
        <v>0</v>
      </c>
      <c r="L3289" s="10">
        <f>0.368*J3289</f>
        <v>0</v>
      </c>
      <c r="M3289" s="15">
        <f>0.00225*J3289</f>
        <v>0</v>
      </c>
      <c r="N3289" s="12"/>
      <c r="O3289" s="13" t="s">
        <v>10660</v>
      </c>
      <c r="P3289" s="13" t="s">
        <v>106</v>
      </c>
      <c r="Q3289" s="14" t="s">
        <v>37</v>
      </c>
      <c r="R3289" s="3" t="str">
        <f>HYPERLINK("https://redcat-toys.ru/api/getInfo/image/3f0cdbae-ee66-11e9-a235-ac1f6b442184")</f>
        <v>https://redcat-toys.ru/api/getInfo/image/3f0cdbae-ee66-11e9-a235-ac1f6b442184</v>
      </c>
      <c r="S3289" s="3" t="s">
        <v>10661</v>
      </c>
      <c r="T3289" s="3" t="s">
        <v>262</v>
      </c>
    </row>
    <row r="3290" spans="1:20" ht="21" customHeight="1" outlineLevel="7" x14ac:dyDescent="0.2">
      <c r="A3290" s="37">
        <v>2589</v>
      </c>
      <c r="B3290" s="3" t="s">
        <v>10662</v>
      </c>
      <c r="C3290" s="3" t="s">
        <v>10663</v>
      </c>
      <c r="D3290" s="4" t="s">
        <v>10664</v>
      </c>
      <c r="E3290" s="5"/>
      <c r="F3290" s="6">
        <v>10</v>
      </c>
      <c r="G3290" s="6">
        <v>601</v>
      </c>
      <c r="H3290" s="2">
        <v>2</v>
      </c>
      <c r="I3290" s="7">
        <v>322.19</v>
      </c>
      <c r="J3290" s="8"/>
      <c r="K3290" s="9">
        <f t="shared" si="149"/>
        <v>0</v>
      </c>
      <c r="L3290" s="10">
        <f>0.349*J3290</f>
        <v>0</v>
      </c>
      <c r="M3290" s="15">
        <f>0.00206*J3290</f>
        <v>0</v>
      </c>
      <c r="N3290" s="12"/>
      <c r="O3290" s="13" t="s">
        <v>10665</v>
      </c>
      <c r="P3290" s="13" t="s">
        <v>106</v>
      </c>
      <c r="Q3290" s="14"/>
      <c r="R3290" s="3" t="str">
        <f>HYPERLINK("https://redcat-toys.ru/api/getInfo/image/f90a5bfe-5334-11f0-a27e-00155d82e908")</f>
        <v>https://redcat-toys.ru/api/getInfo/image/f90a5bfe-5334-11f0-a27e-00155d82e908</v>
      </c>
      <c r="S3290" s="3" t="s">
        <v>10666</v>
      </c>
      <c r="T3290" s="3" t="s">
        <v>262</v>
      </c>
    </row>
    <row r="3291" spans="1:20" ht="21" customHeight="1" outlineLevel="7" x14ac:dyDescent="0.2">
      <c r="A3291" s="37">
        <v>2590</v>
      </c>
      <c r="B3291" s="3" t="s">
        <v>10667</v>
      </c>
      <c r="C3291" s="3" t="s">
        <v>10668</v>
      </c>
      <c r="D3291" s="4" t="s">
        <v>10669</v>
      </c>
      <c r="E3291" s="5"/>
      <c r="F3291" s="6">
        <v>10</v>
      </c>
      <c r="G3291" s="6">
        <v>790</v>
      </c>
      <c r="H3291" s="2">
        <v>2</v>
      </c>
      <c r="I3291" s="7">
        <v>322.19</v>
      </c>
      <c r="J3291" s="8"/>
      <c r="K3291" s="9">
        <f t="shared" si="149"/>
        <v>0</v>
      </c>
      <c r="L3291" s="16">
        <f>3.96*J3291</f>
        <v>0</v>
      </c>
      <c r="M3291" s="11">
        <f>0.0258*J3291</f>
        <v>0</v>
      </c>
      <c r="N3291" s="12"/>
      <c r="O3291" s="13" t="s">
        <v>10670</v>
      </c>
      <c r="P3291" s="13" t="s">
        <v>106</v>
      </c>
      <c r="Q3291" s="14" t="s">
        <v>37</v>
      </c>
      <c r="R3291" s="3" t="str">
        <f>HYPERLINK("https://redcat-toys.ru/api/getInfo/image/4d026962-b96b-11ec-a211-ac1f6b442185")</f>
        <v>https://redcat-toys.ru/api/getInfo/image/4d026962-b96b-11ec-a211-ac1f6b442185</v>
      </c>
      <c r="S3291" s="3" t="s">
        <v>10671</v>
      </c>
      <c r="T3291" s="3" t="s">
        <v>262</v>
      </c>
    </row>
    <row r="3292" spans="1:20" ht="21" customHeight="1" outlineLevel="7" x14ac:dyDescent="0.2">
      <c r="A3292" s="37">
        <v>2591</v>
      </c>
      <c r="B3292" s="3" t="s">
        <v>10672</v>
      </c>
      <c r="C3292" s="3" t="s">
        <v>10673</v>
      </c>
      <c r="D3292" s="4" t="s">
        <v>10674</v>
      </c>
      <c r="E3292" s="5"/>
      <c r="F3292" s="6">
        <v>10</v>
      </c>
      <c r="G3292" s="6">
        <v>979</v>
      </c>
      <c r="H3292" s="2">
        <v>2</v>
      </c>
      <c r="I3292" s="7">
        <v>322.19</v>
      </c>
      <c r="J3292" s="8"/>
      <c r="K3292" s="9">
        <f t="shared" si="149"/>
        <v>0</v>
      </c>
      <c r="L3292" s="10">
        <f>0.359*J3292</f>
        <v>0</v>
      </c>
      <c r="M3292" s="15">
        <f>0.00207*J3292</f>
        <v>0</v>
      </c>
      <c r="N3292" s="12"/>
      <c r="O3292" s="13" t="s">
        <v>10675</v>
      </c>
      <c r="P3292" s="13" t="s">
        <v>106</v>
      </c>
      <c r="Q3292" s="14" t="s">
        <v>37</v>
      </c>
      <c r="R3292" s="3" t="str">
        <f>HYPERLINK("https://redcat-toys.ru/api/getInfo/image/bf169419-ee66-11e9-a235-ac1f6b442184")</f>
        <v>https://redcat-toys.ru/api/getInfo/image/bf169419-ee66-11e9-a235-ac1f6b442184</v>
      </c>
      <c r="S3292" s="3" t="s">
        <v>10676</v>
      </c>
      <c r="T3292" s="3" t="s">
        <v>262</v>
      </c>
    </row>
    <row r="3293" spans="1:20" ht="21" customHeight="1" outlineLevel="7" x14ac:dyDescent="0.2">
      <c r="A3293" s="37">
        <v>2592</v>
      </c>
      <c r="B3293" s="3" t="s">
        <v>10677</v>
      </c>
      <c r="C3293" s="3" t="s">
        <v>10678</v>
      </c>
      <c r="D3293" s="4" t="s">
        <v>10679</v>
      </c>
      <c r="E3293" s="5"/>
      <c r="F3293" s="6">
        <v>10</v>
      </c>
      <c r="G3293" s="6">
        <v>515</v>
      </c>
      <c r="H3293" s="2">
        <v>2</v>
      </c>
      <c r="I3293" s="7">
        <v>322.19</v>
      </c>
      <c r="J3293" s="8"/>
      <c r="K3293" s="9">
        <f t="shared" si="149"/>
        <v>0</v>
      </c>
      <c r="L3293" s="10">
        <f>0.366*J3293</f>
        <v>0</v>
      </c>
      <c r="M3293" s="15">
        <f>0.00216*J3293</f>
        <v>0</v>
      </c>
      <c r="N3293" s="12"/>
      <c r="O3293" s="13" t="s">
        <v>10680</v>
      </c>
      <c r="P3293" s="13" t="s">
        <v>106</v>
      </c>
      <c r="Q3293" s="14" t="s">
        <v>37</v>
      </c>
      <c r="R3293" s="3" t="str">
        <f>HYPERLINK("https://redcat-toys.ru/api/getInfo/image/65daa351-f272-11ee-a25b-00155d82e908")</f>
        <v>https://redcat-toys.ru/api/getInfo/image/65daa351-f272-11ee-a25b-00155d82e908</v>
      </c>
      <c r="S3293" s="3" t="s">
        <v>10681</v>
      </c>
      <c r="T3293" s="3" t="s">
        <v>262</v>
      </c>
    </row>
    <row r="3294" spans="1:20" ht="21" customHeight="1" outlineLevel="7" x14ac:dyDescent="0.2">
      <c r="A3294" s="37">
        <v>2593</v>
      </c>
      <c r="B3294" s="3" t="s">
        <v>10682</v>
      </c>
      <c r="C3294" s="3" t="s">
        <v>10683</v>
      </c>
      <c r="D3294" s="4" t="s">
        <v>10684</v>
      </c>
      <c r="E3294" s="5"/>
      <c r="F3294" s="6">
        <v>10</v>
      </c>
      <c r="G3294" s="6">
        <v>414</v>
      </c>
      <c r="H3294" s="2">
        <v>2</v>
      </c>
      <c r="I3294" s="7">
        <v>322.19</v>
      </c>
      <c r="J3294" s="8"/>
      <c r="K3294" s="9">
        <f t="shared" si="149"/>
        <v>0</v>
      </c>
      <c r="L3294" s="10">
        <f>0.364*J3294</f>
        <v>0</v>
      </c>
      <c r="M3294" s="15">
        <f>0.00207*J3294</f>
        <v>0</v>
      </c>
      <c r="N3294" s="12"/>
      <c r="O3294" s="13" t="s">
        <v>10685</v>
      </c>
      <c r="P3294" s="13" t="s">
        <v>106</v>
      </c>
      <c r="Q3294" s="14" t="s">
        <v>37</v>
      </c>
      <c r="R3294" s="3" t="str">
        <f>HYPERLINK("https://redcat-toys.ru/api/getInfo/image/71342f9a-e6d9-11ea-a254-ac1f6b442184")</f>
        <v>https://redcat-toys.ru/api/getInfo/image/71342f9a-e6d9-11ea-a254-ac1f6b442184</v>
      </c>
      <c r="S3294" s="3" t="s">
        <v>10686</v>
      </c>
      <c r="T3294" s="3" t="s">
        <v>262</v>
      </c>
    </row>
    <row r="3295" spans="1:20" ht="23.1" customHeight="1" outlineLevel="6" x14ac:dyDescent="0.2">
      <c r="A3295" s="48" t="s">
        <v>10477</v>
      </c>
      <c r="B3295" s="48"/>
      <c r="C3295" s="48"/>
    </row>
    <row r="3296" spans="1:20" ht="21" customHeight="1" outlineLevel="7" x14ac:dyDescent="0.2">
      <c r="A3296" s="37">
        <v>2594</v>
      </c>
      <c r="B3296" s="3" t="s">
        <v>10687</v>
      </c>
      <c r="C3296" s="3" t="s">
        <v>10688</v>
      </c>
      <c r="D3296" s="4" t="s">
        <v>10689</v>
      </c>
      <c r="E3296" s="5"/>
      <c r="F3296" s="6">
        <v>10</v>
      </c>
      <c r="G3296" s="6">
        <v>852</v>
      </c>
      <c r="H3296" s="2">
        <v>2</v>
      </c>
      <c r="I3296" s="7">
        <v>322.19</v>
      </c>
      <c r="J3296" s="8"/>
      <c r="K3296" s="9">
        <f t="shared" ref="K3296:K3311" si="150">I3296*J3296</f>
        <v>0</v>
      </c>
      <c r="L3296" s="10">
        <f>0.361*J3296</f>
        <v>0</v>
      </c>
      <c r="M3296" s="15">
        <f>0.00207*J3296</f>
        <v>0</v>
      </c>
      <c r="N3296" s="12"/>
      <c r="O3296" s="13" t="s">
        <v>10690</v>
      </c>
      <c r="P3296" s="13" t="s">
        <v>106</v>
      </c>
      <c r="Q3296" s="14"/>
      <c r="R3296" s="3" t="str">
        <f>HYPERLINK("https://redcat-toys.ru/api/getInfo/image/0b91cada-5334-11f0-a27e-00155d82e908")</f>
        <v>https://redcat-toys.ru/api/getInfo/image/0b91cada-5334-11f0-a27e-00155d82e908</v>
      </c>
      <c r="S3296" s="3" t="s">
        <v>10666</v>
      </c>
      <c r="T3296" s="3" t="s">
        <v>262</v>
      </c>
    </row>
    <row r="3297" spans="1:20" ht="21" customHeight="1" outlineLevel="7" x14ac:dyDescent="0.2">
      <c r="A3297" s="37">
        <v>2595</v>
      </c>
      <c r="B3297" s="3" t="s">
        <v>10691</v>
      </c>
      <c r="C3297" s="3" t="s">
        <v>10692</v>
      </c>
      <c r="D3297" s="4" t="s">
        <v>10693</v>
      </c>
      <c r="E3297" s="5"/>
      <c r="F3297" s="6">
        <v>10</v>
      </c>
      <c r="G3297" s="6">
        <v>274</v>
      </c>
      <c r="H3297" s="2">
        <v>2</v>
      </c>
      <c r="I3297" s="7">
        <v>322.19</v>
      </c>
      <c r="J3297" s="8"/>
      <c r="K3297" s="9">
        <f t="shared" si="150"/>
        <v>0</v>
      </c>
      <c r="L3297" s="10">
        <f>0.365*J3297</f>
        <v>0</v>
      </c>
      <c r="M3297" s="15">
        <f>0.00827*J3297</f>
        <v>0</v>
      </c>
      <c r="N3297" s="12"/>
      <c r="O3297" s="13" t="s">
        <v>10694</v>
      </c>
      <c r="P3297" s="13" t="s">
        <v>106</v>
      </c>
      <c r="Q3297" s="14"/>
      <c r="R3297" s="3" t="str">
        <f>HYPERLINK("https://redcat-toys.ru/api/getInfo/image/234bdc0c-7edc-11ee-a248-00155d82e902")</f>
        <v>https://redcat-toys.ru/api/getInfo/image/234bdc0c-7edc-11ee-a248-00155d82e902</v>
      </c>
      <c r="S3297" s="3" t="s">
        <v>10695</v>
      </c>
      <c r="T3297" s="3" t="s">
        <v>262</v>
      </c>
    </row>
    <row r="3298" spans="1:20" ht="21" customHeight="1" outlineLevel="7" x14ac:dyDescent="0.2">
      <c r="A3298" s="37">
        <v>2596</v>
      </c>
      <c r="B3298" s="3" t="s">
        <v>10696</v>
      </c>
      <c r="C3298" s="3" t="s">
        <v>10697</v>
      </c>
      <c r="D3298" s="4" t="s">
        <v>10698</v>
      </c>
      <c r="E3298" s="5"/>
      <c r="F3298" s="6">
        <v>10</v>
      </c>
      <c r="G3298" s="6">
        <v>563</v>
      </c>
      <c r="H3298" s="2">
        <v>2</v>
      </c>
      <c r="I3298" s="7">
        <v>322.19</v>
      </c>
      <c r="J3298" s="8"/>
      <c r="K3298" s="9">
        <f t="shared" si="150"/>
        <v>0</v>
      </c>
      <c r="L3298" s="10">
        <f>0.356*J3298</f>
        <v>0</v>
      </c>
      <c r="M3298" s="10">
        <f>0.002*J3298</f>
        <v>0</v>
      </c>
      <c r="N3298" s="12"/>
      <c r="O3298" s="13" t="s">
        <v>10699</v>
      </c>
      <c r="P3298" s="13" t="s">
        <v>106</v>
      </c>
      <c r="Q3298" s="14"/>
      <c r="R3298" s="3" t="str">
        <f>HYPERLINK("https://redcat-toys.ru/api/getInfo/image/3505e42a-5334-11f0-a27e-00155d82e908")</f>
        <v>https://redcat-toys.ru/api/getInfo/image/3505e42a-5334-11f0-a27e-00155d82e908</v>
      </c>
      <c r="S3298" s="3" t="s">
        <v>10666</v>
      </c>
      <c r="T3298" s="3" t="s">
        <v>262</v>
      </c>
    </row>
    <row r="3299" spans="1:20" ht="21" customHeight="1" outlineLevel="7" x14ac:dyDescent="0.2">
      <c r="A3299" s="37">
        <v>2597</v>
      </c>
      <c r="B3299" s="3" t="s">
        <v>10700</v>
      </c>
      <c r="C3299" s="3" t="s">
        <v>10701</v>
      </c>
      <c r="D3299" s="4" t="s">
        <v>10702</v>
      </c>
      <c r="E3299" s="5"/>
      <c r="F3299" s="6">
        <v>10</v>
      </c>
      <c r="G3299" s="6">
        <v>812</v>
      </c>
      <c r="H3299" s="2">
        <v>2</v>
      </c>
      <c r="I3299" s="7">
        <v>322.19</v>
      </c>
      <c r="J3299" s="8"/>
      <c r="K3299" s="9">
        <f t="shared" si="150"/>
        <v>0</v>
      </c>
      <c r="L3299" s="16">
        <f>0.35*J3299</f>
        <v>0</v>
      </c>
      <c r="M3299" s="15">
        <f>0.00184*J3299</f>
        <v>0</v>
      </c>
      <c r="N3299" s="12"/>
      <c r="O3299" s="13" t="s">
        <v>10703</v>
      </c>
      <c r="P3299" s="13" t="s">
        <v>106</v>
      </c>
      <c r="Q3299" s="14"/>
      <c r="R3299" s="3" t="str">
        <f>HYPERLINK("https://redcat-toys.ru/api/getInfo/image/51d54620-5334-11f0-a27e-00155d82e908")</f>
        <v>https://redcat-toys.ru/api/getInfo/image/51d54620-5334-11f0-a27e-00155d82e908</v>
      </c>
      <c r="S3299" s="3" t="s">
        <v>10467</v>
      </c>
      <c r="T3299" s="3" t="s">
        <v>262</v>
      </c>
    </row>
    <row r="3300" spans="1:20" ht="21" customHeight="1" outlineLevel="7" x14ac:dyDescent="0.2">
      <c r="A3300" s="37">
        <v>2598</v>
      </c>
      <c r="B3300" s="3" t="s">
        <v>10704</v>
      </c>
      <c r="C3300" s="3" t="s">
        <v>10705</v>
      </c>
      <c r="D3300" s="4" t="s">
        <v>10706</v>
      </c>
      <c r="E3300" s="5"/>
      <c r="F3300" s="6">
        <v>10</v>
      </c>
      <c r="G3300" s="17">
        <v>1094</v>
      </c>
      <c r="H3300" s="2">
        <v>2</v>
      </c>
      <c r="I3300" s="7">
        <v>322.19</v>
      </c>
      <c r="J3300" s="8"/>
      <c r="K3300" s="9">
        <f t="shared" si="150"/>
        <v>0</v>
      </c>
      <c r="L3300" s="10">
        <f>0.365*J3300</f>
        <v>0</v>
      </c>
      <c r="M3300" s="15">
        <f>0.00211*J3300</f>
        <v>0</v>
      </c>
      <c r="N3300" s="12"/>
      <c r="O3300" s="13" t="s">
        <v>10707</v>
      </c>
      <c r="P3300" s="13" t="s">
        <v>106</v>
      </c>
      <c r="Q3300" s="14"/>
      <c r="R3300" s="3" t="str">
        <f>HYPERLINK("https://redcat-toys.ru/api/getInfo/image/02dc719b-1478-11ec-a20f-ac1f6b442185")</f>
        <v>https://redcat-toys.ru/api/getInfo/image/02dc719b-1478-11ec-a20f-ac1f6b442185</v>
      </c>
      <c r="S3300" s="3" t="s">
        <v>10708</v>
      </c>
      <c r="T3300" s="3" t="s">
        <v>262</v>
      </c>
    </row>
    <row r="3301" spans="1:20" ht="21" customHeight="1" outlineLevel="7" x14ac:dyDescent="0.2">
      <c r="A3301" s="37">
        <v>2599</v>
      </c>
      <c r="B3301" s="3" t="s">
        <v>10709</v>
      </c>
      <c r="C3301" s="3" t="s">
        <v>10710</v>
      </c>
      <c r="D3301" s="4" t="s">
        <v>10711</v>
      </c>
      <c r="E3301" s="5"/>
      <c r="F3301" s="6">
        <v>10</v>
      </c>
      <c r="G3301" s="17">
        <v>1088</v>
      </c>
      <c r="H3301" s="2">
        <v>2</v>
      </c>
      <c r="I3301" s="7">
        <v>322.19</v>
      </c>
      <c r="J3301" s="8"/>
      <c r="K3301" s="9">
        <f t="shared" si="150"/>
        <v>0</v>
      </c>
      <c r="L3301" s="10">
        <f>0.361*J3301</f>
        <v>0</v>
      </c>
      <c r="M3301" s="15">
        <f>0.00221*J3301</f>
        <v>0</v>
      </c>
      <c r="N3301" s="12"/>
      <c r="O3301" s="13" t="s">
        <v>10712</v>
      </c>
      <c r="P3301" s="13" t="s">
        <v>106</v>
      </c>
      <c r="Q3301" s="14" t="s">
        <v>37</v>
      </c>
      <c r="R3301" s="3" t="str">
        <f>HYPERLINK("https://redcat-toys.ru/api/getInfo/image/607f2eb6-e6d6-11ea-a254-ac1f6b442184")</f>
        <v>https://redcat-toys.ru/api/getInfo/image/607f2eb6-e6d6-11ea-a254-ac1f6b442184</v>
      </c>
      <c r="S3301" s="3" t="s">
        <v>10713</v>
      </c>
      <c r="T3301" s="3" t="s">
        <v>262</v>
      </c>
    </row>
    <row r="3302" spans="1:20" ht="21" customHeight="1" outlineLevel="7" x14ac:dyDescent="0.2">
      <c r="A3302" s="37">
        <v>2600</v>
      </c>
      <c r="B3302" s="3" t="s">
        <v>10714</v>
      </c>
      <c r="C3302" s="3" t="s">
        <v>10715</v>
      </c>
      <c r="D3302" s="4" t="s">
        <v>10716</v>
      </c>
      <c r="E3302" s="5"/>
      <c r="F3302" s="6">
        <v>10</v>
      </c>
      <c r="G3302" s="6">
        <v>723</v>
      </c>
      <c r="H3302" s="2">
        <v>2</v>
      </c>
      <c r="I3302" s="7">
        <v>322.19</v>
      </c>
      <c r="J3302" s="8"/>
      <c r="K3302" s="9">
        <f t="shared" si="150"/>
        <v>0</v>
      </c>
      <c r="L3302" s="10">
        <f>0.372*J3302</f>
        <v>0</v>
      </c>
      <c r="M3302" s="15">
        <f>0.02529*J3302</f>
        <v>0</v>
      </c>
      <c r="N3302" s="12"/>
      <c r="O3302" s="13" t="s">
        <v>10717</v>
      </c>
      <c r="P3302" s="13" t="s">
        <v>106</v>
      </c>
      <c r="Q3302" s="14" t="s">
        <v>37</v>
      </c>
      <c r="R3302" s="3" t="str">
        <f>HYPERLINK("https://redcat-toys.ru/api/getInfo/image/a5af38cf-d472-11ee-a25a-00155d82e908")</f>
        <v>https://redcat-toys.ru/api/getInfo/image/a5af38cf-d472-11ee-a25a-00155d82e908</v>
      </c>
      <c r="S3302" s="3" t="s">
        <v>10718</v>
      </c>
      <c r="T3302" s="3" t="s">
        <v>262</v>
      </c>
    </row>
    <row r="3303" spans="1:20" ht="21" customHeight="1" outlineLevel="7" x14ac:dyDescent="0.2">
      <c r="A3303" s="37">
        <v>2601</v>
      </c>
      <c r="B3303" s="3" t="s">
        <v>10719</v>
      </c>
      <c r="C3303" s="3" t="s">
        <v>10720</v>
      </c>
      <c r="D3303" s="4" t="s">
        <v>10721</v>
      </c>
      <c r="E3303" s="5"/>
      <c r="F3303" s="6">
        <v>10</v>
      </c>
      <c r="G3303" s="6">
        <v>973</v>
      </c>
      <c r="H3303" s="2">
        <v>2</v>
      </c>
      <c r="I3303" s="7">
        <v>322.19</v>
      </c>
      <c r="J3303" s="8"/>
      <c r="K3303" s="9">
        <f t="shared" si="150"/>
        <v>0</v>
      </c>
      <c r="L3303" s="10">
        <f>0.364*J3303</f>
        <v>0</v>
      </c>
      <c r="M3303" s="15">
        <f>0.00211*J3303</f>
        <v>0</v>
      </c>
      <c r="N3303" s="12"/>
      <c r="O3303" s="13" t="s">
        <v>10722</v>
      </c>
      <c r="P3303" s="13" t="s">
        <v>106</v>
      </c>
      <c r="Q3303" s="14" t="s">
        <v>37</v>
      </c>
      <c r="R3303" s="3" t="str">
        <f>HYPERLINK("https://redcat-toys.ru/api/getInfo/image/f1aa419a-e6d9-11ea-a254-ac1f6b442184")</f>
        <v>https://redcat-toys.ru/api/getInfo/image/f1aa419a-e6d9-11ea-a254-ac1f6b442184</v>
      </c>
      <c r="S3303" s="3" t="s">
        <v>10723</v>
      </c>
      <c r="T3303" s="3" t="s">
        <v>262</v>
      </c>
    </row>
    <row r="3304" spans="1:20" ht="21" customHeight="1" outlineLevel="7" x14ac:dyDescent="0.2">
      <c r="A3304" s="37">
        <v>2602</v>
      </c>
      <c r="B3304" s="3" t="s">
        <v>10724</v>
      </c>
      <c r="C3304" s="3" t="s">
        <v>10725</v>
      </c>
      <c r="D3304" s="4" t="s">
        <v>10726</v>
      </c>
      <c r="E3304" s="5"/>
      <c r="F3304" s="6">
        <v>10</v>
      </c>
      <c r="G3304" s="6">
        <v>376</v>
      </c>
      <c r="H3304" s="2">
        <v>2</v>
      </c>
      <c r="I3304" s="7">
        <v>322.19</v>
      </c>
      <c r="J3304" s="8"/>
      <c r="K3304" s="9">
        <f t="shared" si="150"/>
        <v>0</v>
      </c>
      <c r="L3304" s="10">
        <f>0.351*J3304</f>
        <v>0</v>
      </c>
      <c r="M3304" s="15">
        <f>0.00232*J3304</f>
        <v>0</v>
      </c>
      <c r="N3304" s="12"/>
      <c r="O3304" s="13" t="s">
        <v>10727</v>
      </c>
      <c r="P3304" s="13" t="s">
        <v>106</v>
      </c>
      <c r="Q3304" s="14"/>
      <c r="R3304" s="3" t="str">
        <f>HYPERLINK("https://redcat-toys.ru/api/getInfo/image/5108daaf-8c78-11f0-a284-00155d82e908")</f>
        <v>https://redcat-toys.ru/api/getInfo/image/5108daaf-8c78-11f0-a284-00155d82e908</v>
      </c>
      <c r="S3304" s="3" t="s">
        <v>10666</v>
      </c>
      <c r="T3304" s="3" t="s">
        <v>262</v>
      </c>
    </row>
    <row r="3305" spans="1:20" ht="21" customHeight="1" outlineLevel="7" x14ac:dyDescent="0.2">
      <c r="A3305" s="37">
        <v>2603</v>
      </c>
      <c r="B3305" s="3" t="s">
        <v>10728</v>
      </c>
      <c r="C3305" s="3" t="s">
        <v>10729</v>
      </c>
      <c r="D3305" s="4" t="s">
        <v>10730</v>
      </c>
      <c r="E3305" s="5"/>
      <c r="F3305" s="6">
        <v>10</v>
      </c>
      <c r="G3305" s="17">
        <v>1493</v>
      </c>
      <c r="H3305" s="2">
        <v>2</v>
      </c>
      <c r="I3305" s="7">
        <v>322.19</v>
      </c>
      <c r="J3305" s="8"/>
      <c r="K3305" s="9">
        <f t="shared" si="150"/>
        <v>0</v>
      </c>
      <c r="L3305" s="10">
        <f>0.373*J3305</f>
        <v>0</v>
      </c>
      <c r="M3305" s="15">
        <f>0.00207*J3305</f>
        <v>0</v>
      </c>
      <c r="N3305" s="12"/>
      <c r="O3305" s="13" t="s">
        <v>10731</v>
      </c>
      <c r="P3305" s="13" t="s">
        <v>106</v>
      </c>
      <c r="Q3305" s="14" t="s">
        <v>37</v>
      </c>
      <c r="R3305" s="3" t="str">
        <f>HYPERLINK("https://redcat-toys.ru/api/getInfo/image/9032b8cf-ee63-11e9-a235-ac1f6b442184")</f>
        <v>https://redcat-toys.ru/api/getInfo/image/9032b8cf-ee63-11e9-a235-ac1f6b442184</v>
      </c>
      <c r="S3305" s="3" t="s">
        <v>10732</v>
      </c>
      <c r="T3305" s="3" t="s">
        <v>262</v>
      </c>
    </row>
    <row r="3306" spans="1:20" ht="21" customHeight="1" outlineLevel="7" x14ac:dyDescent="0.2">
      <c r="A3306" s="37">
        <v>2604</v>
      </c>
      <c r="B3306" s="3" t="s">
        <v>10733</v>
      </c>
      <c r="C3306" s="3" t="s">
        <v>10734</v>
      </c>
      <c r="D3306" s="4" t="s">
        <v>10735</v>
      </c>
      <c r="E3306" s="5"/>
      <c r="F3306" s="6">
        <v>10</v>
      </c>
      <c r="G3306" s="6">
        <v>920</v>
      </c>
      <c r="H3306" s="2">
        <v>2</v>
      </c>
      <c r="I3306" s="7">
        <v>322.19</v>
      </c>
      <c r="J3306" s="8"/>
      <c r="K3306" s="9">
        <f t="shared" si="150"/>
        <v>0</v>
      </c>
      <c r="L3306" s="10">
        <f>0.363*J3306</f>
        <v>0</v>
      </c>
      <c r="M3306" s="15">
        <f>0.00207*J3306</f>
        <v>0</v>
      </c>
      <c r="N3306" s="12"/>
      <c r="O3306" s="13" t="s">
        <v>10736</v>
      </c>
      <c r="P3306" s="13" t="s">
        <v>106</v>
      </c>
      <c r="Q3306" s="14"/>
      <c r="R3306" s="3" t="str">
        <f>HYPERLINK("https://redcat-toys.ru/api/getInfo/image/3a5f6c4b-7edd-11ee-a248-00155d82e902")</f>
        <v>https://redcat-toys.ru/api/getInfo/image/3a5f6c4b-7edd-11ee-a248-00155d82e902</v>
      </c>
      <c r="S3306" s="3" t="s">
        <v>10737</v>
      </c>
      <c r="T3306" s="3" t="s">
        <v>262</v>
      </c>
    </row>
    <row r="3307" spans="1:20" ht="21" customHeight="1" outlineLevel="7" x14ac:dyDescent="0.2">
      <c r="A3307" s="37">
        <v>2605</v>
      </c>
      <c r="B3307" s="3" t="s">
        <v>10738</v>
      </c>
      <c r="C3307" s="3" t="s">
        <v>10739</v>
      </c>
      <c r="D3307" s="4" t="s">
        <v>10740</v>
      </c>
      <c r="E3307" s="5"/>
      <c r="F3307" s="6">
        <v>10</v>
      </c>
      <c r="G3307" s="17">
        <v>1626</v>
      </c>
      <c r="H3307" s="2">
        <v>2</v>
      </c>
      <c r="I3307" s="7">
        <v>322.19</v>
      </c>
      <c r="J3307" s="8"/>
      <c r="K3307" s="9">
        <f t="shared" si="150"/>
        <v>0</v>
      </c>
      <c r="L3307" s="10">
        <f>0.356*J3307</f>
        <v>0</v>
      </c>
      <c r="M3307" s="15">
        <f>0.00211*J3307</f>
        <v>0</v>
      </c>
      <c r="N3307" s="12"/>
      <c r="O3307" s="13" t="s">
        <v>10741</v>
      </c>
      <c r="P3307" s="13" t="s">
        <v>106</v>
      </c>
      <c r="Q3307" s="14"/>
      <c r="R3307" s="3" t="str">
        <f>HYPERLINK("https://redcat-toys.ru/api/getInfo/image/e777d50c-b967-11ec-a211-ac1f6b442185")</f>
        <v>https://redcat-toys.ru/api/getInfo/image/e777d50c-b967-11ec-a211-ac1f6b442185</v>
      </c>
      <c r="S3307" s="3" t="s">
        <v>10742</v>
      </c>
      <c r="T3307" s="3" t="s">
        <v>262</v>
      </c>
    </row>
    <row r="3308" spans="1:20" ht="21" customHeight="1" outlineLevel="7" x14ac:dyDescent="0.2">
      <c r="A3308" s="37">
        <v>2606</v>
      </c>
      <c r="B3308" s="3" t="s">
        <v>10743</v>
      </c>
      <c r="C3308" s="3" t="s">
        <v>10744</v>
      </c>
      <c r="D3308" s="4" t="s">
        <v>10745</v>
      </c>
      <c r="E3308" s="5"/>
      <c r="F3308" s="6">
        <v>10</v>
      </c>
      <c r="G3308" s="6">
        <v>2</v>
      </c>
      <c r="H3308" s="2">
        <v>2</v>
      </c>
      <c r="I3308" s="7">
        <v>322.19</v>
      </c>
      <c r="J3308" s="8"/>
      <c r="K3308" s="9">
        <f t="shared" si="150"/>
        <v>0</v>
      </c>
      <c r="L3308" s="10">
        <f>0.358*J3308</f>
        <v>0</v>
      </c>
      <c r="M3308" s="11">
        <f>0.0021*J3308</f>
        <v>0</v>
      </c>
      <c r="N3308" s="12"/>
      <c r="O3308" s="13" t="s">
        <v>10746</v>
      </c>
      <c r="P3308" s="13" t="s">
        <v>106</v>
      </c>
      <c r="Q3308" s="14" t="s">
        <v>37</v>
      </c>
      <c r="R3308" s="3" t="str">
        <f>HYPERLINK("https://redcat-toys.ru/api/getInfo/image/f3cd5c69-d473-11ee-a25a-00155d82e908")</f>
        <v>https://redcat-toys.ru/api/getInfo/image/f3cd5c69-d473-11ee-a25a-00155d82e908</v>
      </c>
      <c r="S3308" s="3" t="s">
        <v>10747</v>
      </c>
      <c r="T3308" s="3" t="s">
        <v>262</v>
      </c>
    </row>
    <row r="3309" spans="1:20" ht="21" customHeight="1" outlineLevel="7" x14ac:dyDescent="0.2">
      <c r="A3309" s="37">
        <v>2607</v>
      </c>
      <c r="B3309" s="3" t="s">
        <v>10748</v>
      </c>
      <c r="C3309" s="3" t="s">
        <v>10749</v>
      </c>
      <c r="D3309" s="4" t="s">
        <v>10750</v>
      </c>
      <c r="E3309" s="5"/>
      <c r="F3309" s="6">
        <v>10</v>
      </c>
      <c r="G3309" s="6">
        <v>921</v>
      </c>
      <c r="H3309" s="2">
        <v>2</v>
      </c>
      <c r="I3309" s="7">
        <v>322.19</v>
      </c>
      <c r="J3309" s="8"/>
      <c r="K3309" s="9">
        <f t="shared" si="150"/>
        <v>0</v>
      </c>
      <c r="L3309" s="10">
        <f>0.374*J3309</f>
        <v>0</v>
      </c>
      <c r="M3309" s="15">
        <f>0.00227*J3309</f>
        <v>0</v>
      </c>
      <c r="N3309" s="12"/>
      <c r="O3309" s="13" t="s">
        <v>10751</v>
      </c>
      <c r="P3309" s="13" t="s">
        <v>106</v>
      </c>
      <c r="Q3309" s="14" t="s">
        <v>37</v>
      </c>
      <c r="R3309" s="3" t="str">
        <f>HYPERLINK("https://redcat-toys.ru/api/getInfo/image/9706dc1b-d474-11ee-a25a-00155d82e908")</f>
        <v>https://redcat-toys.ru/api/getInfo/image/9706dc1b-d474-11ee-a25a-00155d82e908</v>
      </c>
      <c r="S3309" s="3" t="s">
        <v>10752</v>
      </c>
      <c r="T3309" s="3" t="s">
        <v>262</v>
      </c>
    </row>
    <row r="3310" spans="1:20" ht="21" customHeight="1" outlineLevel="7" x14ac:dyDescent="0.2">
      <c r="A3310" s="37">
        <v>2608</v>
      </c>
      <c r="B3310" s="3" t="s">
        <v>10753</v>
      </c>
      <c r="C3310" s="3" t="s">
        <v>10754</v>
      </c>
      <c r="D3310" s="4" t="s">
        <v>10755</v>
      </c>
      <c r="E3310" s="5"/>
      <c r="F3310" s="6">
        <v>10</v>
      </c>
      <c r="G3310" s="17">
        <v>1410</v>
      </c>
      <c r="H3310" s="2">
        <v>2</v>
      </c>
      <c r="I3310" s="7">
        <v>322.19</v>
      </c>
      <c r="J3310" s="8"/>
      <c r="K3310" s="9">
        <f t="shared" si="150"/>
        <v>0</v>
      </c>
      <c r="L3310" s="10">
        <f>0.362*J3310</f>
        <v>0</v>
      </c>
      <c r="M3310" s="15">
        <f>0.00219*J3310</f>
        <v>0</v>
      </c>
      <c r="N3310" s="12"/>
      <c r="O3310" s="13" t="s">
        <v>10756</v>
      </c>
      <c r="P3310" s="13" t="s">
        <v>106</v>
      </c>
      <c r="Q3310" s="14" t="s">
        <v>37</v>
      </c>
      <c r="R3310" s="3" t="str">
        <f>HYPERLINK("https://redcat-toys.ru/api/getInfo/image/d8d0c4ff-7edc-11ee-a248-00155d82e902")</f>
        <v>https://redcat-toys.ru/api/getInfo/image/d8d0c4ff-7edc-11ee-a248-00155d82e902</v>
      </c>
      <c r="S3310" s="3" t="s">
        <v>10695</v>
      </c>
      <c r="T3310" s="3" t="s">
        <v>262</v>
      </c>
    </row>
    <row r="3311" spans="1:20" ht="21" customHeight="1" outlineLevel="7" x14ac:dyDescent="0.2">
      <c r="A3311" s="37">
        <v>2609</v>
      </c>
      <c r="B3311" s="3" t="s">
        <v>10757</v>
      </c>
      <c r="C3311" s="3" t="s">
        <v>10758</v>
      </c>
      <c r="D3311" s="4" t="s">
        <v>10759</v>
      </c>
      <c r="E3311" s="5"/>
      <c r="F3311" s="6">
        <v>10</v>
      </c>
      <c r="G3311" s="6">
        <v>1</v>
      </c>
      <c r="H3311" s="2">
        <v>1</v>
      </c>
      <c r="I3311" s="7">
        <v>322.19</v>
      </c>
      <c r="J3311" s="8"/>
      <c r="K3311" s="9">
        <f t="shared" si="150"/>
        <v>0</v>
      </c>
      <c r="L3311" s="16">
        <f>0.39*J3311</f>
        <v>0</v>
      </c>
      <c r="M3311" s="15">
        <f>0.00191*J3311</f>
        <v>0</v>
      </c>
      <c r="N3311" s="12"/>
      <c r="O3311" s="13" t="s">
        <v>10760</v>
      </c>
      <c r="P3311" s="13" t="s">
        <v>106</v>
      </c>
      <c r="Q3311" s="14" t="s">
        <v>37</v>
      </c>
      <c r="R3311" s="3" t="str">
        <f>HYPERLINK("https://redcat-toys.ru/api/getInfo/image/28a2d116-ee5b-11e9-a235-ac1f6b442184")</f>
        <v>https://redcat-toys.ru/api/getInfo/image/28a2d116-ee5b-11e9-a235-ac1f6b442184</v>
      </c>
      <c r="S3311" s="3" t="s">
        <v>10761</v>
      </c>
      <c r="T3311" s="3" t="s">
        <v>262</v>
      </c>
    </row>
    <row r="3312" spans="1:20" ht="23.1" customHeight="1" outlineLevel="6" x14ac:dyDescent="0.2">
      <c r="A3312" s="48" t="s">
        <v>10590</v>
      </c>
      <c r="B3312" s="48"/>
      <c r="C3312" s="48"/>
    </row>
    <row r="3313" spans="1:20" ht="21" customHeight="1" outlineLevel="7" x14ac:dyDescent="0.2">
      <c r="A3313" s="37">
        <v>2610</v>
      </c>
      <c r="B3313" s="3" t="s">
        <v>10762</v>
      </c>
      <c r="C3313" s="3" t="s">
        <v>10763</v>
      </c>
      <c r="D3313" s="4" t="s">
        <v>10764</v>
      </c>
      <c r="E3313" s="5"/>
      <c r="F3313" s="6">
        <v>10</v>
      </c>
      <c r="G3313" s="6">
        <v>717</v>
      </c>
      <c r="H3313" s="2">
        <v>2</v>
      </c>
      <c r="I3313" s="7">
        <v>322.19</v>
      </c>
      <c r="J3313" s="8"/>
      <c r="K3313" s="9">
        <f t="shared" ref="K3313:K3321" si="151">I3313*J3313</f>
        <v>0</v>
      </c>
      <c r="L3313" s="10">
        <f>0.358*J3313</f>
        <v>0</v>
      </c>
      <c r="M3313" s="11">
        <f>0.0023*J3313</f>
        <v>0</v>
      </c>
      <c r="N3313" s="12"/>
      <c r="O3313" s="13" t="s">
        <v>10765</v>
      </c>
      <c r="P3313" s="13" t="s">
        <v>106</v>
      </c>
      <c r="Q3313" s="14"/>
      <c r="R3313" s="3" t="str">
        <f>HYPERLINK("https://redcat-toys.ru/api/getInfo/image/e961d14f-7d89-11eb-a275-ac1f6b442184")</f>
        <v>https://redcat-toys.ru/api/getInfo/image/e961d14f-7d89-11eb-a275-ac1f6b442184</v>
      </c>
      <c r="S3313" s="3" t="s">
        <v>10766</v>
      </c>
      <c r="T3313" s="3" t="s">
        <v>262</v>
      </c>
    </row>
    <row r="3314" spans="1:20" ht="21" customHeight="1" outlineLevel="7" x14ac:dyDescent="0.2">
      <c r="A3314" s="37">
        <v>2611</v>
      </c>
      <c r="B3314" s="3" t="s">
        <v>10767</v>
      </c>
      <c r="C3314" s="3" t="s">
        <v>10768</v>
      </c>
      <c r="D3314" s="4" t="s">
        <v>10769</v>
      </c>
      <c r="E3314" s="5"/>
      <c r="F3314" s="6">
        <v>10</v>
      </c>
      <c r="G3314" s="17">
        <v>1026</v>
      </c>
      <c r="H3314" s="2">
        <v>2</v>
      </c>
      <c r="I3314" s="7">
        <v>322.19</v>
      </c>
      <c r="J3314" s="8"/>
      <c r="K3314" s="9">
        <f t="shared" si="151"/>
        <v>0</v>
      </c>
      <c r="L3314" s="10">
        <f>0.365*J3314</f>
        <v>0</v>
      </c>
      <c r="M3314" s="15">
        <f>0.00827*J3314</f>
        <v>0</v>
      </c>
      <c r="N3314" s="12"/>
      <c r="O3314" s="13" t="s">
        <v>10770</v>
      </c>
      <c r="P3314" s="13" t="s">
        <v>106</v>
      </c>
      <c r="Q3314" s="14"/>
      <c r="R3314" s="3" t="str">
        <f>HYPERLINK("https://redcat-toys.ru/api/getInfo/image/a4fc326f-ee5f-11e9-a235-ac1f6b442184")</f>
        <v>https://redcat-toys.ru/api/getInfo/image/a4fc326f-ee5f-11e9-a235-ac1f6b442184</v>
      </c>
      <c r="S3314" s="3" t="s">
        <v>10771</v>
      </c>
      <c r="T3314" s="3" t="s">
        <v>262</v>
      </c>
    </row>
    <row r="3315" spans="1:20" ht="21" customHeight="1" outlineLevel="7" x14ac:dyDescent="0.2">
      <c r="A3315" s="37">
        <v>2612</v>
      </c>
      <c r="B3315" s="3" t="s">
        <v>10772</v>
      </c>
      <c r="C3315" s="3" t="s">
        <v>10773</v>
      </c>
      <c r="D3315" s="4" t="s">
        <v>10774</v>
      </c>
      <c r="E3315" s="5"/>
      <c r="F3315" s="6">
        <v>10</v>
      </c>
      <c r="G3315" s="6">
        <v>353</v>
      </c>
      <c r="H3315" s="2">
        <v>2</v>
      </c>
      <c r="I3315" s="7">
        <v>322.19</v>
      </c>
      <c r="J3315" s="8"/>
      <c r="K3315" s="9">
        <f t="shared" si="151"/>
        <v>0</v>
      </c>
      <c r="L3315" s="10">
        <f>0.365*J3315</f>
        <v>0</v>
      </c>
      <c r="M3315" s="15">
        <f>0.00827*J3315</f>
        <v>0</v>
      </c>
      <c r="N3315" s="12"/>
      <c r="O3315" s="13" t="s">
        <v>10775</v>
      </c>
      <c r="P3315" s="13" t="s">
        <v>106</v>
      </c>
      <c r="Q3315" s="14" t="s">
        <v>37</v>
      </c>
      <c r="R3315" s="3" t="str">
        <f>HYPERLINK("https://redcat-toys.ru/api/getInfo/image/44a524cf-1477-11ec-a20f-ac1f6b442185")</f>
        <v>https://redcat-toys.ru/api/getInfo/image/44a524cf-1477-11ec-a20f-ac1f6b442185</v>
      </c>
      <c r="S3315" s="3" t="s">
        <v>10776</v>
      </c>
      <c r="T3315" s="3" t="s">
        <v>262</v>
      </c>
    </row>
    <row r="3316" spans="1:20" ht="21" customHeight="1" outlineLevel="7" x14ac:dyDescent="0.2">
      <c r="A3316" s="37">
        <v>2613</v>
      </c>
      <c r="B3316" s="3" t="s">
        <v>10777</v>
      </c>
      <c r="C3316" s="3" t="s">
        <v>10778</v>
      </c>
      <c r="D3316" s="4" t="s">
        <v>10779</v>
      </c>
      <c r="E3316" s="5"/>
      <c r="F3316" s="6">
        <v>10</v>
      </c>
      <c r="G3316" s="6">
        <v>827</v>
      </c>
      <c r="H3316" s="2">
        <v>2</v>
      </c>
      <c r="I3316" s="7">
        <v>322.19</v>
      </c>
      <c r="J3316" s="8"/>
      <c r="K3316" s="9">
        <f t="shared" si="151"/>
        <v>0</v>
      </c>
      <c r="L3316" s="10">
        <f>0.369*J3316</f>
        <v>0</v>
      </c>
      <c r="M3316" s="15">
        <f>0.02471*J3316</f>
        <v>0</v>
      </c>
      <c r="N3316" s="12"/>
      <c r="O3316" s="13" t="s">
        <v>10780</v>
      </c>
      <c r="P3316" s="13" t="s">
        <v>106</v>
      </c>
      <c r="Q3316" s="14" t="s">
        <v>37</v>
      </c>
      <c r="R3316" s="3" t="str">
        <f>HYPERLINK("https://redcat-toys.ru/api/getInfo/image/b73f6533-10e3-11ee-a23b-00155d82e902")</f>
        <v>https://redcat-toys.ru/api/getInfo/image/b73f6533-10e3-11ee-a23b-00155d82e902</v>
      </c>
      <c r="S3316" s="3" t="s">
        <v>10781</v>
      </c>
      <c r="T3316" s="3" t="s">
        <v>262</v>
      </c>
    </row>
    <row r="3317" spans="1:20" ht="21" customHeight="1" outlineLevel="7" x14ac:dyDescent="0.2">
      <c r="A3317" s="37">
        <v>2614</v>
      </c>
      <c r="B3317" s="3" t="s">
        <v>10782</v>
      </c>
      <c r="C3317" s="3" t="s">
        <v>10783</v>
      </c>
      <c r="D3317" s="4" t="s">
        <v>10784</v>
      </c>
      <c r="E3317" s="5"/>
      <c r="F3317" s="6">
        <v>10</v>
      </c>
      <c r="G3317" s="6">
        <v>336</v>
      </c>
      <c r="H3317" s="2">
        <v>2</v>
      </c>
      <c r="I3317" s="7">
        <v>322.19</v>
      </c>
      <c r="J3317" s="8"/>
      <c r="K3317" s="9">
        <f t="shared" si="151"/>
        <v>0</v>
      </c>
      <c r="L3317" s="10">
        <f>0.371*J3317</f>
        <v>0</v>
      </c>
      <c r="M3317" s="15">
        <f>0.00221*J3317</f>
        <v>0</v>
      </c>
      <c r="N3317" s="12"/>
      <c r="O3317" s="13" t="s">
        <v>10785</v>
      </c>
      <c r="P3317" s="13" t="s">
        <v>106</v>
      </c>
      <c r="Q3317" s="14"/>
      <c r="R3317" s="3" t="str">
        <f>HYPERLINK("https://redcat-toys.ru/api/getInfo/image/2a3d3ec1-d30b-11ef-a26a-00155d82e908")</f>
        <v>https://redcat-toys.ru/api/getInfo/image/2a3d3ec1-d30b-11ef-a26a-00155d82e908</v>
      </c>
      <c r="S3317" s="3" t="s">
        <v>10786</v>
      </c>
      <c r="T3317" s="3" t="s">
        <v>262</v>
      </c>
    </row>
    <row r="3318" spans="1:20" ht="21" customHeight="1" outlineLevel="7" x14ac:dyDescent="0.2">
      <c r="A3318" s="37">
        <v>2615</v>
      </c>
      <c r="B3318" s="3" t="s">
        <v>10787</v>
      </c>
      <c r="C3318" s="3" t="s">
        <v>10788</v>
      </c>
      <c r="D3318" s="4" t="s">
        <v>10789</v>
      </c>
      <c r="E3318" s="5"/>
      <c r="F3318" s="6">
        <v>10</v>
      </c>
      <c r="G3318" s="6">
        <v>146</v>
      </c>
      <c r="H3318" s="2">
        <v>2</v>
      </c>
      <c r="I3318" s="7">
        <v>322.19</v>
      </c>
      <c r="J3318" s="8"/>
      <c r="K3318" s="9">
        <f t="shared" si="151"/>
        <v>0</v>
      </c>
      <c r="L3318" s="10">
        <f>0.361*J3318</f>
        <v>0</v>
      </c>
      <c r="M3318" s="15">
        <f>0.00216*J3318</f>
        <v>0</v>
      </c>
      <c r="N3318" s="12"/>
      <c r="O3318" s="13" t="s">
        <v>10790</v>
      </c>
      <c r="P3318" s="13" t="s">
        <v>106</v>
      </c>
      <c r="Q3318" s="14"/>
      <c r="R3318" s="3" t="str">
        <f>HYPERLINK("https://redcat-toys.ru/api/getInfo/image/6259978a-7d8a-11eb-a275-ac1f6b442184")</f>
        <v>https://redcat-toys.ru/api/getInfo/image/6259978a-7d8a-11eb-a275-ac1f6b442184</v>
      </c>
      <c r="S3318" s="3" t="s">
        <v>10791</v>
      </c>
      <c r="T3318" s="3" t="s">
        <v>262</v>
      </c>
    </row>
    <row r="3319" spans="1:20" ht="21" customHeight="1" outlineLevel="7" x14ac:dyDescent="0.2">
      <c r="A3319" s="37">
        <v>2616</v>
      </c>
      <c r="B3319" s="3" t="s">
        <v>10792</v>
      </c>
      <c r="C3319" s="3" t="s">
        <v>10793</v>
      </c>
      <c r="D3319" s="4" t="s">
        <v>10794</v>
      </c>
      <c r="E3319" s="5"/>
      <c r="F3319" s="6">
        <v>10</v>
      </c>
      <c r="G3319" s="6">
        <v>645</v>
      </c>
      <c r="H3319" s="2">
        <v>2</v>
      </c>
      <c r="I3319" s="7">
        <v>322.19</v>
      </c>
      <c r="J3319" s="8"/>
      <c r="K3319" s="9">
        <f t="shared" si="151"/>
        <v>0</v>
      </c>
      <c r="L3319" s="10">
        <f>0.367*J3319</f>
        <v>0</v>
      </c>
      <c r="M3319" s="15">
        <f>0.00192*J3319</f>
        <v>0</v>
      </c>
      <c r="N3319" s="12"/>
      <c r="O3319" s="13" t="s">
        <v>10795</v>
      </c>
      <c r="P3319" s="13" t="s">
        <v>106</v>
      </c>
      <c r="Q3319" s="14" t="s">
        <v>37</v>
      </c>
      <c r="R3319" s="3" t="str">
        <f>HYPERLINK("https://redcat-toys.ru/api/getInfo/image/209653b5-ee60-11e9-a235-ac1f6b442184")</f>
        <v>https://redcat-toys.ru/api/getInfo/image/209653b5-ee60-11e9-a235-ac1f6b442184</v>
      </c>
      <c r="S3319" s="3" t="s">
        <v>10796</v>
      </c>
      <c r="T3319" s="3" t="s">
        <v>262</v>
      </c>
    </row>
    <row r="3320" spans="1:20" ht="21" customHeight="1" outlineLevel="7" x14ac:dyDescent="0.2">
      <c r="A3320" s="37">
        <v>2617</v>
      </c>
      <c r="B3320" s="3" t="s">
        <v>10797</v>
      </c>
      <c r="C3320" s="3" t="s">
        <v>10798</v>
      </c>
      <c r="D3320" s="4" t="s">
        <v>10799</v>
      </c>
      <c r="E3320" s="5"/>
      <c r="F3320" s="6">
        <v>10</v>
      </c>
      <c r="G3320" s="17">
        <v>1072</v>
      </c>
      <c r="H3320" s="2">
        <v>2</v>
      </c>
      <c r="I3320" s="7">
        <v>322.19</v>
      </c>
      <c r="J3320" s="8"/>
      <c r="K3320" s="9">
        <f t="shared" si="151"/>
        <v>0</v>
      </c>
      <c r="L3320" s="10">
        <f>0.361*J3320</f>
        <v>0</v>
      </c>
      <c r="M3320" s="15">
        <f>0.00219*J3320</f>
        <v>0</v>
      </c>
      <c r="N3320" s="12"/>
      <c r="O3320" s="13" t="s">
        <v>10800</v>
      </c>
      <c r="P3320" s="13" t="s">
        <v>106</v>
      </c>
      <c r="Q3320" s="14"/>
      <c r="R3320" s="3" t="str">
        <f>HYPERLINK("https://redcat-toys.ru/api/getInfo/image/501e7df5-e6d2-11ea-a254-ac1f6b442184")</f>
        <v>https://redcat-toys.ru/api/getInfo/image/501e7df5-e6d2-11ea-a254-ac1f6b442184</v>
      </c>
      <c r="S3320" s="3" t="s">
        <v>10801</v>
      </c>
      <c r="T3320" s="3" t="s">
        <v>262</v>
      </c>
    </row>
    <row r="3321" spans="1:20" ht="21" customHeight="1" outlineLevel="7" x14ac:dyDescent="0.2">
      <c r="A3321" s="37">
        <v>2618</v>
      </c>
      <c r="B3321" s="3" t="s">
        <v>10802</v>
      </c>
      <c r="C3321" s="3" t="s">
        <v>10803</v>
      </c>
      <c r="D3321" s="4" t="s">
        <v>10804</v>
      </c>
      <c r="E3321" s="5"/>
      <c r="F3321" s="6">
        <v>10</v>
      </c>
      <c r="G3321" s="6">
        <v>988</v>
      </c>
      <c r="H3321" s="2">
        <v>2</v>
      </c>
      <c r="I3321" s="7">
        <v>322.19</v>
      </c>
      <c r="J3321" s="8"/>
      <c r="K3321" s="9">
        <f t="shared" si="151"/>
        <v>0</v>
      </c>
      <c r="L3321" s="10">
        <f>0.361*J3321</f>
        <v>0</v>
      </c>
      <c r="M3321" s="15">
        <f>0.00225*J3321</f>
        <v>0</v>
      </c>
      <c r="N3321" s="12"/>
      <c r="O3321" s="13" t="s">
        <v>10805</v>
      </c>
      <c r="P3321" s="13" t="s">
        <v>106</v>
      </c>
      <c r="Q3321" s="14"/>
      <c r="R3321" s="3" t="str">
        <f>HYPERLINK("https://redcat-toys.ru/api/getInfo/image/c70452be-8c78-11f0-a284-00155d82e908")</f>
        <v>https://redcat-toys.ru/api/getInfo/image/c70452be-8c78-11f0-a284-00155d82e908</v>
      </c>
      <c r="S3321" s="3" t="s">
        <v>10666</v>
      </c>
      <c r="T3321" s="3" t="s">
        <v>262</v>
      </c>
    </row>
    <row r="3322" spans="1:20" ht="23.1" customHeight="1" outlineLevel="6" x14ac:dyDescent="0.2">
      <c r="A3322" s="48" t="s">
        <v>10806</v>
      </c>
      <c r="B3322" s="48"/>
      <c r="C3322" s="48"/>
    </row>
    <row r="3323" spans="1:20" ht="21" customHeight="1" outlineLevel="7" x14ac:dyDescent="0.2">
      <c r="A3323" s="37">
        <v>2619</v>
      </c>
      <c r="B3323" s="3" t="s">
        <v>10807</v>
      </c>
      <c r="C3323" s="3" t="s">
        <v>10808</v>
      </c>
      <c r="D3323" s="4" t="s">
        <v>10809</v>
      </c>
      <c r="E3323" s="5"/>
      <c r="F3323" s="6">
        <v>10</v>
      </c>
      <c r="G3323" s="6">
        <v>65</v>
      </c>
      <c r="H3323" s="2">
        <v>2</v>
      </c>
      <c r="I3323" s="7">
        <v>322.19</v>
      </c>
      <c r="J3323" s="8"/>
      <c r="K3323" s="9">
        <f>I3323*J3323</f>
        <v>0</v>
      </c>
      <c r="L3323" s="10">
        <f>0.371*J3323</f>
        <v>0</v>
      </c>
      <c r="M3323" s="15">
        <f>0.00221*J3323</f>
        <v>0</v>
      </c>
      <c r="N3323" s="12"/>
      <c r="O3323" s="13" t="s">
        <v>10810</v>
      </c>
      <c r="P3323" s="13" t="s">
        <v>106</v>
      </c>
      <c r="Q3323" s="14"/>
      <c r="R3323" s="3" t="str">
        <f>HYPERLINK("https://redcat-toys.ru/api/getInfo/image/a78bc1c6-d30b-11ef-a26a-00155d82e908")</f>
        <v>https://redcat-toys.ru/api/getInfo/image/a78bc1c6-d30b-11ef-a26a-00155d82e908</v>
      </c>
      <c r="S3323" s="3" t="s">
        <v>10811</v>
      </c>
      <c r="T3323" s="3" t="s">
        <v>262</v>
      </c>
    </row>
    <row r="3324" spans="1:20" ht="23.1" customHeight="1" outlineLevel="6" x14ac:dyDescent="0.2">
      <c r="A3324" s="48" t="s">
        <v>10812</v>
      </c>
      <c r="B3324" s="48"/>
      <c r="C3324" s="48"/>
    </row>
    <row r="3325" spans="1:20" ht="21" customHeight="1" outlineLevel="7" x14ac:dyDescent="0.2">
      <c r="A3325" s="37">
        <v>2620</v>
      </c>
      <c r="B3325" s="3" t="s">
        <v>10813</v>
      </c>
      <c r="C3325" s="3" t="s">
        <v>10814</v>
      </c>
      <c r="D3325" s="4" t="s">
        <v>10815</v>
      </c>
      <c r="E3325" s="5"/>
      <c r="F3325" s="6">
        <v>10</v>
      </c>
      <c r="G3325" s="6">
        <v>1</v>
      </c>
      <c r="H3325" s="2">
        <v>1</v>
      </c>
      <c r="I3325" s="7">
        <v>322.19</v>
      </c>
      <c r="J3325" s="8"/>
      <c r="K3325" s="9">
        <f>I3325*J3325</f>
        <v>0</v>
      </c>
      <c r="L3325" s="10">
        <f>0.363*J3325</f>
        <v>0</v>
      </c>
      <c r="M3325" s="15">
        <f>0.00205*J3325</f>
        <v>0</v>
      </c>
      <c r="N3325" s="12"/>
      <c r="O3325" s="13" t="s">
        <v>10816</v>
      </c>
      <c r="P3325" s="13" t="s">
        <v>106</v>
      </c>
      <c r="Q3325" s="14" t="s">
        <v>37</v>
      </c>
      <c r="R3325" s="3" t="str">
        <f>HYPERLINK("https://redcat-toys.ru/api/getInfo/image/8a97fd52-ee68-11e9-a235-ac1f6b442184")</f>
        <v>https://redcat-toys.ru/api/getInfo/image/8a97fd52-ee68-11e9-a235-ac1f6b442184</v>
      </c>
      <c r="S3325" s="3" t="s">
        <v>10817</v>
      </c>
      <c r="T3325" s="3" t="s">
        <v>262</v>
      </c>
    </row>
    <row r="3326" spans="1:20" ht="21" customHeight="1" outlineLevel="7" x14ac:dyDescent="0.2">
      <c r="A3326" s="37">
        <v>2621</v>
      </c>
      <c r="B3326" s="3" t="s">
        <v>10818</v>
      </c>
      <c r="C3326" s="3" t="s">
        <v>10819</v>
      </c>
      <c r="D3326" s="4" t="s">
        <v>10820</v>
      </c>
      <c r="E3326" s="5"/>
      <c r="F3326" s="6">
        <v>10</v>
      </c>
      <c r="G3326" s="6">
        <v>2</v>
      </c>
      <c r="H3326" s="2">
        <v>2</v>
      </c>
      <c r="I3326" s="7">
        <v>322.19</v>
      </c>
      <c r="J3326" s="8"/>
      <c r="K3326" s="9">
        <f>I3326*J3326</f>
        <v>0</v>
      </c>
      <c r="L3326" s="10">
        <f>0.359*J3326</f>
        <v>0</v>
      </c>
      <c r="M3326" s="15">
        <f>0.00223*J3326</f>
        <v>0</v>
      </c>
      <c r="N3326" s="12"/>
      <c r="O3326" s="13" t="s">
        <v>10821</v>
      </c>
      <c r="P3326" s="13" t="s">
        <v>106</v>
      </c>
      <c r="Q3326" s="14" t="s">
        <v>37</v>
      </c>
      <c r="R3326" s="3" t="str">
        <f>HYPERLINK("https://redcat-toys.ru/api/getInfo/image/c94bab7d-1479-11ec-a20f-ac1f6b442185")</f>
        <v>https://redcat-toys.ru/api/getInfo/image/c94bab7d-1479-11ec-a20f-ac1f6b442185</v>
      </c>
      <c r="S3326" s="3" t="s">
        <v>10822</v>
      </c>
      <c r="T3326" s="3" t="s">
        <v>262</v>
      </c>
    </row>
    <row r="3327" spans="1:20" ht="23.1" customHeight="1" outlineLevel="5" x14ac:dyDescent="0.2">
      <c r="A3327" s="47" t="s">
        <v>10823</v>
      </c>
      <c r="B3327" s="47"/>
      <c r="C3327" s="47"/>
    </row>
    <row r="3328" spans="1:20" ht="23.1" customHeight="1" outlineLevel="6" x14ac:dyDescent="0.2">
      <c r="A3328" s="48" t="s">
        <v>10824</v>
      </c>
      <c r="B3328" s="48"/>
      <c r="C3328" s="48"/>
    </row>
    <row r="3329" spans="1:20" ht="21" customHeight="1" outlineLevel="7" x14ac:dyDescent="0.2">
      <c r="A3329" s="37">
        <v>2622</v>
      </c>
      <c r="B3329" s="3" t="s">
        <v>10825</v>
      </c>
      <c r="C3329" s="3" t="s">
        <v>10826</v>
      </c>
      <c r="D3329" s="4" t="s">
        <v>10827</v>
      </c>
      <c r="E3329" s="5"/>
      <c r="F3329" s="6">
        <v>10</v>
      </c>
      <c r="G3329" s="17">
        <v>1088</v>
      </c>
      <c r="H3329" s="2">
        <v>1</v>
      </c>
      <c r="I3329" s="7">
        <v>451</v>
      </c>
      <c r="J3329" s="8"/>
      <c r="K3329" s="9">
        <f>I3329*J3329</f>
        <v>0</v>
      </c>
      <c r="L3329" s="10">
        <f>0.569*J3329</f>
        <v>0</v>
      </c>
      <c r="M3329" s="11">
        <f>0.0038*J3329</f>
        <v>0</v>
      </c>
      <c r="N3329" s="12"/>
      <c r="O3329" s="13" t="s">
        <v>10828</v>
      </c>
      <c r="P3329" s="13" t="s">
        <v>106</v>
      </c>
      <c r="Q3329" s="14" t="s">
        <v>37</v>
      </c>
      <c r="R3329" s="3" t="str">
        <f>HYPERLINK("https://redcat-toys.ru/api/getInfo/image/af256fe8-ab5c-11f0-a286-00155d82e908")</f>
        <v>https://redcat-toys.ru/api/getInfo/image/af256fe8-ab5c-11f0-a286-00155d82e908</v>
      </c>
      <c r="S3329" s="3" t="s">
        <v>10829</v>
      </c>
      <c r="T3329" s="3" t="s">
        <v>262</v>
      </c>
    </row>
    <row r="3330" spans="1:20" ht="23.1" customHeight="1" outlineLevel="6" x14ac:dyDescent="0.2">
      <c r="A3330" s="48" t="s">
        <v>10477</v>
      </c>
      <c r="B3330" s="48"/>
      <c r="C3330" s="48"/>
    </row>
    <row r="3331" spans="1:20" ht="21" customHeight="1" outlineLevel="7" x14ac:dyDescent="0.2">
      <c r="A3331" s="37">
        <v>2623</v>
      </c>
      <c r="B3331" s="3" t="s">
        <v>10830</v>
      </c>
      <c r="C3331" s="3" t="s">
        <v>10831</v>
      </c>
      <c r="D3331" s="4" t="s">
        <v>10832</v>
      </c>
      <c r="E3331" s="5"/>
      <c r="F3331" s="6">
        <v>10</v>
      </c>
      <c r="G3331" s="6">
        <v>2</v>
      </c>
      <c r="H3331" s="2">
        <v>1</v>
      </c>
      <c r="I3331" s="7">
        <v>451</v>
      </c>
      <c r="J3331" s="8"/>
      <c r="K3331" s="9">
        <f>I3331*J3331</f>
        <v>0</v>
      </c>
      <c r="L3331" s="10">
        <f>0.581*J3331</f>
        <v>0</v>
      </c>
      <c r="M3331" s="15">
        <f>0.00372*J3331</f>
        <v>0</v>
      </c>
      <c r="N3331" s="12"/>
      <c r="O3331" s="13" t="s">
        <v>10833</v>
      </c>
      <c r="P3331" s="13" t="s">
        <v>106</v>
      </c>
      <c r="Q3331" s="14" t="s">
        <v>37</v>
      </c>
      <c r="R3331" s="3" t="str">
        <f>HYPERLINK("https://redcat-toys.ru/api/getInfo/image/b8c4e5ca-f68e-11ea-a254-ac1f6b442184")</f>
        <v>https://redcat-toys.ru/api/getInfo/image/b8c4e5ca-f68e-11ea-a254-ac1f6b442184</v>
      </c>
      <c r="S3331" s="3" t="s">
        <v>10834</v>
      </c>
      <c r="T3331" s="3" t="s">
        <v>262</v>
      </c>
    </row>
    <row r="3332" spans="1:20" ht="23.1" customHeight="1" outlineLevel="6" x14ac:dyDescent="0.2">
      <c r="A3332" s="48" t="s">
        <v>10590</v>
      </c>
      <c r="B3332" s="48"/>
      <c r="C3332" s="48"/>
    </row>
    <row r="3333" spans="1:20" ht="21" customHeight="1" outlineLevel="7" x14ac:dyDescent="0.2">
      <c r="A3333" s="37">
        <v>2624</v>
      </c>
      <c r="B3333" s="3" t="s">
        <v>10835</v>
      </c>
      <c r="C3333" s="3" t="s">
        <v>10836</v>
      </c>
      <c r="D3333" s="4" t="s">
        <v>10837</v>
      </c>
      <c r="E3333" s="5"/>
      <c r="F3333" s="6">
        <v>10</v>
      </c>
      <c r="G3333" s="17">
        <v>1085</v>
      </c>
      <c r="H3333" s="2">
        <v>1</v>
      </c>
      <c r="I3333" s="7">
        <v>451</v>
      </c>
      <c r="J3333" s="8"/>
      <c r="K3333" s="9">
        <f>I3333*J3333</f>
        <v>0</v>
      </c>
      <c r="L3333" s="10">
        <f>0.568*J3333</f>
        <v>0</v>
      </c>
      <c r="M3333" s="15">
        <f>0.00395*J3333</f>
        <v>0</v>
      </c>
      <c r="N3333" s="12"/>
      <c r="O3333" s="13" t="s">
        <v>10838</v>
      </c>
      <c r="P3333" s="13" t="s">
        <v>106</v>
      </c>
      <c r="Q3333" s="14" t="s">
        <v>37</v>
      </c>
      <c r="R3333" s="3"/>
      <c r="S3333" s="3" t="s">
        <v>10839</v>
      </c>
      <c r="T3333" s="3" t="s">
        <v>262</v>
      </c>
    </row>
    <row r="3334" spans="1:20" ht="21" customHeight="1" outlineLevel="7" x14ac:dyDescent="0.2">
      <c r="A3334" s="37">
        <v>2625</v>
      </c>
      <c r="B3334" s="3" t="s">
        <v>10840</v>
      </c>
      <c r="C3334" s="3" t="s">
        <v>10841</v>
      </c>
      <c r="D3334" s="4" t="s">
        <v>10842</v>
      </c>
      <c r="E3334" s="5"/>
      <c r="F3334" s="6">
        <v>10</v>
      </c>
      <c r="G3334" s="6">
        <v>7</v>
      </c>
      <c r="H3334" s="2">
        <v>1</v>
      </c>
      <c r="I3334" s="7">
        <v>451</v>
      </c>
      <c r="J3334" s="8"/>
      <c r="K3334" s="9">
        <f>I3334*J3334</f>
        <v>0</v>
      </c>
      <c r="L3334" s="10">
        <f>0.544*J3334</f>
        <v>0</v>
      </c>
      <c r="M3334" s="15">
        <f>0.00373*J3334</f>
        <v>0</v>
      </c>
      <c r="N3334" s="12"/>
      <c r="O3334" s="13" t="s">
        <v>10843</v>
      </c>
      <c r="P3334" s="13" t="s">
        <v>106</v>
      </c>
      <c r="Q3334" s="14" t="s">
        <v>37</v>
      </c>
      <c r="R3334" s="3" t="str">
        <f>HYPERLINK("https://redcat-toys.ru/api/getInfo/image/36673faa-f68e-11ea-a254-ac1f6b442184")</f>
        <v>https://redcat-toys.ru/api/getInfo/image/36673faa-f68e-11ea-a254-ac1f6b442184</v>
      </c>
      <c r="S3334" s="3" t="s">
        <v>10839</v>
      </c>
      <c r="T3334" s="3" t="s">
        <v>262</v>
      </c>
    </row>
    <row r="3335" spans="1:20" ht="21" customHeight="1" outlineLevel="7" x14ac:dyDescent="0.2">
      <c r="A3335" s="37">
        <v>2626</v>
      </c>
      <c r="B3335" s="3" t="s">
        <v>10844</v>
      </c>
      <c r="C3335" s="3" t="s">
        <v>10845</v>
      </c>
      <c r="D3335" s="4" t="s">
        <v>10846</v>
      </c>
      <c r="E3335" s="5"/>
      <c r="F3335" s="6">
        <v>10</v>
      </c>
      <c r="G3335" s="17">
        <v>1013</v>
      </c>
      <c r="H3335" s="2">
        <v>1</v>
      </c>
      <c r="I3335" s="7">
        <v>451</v>
      </c>
      <c r="J3335" s="8"/>
      <c r="K3335" s="9">
        <f>I3335*J3335</f>
        <v>0</v>
      </c>
      <c r="L3335" s="10">
        <f>0.567*J3335</f>
        <v>0</v>
      </c>
      <c r="M3335" s="11">
        <f>0.0039*J3335</f>
        <v>0</v>
      </c>
      <c r="N3335" s="12"/>
      <c r="O3335" s="13" t="s">
        <v>10847</v>
      </c>
      <c r="P3335" s="13" t="s">
        <v>106</v>
      </c>
      <c r="Q3335" s="14" t="s">
        <v>37</v>
      </c>
      <c r="R3335" s="3" t="str">
        <f>HYPERLINK("https://redcat-toys.ru/api/getInfo/image/2a601f30-ab5d-11f0-a286-00155d82e908")</f>
        <v>https://redcat-toys.ru/api/getInfo/image/2a601f30-ab5d-11f0-a286-00155d82e908</v>
      </c>
      <c r="S3335" s="3" t="s">
        <v>10839</v>
      </c>
      <c r="T3335" s="3" t="s">
        <v>262</v>
      </c>
    </row>
    <row r="3336" spans="1:20" ht="21" customHeight="1" outlineLevel="7" x14ac:dyDescent="0.2">
      <c r="A3336" s="37">
        <v>2627</v>
      </c>
      <c r="B3336" s="3" t="s">
        <v>10848</v>
      </c>
      <c r="C3336" s="3" t="s">
        <v>10849</v>
      </c>
      <c r="D3336" s="4" t="s">
        <v>10850</v>
      </c>
      <c r="E3336" s="5"/>
      <c r="F3336" s="6">
        <v>10</v>
      </c>
      <c r="G3336" s="6">
        <v>964</v>
      </c>
      <c r="H3336" s="2">
        <v>1</v>
      </c>
      <c r="I3336" s="7">
        <v>451</v>
      </c>
      <c r="J3336" s="8"/>
      <c r="K3336" s="9">
        <f>I3336*J3336</f>
        <v>0</v>
      </c>
      <c r="L3336" s="10">
        <f>0.574*J3336</f>
        <v>0</v>
      </c>
      <c r="M3336" s="15">
        <f>0.00375*J3336</f>
        <v>0</v>
      </c>
      <c r="N3336" s="12"/>
      <c r="O3336" s="13" t="s">
        <v>10851</v>
      </c>
      <c r="P3336" s="13" t="s">
        <v>106</v>
      </c>
      <c r="Q3336" s="14" t="s">
        <v>37</v>
      </c>
      <c r="R3336" s="3"/>
      <c r="S3336" s="3" t="s">
        <v>10839</v>
      </c>
      <c r="T3336" s="3" t="s">
        <v>262</v>
      </c>
    </row>
    <row r="3337" spans="1:20" ht="23.1" customHeight="1" outlineLevel="5" x14ac:dyDescent="0.2">
      <c r="A3337" s="47" t="s">
        <v>10852</v>
      </c>
      <c r="B3337" s="47"/>
      <c r="C3337" s="47"/>
    </row>
    <row r="3338" spans="1:20" ht="23.1" customHeight="1" outlineLevel="6" x14ac:dyDescent="0.2">
      <c r="A3338" s="48" t="s">
        <v>10824</v>
      </c>
      <c r="B3338" s="48"/>
      <c r="C3338" s="48"/>
    </row>
    <row r="3339" spans="1:20" ht="21" customHeight="1" outlineLevel="7" x14ac:dyDescent="0.2">
      <c r="A3339" s="37">
        <v>2628</v>
      </c>
      <c r="B3339" s="3" t="s">
        <v>10853</v>
      </c>
      <c r="C3339" s="3" t="s">
        <v>10854</v>
      </c>
      <c r="D3339" s="4" t="s">
        <v>10855</v>
      </c>
      <c r="E3339" s="5"/>
      <c r="F3339" s="6">
        <v>10</v>
      </c>
      <c r="G3339" s="6">
        <v>488</v>
      </c>
      <c r="H3339" s="2">
        <v>1</v>
      </c>
      <c r="I3339" s="7">
        <v>534.38</v>
      </c>
      <c r="J3339" s="8"/>
      <c r="K3339" s="9">
        <f>I3339*J3339</f>
        <v>0</v>
      </c>
      <c r="L3339" s="10">
        <f>0.721*J3339</f>
        <v>0</v>
      </c>
      <c r="M3339" s="15">
        <f>0.00463*J3339</f>
        <v>0</v>
      </c>
      <c r="N3339" s="12"/>
      <c r="O3339" s="13" t="s">
        <v>10856</v>
      </c>
      <c r="P3339" s="13" t="s">
        <v>106</v>
      </c>
      <c r="Q3339" s="14"/>
      <c r="R3339" s="3" t="str">
        <f>HYPERLINK("https://redcat-toys.ru/api/getInfo/image/36367b31-19e5-11eb-a25d-ac1f6b442184")</f>
        <v>https://redcat-toys.ru/api/getInfo/image/36367b31-19e5-11eb-a25d-ac1f6b442184</v>
      </c>
      <c r="S3339" s="3" t="s">
        <v>10857</v>
      </c>
      <c r="T3339" s="3" t="s">
        <v>262</v>
      </c>
    </row>
    <row r="3340" spans="1:20" ht="21" customHeight="1" outlineLevel="7" x14ac:dyDescent="0.2">
      <c r="A3340" s="37">
        <v>2629</v>
      </c>
      <c r="B3340" s="3" t="s">
        <v>10858</v>
      </c>
      <c r="C3340" s="3" t="s">
        <v>10859</v>
      </c>
      <c r="D3340" s="4" t="s">
        <v>10860</v>
      </c>
      <c r="E3340" s="5"/>
      <c r="F3340" s="6">
        <v>10</v>
      </c>
      <c r="G3340" s="17">
        <v>1960</v>
      </c>
      <c r="H3340" s="2">
        <v>1</v>
      </c>
      <c r="I3340" s="7">
        <v>534.38</v>
      </c>
      <c r="J3340" s="8"/>
      <c r="K3340" s="9">
        <f>I3340*J3340</f>
        <v>0</v>
      </c>
      <c r="L3340" s="10">
        <f>0.754*J3340</f>
        <v>0</v>
      </c>
      <c r="M3340" s="15">
        <f>0.00461*J3340</f>
        <v>0</v>
      </c>
      <c r="N3340" s="12"/>
      <c r="O3340" s="13" t="s">
        <v>10861</v>
      </c>
      <c r="P3340" s="13" t="s">
        <v>106</v>
      </c>
      <c r="Q3340" s="14" t="s">
        <v>37</v>
      </c>
      <c r="R3340" s="3" t="str">
        <f>HYPERLINK("https://redcat-toys.ru/api/getInfo/image/99f87c35-19e8-11eb-a25d-ac1f6b442184")</f>
        <v>https://redcat-toys.ru/api/getInfo/image/99f87c35-19e8-11eb-a25d-ac1f6b442184</v>
      </c>
      <c r="S3340" s="3" t="s">
        <v>10862</v>
      </c>
      <c r="T3340" s="3" t="s">
        <v>262</v>
      </c>
    </row>
    <row r="3341" spans="1:20" ht="23.1" customHeight="1" outlineLevel="6" x14ac:dyDescent="0.2">
      <c r="A3341" s="48" t="s">
        <v>10477</v>
      </c>
      <c r="B3341" s="48"/>
      <c r="C3341" s="48"/>
    </row>
    <row r="3342" spans="1:20" ht="21" customHeight="1" outlineLevel="7" x14ac:dyDescent="0.2">
      <c r="A3342" s="37">
        <v>2630</v>
      </c>
      <c r="B3342" s="3" t="s">
        <v>10863</v>
      </c>
      <c r="C3342" s="3" t="s">
        <v>10864</v>
      </c>
      <c r="D3342" s="4" t="s">
        <v>10865</v>
      </c>
      <c r="E3342" s="5"/>
      <c r="F3342" s="6">
        <v>10</v>
      </c>
      <c r="G3342" s="6">
        <v>2</v>
      </c>
      <c r="H3342" s="2">
        <v>1</v>
      </c>
      <c r="I3342" s="7">
        <v>534.38</v>
      </c>
      <c r="J3342" s="8"/>
      <c r="K3342" s="9">
        <f>I3342*J3342</f>
        <v>0</v>
      </c>
      <c r="L3342" s="10">
        <f>0.719*J3342</f>
        <v>0</v>
      </c>
      <c r="M3342" s="15">
        <f>0.00411*J3342</f>
        <v>0</v>
      </c>
      <c r="N3342" s="12"/>
      <c r="O3342" s="13" t="s">
        <v>10866</v>
      </c>
      <c r="P3342" s="13" t="s">
        <v>106</v>
      </c>
      <c r="Q3342" s="14" t="s">
        <v>37</v>
      </c>
      <c r="R3342" s="3" t="str">
        <f>HYPERLINK("https://redcat-toys.ru/api/getInfo/image/d43b5e9c-4861-11ed-a216-ac1f6b442185")</f>
        <v>https://redcat-toys.ru/api/getInfo/image/d43b5e9c-4861-11ed-a216-ac1f6b442185</v>
      </c>
      <c r="S3342" s="3" t="s">
        <v>10867</v>
      </c>
      <c r="T3342" s="3" t="s">
        <v>262</v>
      </c>
    </row>
    <row r="3343" spans="1:20" ht="21" customHeight="1" outlineLevel="7" x14ac:dyDescent="0.2">
      <c r="A3343" s="37">
        <v>2631</v>
      </c>
      <c r="B3343" s="3" t="s">
        <v>10868</v>
      </c>
      <c r="C3343" s="3" t="s">
        <v>10869</v>
      </c>
      <c r="D3343" s="4" t="s">
        <v>10870</v>
      </c>
      <c r="E3343" s="5"/>
      <c r="F3343" s="6">
        <v>10</v>
      </c>
      <c r="G3343" s="6">
        <v>230</v>
      </c>
      <c r="H3343" s="2">
        <v>1</v>
      </c>
      <c r="I3343" s="7">
        <v>534.38</v>
      </c>
      <c r="J3343" s="8"/>
      <c r="K3343" s="9">
        <f>I3343*J3343</f>
        <v>0</v>
      </c>
      <c r="L3343" s="10">
        <f>0.712*J3343</f>
        <v>0</v>
      </c>
      <c r="M3343" s="15">
        <f>0.00376*J3343</f>
        <v>0</v>
      </c>
      <c r="N3343" s="12"/>
      <c r="O3343" s="13" t="s">
        <v>10871</v>
      </c>
      <c r="P3343" s="13" t="s">
        <v>106</v>
      </c>
      <c r="Q3343" s="14" t="s">
        <v>37</v>
      </c>
      <c r="R3343" s="3" t="str">
        <f>HYPERLINK("https://redcat-toys.ru/api/getInfo/image/a840e389-f692-11ea-a254-ac1f6b442184")</f>
        <v>https://redcat-toys.ru/api/getInfo/image/a840e389-f692-11ea-a254-ac1f6b442184</v>
      </c>
      <c r="S3343" s="3" t="s">
        <v>10872</v>
      </c>
      <c r="T3343" s="3" t="s">
        <v>262</v>
      </c>
    </row>
    <row r="3344" spans="1:20" ht="21" customHeight="1" outlineLevel="7" x14ac:dyDescent="0.2">
      <c r="A3344" s="37">
        <v>2632</v>
      </c>
      <c r="B3344" s="3" t="s">
        <v>10873</v>
      </c>
      <c r="C3344" s="3" t="s">
        <v>10874</v>
      </c>
      <c r="D3344" s="4" t="s">
        <v>10875</v>
      </c>
      <c r="E3344" s="5"/>
      <c r="F3344" s="6">
        <v>10</v>
      </c>
      <c r="G3344" s="6">
        <v>1</v>
      </c>
      <c r="H3344" s="2">
        <v>1</v>
      </c>
      <c r="I3344" s="7">
        <v>534.38</v>
      </c>
      <c r="J3344" s="8"/>
      <c r="K3344" s="9">
        <f>I3344*J3344</f>
        <v>0</v>
      </c>
      <c r="L3344" s="10">
        <f>0.688*J3344</f>
        <v>0</v>
      </c>
      <c r="M3344" s="15">
        <f>0.02505*J3344</f>
        <v>0</v>
      </c>
      <c r="N3344" s="12"/>
      <c r="O3344" s="13" t="s">
        <v>10876</v>
      </c>
      <c r="P3344" s="13" t="s">
        <v>106</v>
      </c>
      <c r="Q3344" s="14" t="s">
        <v>37</v>
      </c>
      <c r="R3344" s="3" t="str">
        <f>HYPERLINK("https://redcat-toys.ru/api/getInfo/image/2f64bd57-f693-11ea-a254-ac1f6b442184")</f>
        <v>https://redcat-toys.ru/api/getInfo/image/2f64bd57-f693-11ea-a254-ac1f6b442184</v>
      </c>
      <c r="S3344" s="3" t="s">
        <v>10877</v>
      </c>
      <c r="T3344" s="3" t="s">
        <v>262</v>
      </c>
    </row>
    <row r="3345" spans="1:20" ht="21" customHeight="1" outlineLevel="7" x14ac:dyDescent="0.2">
      <c r="A3345" s="37">
        <v>2633</v>
      </c>
      <c r="B3345" s="3" t="s">
        <v>10878</v>
      </c>
      <c r="C3345" s="3" t="s">
        <v>10879</v>
      </c>
      <c r="D3345" s="4" t="s">
        <v>10880</v>
      </c>
      <c r="E3345" s="5"/>
      <c r="F3345" s="6">
        <v>10</v>
      </c>
      <c r="G3345" s="6">
        <v>8</v>
      </c>
      <c r="H3345" s="2">
        <v>1</v>
      </c>
      <c r="I3345" s="7">
        <v>534.38</v>
      </c>
      <c r="J3345" s="8"/>
      <c r="K3345" s="9">
        <f>I3345*J3345</f>
        <v>0</v>
      </c>
      <c r="L3345" s="10">
        <f>0.699*J3345</f>
        <v>0</v>
      </c>
      <c r="M3345" s="15">
        <f>0.00373*J3345</f>
        <v>0</v>
      </c>
      <c r="N3345" s="12"/>
      <c r="O3345" s="13" t="s">
        <v>10881</v>
      </c>
      <c r="P3345" s="13" t="s">
        <v>106</v>
      </c>
      <c r="Q3345" s="14" t="s">
        <v>37</v>
      </c>
      <c r="R3345" s="3" t="str">
        <f>HYPERLINK("https://redcat-toys.ru/api/getInfo/image/5f0a35d0-4862-11ed-a216-ac1f6b442185")</f>
        <v>https://redcat-toys.ru/api/getInfo/image/5f0a35d0-4862-11ed-a216-ac1f6b442185</v>
      </c>
      <c r="S3345" s="3" t="s">
        <v>10882</v>
      </c>
      <c r="T3345" s="3" t="s">
        <v>262</v>
      </c>
    </row>
    <row r="3346" spans="1:20" ht="23.1" customHeight="1" outlineLevel="6" x14ac:dyDescent="0.2">
      <c r="A3346" s="48" t="s">
        <v>10883</v>
      </c>
      <c r="B3346" s="48"/>
      <c r="C3346" s="48"/>
    </row>
    <row r="3347" spans="1:20" ht="21" customHeight="1" outlineLevel="7" x14ac:dyDescent="0.2">
      <c r="A3347" s="37">
        <v>2634</v>
      </c>
      <c r="B3347" s="3" t="s">
        <v>10884</v>
      </c>
      <c r="C3347" s="3" t="s">
        <v>10885</v>
      </c>
      <c r="D3347" s="4" t="s">
        <v>10886</v>
      </c>
      <c r="E3347" s="5"/>
      <c r="F3347" s="6">
        <v>10</v>
      </c>
      <c r="G3347" s="6">
        <v>452</v>
      </c>
      <c r="H3347" s="2">
        <v>1</v>
      </c>
      <c r="I3347" s="7">
        <v>534.38</v>
      </c>
      <c r="J3347" s="8"/>
      <c r="K3347" s="9">
        <f>I3347*J3347</f>
        <v>0</v>
      </c>
      <c r="L3347" s="10">
        <f>0.681*J3347</f>
        <v>0</v>
      </c>
      <c r="M3347" s="15">
        <f>0.00375*J3347</f>
        <v>0</v>
      </c>
      <c r="N3347" s="12"/>
      <c r="O3347" s="13" t="s">
        <v>10887</v>
      </c>
      <c r="P3347" s="13" t="s">
        <v>106</v>
      </c>
      <c r="Q3347" s="14" t="s">
        <v>37</v>
      </c>
      <c r="R3347" s="3" t="str">
        <f>HYPERLINK("https://redcat-toys.ru/api/getInfo/image/11282eaf-f690-11ea-a254-ac1f6b442184")</f>
        <v>https://redcat-toys.ru/api/getInfo/image/11282eaf-f690-11ea-a254-ac1f6b442184</v>
      </c>
      <c r="S3347" s="3" t="s">
        <v>10888</v>
      </c>
      <c r="T3347" s="3" t="s">
        <v>262</v>
      </c>
    </row>
    <row r="3348" spans="1:20" ht="23.1" customHeight="1" outlineLevel="6" x14ac:dyDescent="0.2">
      <c r="A3348" s="48" t="s">
        <v>10590</v>
      </c>
      <c r="B3348" s="48"/>
      <c r="C3348" s="48"/>
    </row>
    <row r="3349" spans="1:20" ht="21" customHeight="1" outlineLevel="7" x14ac:dyDescent="0.2">
      <c r="A3349" s="37">
        <v>2635</v>
      </c>
      <c r="B3349" s="3" t="s">
        <v>10889</v>
      </c>
      <c r="C3349" s="3" t="s">
        <v>10890</v>
      </c>
      <c r="D3349" s="4" t="s">
        <v>10891</v>
      </c>
      <c r="E3349" s="5"/>
      <c r="F3349" s="6">
        <v>10</v>
      </c>
      <c r="G3349" s="6">
        <v>794</v>
      </c>
      <c r="H3349" s="2">
        <v>1</v>
      </c>
      <c r="I3349" s="7">
        <v>534.38</v>
      </c>
      <c r="J3349" s="8"/>
      <c r="K3349" s="9">
        <f>I3349*J3349</f>
        <v>0</v>
      </c>
      <c r="L3349" s="10">
        <f>0.702*J3349</f>
        <v>0</v>
      </c>
      <c r="M3349" s="15">
        <f>0.00398*J3349</f>
        <v>0</v>
      </c>
      <c r="N3349" s="12"/>
      <c r="O3349" s="13" t="s">
        <v>10892</v>
      </c>
      <c r="P3349" s="13" t="s">
        <v>106</v>
      </c>
      <c r="Q3349" s="14" t="s">
        <v>37</v>
      </c>
      <c r="R3349" s="3" t="str">
        <f>HYPERLINK("https://redcat-toys.ru/api/getInfo/image/fdea2ffe-f692-11ea-a254-ac1f6b442184")</f>
        <v>https://redcat-toys.ru/api/getInfo/image/fdea2ffe-f692-11ea-a254-ac1f6b442184</v>
      </c>
      <c r="S3349" s="3" t="s">
        <v>10893</v>
      </c>
      <c r="T3349" s="3" t="s">
        <v>262</v>
      </c>
    </row>
    <row r="3350" spans="1:20" ht="23.1" customHeight="1" outlineLevel="4" x14ac:dyDescent="0.2">
      <c r="A3350" s="46" t="s">
        <v>10894</v>
      </c>
      <c r="B3350" s="46"/>
      <c r="C3350" s="46"/>
    </row>
    <row r="3351" spans="1:20" ht="23.1" customHeight="1" outlineLevel="5" x14ac:dyDescent="0.2">
      <c r="A3351" s="47" t="s">
        <v>10824</v>
      </c>
      <c r="B3351" s="47"/>
      <c r="C3351" s="47"/>
    </row>
    <row r="3352" spans="1:20" ht="21" customHeight="1" outlineLevel="6" x14ac:dyDescent="0.2">
      <c r="A3352" s="37">
        <v>2636</v>
      </c>
      <c r="B3352" s="3" t="s">
        <v>10895</v>
      </c>
      <c r="C3352" s="3" t="s">
        <v>10896</v>
      </c>
      <c r="D3352" s="4" t="s">
        <v>10897</v>
      </c>
      <c r="E3352" s="5" t="s">
        <v>28</v>
      </c>
      <c r="F3352" s="6">
        <v>10</v>
      </c>
      <c r="G3352" s="17">
        <v>2099</v>
      </c>
      <c r="H3352" s="2">
        <v>3</v>
      </c>
      <c r="I3352" s="7">
        <v>231</v>
      </c>
      <c r="J3352" s="8"/>
      <c r="K3352" s="9">
        <f t="shared" ref="K3352:K3365" si="152">I3352*J3352</f>
        <v>0</v>
      </c>
      <c r="L3352" s="10">
        <f>0.266*J3352</f>
        <v>0</v>
      </c>
      <c r="M3352" s="15">
        <f>0.00331*J3352</f>
        <v>0</v>
      </c>
      <c r="N3352" s="12"/>
      <c r="O3352" s="13" t="s">
        <v>10898</v>
      </c>
      <c r="P3352" s="13" t="s">
        <v>30</v>
      </c>
      <c r="Q3352" s="14" t="s">
        <v>37</v>
      </c>
      <c r="R3352" s="3" t="str">
        <f>HYPERLINK("https://redcat-toys.ru/api/getInfo/image/08ec9d7a-4876-11ed-a216-ac1f6b442185")</f>
        <v>https://redcat-toys.ru/api/getInfo/image/08ec9d7a-4876-11ed-a216-ac1f6b442185</v>
      </c>
      <c r="S3352" s="3" t="s">
        <v>206</v>
      </c>
      <c r="T3352" s="3" t="s">
        <v>32</v>
      </c>
    </row>
    <row r="3353" spans="1:20" ht="21" customHeight="1" outlineLevel="6" x14ac:dyDescent="0.2">
      <c r="A3353" s="37">
        <v>2637</v>
      </c>
      <c r="B3353" s="3" t="s">
        <v>10899</v>
      </c>
      <c r="C3353" s="3" t="s">
        <v>10900</v>
      </c>
      <c r="D3353" s="4" t="s">
        <v>10901</v>
      </c>
      <c r="E3353" s="5" t="s">
        <v>28</v>
      </c>
      <c r="F3353" s="6">
        <v>10</v>
      </c>
      <c r="G3353" s="17">
        <v>1974</v>
      </c>
      <c r="H3353" s="2">
        <v>3</v>
      </c>
      <c r="I3353" s="7">
        <v>231</v>
      </c>
      <c r="J3353" s="8"/>
      <c r="K3353" s="9">
        <f t="shared" si="152"/>
        <v>0</v>
      </c>
      <c r="L3353" s="10">
        <f>0.256*J3353</f>
        <v>0</v>
      </c>
      <c r="M3353" s="15">
        <f>0.00326*J3353</f>
        <v>0</v>
      </c>
      <c r="N3353" s="12"/>
      <c r="O3353" s="13" t="s">
        <v>10902</v>
      </c>
      <c r="P3353" s="13" t="s">
        <v>30</v>
      </c>
      <c r="Q3353" s="14"/>
      <c r="R3353" s="3" t="str">
        <f>HYPERLINK("https://redcat-toys.ru/api/getInfo/image/b1d6c8f9-2007-11f0-a279-00155d82e908")</f>
        <v>https://redcat-toys.ru/api/getInfo/image/b1d6c8f9-2007-11f0-a279-00155d82e908</v>
      </c>
      <c r="S3353" s="3" t="s">
        <v>206</v>
      </c>
      <c r="T3353" s="3" t="s">
        <v>32</v>
      </c>
    </row>
    <row r="3354" spans="1:20" ht="21" customHeight="1" outlineLevel="6" x14ac:dyDescent="0.2">
      <c r="A3354" s="37">
        <v>2638</v>
      </c>
      <c r="B3354" s="3" t="s">
        <v>10903</v>
      </c>
      <c r="C3354" s="3" t="s">
        <v>10904</v>
      </c>
      <c r="D3354" s="4" t="s">
        <v>10905</v>
      </c>
      <c r="E3354" s="5" t="s">
        <v>28</v>
      </c>
      <c r="F3354" s="6">
        <v>10</v>
      </c>
      <c r="G3354" s="6">
        <v>656</v>
      </c>
      <c r="H3354" s="2">
        <v>3</v>
      </c>
      <c r="I3354" s="7">
        <v>231</v>
      </c>
      <c r="J3354" s="8"/>
      <c r="K3354" s="9">
        <f t="shared" si="152"/>
        <v>0</v>
      </c>
      <c r="L3354" s="10">
        <f>0.255*J3354</f>
        <v>0</v>
      </c>
      <c r="M3354" s="15">
        <f>0.00319*J3354</f>
        <v>0</v>
      </c>
      <c r="N3354" s="12"/>
      <c r="O3354" s="13" t="s">
        <v>10906</v>
      </c>
      <c r="P3354" s="13" t="s">
        <v>30</v>
      </c>
      <c r="Q3354" s="14" t="s">
        <v>37</v>
      </c>
      <c r="R3354" s="3" t="str">
        <f>HYPERLINK("https://redcat-toys.ru/api/getInfo/image/402ecd25-5327-11f0-a27e-00155d82e908")</f>
        <v>https://redcat-toys.ru/api/getInfo/image/402ecd25-5327-11f0-a27e-00155d82e908</v>
      </c>
      <c r="S3354" s="3" t="s">
        <v>206</v>
      </c>
      <c r="T3354" s="3" t="s">
        <v>32</v>
      </c>
    </row>
    <row r="3355" spans="1:20" ht="21" customHeight="1" outlineLevel="6" x14ac:dyDescent="0.2">
      <c r="A3355" s="37">
        <v>2639</v>
      </c>
      <c r="B3355" s="3" t="s">
        <v>10907</v>
      </c>
      <c r="C3355" s="3" t="s">
        <v>10908</v>
      </c>
      <c r="D3355" s="4" t="s">
        <v>10909</v>
      </c>
      <c r="E3355" s="5" t="s">
        <v>28</v>
      </c>
      <c r="F3355" s="6">
        <v>10</v>
      </c>
      <c r="G3355" s="6">
        <v>333</v>
      </c>
      <c r="H3355" s="2">
        <v>3</v>
      </c>
      <c r="I3355" s="7">
        <v>231</v>
      </c>
      <c r="J3355" s="8"/>
      <c r="K3355" s="9">
        <f t="shared" si="152"/>
        <v>0</v>
      </c>
      <c r="L3355" s="10">
        <f>0.265*J3355</f>
        <v>0</v>
      </c>
      <c r="M3355" s="11">
        <f>0.0033*J3355</f>
        <v>0</v>
      </c>
      <c r="N3355" s="12"/>
      <c r="O3355" s="13" t="s">
        <v>10910</v>
      </c>
      <c r="P3355" s="13" t="s">
        <v>30</v>
      </c>
      <c r="Q3355" s="14" t="s">
        <v>37</v>
      </c>
      <c r="R3355" s="3" t="str">
        <f>HYPERLINK("https://redcat-toys.ru/api/getInfo/image/10bbb82f-34b2-11f0-a27c-00155d82e908")</f>
        <v>https://redcat-toys.ru/api/getInfo/image/10bbb82f-34b2-11f0-a27c-00155d82e908</v>
      </c>
      <c r="S3355" s="3" t="s">
        <v>206</v>
      </c>
      <c r="T3355" s="3" t="s">
        <v>32</v>
      </c>
    </row>
    <row r="3356" spans="1:20" ht="21" customHeight="1" outlineLevel="6" x14ac:dyDescent="0.2">
      <c r="A3356" s="37">
        <v>2640</v>
      </c>
      <c r="B3356" s="3" t="s">
        <v>10911</v>
      </c>
      <c r="C3356" s="3" t="s">
        <v>10912</v>
      </c>
      <c r="D3356" s="4" t="s">
        <v>10913</v>
      </c>
      <c r="E3356" s="5" t="s">
        <v>28</v>
      </c>
      <c r="F3356" s="6">
        <v>10</v>
      </c>
      <c r="G3356" s="6">
        <v>39</v>
      </c>
      <c r="H3356" s="2">
        <v>3</v>
      </c>
      <c r="I3356" s="7">
        <v>231</v>
      </c>
      <c r="J3356" s="8"/>
      <c r="K3356" s="9">
        <f t="shared" si="152"/>
        <v>0</v>
      </c>
      <c r="L3356" s="10">
        <f>0.263*J3356</f>
        <v>0</v>
      </c>
      <c r="M3356" s="15">
        <f>0.00329*J3356</f>
        <v>0</v>
      </c>
      <c r="N3356" s="12"/>
      <c r="O3356" s="13" t="s">
        <v>10914</v>
      </c>
      <c r="P3356" s="13" t="s">
        <v>30</v>
      </c>
      <c r="Q3356" s="14"/>
      <c r="R3356" s="3" t="str">
        <f>HYPERLINK("https://redcat-toys.ru/api/getInfo/image/f59f57a9-2007-11f0-a279-00155d82e908")</f>
        <v>https://redcat-toys.ru/api/getInfo/image/f59f57a9-2007-11f0-a279-00155d82e908</v>
      </c>
      <c r="S3356" s="3" t="s">
        <v>206</v>
      </c>
      <c r="T3356" s="3" t="s">
        <v>32</v>
      </c>
    </row>
    <row r="3357" spans="1:20" ht="21" customHeight="1" outlineLevel="6" x14ac:dyDescent="0.2">
      <c r="A3357" s="37">
        <v>2641</v>
      </c>
      <c r="B3357" s="3" t="s">
        <v>10915</v>
      </c>
      <c r="C3357" s="3" t="s">
        <v>10916</v>
      </c>
      <c r="D3357" s="4" t="s">
        <v>10917</v>
      </c>
      <c r="E3357" s="5" t="s">
        <v>28</v>
      </c>
      <c r="F3357" s="6">
        <v>10</v>
      </c>
      <c r="G3357" s="6">
        <v>730</v>
      </c>
      <c r="H3357" s="2">
        <v>3</v>
      </c>
      <c r="I3357" s="7">
        <v>231</v>
      </c>
      <c r="J3357" s="8"/>
      <c r="K3357" s="9">
        <f t="shared" si="152"/>
        <v>0</v>
      </c>
      <c r="L3357" s="10">
        <f>0.257*J3357</f>
        <v>0</v>
      </c>
      <c r="M3357" s="15">
        <f>0.00344*J3357</f>
        <v>0</v>
      </c>
      <c r="N3357" s="12"/>
      <c r="O3357" s="13" t="s">
        <v>10918</v>
      </c>
      <c r="P3357" s="13" t="s">
        <v>30</v>
      </c>
      <c r="Q3357" s="14" t="s">
        <v>37</v>
      </c>
      <c r="R3357" s="3" t="str">
        <f>HYPERLINK("https://redcat-toys.ru/api/getInfo/image/82319c4c-10d6-11ee-a23b-00155d82e902")</f>
        <v>https://redcat-toys.ru/api/getInfo/image/82319c4c-10d6-11ee-a23b-00155d82e902</v>
      </c>
      <c r="S3357" s="3" t="s">
        <v>206</v>
      </c>
      <c r="T3357" s="3" t="s">
        <v>32</v>
      </c>
    </row>
    <row r="3358" spans="1:20" ht="21" customHeight="1" outlineLevel="6" x14ac:dyDescent="0.2">
      <c r="A3358" s="37">
        <v>2642</v>
      </c>
      <c r="B3358" s="3" t="s">
        <v>10919</v>
      </c>
      <c r="C3358" s="3" t="s">
        <v>10920</v>
      </c>
      <c r="D3358" s="4" t="s">
        <v>10921</v>
      </c>
      <c r="E3358" s="5" t="s">
        <v>28</v>
      </c>
      <c r="F3358" s="6">
        <v>10</v>
      </c>
      <c r="G3358" s="17">
        <v>1815</v>
      </c>
      <c r="H3358" s="2">
        <v>3</v>
      </c>
      <c r="I3358" s="7">
        <v>231</v>
      </c>
      <c r="J3358" s="8"/>
      <c r="K3358" s="9">
        <f t="shared" si="152"/>
        <v>0</v>
      </c>
      <c r="L3358" s="10">
        <f>0.252*J3358</f>
        <v>0</v>
      </c>
      <c r="M3358" s="15">
        <f>0.00325*J3358</f>
        <v>0</v>
      </c>
      <c r="N3358" s="12"/>
      <c r="O3358" s="13" t="s">
        <v>10922</v>
      </c>
      <c r="P3358" s="13" t="s">
        <v>30</v>
      </c>
      <c r="Q3358" s="14" t="s">
        <v>37</v>
      </c>
      <c r="R3358" s="3" t="str">
        <f>HYPERLINK("https://redcat-toys.ru/api/getInfo/image/a129ad59-34b1-11f0-a27c-00155d82e908")</f>
        <v>https://redcat-toys.ru/api/getInfo/image/a129ad59-34b1-11f0-a27c-00155d82e908</v>
      </c>
      <c r="S3358" s="3" t="s">
        <v>206</v>
      </c>
      <c r="T3358" s="3" t="s">
        <v>32</v>
      </c>
    </row>
    <row r="3359" spans="1:20" ht="21" customHeight="1" outlineLevel="6" x14ac:dyDescent="0.2">
      <c r="A3359" s="37">
        <v>2643</v>
      </c>
      <c r="B3359" s="3" t="s">
        <v>10923</v>
      </c>
      <c r="C3359" s="3" t="s">
        <v>10924</v>
      </c>
      <c r="D3359" s="4" t="s">
        <v>10925</v>
      </c>
      <c r="E3359" s="5" t="s">
        <v>28</v>
      </c>
      <c r="F3359" s="6">
        <v>10</v>
      </c>
      <c r="G3359" s="6">
        <v>863</v>
      </c>
      <c r="H3359" s="2">
        <v>3</v>
      </c>
      <c r="I3359" s="7">
        <v>231</v>
      </c>
      <c r="J3359" s="8"/>
      <c r="K3359" s="9">
        <f t="shared" si="152"/>
        <v>0</v>
      </c>
      <c r="L3359" s="10">
        <f>0.261*J3359</f>
        <v>0</v>
      </c>
      <c r="M3359" s="15">
        <f>0.00324*J3359</f>
        <v>0</v>
      </c>
      <c r="N3359" s="12"/>
      <c r="O3359" s="13" t="s">
        <v>10926</v>
      </c>
      <c r="P3359" s="13" t="s">
        <v>30</v>
      </c>
      <c r="Q3359" s="14" t="s">
        <v>37</v>
      </c>
      <c r="R3359" s="3" t="str">
        <f>HYPERLINK("https://redcat-toys.ru/api/getInfo/image/9d476282-8a25-11ea-a247-ac1f6b442184")</f>
        <v>https://redcat-toys.ru/api/getInfo/image/9d476282-8a25-11ea-a247-ac1f6b442184</v>
      </c>
      <c r="S3359" s="3" t="s">
        <v>206</v>
      </c>
      <c r="T3359" s="3" t="s">
        <v>32</v>
      </c>
    </row>
    <row r="3360" spans="1:20" ht="21" customHeight="1" outlineLevel="6" x14ac:dyDescent="0.2">
      <c r="A3360" s="37">
        <v>2644</v>
      </c>
      <c r="B3360" s="3" t="s">
        <v>10927</v>
      </c>
      <c r="C3360" s="3" t="s">
        <v>10928</v>
      </c>
      <c r="D3360" s="4" t="s">
        <v>10929</v>
      </c>
      <c r="E3360" s="5" t="s">
        <v>28</v>
      </c>
      <c r="F3360" s="6">
        <v>10</v>
      </c>
      <c r="G3360" s="6">
        <v>91</v>
      </c>
      <c r="H3360" s="2">
        <v>3</v>
      </c>
      <c r="I3360" s="7">
        <v>231</v>
      </c>
      <c r="J3360" s="8"/>
      <c r="K3360" s="9">
        <f t="shared" si="152"/>
        <v>0</v>
      </c>
      <c r="L3360" s="10">
        <f>0.261*J3360</f>
        <v>0</v>
      </c>
      <c r="M3360" s="15">
        <f>0.00345*J3360</f>
        <v>0</v>
      </c>
      <c r="N3360" s="12"/>
      <c r="O3360" s="13" t="s">
        <v>10930</v>
      </c>
      <c r="P3360" s="13" t="s">
        <v>30</v>
      </c>
      <c r="Q3360" s="14" t="s">
        <v>37</v>
      </c>
      <c r="R3360" s="3" t="str">
        <f>HYPERLINK("https://redcat-toys.ru/api/getInfo/image/676af5ef-f36c-11ef-a274-00155d82e908")</f>
        <v>https://redcat-toys.ru/api/getInfo/image/676af5ef-f36c-11ef-a274-00155d82e908</v>
      </c>
      <c r="S3360" s="3" t="s">
        <v>206</v>
      </c>
      <c r="T3360" s="3" t="s">
        <v>32</v>
      </c>
    </row>
    <row r="3361" spans="1:20" ht="21" customHeight="1" outlineLevel="6" x14ac:dyDescent="0.2">
      <c r="A3361" s="37">
        <v>2645</v>
      </c>
      <c r="B3361" s="3" t="s">
        <v>10931</v>
      </c>
      <c r="C3361" s="3" t="s">
        <v>10932</v>
      </c>
      <c r="D3361" s="4" t="s">
        <v>10933</v>
      </c>
      <c r="E3361" s="5" t="s">
        <v>28</v>
      </c>
      <c r="F3361" s="6">
        <v>10</v>
      </c>
      <c r="G3361" s="17">
        <v>1524</v>
      </c>
      <c r="H3361" s="2">
        <v>3</v>
      </c>
      <c r="I3361" s="7">
        <v>231</v>
      </c>
      <c r="J3361" s="8"/>
      <c r="K3361" s="9">
        <f t="shared" si="152"/>
        <v>0</v>
      </c>
      <c r="L3361" s="16">
        <f>0.26*J3361</f>
        <v>0</v>
      </c>
      <c r="M3361" s="15">
        <f>0.00386*J3361</f>
        <v>0</v>
      </c>
      <c r="N3361" s="12"/>
      <c r="O3361" s="13" t="s">
        <v>10934</v>
      </c>
      <c r="P3361" s="13" t="s">
        <v>30</v>
      </c>
      <c r="Q3361" s="14" t="s">
        <v>37</v>
      </c>
      <c r="R3361" s="3" t="str">
        <f>HYPERLINK("https://redcat-toys.ru/api/getInfo/image/78824bb8-5326-11f0-a27e-00155d82e908")</f>
        <v>https://redcat-toys.ru/api/getInfo/image/78824bb8-5326-11f0-a27e-00155d82e908</v>
      </c>
      <c r="S3361" s="3" t="s">
        <v>206</v>
      </c>
      <c r="T3361" s="3" t="s">
        <v>32</v>
      </c>
    </row>
    <row r="3362" spans="1:20" ht="21" customHeight="1" outlineLevel="6" x14ac:dyDescent="0.2">
      <c r="A3362" s="37">
        <v>2646</v>
      </c>
      <c r="B3362" s="3" t="s">
        <v>10935</v>
      </c>
      <c r="C3362" s="3" t="s">
        <v>10936</v>
      </c>
      <c r="D3362" s="4" t="s">
        <v>10937</v>
      </c>
      <c r="E3362" s="5" t="s">
        <v>28</v>
      </c>
      <c r="F3362" s="6">
        <v>10</v>
      </c>
      <c r="G3362" s="6">
        <v>139</v>
      </c>
      <c r="H3362" s="2">
        <v>3</v>
      </c>
      <c r="I3362" s="7">
        <v>231</v>
      </c>
      <c r="J3362" s="8"/>
      <c r="K3362" s="9">
        <f t="shared" si="152"/>
        <v>0</v>
      </c>
      <c r="L3362" s="10">
        <f>0.255*J3362</f>
        <v>0</v>
      </c>
      <c r="M3362" s="15">
        <f>0.00319*J3362</f>
        <v>0</v>
      </c>
      <c r="N3362" s="12"/>
      <c r="O3362" s="13" t="s">
        <v>10938</v>
      </c>
      <c r="P3362" s="13" t="s">
        <v>30</v>
      </c>
      <c r="Q3362" s="14" t="s">
        <v>37</v>
      </c>
      <c r="R3362" s="3" t="str">
        <f>HYPERLINK("https://redcat-toys.ru/api/getInfo/image/30e078dd-5328-11f0-a27e-00155d82e908")</f>
        <v>https://redcat-toys.ru/api/getInfo/image/30e078dd-5328-11f0-a27e-00155d82e908</v>
      </c>
      <c r="S3362" s="3" t="s">
        <v>206</v>
      </c>
      <c r="T3362" s="3" t="s">
        <v>32</v>
      </c>
    </row>
    <row r="3363" spans="1:20" ht="21" customHeight="1" outlineLevel="6" x14ac:dyDescent="0.2">
      <c r="A3363" s="37">
        <v>2647</v>
      </c>
      <c r="B3363" s="3" t="s">
        <v>10939</v>
      </c>
      <c r="C3363" s="3" t="s">
        <v>10940</v>
      </c>
      <c r="D3363" s="4" t="s">
        <v>10941</v>
      </c>
      <c r="E3363" s="5" t="s">
        <v>28</v>
      </c>
      <c r="F3363" s="6">
        <v>10</v>
      </c>
      <c r="G3363" s="6">
        <v>493</v>
      </c>
      <c r="H3363" s="2">
        <v>3</v>
      </c>
      <c r="I3363" s="7">
        <v>231</v>
      </c>
      <c r="J3363" s="8"/>
      <c r="K3363" s="9">
        <f t="shared" si="152"/>
        <v>0</v>
      </c>
      <c r="L3363" s="10">
        <f>0.259*J3363</f>
        <v>0</v>
      </c>
      <c r="M3363" s="15">
        <f>0.00354*J3363</f>
        <v>0</v>
      </c>
      <c r="N3363" s="12"/>
      <c r="O3363" s="13" t="s">
        <v>10942</v>
      </c>
      <c r="P3363" s="13" t="s">
        <v>30</v>
      </c>
      <c r="Q3363" s="14" t="s">
        <v>37</v>
      </c>
      <c r="R3363" s="3" t="str">
        <f>HYPERLINK("https://redcat-toys.ru/api/getInfo/image/501395b2-5328-11f0-a27e-00155d82e908")</f>
        <v>https://redcat-toys.ru/api/getInfo/image/501395b2-5328-11f0-a27e-00155d82e908</v>
      </c>
      <c r="S3363" s="3" t="s">
        <v>206</v>
      </c>
      <c r="T3363" s="3" t="s">
        <v>32</v>
      </c>
    </row>
    <row r="3364" spans="1:20" ht="21" customHeight="1" outlineLevel="6" x14ac:dyDescent="0.2">
      <c r="A3364" s="37">
        <v>2648</v>
      </c>
      <c r="B3364" s="3" t="s">
        <v>10943</v>
      </c>
      <c r="C3364" s="3" t="s">
        <v>10944</v>
      </c>
      <c r="D3364" s="4" t="s">
        <v>10945</v>
      </c>
      <c r="E3364" s="5" t="s">
        <v>28</v>
      </c>
      <c r="F3364" s="6">
        <v>10</v>
      </c>
      <c r="G3364" s="6">
        <v>775</v>
      </c>
      <c r="H3364" s="2">
        <v>3</v>
      </c>
      <c r="I3364" s="7">
        <v>231</v>
      </c>
      <c r="J3364" s="8"/>
      <c r="K3364" s="9">
        <f t="shared" si="152"/>
        <v>0</v>
      </c>
      <c r="L3364" s="10">
        <f>0.262*J3364</f>
        <v>0</v>
      </c>
      <c r="M3364" s="15">
        <f>0.00328*J3364</f>
        <v>0</v>
      </c>
      <c r="N3364" s="12"/>
      <c r="O3364" s="13" t="s">
        <v>10946</v>
      </c>
      <c r="P3364" s="13" t="s">
        <v>30</v>
      </c>
      <c r="Q3364" s="14" t="s">
        <v>37</v>
      </c>
      <c r="R3364" s="3" t="str">
        <f>HYPERLINK("https://redcat-toys.ru/api/getInfo/image/d22c4cc1-34b2-11f0-a27c-00155d82e908")</f>
        <v>https://redcat-toys.ru/api/getInfo/image/d22c4cc1-34b2-11f0-a27c-00155d82e908</v>
      </c>
      <c r="S3364" s="3" t="s">
        <v>206</v>
      </c>
      <c r="T3364" s="3" t="s">
        <v>32</v>
      </c>
    </row>
    <row r="3365" spans="1:20" ht="21" customHeight="1" outlineLevel="6" x14ac:dyDescent="0.2">
      <c r="A3365" s="37">
        <v>2649</v>
      </c>
      <c r="B3365" s="3" t="s">
        <v>10947</v>
      </c>
      <c r="C3365" s="3" t="s">
        <v>10948</v>
      </c>
      <c r="D3365" s="4" t="s">
        <v>10949</v>
      </c>
      <c r="E3365" s="5" t="s">
        <v>28</v>
      </c>
      <c r="F3365" s="6">
        <v>10</v>
      </c>
      <c r="G3365" s="17">
        <v>1376</v>
      </c>
      <c r="H3365" s="2">
        <v>3</v>
      </c>
      <c r="I3365" s="7">
        <v>231</v>
      </c>
      <c r="J3365" s="8"/>
      <c r="K3365" s="9">
        <f t="shared" si="152"/>
        <v>0</v>
      </c>
      <c r="L3365" s="10">
        <f>0.258*J3365</f>
        <v>0</v>
      </c>
      <c r="M3365" s="15">
        <f>0.00327*J3365</f>
        <v>0</v>
      </c>
      <c r="N3365" s="12"/>
      <c r="O3365" s="13" t="s">
        <v>10950</v>
      </c>
      <c r="P3365" s="13" t="s">
        <v>30</v>
      </c>
      <c r="Q3365" s="14" t="s">
        <v>37</v>
      </c>
      <c r="R3365" s="3" t="str">
        <f>HYPERLINK("https://redcat-toys.ru/api/getInfo/image/f8f9b294-8a29-11ea-a247-ac1f6b442184")</f>
        <v>https://redcat-toys.ru/api/getInfo/image/f8f9b294-8a29-11ea-a247-ac1f6b442184</v>
      </c>
      <c r="S3365" s="3" t="s">
        <v>206</v>
      </c>
      <c r="T3365" s="3" t="s">
        <v>32</v>
      </c>
    </row>
    <row r="3366" spans="1:20" ht="23.1" customHeight="1" outlineLevel="5" x14ac:dyDescent="0.2">
      <c r="A3366" s="47" t="s">
        <v>10477</v>
      </c>
      <c r="B3366" s="47"/>
      <c r="C3366" s="47"/>
    </row>
    <row r="3367" spans="1:20" ht="21" customHeight="1" outlineLevel="6" x14ac:dyDescent="0.2">
      <c r="A3367" s="37">
        <v>2650</v>
      </c>
      <c r="B3367" s="3" t="s">
        <v>10951</v>
      </c>
      <c r="C3367" s="3" t="s">
        <v>10952</v>
      </c>
      <c r="D3367" s="4" t="s">
        <v>10953</v>
      </c>
      <c r="E3367" s="5" t="s">
        <v>28</v>
      </c>
      <c r="F3367" s="6">
        <v>10</v>
      </c>
      <c r="G3367" s="17">
        <v>1878</v>
      </c>
      <c r="H3367" s="2">
        <v>3</v>
      </c>
      <c r="I3367" s="7">
        <v>231</v>
      </c>
      <c r="J3367" s="8"/>
      <c r="K3367" s="9">
        <f t="shared" ref="K3367:K3398" si="153">I3367*J3367</f>
        <v>0</v>
      </c>
      <c r="L3367" s="10">
        <f>0.255*J3367</f>
        <v>0</v>
      </c>
      <c r="M3367" s="15">
        <f>0.00305*J3367</f>
        <v>0</v>
      </c>
      <c r="N3367" s="12"/>
      <c r="O3367" s="13" t="s">
        <v>10954</v>
      </c>
      <c r="P3367" s="13" t="s">
        <v>30</v>
      </c>
      <c r="Q3367" s="14"/>
      <c r="R3367" s="3" t="str">
        <f>HYPERLINK("https://redcat-toys.ru/api/getInfo/image/e68d25db-6621-11f0-a283-00155d82e908")</f>
        <v>https://redcat-toys.ru/api/getInfo/image/e68d25db-6621-11f0-a283-00155d82e908</v>
      </c>
      <c r="S3367" s="3" t="s">
        <v>206</v>
      </c>
      <c r="T3367" s="3" t="s">
        <v>32</v>
      </c>
    </row>
    <row r="3368" spans="1:20" ht="21" customHeight="1" outlineLevel="6" x14ac:dyDescent="0.2">
      <c r="A3368" s="37">
        <v>2651</v>
      </c>
      <c r="B3368" s="3" t="s">
        <v>10955</v>
      </c>
      <c r="C3368" s="3" t="s">
        <v>10956</v>
      </c>
      <c r="D3368" s="4" t="s">
        <v>10957</v>
      </c>
      <c r="E3368" s="5" t="s">
        <v>28</v>
      </c>
      <c r="F3368" s="6">
        <v>10</v>
      </c>
      <c r="G3368" s="6">
        <v>173</v>
      </c>
      <c r="H3368" s="2">
        <v>3</v>
      </c>
      <c r="I3368" s="7">
        <v>231</v>
      </c>
      <c r="J3368" s="8"/>
      <c r="K3368" s="9">
        <f t="shared" si="153"/>
        <v>0</v>
      </c>
      <c r="L3368" s="16">
        <f>0.25*J3368</f>
        <v>0</v>
      </c>
      <c r="M3368" s="15">
        <f>0.00319*J3368</f>
        <v>0</v>
      </c>
      <c r="N3368" s="12"/>
      <c r="O3368" s="13" t="s">
        <v>10958</v>
      </c>
      <c r="P3368" s="13" t="s">
        <v>30</v>
      </c>
      <c r="Q3368" s="14"/>
      <c r="R3368" s="3" t="str">
        <f>HYPERLINK("https://redcat-toys.ru/api/getInfo/image/fc1ed56c-5326-11f0-a27e-00155d82e908")</f>
        <v>https://redcat-toys.ru/api/getInfo/image/fc1ed56c-5326-11f0-a27e-00155d82e908</v>
      </c>
      <c r="S3368" s="3" t="s">
        <v>206</v>
      </c>
      <c r="T3368" s="3" t="s">
        <v>32</v>
      </c>
    </row>
    <row r="3369" spans="1:20" ht="21" customHeight="1" outlineLevel="6" x14ac:dyDescent="0.2">
      <c r="A3369" s="37">
        <v>2652</v>
      </c>
      <c r="B3369" s="3" t="s">
        <v>10959</v>
      </c>
      <c r="C3369" s="3" t="s">
        <v>10960</v>
      </c>
      <c r="D3369" s="4" t="s">
        <v>10961</v>
      </c>
      <c r="E3369" s="5" t="s">
        <v>28</v>
      </c>
      <c r="F3369" s="6">
        <v>10</v>
      </c>
      <c r="G3369" s="6">
        <v>104</v>
      </c>
      <c r="H3369" s="2">
        <v>3</v>
      </c>
      <c r="I3369" s="7">
        <v>231</v>
      </c>
      <c r="J3369" s="8"/>
      <c r="K3369" s="9">
        <f t="shared" si="153"/>
        <v>0</v>
      </c>
      <c r="L3369" s="10">
        <f>0.252*J3369</f>
        <v>0</v>
      </c>
      <c r="M3369" s="15">
        <f>0.00329*J3369</f>
        <v>0</v>
      </c>
      <c r="N3369" s="12"/>
      <c r="O3369" s="13" t="s">
        <v>10962</v>
      </c>
      <c r="P3369" s="13" t="s">
        <v>30</v>
      </c>
      <c r="Q3369" s="14"/>
      <c r="R3369" s="3" t="str">
        <f>HYPERLINK("https://redcat-toys.ru/api/getInfo/image/94b5e067-0168-11ef-a25d-00155d82e908")</f>
        <v>https://redcat-toys.ru/api/getInfo/image/94b5e067-0168-11ef-a25d-00155d82e908</v>
      </c>
      <c r="S3369" s="3" t="s">
        <v>206</v>
      </c>
      <c r="T3369" s="3" t="s">
        <v>32</v>
      </c>
    </row>
    <row r="3370" spans="1:20" ht="21" customHeight="1" outlineLevel="6" x14ac:dyDescent="0.2">
      <c r="A3370" s="37">
        <v>2653</v>
      </c>
      <c r="B3370" s="3" t="s">
        <v>10963</v>
      </c>
      <c r="C3370" s="3" t="s">
        <v>10964</v>
      </c>
      <c r="D3370" s="4" t="s">
        <v>10965</v>
      </c>
      <c r="E3370" s="5" t="s">
        <v>28</v>
      </c>
      <c r="F3370" s="6">
        <v>10</v>
      </c>
      <c r="G3370" s="6">
        <v>56</v>
      </c>
      <c r="H3370" s="2">
        <v>3</v>
      </c>
      <c r="I3370" s="7">
        <v>231</v>
      </c>
      <c r="J3370" s="8"/>
      <c r="K3370" s="9">
        <f t="shared" si="153"/>
        <v>0</v>
      </c>
      <c r="L3370" s="10">
        <f>0.263*J3370</f>
        <v>0</v>
      </c>
      <c r="M3370" s="11">
        <f>0.0038*J3370</f>
        <v>0</v>
      </c>
      <c r="N3370" s="12"/>
      <c r="O3370" s="13" t="s">
        <v>10966</v>
      </c>
      <c r="P3370" s="13" t="s">
        <v>30</v>
      </c>
      <c r="Q3370" s="14"/>
      <c r="R3370" s="3" t="str">
        <f>HYPERLINK("https://redcat-toys.ru/api/getInfo/image/fe1be189-0168-11ef-a25d-00155d82e908")</f>
        <v>https://redcat-toys.ru/api/getInfo/image/fe1be189-0168-11ef-a25d-00155d82e908</v>
      </c>
      <c r="S3370" s="3" t="s">
        <v>206</v>
      </c>
      <c r="T3370" s="3" t="s">
        <v>32</v>
      </c>
    </row>
    <row r="3371" spans="1:20" ht="21" customHeight="1" outlineLevel="6" x14ac:dyDescent="0.2">
      <c r="A3371" s="37">
        <v>2654</v>
      </c>
      <c r="B3371" s="3" t="s">
        <v>10967</v>
      </c>
      <c r="C3371" s="3" t="s">
        <v>10968</v>
      </c>
      <c r="D3371" s="4" t="s">
        <v>10969</v>
      </c>
      <c r="E3371" s="5" t="s">
        <v>28</v>
      </c>
      <c r="F3371" s="6">
        <v>10</v>
      </c>
      <c r="G3371" s="6">
        <v>720</v>
      </c>
      <c r="H3371" s="2">
        <v>3</v>
      </c>
      <c r="I3371" s="7">
        <v>231</v>
      </c>
      <c r="J3371" s="8"/>
      <c r="K3371" s="9">
        <f t="shared" si="153"/>
        <v>0</v>
      </c>
      <c r="L3371" s="10">
        <f>0.262*J3371</f>
        <v>0</v>
      </c>
      <c r="M3371" s="15">
        <f>0.00333*J3371</f>
        <v>0</v>
      </c>
      <c r="N3371" s="12"/>
      <c r="O3371" s="13" t="s">
        <v>10970</v>
      </c>
      <c r="P3371" s="13" t="s">
        <v>30</v>
      </c>
      <c r="Q3371" s="14"/>
      <c r="R3371" s="3" t="str">
        <f>HYPERLINK("https://redcat-toys.ru/api/getInfo/image/115fbe0c-6622-11f0-a283-00155d82e908")</f>
        <v>https://redcat-toys.ru/api/getInfo/image/115fbe0c-6622-11f0-a283-00155d82e908</v>
      </c>
      <c r="S3371" s="3" t="s">
        <v>206</v>
      </c>
      <c r="T3371" s="3" t="s">
        <v>32</v>
      </c>
    </row>
    <row r="3372" spans="1:20" ht="21" customHeight="1" outlineLevel="6" x14ac:dyDescent="0.2">
      <c r="A3372" s="37">
        <v>2655</v>
      </c>
      <c r="B3372" s="3" t="s">
        <v>10971</v>
      </c>
      <c r="C3372" s="3" t="s">
        <v>10972</v>
      </c>
      <c r="D3372" s="4" t="s">
        <v>10973</v>
      </c>
      <c r="E3372" s="5" t="s">
        <v>28</v>
      </c>
      <c r="F3372" s="6">
        <v>10</v>
      </c>
      <c r="G3372" s="17">
        <v>2471</v>
      </c>
      <c r="H3372" s="2">
        <v>3</v>
      </c>
      <c r="I3372" s="7">
        <v>231</v>
      </c>
      <c r="J3372" s="8"/>
      <c r="K3372" s="9">
        <f t="shared" si="153"/>
        <v>0</v>
      </c>
      <c r="L3372" s="10">
        <f>0.257*J3372</f>
        <v>0</v>
      </c>
      <c r="M3372" s="15">
        <f>0.00346*J3372</f>
        <v>0</v>
      </c>
      <c r="N3372" s="12"/>
      <c r="O3372" s="13" t="s">
        <v>10974</v>
      </c>
      <c r="P3372" s="13" t="s">
        <v>30</v>
      </c>
      <c r="Q3372" s="14" t="s">
        <v>37</v>
      </c>
      <c r="R3372" s="3" t="str">
        <f>HYPERLINK("https://redcat-toys.ru/api/getInfo/image/591fb661-d532-11ed-a231-00155d82e902")</f>
        <v>https://redcat-toys.ru/api/getInfo/image/591fb661-d532-11ed-a231-00155d82e902</v>
      </c>
      <c r="S3372" s="3" t="s">
        <v>206</v>
      </c>
      <c r="T3372" s="3" t="s">
        <v>32</v>
      </c>
    </row>
    <row r="3373" spans="1:20" ht="21" customHeight="1" outlineLevel="6" x14ac:dyDescent="0.2">
      <c r="A3373" s="37">
        <v>2656</v>
      </c>
      <c r="B3373" s="3" t="s">
        <v>10975</v>
      </c>
      <c r="C3373" s="3" t="s">
        <v>10976</v>
      </c>
      <c r="D3373" s="4" t="s">
        <v>10977</v>
      </c>
      <c r="E3373" s="5" t="s">
        <v>28</v>
      </c>
      <c r="F3373" s="6">
        <v>10</v>
      </c>
      <c r="G3373" s="17">
        <v>1694</v>
      </c>
      <c r="H3373" s="2">
        <v>3</v>
      </c>
      <c r="I3373" s="7">
        <v>231</v>
      </c>
      <c r="J3373" s="8"/>
      <c r="K3373" s="9">
        <f t="shared" si="153"/>
        <v>0</v>
      </c>
      <c r="L3373" s="10">
        <f>0.254*J3373</f>
        <v>0</v>
      </c>
      <c r="M3373" s="15">
        <f>0.00302*J3373</f>
        <v>0</v>
      </c>
      <c r="N3373" s="12"/>
      <c r="O3373" s="13" t="s">
        <v>10978</v>
      </c>
      <c r="P3373" s="13" t="s">
        <v>30</v>
      </c>
      <c r="Q3373" s="14"/>
      <c r="R3373" s="3" t="str">
        <f>HYPERLINK("https://redcat-toys.ru/api/getInfo/image/06c8fc87-2008-11f0-a279-00155d82e908")</f>
        <v>https://redcat-toys.ru/api/getInfo/image/06c8fc87-2008-11f0-a279-00155d82e908</v>
      </c>
      <c r="S3373" s="3" t="s">
        <v>206</v>
      </c>
      <c r="T3373" s="3" t="s">
        <v>32</v>
      </c>
    </row>
    <row r="3374" spans="1:20" ht="21" customHeight="1" outlineLevel="6" x14ac:dyDescent="0.2">
      <c r="A3374" s="37">
        <v>2657</v>
      </c>
      <c r="B3374" s="3" t="s">
        <v>10979</v>
      </c>
      <c r="C3374" s="3" t="s">
        <v>10980</v>
      </c>
      <c r="D3374" s="4" t="s">
        <v>10981</v>
      </c>
      <c r="E3374" s="5" t="s">
        <v>28</v>
      </c>
      <c r="F3374" s="6">
        <v>10</v>
      </c>
      <c r="G3374" s="6">
        <v>829</v>
      </c>
      <c r="H3374" s="2">
        <v>3</v>
      </c>
      <c r="I3374" s="7">
        <v>231</v>
      </c>
      <c r="J3374" s="8"/>
      <c r="K3374" s="9">
        <f t="shared" si="153"/>
        <v>0</v>
      </c>
      <c r="L3374" s="10">
        <f>0.252*J3374</f>
        <v>0</v>
      </c>
      <c r="M3374" s="15">
        <f>0.00322*J3374</f>
        <v>0</v>
      </c>
      <c r="N3374" s="12"/>
      <c r="O3374" s="13" t="s">
        <v>10982</v>
      </c>
      <c r="P3374" s="13" t="s">
        <v>30</v>
      </c>
      <c r="Q3374" s="14"/>
      <c r="R3374" s="3" t="str">
        <f>HYPERLINK("https://redcat-toys.ru/api/getInfo/image/55ff9bc5-0169-11ef-a25d-00155d82e908")</f>
        <v>https://redcat-toys.ru/api/getInfo/image/55ff9bc5-0169-11ef-a25d-00155d82e908</v>
      </c>
      <c r="S3374" s="3" t="s">
        <v>206</v>
      </c>
      <c r="T3374" s="3" t="s">
        <v>32</v>
      </c>
    </row>
    <row r="3375" spans="1:20" ht="21" customHeight="1" outlineLevel="6" x14ac:dyDescent="0.2">
      <c r="A3375" s="37">
        <v>2658</v>
      </c>
      <c r="B3375" s="3" t="s">
        <v>10983</v>
      </c>
      <c r="C3375" s="3" t="s">
        <v>10984</v>
      </c>
      <c r="D3375" s="4" t="s">
        <v>10985</v>
      </c>
      <c r="E3375" s="5" t="s">
        <v>28</v>
      </c>
      <c r="F3375" s="6">
        <v>10</v>
      </c>
      <c r="G3375" s="6">
        <v>853</v>
      </c>
      <c r="H3375" s="2">
        <v>3</v>
      </c>
      <c r="I3375" s="7">
        <v>231</v>
      </c>
      <c r="J3375" s="8"/>
      <c r="K3375" s="9">
        <f t="shared" si="153"/>
        <v>0</v>
      </c>
      <c r="L3375" s="10">
        <f>0.256*J3375</f>
        <v>0</v>
      </c>
      <c r="M3375" s="15">
        <f>0.00344*J3375</f>
        <v>0</v>
      </c>
      <c r="N3375" s="12"/>
      <c r="O3375" s="13" t="s">
        <v>10986</v>
      </c>
      <c r="P3375" s="13" t="s">
        <v>30</v>
      </c>
      <c r="Q3375" s="14" t="s">
        <v>37</v>
      </c>
      <c r="R3375" s="3" t="str">
        <f>HYPERLINK("https://redcat-toys.ru/api/getInfo/image/2a51aa3e-f273-11ee-a25b-00155d82e908")</f>
        <v>https://redcat-toys.ru/api/getInfo/image/2a51aa3e-f273-11ee-a25b-00155d82e908</v>
      </c>
      <c r="S3375" s="3" t="s">
        <v>206</v>
      </c>
      <c r="T3375" s="3" t="s">
        <v>32</v>
      </c>
    </row>
    <row r="3376" spans="1:20" ht="21" customHeight="1" outlineLevel="6" x14ac:dyDescent="0.2">
      <c r="A3376" s="37">
        <v>2659</v>
      </c>
      <c r="B3376" s="3" t="s">
        <v>10987</v>
      </c>
      <c r="C3376" s="3" t="s">
        <v>10988</v>
      </c>
      <c r="D3376" s="4" t="s">
        <v>10989</v>
      </c>
      <c r="E3376" s="5" t="s">
        <v>28</v>
      </c>
      <c r="F3376" s="6">
        <v>10</v>
      </c>
      <c r="G3376" s="6">
        <v>674</v>
      </c>
      <c r="H3376" s="2">
        <v>3</v>
      </c>
      <c r="I3376" s="7">
        <v>231</v>
      </c>
      <c r="J3376" s="8"/>
      <c r="K3376" s="9">
        <f t="shared" si="153"/>
        <v>0</v>
      </c>
      <c r="L3376" s="16">
        <f>0.26*J3376</f>
        <v>0</v>
      </c>
      <c r="M3376" s="15">
        <f>0.00386*J3376</f>
        <v>0</v>
      </c>
      <c r="N3376" s="12"/>
      <c r="O3376" s="13" t="s">
        <v>10990</v>
      </c>
      <c r="P3376" s="13" t="s">
        <v>30</v>
      </c>
      <c r="Q3376" s="14"/>
      <c r="R3376" s="3" t="str">
        <f>HYPERLINK("https://redcat-toys.ru/api/getInfo/image/9fdf1768-0169-11ef-a25d-00155d82e908")</f>
        <v>https://redcat-toys.ru/api/getInfo/image/9fdf1768-0169-11ef-a25d-00155d82e908</v>
      </c>
      <c r="S3376" s="3" t="s">
        <v>206</v>
      </c>
      <c r="T3376" s="3" t="s">
        <v>32</v>
      </c>
    </row>
    <row r="3377" spans="1:20" ht="21" customHeight="1" outlineLevel="6" x14ac:dyDescent="0.2">
      <c r="A3377" s="37">
        <v>2660</v>
      </c>
      <c r="B3377" s="3" t="s">
        <v>10991</v>
      </c>
      <c r="C3377" s="3" t="s">
        <v>10992</v>
      </c>
      <c r="D3377" s="4" t="s">
        <v>10993</v>
      </c>
      <c r="E3377" s="5" t="s">
        <v>28</v>
      </c>
      <c r="F3377" s="6">
        <v>10</v>
      </c>
      <c r="G3377" s="17">
        <v>1900</v>
      </c>
      <c r="H3377" s="2">
        <v>3</v>
      </c>
      <c r="I3377" s="7">
        <v>231</v>
      </c>
      <c r="J3377" s="8"/>
      <c r="K3377" s="9">
        <f t="shared" si="153"/>
        <v>0</v>
      </c>
      <c r="L3377" s="10">
        <f>0.258*J3377</f>
        <v>0</v>
      </c>
      <c r="M3377" s="15">
        <f>0.00327*J3377</f>
        <v>0</v>
      </c>
      <c r="N3377" s="12"/>
      <c r="O3377" s="13" t="s">
        <v>10994</v>
      </c>
      <c r="P3377" s="13" t="s">
        <v>30</v>
      </c>
      <c r="Q3377" s="14"/>
      <c r="R3377" s="3"/>
      <c r="S3377" s="3" t="s">
        <v>206</v>
      </c>
      <c r="T3377" s="3" t="s">
        <v>32</v>
      </c>
    </row>
    <row r="3378" spans="1:20" ht="21" customHeight="1" outlineLevel="6" x14ac:dyDescent="0.2">
      <c r="A3378" s="37">
        <v>2661</v>
      </c>
      <c r="B3378" s="3" t="s">
        <v>10995</v>
      </c>
      <c r="C3378" s="3" t="s">
        <v>10996</v>
      </c>
      <c r="D3378" s="4" t="s">
        <v>10997</v>
      </c>
      <c r="E3378" s="5" t="s">
        <v>28</v>
      </c>
      <c r="F3378" s="6">
        <v>10</v>
      </c>
      <c r="G3378" s="6">
        <v>371</v>
      </c>
      <c r="H3378" s="2">
        <v>3</v>
      </c>
      <c r="I3378" s="7">
        <v>231</v>
      </c>
      <c r="J3378" s="8"/>
      <c r="K3378" s="9">
        <f t="shared" si="153"/>
        <v>0</v>
      </c>
      <c r="L3378" s="10">
        <f>0.258*J3378</f>
        <v>0</v>
      </c>
      <c r="M3378" s="15">
        <f>0.00327*J3378</f>
        <v>0</v>
      </c>
      <c r="N3378" s="12"/>
      <c r="O3378" s="13" t="s">
        <v>10998</v>
      </c>
      <c r="P3378" s="13" t="s">
        <v>30</v>
      </c>
      <c r="Q3378" s="14"/>
      <c r="R3378" s="3" t="str">
        <f>HYPERLINK("https://redcat-toys.ru/api/getInfo/image/ede9aa12-5f9e-11ef-a262-00155d82e908")</f>
        <v>https://redcat-toys.ru/api/getInfo/image/ede9aa12-5f9e-11ef-a262-00155d82e908</v>
      </c>
      <c r="S3378" s="3" t="s">
        <v>206</v>
      </c>
      <c r="T3378" s="3" t="s">
        <v>32</v>
      </c>
    </row>
    <row r="3379" spans="1:20" ht="21" customHeight="1" outlineLevel="6" x14ac:dyDescent="0.2">
      <c r="A3379" s="37">
        <v>2662</v>
      </c>
      <c r="B3379" s="3" t="s">
        <v>10999</v>
      </c>
      <c r="C3379" s="3" t="s">
        <v>11000</v>
      </c>
      <c r="D3379" s="4" t="s">
        <v>11001</v>
      </c>
      <c r="E3379" s="5" t="s">
        <v>28</v>
      </c>
      <c r="F3379" s="6">
        <v>10</v>
      </c>
      <c r="G3379" s="6">
        <v>117</v>
      </c>
      <c r="H3379" s="2">
        <v>3</v>
      </c>
      <c r="I3379" s="7">
        <v>231</v>
      </c>
      <c r="J3379" s="8"/>
      <c r="K3379" s="9">
        <f t="shared" si="153"/>
        <v>0</v>
      </c>
      <c r="L3379" s="10">
        <f>0.253*J3379</f>
        <v>0</v>
      </c>
      <c r="M3379" s="15">
        <f>0.00323*J3379</f>
        <v>0</v>
      </c>
      <c r="N3379" s="12"/>
      <c r="O3379" s="13" t="s">
        <v>11002</v>
      </c>
      <c r="P3379" s="13" t="s">
        <v>30</v>
      </c>
      <c r="Q3379" s="14" t="s">
        <v>37</v>
      </c>
      <c r="R3379" s="3" t="str">
        <f>HYPERLINK("https://redcat-toys.ru/api/getInfo/image/7e75e989-b997-11ec-a211-ac1f6b442185")</f>
        <v>https://redcat-toys.ru/api/getInfo/image/7e75e989-b997-11ec-a211-ac1f6b442185</v>
      </c>
      <c r="S3379" s="3" t="s">
        <v>206</v>
      </c>
      <c r="T3379" s="3" t="s">
        <v>32</v>
      </c>
    </row>
    <row r="3380" spans="1:20" ht="21" customHeight="1" outlineLevel="6" x14ac:dyDescent="0.2">
      <c r="A3380" s="37">
        <v>2663</v>
      </c>
      <c r="B3380" s="3" t="s">
        <v>11003</v>
      </c>
      <c r="C3380" s="3" t="s">
        <v>11004</v>
      </c>
      <c r="D3380" s="4" t="s">
        <v>11005</v>
      </c>
      <c r="E3380" s="5" t="s">
        <v>28</v>
      </c>
      <c r="F3380" s="6">
        <v>10</v>
      </c>
      <c r="G3380" s="17">
        <v>1960</v>
      </c>
      <c r="H3380" s="2">
        <v>3</v>
      </c>
      <c r="I3380" s="7">
        <v>231</v>
      </c>
      <c r="J3380" s="8"/>
      <c r="K3380" s="9">
        <f t="shared" si="153"/>
        <v>0</v>
      </c>
      <c r="L3380" s="10">
        <f>0.258*J3380</f>
        <v>0</v>
      </c>
      <c r="M3380" s="15">
        <f>0.00327*J3380</f>
        <v>0</v>
      </c>
      <c r="N3380" s="12"/>
      <c r="O3380" s="13" t="s">
        <v>11006</v>
      </c>
      <c r="P3380" s="13" t="s">
        <v>30</v>
      </c>
      <c r="Q3380" s="14"/>
      <c r="R3380" s="3"/>
      <c r="S3380" s="3" t="s">
        <v>206</v>
      </c>
      <c r="T3380" s="3" t="s">
        <v>32</v>
      </c>
    </row>
    <row r="3381" spans="1:20" ht="21" customHeight="1" outlineLevel="6" x14ac:dyDescent="0.2">
      <c r="A3381" s="37">
        <v>2664</v>
      </c>
      <c r="B3381" s="3" t="s">
        <v>11007</v>
      </c>
      <c r="C3381" s="3" t="s">
        <v>11008</v>
      </c>
      <c r="D3381" s="4" t="s">
        <v>11009</v>
      </c>
      <c r="E3381" s="5"/>
      <c r="F3381" s="6">
        <v>10</v>
      </c>
      <c r="G3381" s="6">
        <v>978</v>
      </c>
      <c r="H3381" s="2">
        <v>3</v>
      </c>
      <c r="I3381" s="7">
        <v>231</v>
      </c>
      <c r="J3381" s="8"/>
      <c r="K3381" s="9">
        <f t="shared" si="153"/>
        <v>0</v>
      </c>
      <c r="L3381" s="10">
        <f>0.262*J3381</f>
        <v>0</v>
      </c>
      <c r="M3381" s="15">
        <f>0.00357*J3381</f>
        <v>0</v>
      </c>
      <c r="N3381" s="12"/>
      <c r="O3381" s="13" t="s">
        <v>11010</v>
      </c>
      <c r="P3381" s="13" t="s">
        <v>30</v>
      </c>
      <c r="Q3381" s="14" t="s">
        <v>37</v>
      </c>
      <c r="R3381" s="3" t="str">
        <f>HYPERLINK("https://redcat-toys.ru/api/getInfo/image/81ee9879-b6c7-11ef-a267-00155d82e908")</f>
        <v>https://redcat-toys.ru/api/getInfo/image/81ee9879-b6c7-11ef-a267-00155d82e908</v>
      </c>
      <c r="S3381" s="3" t="s">
        <v>206</v>
      </c>
      <c r="T3381" s="3" t="s">
        <v>32</v>
      </c>
    </row>
    <row r="3382" spans="1:20" ht="21" customHeight="1" outlineLevel="6" x14ac:dyDescent="0.2">
      <c r="A3382" s="37">
        <v>2665</v>
      </c>
      <c r="B3382" s="3" t="s">
        <v>11011</v>
      </c>
      <c r="C3382" s="3" t="s">
        <v>11012</v>
      </c>
      <c r="D3382" s="4" t="s">
        <v>11013</v>
      </c>
      <c r="E3382" s="5" t="s">
        <v>28</v>
      </c>
      <c r="F3382" s="6">
        <v>10</v>
      </c>
      <c r="G3382" s="6">
        <v>603</v>
      </c>
      <c r="H3382" s="2">
        <v>3</v>
      </c>
      <c r="I3382" s="7">
        <v>231</v>
      </c>
      <c r="J3382" s="8"/>
      <c r="K3382" s="9">
        <f t="shared" si="153"/>
        <v>0</v>
      </c>
      <c r="L3382" s="10">
        <f>0.253*J3382</f>
        <v>0</v>
      </c>
      <c r="M3382" s="11">
        <f>0.0029*J3382</f>
        <v>0</v>
      </c>
      <c r="N3382" s="12"/>
      <c r="O3382" s="13" t="s">
        <v>11014</v>
      </c>
      <c r="P3382" s="13" t="s">
        <v>30</v>
      </c>
      <c r="Q3382" s="14"/>
      <c r="R3382" s="3" t="str">
        <f>HYPERLINK("https://redcat-toys.ru/api/getInfo/image/92e56fe3-8c75-11f0-a284-00155d82e908")</f>
        <v>https://redcat-toys.ru/api/getInfo/image/92e56fe3-8c75-11f0-a284-00155d82e908</v>
      </c>
      <c r="S3382" s="3" t="s">
        <v>206</v>
      </c>
      <c r="T3382" s="3" t="s">
        <v>32</v>
      </c>
    </row>
    <row r="3383" spans="1:20" ht="21" customHeight="1" outlineLevel="6" x14ac:dyDescent="0.2">
      <c r="A3383" s="37">
        <v>2666</v>
      </c>
      <c r="B3383" s="3" t="s">
        <v>11015</v>
      </c>
      <c r="C3383" s="3" t="s">
        <v>11016</v>
      </c>
      <c r="D3383" s="4" t="s">
        <v>11017</v>
      </c>
      <c r="E3383" s="5" t="s">
        <v>28</v>
      </c>
      <c r="F3383" s="6">
        <v>10</v>
      </c>
      <c r="G3383" s="17">
        <v>1807</v>
      </c>
      <c r="H3383" s="2">
        <v>3</v>
      </c>
      <c r="I3383" s="7">
        <v>231</v>
      </c>
      <c r="J3383" s="8"/>
      <c r="K3383" s="9">
        <f t="shared" si="153"/>
        <v>0</v>
      </c>
      <c r="L3383" s="10">
        <f>0.253*J3383</f>
        <v>0</v>
      </c>
      <c r="M3383" s="15">
        <f>0.00297*J3383</f>
        <v>0</v>
      </c>
      <c r="N3383" s="12"/>
      <c r="O3383" s="13" t="s">
        <v>11018</v>
      </c>
      <c r="P3383" s="13" t="s">
        <v>30</v>
      </c>
      <c r="Q3383" s="14"/>
      <c r="R3383" s="3"/>
      <c r="S3383" s="3" t="s">
        <v>206</v>
      </c>
      <c r="T3383" s="3" t="s">
        <v>32</v>
      </c>
    </row>
    <row r="3384" spans="1:20" ht="21" customHeight="1" outlineLevel="6" x14ac:dyDescent="0.2">
      <c r="A3384" s="37">
        <v>2667</v>
      </c>
      <c r="B3384" s="3" t="s">
        <v>11019</v>
      </c>
      <c r="C3384" s="3" t="s">
        <v>11020</v>
      </c>
      <c r="D3384" s="4" t="s">
        <v>11021</v>
      </c>
      <c r="E3384" s="5" t="s">
        <v>28</v>
      </c>
      <c r="F3384" s="6">
        <v>10</v>
      </c>
      <c r="G3384" s="17">
        <v>1152</v>
      </c>
      <c r="H3384" s="2">
        <v>3</v>
      </c>
      <c r="I3384" s="7">
        <v>231</v>
      </c>
      <c r="J3384" s="8"/>
      <c r="K3384" s="9">
        <f t="shared" si="153"/>
        <v>0</v>
      </c>
      <c r="L3384" s="10">
        <f>0.261*J3384</f>
        <v>0</v>
      </c>
      <c r="M3384" s="15">
        <f>0.00334*J3384</f>
        <v>0</v>
      </c>
      <c r="N3384" s="12"/>
      <c r="O3384" s="13" t="s">
        <v>11022</v>
      </c>
      <c r="P3384" s="13" t="s">
        <v>30</v>
      </c>
      <c r="Q3384" s="14"/>
      <c r="R3384" s="3" t="str">
        <f>HYPERLINK("https://redcat-toys.ru/api/getInfo/image/44c7c4ea-6622-11f0-a283-00155d82e908")</f>
        <v>https://redcat-toys.ru/api/getInfo/image/44c7c4ea-6622-11f0-a283-00155d82e908</v>
      </c>
      <c r="S3384" s="3" t="s">
        <v>206</v>
      </c>
      <c r="T3384" s="3" t="s">
        <v>32</v>
      </c>
    </row>
    <row r="3385" spans="1:20" ht="21" customHeight="1" outlineLevel="6" x14ac:dyDescent="0.2">
      <c r="A3385" s="37">
        <v>2668</v>
      </c>
      <c r="B3385" s="3" t="s">
        <v>11023</v>
      </c>
      <c r="C3385" s="3" t="s">
        <v>11024</v>
      </c>
      <c r="D3385" s="4" t="s">
        <v>11025</v>
      </c>
      <c r="E3385" s="5" t="s">
        <v>28</v>
      </c>
      <c r="F3385" s="6">
        <v>10</v>
      </c>
      <c r="G3385" s="17">
        <v>1716</v>
      </c>
      <c r="H3385" s="2">
        <v>3</v>
      </c>
      <c r="I3385" s="7">
        <v>231</v>
      </c>
      <c r="J3385" s="8"/>
      <c r="K3385" s="9">
        <f t="shared" si="153"/>
        <v>0</v>
      </c>
      <c r="L3385" s="10">
        <f>0.255*J3385</f>
        <v>0</v>
      </c>
      <c r="M3385" s="15">
        <f>0.00324*J3385</f>
        <v>0</v>
      </c>
      <c r="N3385" s="12"/>
      <c r="O3385" s="13" t="s">
        <v>11026</v>
      </c>
      <c r="P3385" s="13" t="s">
        <v>30</v>
      </c>
      <c r="Q3385" s="14"/>
      <c r="R3385" s="3" t="str">
        <f>HYPERLINK("https://redcat-toys.ru/api/getInfo/image/7fc79a53-34ad-11f0-a27c-00155d82e908")</f>
        <v>https://redcat-toys.ru/api/getInfo/image/7fc79a53-34ad-11f0-a27c-00155d82e908</v>
      </c>
      <c r="S3385" s="3" t="s">
        <v>206</v>
      </c>
      <c r="T3385" s="3" t="s">
        <v>32</v>
      </c>
    </row>
    <row r="3386" spans="1:20" ht="21" customHeight="1" outlineLevel="6" x14ac:dyDescent="0.2">
      <c r="A3386" s="37">
        <v>2669</v>
      </c>
      <c r="B3386" s="3" t="s">
        <v>11027</v>
      </c>
      <c r="C3386" s="3" t="s">
        <v>11028</v>
      </c>
      <c r="D3386" s="4" t="s">
        <v>11029</v>
      </c>
      <c r="E3386" s="5" t="s">
        <v>28</v>
      </c>
      <c r="F3386" s="6">
        <v>10</v>
      </c>
      <c r="G3386" s="6">
        <v>562</v>
      </c>
      <c r="H3386" s="2">
        <v>3</v>
      </c>
      <c r="I3386" s="7">
        <v>231</v>
      </c>
      <c r="J3386" s="8"/>
      <c r="K3386" s="9">
        <f t="shared" si="153"/>
        <v>0</v>
      </c>
      <c r="L3386" s="10">
        <f>0.253*J3386</f>
        <v>0</v>
      </c>
      <c r="M3386" s="15">
        <f>0.00329*J3386</f>
        <v>0</v>
      </c>
      <c r="N3386" s="12"/>
      <c r="O3386" s="13" t="s">
        <v>11030</v>
      </c>
      <c r="P3386" s="13" t="s">
        <v>30</v>
      </c>
      <c r="Q3386" s="14" t="s">
        <v>37</v>
      </c>
      <c r="R3386" s="3" t="str">
        <f>HYPERLINK("https://redcat-toys.ru/api/getInfo/image/d245fd2d-28df-11eb-a25d-ac1f6b442184")</f>
        <v>https://redcat-toys.ru/api/getInfo/image/d245fd2d-28df-11eb-a25d-ac1f6b442184</v>
      </c>
      <c r="S3386" s="3" t="s">
        <v>206</v>
      </c>
      <c r="T3386" s="3" t="s">
        <v>32</v>
      </c>
    </row>
    <row r="3387" spans="1:20" ht="21" customHeight="1" outlineLevel="6" x14ac:dyDescent="0.2">
      <c r="A3387" s="37">
        <v>2670</v>
      </c>
      <c r="B3387" s="3" t="s">
        <v>11031</v>
      </c>
      <c r="C3387" s="3" t="s">
        <v>11032</v>
      </c>
      <c r="D3387" s="4" t="s">
        <v>11033</v>
      </c>
      <c r="E3387" s="5" t="s">
        <v>28</v>
      </c>
      <c r="F3387" s="6">
        <v>10</v>
      </c>
      <c r="G3387" s="6">
        <v>584</v>
      </c>
      <c r="H3387" s="2">
        <v>3</v>
      </c>
      <c r="I3387" s="7">
        <v>231</v>
      </c>
      <c r="J3387" s="8"/>
      <c r="K3387" s="9">
        <f t="shared" si="153"/>
        <v>0</v>
      </c>
      <c r="L3387" s="16">
        <f>0.26*J3387</f>
        <v>0</v>
      </c>
      <c r="M3387" s="15">
        <f>0.00334*J3387</f>
        <v>0</v>
      </c>
      <c r="N3387" s="12"/>
      <c r="O3387" s="13" t="s">
        <v>11034</v>
      </c>
      <c r="P3387" s="13" t="s">
        <v>30</v>
      </c>
      <c r="Q3387" s="14"/>
      <c r="R3387" s="3" t="str">
        <f>HYPERLINK("https://redcat-toys.ru/api/getInfo/image/b3c87d23-f384-11ec-a213-ac1f6b442185")</f>
        <v>https://redcat-toys.ru/api/getInfo/image/b3c87d23-f384-11ec-a213-ac1f6b442185</v>
      </c>
      <c r="S3387" s="3" t="s">
        <v>206</v>
      </c>
      <c r="T3387" s="3" t="s">
        <v>32</v>
      </c>
    </row>
    <row r="3388" spans="1:20" ht="21" customHeight="1" outlineLevel="6" x14ac:dyDescent="0.2">
      <c r="A3388" s="37">
        <v>2671</v>
      </c>
      <c r="B3388" s="3" t="s">
        <v>11035</v>
      </c>
      <c r="C3388" s="3" t="s">
        <v>11036</v>
      </c>
      <c r="D3388" s="4" t="s">
        <v>11037</v>
      </c>
      <c r="E3388" s="5" t="s">
        <v>28</v>
      </c>
      <c r="F3388" s="6">
        <v>10</v>
      </c>
      <c r="G3388" s="17">
        <v>1108</v>
      </c>
      <c r="H3388" s="2">
        <v>3</v>
      </c>
      <c r="I3388" s="7">
        <v>231</v>
      </c>
      <c r="J3388" s="8"/>
      <c r="K3388" s="9">
        <f t="shared" si="153"/>
        <v>0</v>
      </c>
      <c r="L3388" s="10">
        <f>0.254*J3388</f>
        <v>0</v>
      </c>
      <c r="M3388" s="15">
        <f>0.00332*J3388</f>
        <v>0</v>
      </c>
      <c r="N3388" s="12"/>
      <c r="O3388" s="13" t="s">
        <v>11038</v>
      </c>
      <c r="P3388" s="13" t="s">
        <v>30</v>
      </c>
      <c r="Q3388" s="14"/>
      <c r="R3388" s="3" t="str">
        <f>HYPERLINK("https://redcat-toys.ru/api/getInfo/image/e2bef7a6-f36c-11ef-a274-00155d82e908")</f>
        <v>https://redcat-toys.ru/api/getInfo/image/e2bef7a6-f36c-11ef-a274-00155d82e908</v>
      </c>
      <c r="S3388" s="3" t="s">
        <v>206</v>
      </c>
      <c r="T3388" s="3" t="s">
        <v>32</v>
      </c>
    </row>
    <row r="3389" spans="1:20" ht="21" customHeight="1" outlineLevel="6" x14ac:dyDescent="0.2">
      <c r="A3389" s="37">
        <v>2672</v>
      </c>
      <c r="B3389" s="3" t="s">
        <v>11039</v>
      </c>
      <c r="C3389" s="3" t="s">
        <v>11040</v>
      </c>
      <c r="D3389" s="4" t="s">
        <v>11041</v>
      </c>
      <c r="E3389" s="5" t="s">
        <v>28</v>
      </c>
      <c r="F3389" s="6">
        <v>10</v>
      </c>
      <c r="G3389" s="6">
        <v>780</v>
      </c>
      <c r="H3389" s="2">
        <v>3</v>
      </c>
      <c r="I3389" s="7">
        <v>231</v>
      </c>
      <c r="J3389" s="8"/>
      <c r="K3389" s="9">
        <f t="shared" si="153"/>
        <v>0</v>
      </c>
      <c r="L3389" s="10">
        <f>0.258*J3389</f>
        <v>0</v>
      </c>
      <c r="M3389" s="15">
        <f>0.00324*J3389</f>
        <v>0</v>
      </c>
      <c r="N3389" s="12"/>
      <c r="O3389" s="13" t="s">
        <v>11042</v>
      </c>
      <c r="P3389" s="13" t="s">
        <v>30</v>
      </c>
      <c r="Q3389" s="14"/>
      <c r="R3389" s="3" t="str">
        <f>HYPERLINK("https://redcat-toys.ru/api/getInfo/image/e9dff440-0169-11ef-a25d-00155d82e908")</f>
        <v>https://redcat-toys.ru/api/getInfo/image/e9dff440-0169-11ef-a25d-00155d82e908</v>
      </c>
      <c r="S3389" s="3" t="s">
        <v>206</v>
      </c>
      <c r="T3389" s="3" t="s">
        <v>32</v>
      </c>
    </row>
    <row r="3390" spans="1:20" ht="21" customHeight="1" outlineLevel="6" x14ac:dyDescent="0.2">
      <c r="A3390" s="37">
        <v>2673</v>
      </c>
      <c r="B3390" s="3" t="s">
        <v>11043</v>
      </c>
      <c r="C3390" s="3" t="s">
        <v>11044</v>
      </c>
      <c r="D3390" s="4" t="s">
        <v>11045</v>
      </c>
      <c r="E3390" s="5" t="s">
        <v>28</v>
      </c>
      <c r="F3390" s="6">
        <v>10</v>
      </c>
      <c r="G3390" s="17">
        <v>1816</v>
      </c>
      <c r="H3390" s="2">
        <v>3</v>
      </c>
      <c r="I3390" s="7">
        <v>231</v>
      </c>
      <c r="J3390" s="8"/>
      <c r="K3390" s="9">
        <f t="shared" si="153"/>
        <v>0</v>
      </c>
      <c r="L3390" s="10">
        <f>0.257*J3390</f>
        <v>0</v>
      </c>
      <c r="M3390" s="15">
        <f>0.00324*J3390</f>
        <v>0</v>
      </c>
      <c r="N3390" s="12"/>
      <c r="O3390" s="13" t="s">
        <v>11046</v>
      </c>
      <c r="P3390" s="13" t="s">
        <v>30</v>
      </c>
      <c r="Q3390" s="14"/>
      <c r="R3390" s="3" t="str">
        <f>HYPERLINK("https://redcat-toys.ru/api/getInfo/image/b33c9bc4-2008-11f0-a279-00155d82e908")</f>
        <v>https://redcat-toys.ru/api/getInfo/image/b33c9bc4-2008-11f0-a279-00155d82e908</v>
      </c>
      <c r="S3390" s="3" t="s">
        <v>206</v>
      </c>
      <c r="T3390" s="3" t="s">
        <v>32</v>
      </c>
    </row>
    <row r="3391" spans="1:20" ht="21" customHeight="1" outlineLevel="6" x14ac:dyDescent="0.2">
      <c r="A3391" s="37">
        <v>2674</v>
      </c>
      <c r="B3391" s="3" t="s">
        <v>11047</v>
      </c>
      <c r="C3391" s="3" t="s">
        <v>11048</v>
      </c>
      <c r="D3391" s="4" t="s">
        <v>11049</v>
      </c>
      <c r="E3391" s="5" t="s">
        <v>28</v>
      </c>
      <c r="F3391" s="6">
        <v>10</v>
      </c>
      <c r="G3391" s="17">
        <v>1868</v>
      </c>
      <c r="H3391" s="2">
        <v>3</v>
      </c>
      <c r="I3391" s="7">
        <v>231</v>
      </c>
      <c r="J3391" s="8"/>
      <c r="K3391" s="9">
        <f t="shared" si="153"/>
        <v>0</v>
      </c>
      <c r="L3391" s="16">
        <f>0.26*J3391</f>
        <v>0</v>
      </c>
      <c r="M3391" s="15">
        <f>0.00386*J3391</f>
        <v>0</v>
      </c>
      <c r="N3391" s="12"/>
      <c r="O3391" s="13" t="s">
        <v>11050</v>
      </c>
      <c r="P3391" s="13" t="s">
        <v>30</v>
      </c>
      <c r="Q3391" s="14"/>
      <c r="R3391" s="3" t="str">
        <f>HYPERLINK("https://redcat-toys.ru/api/getInfo/image/f8c06fcf-5328-11f0-a27e-00155d82e908")</f>
        <v>https://redcat-toys.ru/api/getInfo/image/f8c06fcf-5328-11f0-a27e-00155d82e908</v>
      </c>
      <c r="S3391" s="3" t="s">
        <v>206</v>
      </c>
      <c r="T3391" s="3" t="s">
        <v>32</v>
      </c>
    </row>
    <row r="3392" spans="1:20" ht="21" customHeight="1" outlineLevel="6" x14ac:dyDescent="0.2">
      <c r="A3392" s="37">
        <v>2675</v>
      </c>
      <c r="B3392" s="3" t="s">
        <v>11051</v>
      </c>
      <c r="C3392" s="3" t="s">
        <v>11052</v>
      </c>
      <c r="D3392" s="4" t="s">
        <v>11053</v>
      </c>
      <c r="E3392" s="5" t="s">
        <v>28</v>
      </c>
      <c r="F3392" s="6">
        <v>10</v>
      </c>
      <c r="G3392" s="17">
        <v>1725</v>
      </c>
      <c r="H3392" s="2">
        <v>3</v>
      </c>
      <c r="I3392" s="7">
        <v>231</v>
      </c>
      <c r="J3392" s="8"/>
      <c r="K3392" s="9">
        <f t="shared" si="153"/>
        <v>0</v>
      </c>
      <c r="L3392" s="10">
        <f>0.253*J3392</f>
        <v>0</v>
      </c>
      <c r="M3392" s="15">
        <f>0.00324*J3392</f>
        <v>0</v>
      </c>
      <c r="N3392" s="12"/>
      <c r="O3392" s="13" t="s">
        <v>11054</v>
      </c>
      <c r="P3392" s="13" t="s">
        <v>30</v>
      </c>
      <c r="Q3392" s="14"/>
      <c r="R3392" s="3"/>
      <c r="S3392" s="3" t="s">
        <v>206</v>
      </c>
      <c r="T3392" s="3" t="s">
        <v>32</v>
      </c>
    </row>
    <row r="3393" spans="1:20" ht="21" customHeight="1" outlineLevel="6" x14ac:dyDescent="0.2">
      <c r="A3393" s="38">
        <v>2676</v>
      </c>
      <c r="B3393" s="19" t="s">
        <v>11055</v>
      </c>
      <c r="C3393" s="19" t="s">
        <v>11056</v>
      </c>
      <c r="D3393" s="20" t="s">
        <v>11057</v>
      </c>
      <c r="E3393" s="21" t="s">
        <v>28</v>
      </c>
      <c r="F3393" s="22">
        <v>10</v>
      </c>
      <c r="G3393" s="23">
        <v>1668</v>
      </c>
      <c r="H3393" s="18">
        <v>3</v>
      </c>
      <c r="I3393" s="24">
        <v>231</v>
      </c>
      <c r="J3393" s="8"/>
      <c r="K3393" s="25">
        <f t="shared" si="153"/>
        <v>0</v>
      </c>
      <c r="L3393" s="26">
        <f>0.255*J3393</f>
        <v>0</v>
      </c>
      <c r="M3393" s="27">
        <f>0.00325*J3393</f>
        <v>0</v>
      </c>
      <c r="N3393" s="28" t="s">
        <v>204</v>
      </c>
      <c r="O3393" s="29" t="s">
        <v>11058</v>
      </c>
      <c r="P3393" s="29" t="s">
        <v>30</v>
      </c>
      <c r="Q3393" s="30"/>
      <c r="R3393" s="19"/>
      <c r="S3393" s="19" t="s">
        <v>206</v>
      </c>
      <c r="T3393" s="19" t="s">
        <v>32</v>
      </c>
    </row>
    <row r="3394" spans="1:20" ht="21" customHeight="1" outlineLevel="6" x14ac:dyDescent="0.2">
      <c r="A3394" s="37">
        <v>2677</v>
      </c>
      <c r="B3394" s="3" t="s">
        <v>11059</v>
      </c>
      <c r="C3394" s="3" t="s">
        <v>11060</v>
      </c>
      <c r="D3394" s="4" t="s">
        <v>11061</v>
      </c>
      <c r="E3394" s="5" t="s">
        <v>28</v>
      </c>
      <c r="F3394" s="6">
        <v>10</v>
      </c>
      <c r="G3394" s="6">
        <v>719</v>
      </c>
      <c r="H3394" s="2">
        <v>3</v>
      </c>
      <c r="I3394" s="7">
        <v>231</v>
      </c>
      <c r="J3394" s="8"/>
      <c r="K3394" s="9">
        <f t="shared" si="153"/>
        <v>0</v>
      </c>
      <c r="L3394" s="10">
        <f>0.254*J3394</f>
        <v>0</v>
      </c>
      <c r="M3394" s="15">
        <f>0.00329*J3394</f>
        <v>0</v>
      </c>
      <c r="N3394" s="12"/>
      <c r="O3394" s="13" t="s">
        <v>11062</v>
      </c>
      <c r="P3394" s="13" t="s">
        <v>30</v>
      </c>
      <c r="Q3394" s="14" t="s">
        <v>37</v>
      </c>
      <c r="R3394" s="3" t="str">
        <f>HYPERLINK("https://redcat-toys.ru/api/getInfo/image/de90b6d5-5326-11f0-a27e-00155d82e908")</f>
        <v>https://redcat-toys.ru/api/getInfo/image/de90b6d5-5326-11f0-a27e-00155d82e908</v>
      </c>
      <c r="S3394" s="3" t="s">
        <v>206</v>
      </c>
      <c r="T3394" s="3" t="s">
        <v>32</v>
      </c>
    </row>
    <row r="3395" spans="1:20" ht="21" customHeight="1" outlineLevel="6" x14ac:dyDescent="0.2">
      <c r="A3395" s="37">
        <v>2678</v>
      </c>
      <c r="B3395" s="3" t="s">
        <v>11063</v>
      </c>
      <c r="C3395" s="3" t="s">
        <v>11064</v>
      </c>
      <c r="D3395" s="4" t="s">
        <v>11065</v>
      </c>
      <c r="E3395" s="5" t="s">
        <v>28</v>
      </c>
      <c r="F3395" s="6">
        <v>10</v>
      </c>
      <c r="G3395" s="17">
        <v>1419</v>
      </c>
      <c r="H3395" s="2">
        <v>3</v>
      </c>
      <c r="I3395" s="7">
        <v>231</v>
      </c>
      <c r="J3395" s="8"/>
      <c r="K3395" s="9">
        <f t="shared" si="153"/>
        <v>0</v>
      </c>
      <c r="L3395" s="16">
        <f>0.26*J3395</f>
        <v>0</v>
      </c>
      <c r="M3395" s="15">
        <f>0.00316*J3395</f>
        <v>0</v>
      </c>
      <c r="N3395" s="12"/>
      <c r="O3395" s="13" t="s">
        <v>11066</v>
      </c>
      <c r="P3395" s="13" t="s">
        <v>30</v>
      </c>
      <c r="Q3395" s="14" t="s">
        <v>37</v>
      </c>
      <c r="R3395" s="3" t="str">
        <f>HYPERLINK("https://redcat-toys.ru/api/getInfo/image/10431a53-5460-11ed-a21e-ac1f6b442185")</f>
        <v>https://redcat-toys.ru/api/getInfo/image/10431a53-5460-11ed-a21e-ac1f6b442185</v>
      </c>
      <c r="S3395" s="3" t="s">
        <v>206</v>
      </c>
      <c r="T3395" s="3" t="s">
        <v>32</v>
      </c>
    </row>
    <row r="3396" spans="1:20" ht="21" customHeight="1" outlineLevel="6" x14ac:dyDescent="0.2">
      <c r="A3396" s="37">
        <v>2679</v>
      </c>
      <c r="B3396" s="3" t="s">
        <v>11067</v>
      </c>
      <c r="C3396" s="3" t="s">
        <v>11068</v>
      </c>
      <c r="D3396" s="4" t="s">
        <v>11069</v>
      </c>
      <c r="E3396" s="5" t="s">
        <v>28</v>
      </c>
      <c r="F3396" s="6">
        <v>10</v>
      </c>
      <c r="G3396" s="6">
        <v>348</v>
      </c>
      <c r="H3396" s="2">
        <v>3</v>
      </c>
      <c r="I3396" s="7">
        <v>231</v>
      </c>
      <c r="J3396" s="8"/>
      <c r="K3396" s="9">
        <f t="shared" si="153"/>
        <v>0</v>
      </c>
      <c r="L3396" s="10">
        <f>0.252*J3396</f>
        <v>0</v>
      </c>
      <c r="M3396" s="15">
        <f>0.00334*J3396</f>
        <v>0</v>
      </c>
      <c r="N3396" s="12"/>
      <c r="O3396" s="13" t="s">
        <v>11070</v>
      </c>
      <c r="P3396" s="13" t="s">
        <v>30</v>
      </c>
      <c r="Q3396" s="14"/>
      <c r="R3396" s="3" t="str">
        <f>HYPERLINK("https://redcat-toys.ru/api/getInfo/image/5313f160-df18-11eb-a209-ac1f6b442185")</f>
        <v>https://redcat-toys.ru/api/getInfo/image/5313f160-df18-11eb-a209-ac1f6b442185</v>
      </c>
      <c r="S3396" s="3" t="s">
        <v>206</v>
      </c>
      <c r="T3396" s="3" t="s">
        <v>32</v>
      </c>
    </row>
    <row r="3397" spans="1:20" ht="21" customHeight="1" outlineLevel="6" x14ac:dyDescent="0.2">
      <c r="A3397" s="37">
        <v>2680</v>
      </c>
      <c r="B3397" s="3" t="s">
        <v>11071</v>
      </c>
      <c r="C3397" s="3" t="s">
        <v>11072</v>
      </c>
      <c r="D3397" s="4" t="s">
        <v>11073</v>
      </c>
      <c r="E3397" s="5" t="s">
        <v>28</v>
      </c>
      <c r="F3397" s="6">
        <v>10</v>
      </c>
      <c r="G3397" s="17">
        <v>2111</v>
      </c>
      <c r="H3397" s="2">
        <v>3</v>
      </c>
      <c r="I3397" s="7">
        <v>231</v>
      </c>
      <c r="J3397" s="8"/>
      <c r="K3397" s="9">
        <f t="shared" si="153"/>
        <v>0</v>
      </c>
      <c r="L3397" s="10">
        <f>0.255*J3397</f>
        <v>0</v>
      </c>
      <c r="M3397" s="15">
        <f>0.00331*J3397</f>
        <v>0</v>
      </c>
      <c r="N3397" s="12"/>
      <c r="O3397" s="13" t="s">
        <v>11074</v>
      </c>
      <c r="P3397" s="13" t="s">
        <v>30</v>
      </c>
      <c r="Q3397" s="14"/>
      <c r="R3397" s="3" t="str">
        <f>HYPERLINK("https://redcat-toys.ru/api/getInfo/image/fba54775-34b0-11f0-a27c-00155d82e908")</f>
        <v>https://redcat-toys.ru/api/getInfo/image/fba54775-34b0-11f0-a27c-00155d82e908</v>
      </c>
      <c r="S3397" s="3" t="s">
        <v>206</v>
      </c>
      <c r="T3397" s="3" t="s">
        <v>32</v>
      </c>
    </row>
    <row r="3398" spans="1:20" ht="21" customHeight="1" outlineLevel="6" x14ac:dyDescent="0.2">
      <c r="A3398" s="37">
        <v>2681</v>
      </c>
      <c r="B3398" s="3" t="s">
        <v>11075</v>
      </c>
      <c r="C3398" s="3" t="s">
        <v>11076</v>
      </c>
      <c r="D3398" s="4" t="s">
        <v>11077</v>
      </c>
      <c r="E3398" s="5" t="s">
        <v>28</v>
      </c>
      <c r="F3398" s="6">
        <v>10</v>
      </c>
      <c r="G3398" s="17">
        <v>1517</v>
      </c>
      <c r="H3398" s="2">
        <v>3</v>
      </c>
      <c r="I3398" s="7">
        <v>231</v>
      </c>
      <c r="J3398" s="8"/>
      <c r="K3398" s="9">
        <f t="shared" si="153"/>
        <v>0</v>
      </c>
      <c r="L3398" s="16">
        <f>0.26*J3398</f>
        <v>0</v>
      </c>
      <c r="M3398" s="15">
        <f>0.00357*J3398</f>
        <v>0</v>
      </c>
      <c r="N3398" s="12"/>
      <c r="O3398" s="13" t="s">
        <v>11078</v>
      </c>
      <c r="P3398" s="13" t="s">
        <v>30</v>
      </c>
      <c r="Q3398" s="14"/>
      <c r="R3398" s="3" t="str">
        <f>HYPERLINK("https://redcat-toys.ru/api/getInfo/image/51180e23-016a-11ef-a25d-00155d82e908")</f>
        <v>https://redcat-toys.ru/api/getInfo/image/51180e23-016a-11ef-a25d-00155d82e908</v>
      </c>
      <c r="S3398" s="3" t="s">
        <v>206</v>
      </c>
      <c r="T3398" s="3" t="s">
        <v>32</v>
      </c>
    </row>
    <row r="3399" spans="1:20" ht="23.1" customHeight="1" outlineLevel="5" x14ac:dyDescent="0.2">
      <c r="A3399" s="47" t="s">
        <v>11079</v>
      </c>
      <c r="B3399" s="47"/>
      <c r="C3399" s="47"/>
    </row>
    <row r="3400" spans="1:20" ht="21" customHeight="1" outlineLevel="6" x14ac:dyDescent="0.2">
      <c r="A3400" s="37">
        <v>2682</v>
      </c>
      <c r="B3400" s="3" t="s">
        <v>11080</v>
      </c>
      <c r="C3400" s="3" t="s">
        <v>11081</v>
      </c>
      <c r="D3400" s="4" t="s">
        <v>11082</v>
      </c>
      <c r="E3400" s="5" t="s">
        <v>28</v>
      </c>
      <c r="F3400" s="6">
        <v>10</v>
      </c>
      <c r="G3400" s="6">
        <v>68</v>
      </c>
      <c r="H3400" s="2">
        <v>3</v>
      </c>
      <c r="I3400" s="7">
        <v>231</v>
      </c>
      <c r="J3400" s="8"/>
      <c r="K3400" s="9">
        <f>I3400*J3400</f>
        <v>0</v>
      </c>
      <c r="L3400" s="10">
        <f>0.259*J3400</f>
        <v>0</v>
      </c>
      <c r="M3400" s="15">
        <f>0.00353*J3400</f>
        <v>0</v>
      </c>
      <c r="N3400" s="12"/>
      <c r="O3400" s="13" t="s">
        <v>11083</v>
      </c>
      <c r="P3400" s="13" t="s">
        <v>30</v>
      </c>
      <c r="Q3400" s="14"/>
      <c r="R3400" s="3" t="str">
        <f>HYPERLINK("https://redcat-toys.ru/api/getInfo/image/ff677027-922d-11eb-a233-0cc47a2bbb49")</f>
        <v>https://redcat-toys.ru/api/getInfo/image/ff677027-922d-11eb-a233-0cc47a2bbb49</v>
      </c>
      <c r="S3400" s="3" t="s">
        <v>206</v>
      </c>
      <c r="T3400" s="3" t="s">
        <v>32</v>
      </c>
    </row>
    <row r="3401" spans="1:20" ht="23.1" customHeight="1" outlineLevel="5" x14ac:dyDescent="0.2">
      <c r="A3401" s="47" t="s">
        <v>11084</v>
      </c>
      <c r="B3401" s="47"/>
      <c r="C3401" s="47"/>
    </row>
    <row r="3402" spans="1:20" ht="21" customHeight="1" outlineLevel="6" x14ac:dyDescent="0.2">
      <c r="A3402" s="37">
        <v>2683</v>
      </c>
      <c r="B3402" s="3" t="s">
        <v>11085</v>
      </c>
      <c r="C3402" s="3" t="s">
        <v>11086</v>
      </c>
      <c r="D3402" s="4" t="s">
        <v>11087</v>
      </c>
      <c r="E3402" s="5" t="s">
        <v>28</v>
      </c>
      <c r="F3402" s="6">
        <v>10</v>
      </c>
      <c r="G3402" s="6">
        <v>748</v>
      </c>
      <c r="H3402" s="2">
        <v>3</v>
      </c>
      <c r="I3402" s="7">
        <v>231</v>
      </c>
      <c r="J3402" s="8"/>
      <c r="K3402" s="9">
        <f>I3402*J3402</f>
        <v>0</v>
      </c>
      <c r="L3402" s="10">
        <f>0.256*J3402</f>
        <v>0</v>
      </c>
      <c r="M3402" s="15">
        <f>0.00335*J3402</f>
        <v>0</v>
      </c>
      <c r="N3402" s="12"/>
      <c r="O3402" s="13" t="s">
        <v>11088</v>
      </c>
      <c r="P3402" s="13" t="s">
        <v>30</v>
      </c>
      <c r="Q3402" s="14"/>
      <c r="R3402" s="3" t="str">
        <f>HYPERLINK("https://redcat-toys.ru/api/getInfo/image/773ae47c-28bc-11e6-b4ab-5cf3fc4a2490")</f>
        <v>https://redcat-toys.ru/api/getInfo/image/773ae47c-28bc-11e6-b4ab-5cf3fc4a2490</v>
      </c>
      <c r="S3402" s="3" t="s">
        <v>206</v>
      </c>
      <c r="T3402" s="3" t="s">
        <v>32</v>
      </c>
    </row>
    <row r="3403" spans="1:20" ht="23.1" customHeight="1" outlineLevel="5" x14ac:dyDescent="0.2">
      <c r="A3403" s="47" t="s">
        <v>11089</v>
      </c>
      <c r="B3403" s="47"/>
      <c r="C3403" s="47"/>
    </row>
    <row r="3404" spans="1:20" ht="21" customHeight="1" outlineLevel="6" x14ac:dyDescent="0.2">
      <c r="A3404" s="37">
        <v>2684</v>
      </c>
      <c r="B3404" s="3" t="s">
        <v>11090</v>
      </c>
      <c r="C3404" s="3" t="s">
        <v>11091</v>
      </c>
      <c r="D3404" s="4" t="s">
        <v>11092</v>
      </c>
      <c r="E3404" s="5" t="s">
        <v>28</v>
      </c>
      <c r="F3404" s="6">
        <v>10</v>
      </c>
      <c r="G3404" s="6">
        <v>849</v>
      </c>
      <c r="H3404" s="2">
        <v>3</v>
      </c>
      <c r="I3404" s="7">
        <v>231</v>
      </c>
      <c r="J3404" s="8"/>
      <c r="K3404" s="9">
        <f>I3404*J3404</f>
        <v>0</v>
      </c>
      <c r="L3404" s="16">
        <f>0.26*J3404</f>
        <v>0</v>
      </c>
      <c r="M3404" s="15">
        <f>0.00335*J3404</f>
        <v>0</v>
      </c>
      <c r="N3404" s="12"/>
      <c r="O3404" s="13" t="s">
        <v>11093</v>
      </c>
      <c r="P3404" s="13" t="s">
        <v>30</v>
      </c>
      <c r="Q3404" s="14" t="s">
        <v>37</v>
      </c>
      <c r="R3404" s="3" t="str">
        <f>HYPERLINK("https://redcat-toys.ru/api/getInfo/image/7bd2c44a-4876-11ed-a216-ac1f6b442185")</f>
        <v>https://redcat-toys.ru/api/getInfo/image/7bd2c44a-4876-11ed-a216-ac1f6b442185</v>
      </c>
      <c r="S3404" s="3" t="s">
        <v>206</v>
      </c>
      <c r="T3404" s="3" t="s">
        <v>32</v>
      </c>
    </row>
    <row r="3405" spans="1:20" ht="21" customHeight="1" outlineLevel="6" x14ac:dyDescent="0.2">
      <c r="A3405" s="37">
        <v>2685</v>
      </c>
      <c r="B3405" s="3" t="s">
        <v>11094</v>
      </c>
      <c r="C3405" s="3" t="s">
        <v>11095</v>
      </c>
      <c r="D3405" s="4" t="s">
        <v>11096</v>
      </c>
      <c r="E3405" s="5" t="s">
        <v>28</v>
      </c>
      <c r="F3405" s="6">
        <v>10</v>
      </c>
      <c r="G3405" s="6">
        <v>546</v>
      </c>
      <c r="H3405" s="2">
        <v>3</v>
      </c>
      <c r="I3405" s="7">
        <v>231</v>
      </c>
      <c r="J3405" s="8"/>
      <c r="K3405" s="9">
        <f>I3405*J3405</f>
        <v>0</v>
      </c>
      <c r="L3405" s="10">
        <f>0.264*J3405</f>
        <v>0</v>
      </c>
      <c r="M3405" s="15">
        <f>0.00358*J3405</f>
        <v>0</v>
      </c>
      <c r="N3405" s="12"/>
      <c r="O3405" s="13" t="s">
        <v>11097</v>
      </c>
      <c r="P3405" s="13" t="s">
        <v>30</v>
      </c>
      <c r="Q3405" s="14" t="s">
        <v>37</v>
      </c>
      <c r="R3405" s="3" t="str">
        <f>HYPERLINK("https://redcat-toys.ru/api/getInfo/image/e0b6be55-4876-11ed-a216-ac1f6b442185")</f>
        <v>https://redcat-toys.ru/api/getInfo/image/e0b6be55-4876-11ed-a216-ac1f6b442185</v>
      </c>
      <c r="S3405" s="3" t="s">
        <v>206</v>
      </c>
      <c r="T3405" s="3" t="s">
        <v>32</v>
      </c>
    </row>
    <row r="3406" spans="1:20" ht="21" customHeight="1" outlineLevel="6" x14ac:dyDescent="0.2">
      <c r="A3406" s="37">
        <v>2686</v>
      </c>
      <c r="B3406" s="3" t="s">
        <v>11098</v>
      </c>
      <c r="C3406" s="3" t="s">
        <v>11099</v>
      </c>
      <c r="D3406" s="4" t="s">
        <v>11100</v>
      </c>
      <c r="E3406" s="5" t="s">
        <v>28</v>
      </c>
      <c r="F3406" s="6">
        <v>10</v>
      </c>
      <c r="G3406" s="17">
        <v>1013</v>
      </c>
      <c r="H3406" s="2">
        <v>3</v>
      </c>
      <c r="I3406" s="7">
        <v>231</v>
      </c>
      <c r="J3406" s="8"/>
      <c r="K3406" s="9">
        <f>I3406*J3406</f>
        <v>0</v>
      </c>
      <c r="L3406" s="10">
        <f>0.255*J3406</f>
        <v>0</v>
      </c>
      <c r="M3406" s="15">
        <f>0.00328*J3406</f>
        <v>0</v>
      </c>
      <c r="N3406" s="12"/>
      <c r="O3406" s="13" t="s">
        <v>11101</v>
      </c>
      <c r="P3406" s="13" t="s">
        <v>30</v>
      </c>
      <c r="Q3406" s="14" t="s">
        <v>37</v>
      </c>
      <c r="R3406" s="3" t="str">
        <f>HYPERLINK("https://redcat-toys.ru/api/getInfo/image/fcccf21f-28e1-11eb-a25d-ac1f6b442184")</f>
        <v>https://redcat-toys.ru/api/getInfo/image/fcccf21f-28e1-11eb-a25d-ac1f6b442184</v>
      </c>
      <c r="S3406" s="3" t="s">
        <v>206</v>
      </c>
      <c r="T3406" s="3" t="s">
        <v>32</v>
      </c>
    </row>
    <row r="3407" spans="1:20" ht="21" customHeight="1" outlineLevel="6" x14ac:dyDescent="0.2">
      <c r="A3407" s="37">
        <v>2687</v>
      </c>
      <c r="B3407" s="3" t="s">
        <v>11102</v>
      </c>
      <c r="C3407" s="3" t="s">
        <v>11103</v>
      </c>
      <c r="D3407" s="4" t="s">
        <v>11104</v>
      </c>
      <c r="E3407" s="5" t="s">
        <v>28</v>
      </c>
      <c r="F3407" s="6">
        <v>10</v>
      </c>
      <c r="G3407" s="6">
        <v>669</v>
      </c>
      <c r="H3407" s="2">
        <v>3</v>
      </c>
      <c r="I3407" s="7">
        <v>231</v>
      </c>
      <c r="J3407" s="8"/>
      <c r="K3407" s="9">
        <f>I3407*J3407</f>
        <v>0</v>
      </c>
      <c r="L3407" s="10">
        <f>0.256*J3407</f>
        <v>0</v>
      </c>
      <c r="M3407" s="11">
        <f>0.0034*J3407</f>
        <v>0</v>
      </c>
      <c r="N3407" s="12"/>
      <c r="O3407" s="13" t="s">
        <v>11105</v>
      </c>
      <c r="P3407" s="13" t="s">
        <v>30</v>
      </c>
      <c r="Q3407" s="14"/>
      <c r="R3407" s="3" t="str">
        <f>HYPERLINK("https://redcat-toys.ru/api/getInfo/image/2742c436-b990-11ec-a211-ac1f6b442185")</f>
        <v>https://redcat-toys.ru/api/getInfo/image/2742c436-b990-11ec-a211-ac1f6b442185</v>
      </c>
      <c r="S3407" s="3" t="s">
        <v>206</v>
      </c>
      <c r="T3407" s="3" t="s">
        <v>32</v>
      </c>
    </row>
    <row r="3408" spans="1:20" ht="23.1" customHeight="1" outlineLevel="5" x14ac:dyDescent="0.2">
      <c r="A3408" s="47" t="s">
        <v>11106</v>
      </c>
      <c r="B3408" s="47"/>
      <c r="C3408" s="47"/>
    </row>
    <row r="3409" spans="1:20" ht="21" customHeight="1" outlineLevel="6" x14ac:dyDescent="0.2">
      <c r="A3409" s="37">
        <v>2688</v>
      </c>
      <c r="B3409" s="3" t="s">
        <v>11107</v>
      </c>
      <c r="C3409" s="3" t="s">
        <v>11108</v>
      </c>
      <c r="D3409" s="4" t="s">
        <v>11109</v>
      </c>
      <c r="E3409" s="5"/>
      <c r="F3409" s="6">
        <v>10</v>
      </c>
      <c r="G3409" s="6">
        <v>987</v>
      </c>
      <c r="H3409" s="2">
        <v>3</v>
      </c>
      <c r="I3409" s="7">
        <v>231</v>
      </c>
      <c r="J3409" s="8"/>
      <c r="K3409" s="9">
        <f t="shared" ref="K3409:K3416" si="154">I3409*J3409</f>
        <v>0</v>
      </c>
      <c r="L3409" s="10">
        <f>0.262*J3409</f>
        <v>0</v>
      </c>
      <c r="M3409" s="11">
        <f>0.0035*J3409</f>
        <v>0</v>
      </c>
      <c r="N3409" s="12"/>
      <c r="O3409" s="13" t="s">
        <v>11110</v>
      </c>
      <c r="P3409" s="13" t="s">
        <v>30</v>
      </c>
      <c r="Q3409" s="14" t="s">
        <v>37</v>
      </c>
      <c r="R3409" s="3" t="str">
        <f>HYPERLINK("https://redcat-toys.ru/api/getInfo/image/d70f72a1-f36b-11ef-a274-00155d82e908")</f>
        <v>https://redcat-toys.ru/api/getInfo/image/d70f72a1-f36b-11ef-a274-00155d82e908</v>
      </c>
      <c r="S3409" s="3" t="s">
        <v>206</v>
      </c>
      <c r="T3409" s="3" t="s">
        <v>32</v>
      </c>
    </row>
    <row r="3410" spans="1:20" ht="21" customHeight="1" outlineLevel="6" x14ac:dyDescent="0.2">
      <c r="A3410" s="37">
        <v>2689</v>
      </c>
      <c r="B3410" s="3" t="s">
        <v>11111</v>
      </c>
      <c r="C3410" s="3" t="s">
        <v>11112</v>
      </c>
      <c r="D3410" s="4" t="s">
        <v>11113</v>
      </c>
      <c r="E3410" s="5" t="s">
        <v>28</v>
      </c>
      <c r="F3410" s="6">
        <v>10</v>
      </c>
      <c r="G3410" s="6">
        <v>503</v>
      </c>
      <c r="H3410" s="2">
        <v>3</v>
      </c>
      <c r="I3410" s="7">
        <v>231</v>
      </c>
      <c r="J3410" s="8"/>
      <c r="K3410" s="9">
        <f t="shared" si="154"/>
        <v>0</v>
      </c>
      <c r="L3410" s="10">
        <f>0.259*J3410</f>
        <v>0</v>
      </c>
      <c r="M3410" s="15">
        <f>0.00363*J3410</f>
        <v>0</v>
      </c>
      <c r="N3410" s="12"/>
      <c r="O3410" s="13" t="s">
        <v>11114</v>
      </c>
      <c r="P3410" s="13" t="s">
        <v>30</v>
      </c>
      <c r="Q3410" s="14" t="s">
        <v>37</v>
      </c>
      <c r="R3410" s="3" t="str">
        <f>HYPERLINK("https://redcat-toys.ru/api/getInfo/image/7bca71c8-f36d-11ef-a274-00155d82e908")</f>
        <v>https://redcat-toys.ru/api/getInfo/image/7bca71c8-f36d-11ef-a274-00155d82e908</v>
      </c>
      <c r="S3410" s="3" t="s">
        <v>206</v>
      </c>
      <c r="T3410" s="3" t="s">
        <v>32</v>
      </c>
    </row>
    <row r="3411" spans="1:20" ht="21" customHeight="1" outlineLevel="6" x14ac:dyDescent="0.2">
      <c r="A3411" s="37">
        <v>2690</v>
      </c>
      <c r="B3411" s="3" t="s">
        <v>11115</v>
      </c>
      <c r="C3411" s="3" t="s">
        <v>11116</v>
      </c>
      <c r="D3411" s="4" t="s">
        <v>11117</v>
      </c>
      <c r="E3411" s="5" t="s">
        <v>28</v>
      </c>
      <c r="F3411" s="6">
        <v>10</v>
      </c>
      <c r="G3411" s="17">
        <v>1051</v>
      </c>
      <c r="H3411" s="2">
        <v>3</v>
      </c>
      <c r="I3411" s="7">
        <v>231</v>
      </c>
      <c r="J3411" s="8"/>
      <c r="K3411" s="9">
        <f t="shared" si="154"/>
        <v>0</v>
      </c>
      <c r="L3411" s="16">
        <f>0.26*J3411</f>
        <v>0</v>
      </c>
      <c r="M3411" s="15">
        <f>0.00386*J3411</f>
        <v>0</v>
      </c>
      <c r="N3411" s="12"/>
      <c r="O3411" s="13" t="s">
        <v>11118</v>
      </c>
      <c r="P3411" s="13" t="s">
        <v>30</v>
      </c>
      <c r="Q3411" s="14" t="s">
        <v>37</v>
      </c>
      <c r="R3411" s="3" t="str">
        <f>HYPERLINK("https://redcat-toys.ru/api/getInfo/image/d060862b-5325-11f0-a27e-00155d82e908")</f>
        <v>https://redcat-toys.ru/api/getInfo/image/d060862b-5325-11f0-a27e-00155d82e908</v>
      </c>
      <c r="S3411" s="3" t="s">
        <v>206</v>
      </c>
      <c r="T3411" s="3" t="s">
        <v>32</v>
      </c>
    </row>
    <row r="3412" spans="1:20" ht="21" customHeight="1" outlineLevel="6" x14ac:dyDescent="0.2">
      <c r="A3412" s="37">
        <v>2691</v>
      </c>
      <c r="B3412" s="3" t="s">
        <v>11119</v>
      </c>
      <c r="C3412" s="3" t="s">
        <v>11120</v>
      </c>
      <c r="D3412" s="4" t="s">
        <v>11121</v>
      </c>
      <c r="E3412" s="5" t="s">
        <v>28</v>
      </c>
      <c r="F3412" s="6">
        <v>10</v>
      </c>
      <c r="G3412" s="6">
        <v>14</v>
      </c>
      <c r="H3412" s="2">
        <v>3</v>
      </c>
      <c r="I3412" s="7">
        <v>231</v>
      </c>
      <c r="J3412" s="8"/>
      <c r="K3412" s="9">
        <f t="shared" si="154"/>
        <v>0</v>
      </c>
      <c r="L3412" s="16">
        <f>0.26*J3412</f>
        <v>0</v>
      </c>
      <c r="M3412" s="15">
        <f>0.00386*J3412</f>
        <v>0</v>
      </c>
      <c r="N3412" s="12"/>
      <c r="O3412" s="13" t="s">
        <v>11122</v>
      </c>
      <c r="P3412" s="13" t="s">
        <v>30</v>
      </c>
      <c r="Q3412" s="14"/>
      <c r="R3412" s="3" t="str">
        <f>HYPERLINK("https://redcat-toys.ru/api/getInfo/image/fd505069-5327-11f0-a27e-00155d82e908")</f>
        <v>https://redcat-toys.ru/api/getInfo/image/fd505069-5327-11f0-a27e-00155d82e908</v>
      </c>
      <c r="S3412" s="3" t="s">
        <v>206</v>
      </c>
      <c r="T3412" s="3" t="s">
        <v>32</v>
      </c>
    </row>
    <row r="3413" spans="1:20" ht="21" customHeight="1" outlineLevel="6" x14ac:dyDescent="0.2">
      <c r="A3413" s="37">
        <v>2692</v>
      </c>
      <c r="B3413" s="3" t="s">
        <v>11123</v>
      </c>
      <c r="C3413" s="3" t="s">
        <v>11124</v>
      </c>
      <c r="D3413" s="4" t="s">
        <v>11125</v>
      </c>
      <c r="E3413" s="5" t="s">
        <v>28</v>
      </c>
      <c r="F3413" s="6">
        <v>10</v>
      </c>
      <c r="G3413" s="6">
        <v>149</v>
      </c>
      <c r="H3413" s="2">
        <v>3</v>
      </c>
      <c r="I3413" s="7">
        <v>231</v>
      </c>
      <c r="J3413" s="8"/>
      <c r="K3413" s="9">
        <f t="shared" si="154"/>
        <v>0</v>
      </c>
      <c r="L3413" s="10">
        <f>0.264*J3413</f>
        <v>0</v>
      </c>
      <c r="M3413" s="15">
        <f>0.00253*J3413</f>
        <v>0</v>
      </c>
      <c r="N3413" s="12"/>
      <c r="O3413" s="13" t="s">
        <v>11126</v>
      </c>
      <c r="P3413" s="13" t="s">
        <v>30</v>
      </c>
      <c r="Q3413" s="14" t="s">
        <v>37</v>
      </c>
      <c r="R3413" s="3" t="str">
        <f>HYPERLINK("https://redcat-toys.ru/api/getInfo/image/6e8c0cc2-75fd-11ed-a22a-00155d82e902")</f>
        <v>https://redcat-toys.ru/api/getInfo/image/6e8c0cc2-75fd-11ed-a22a-00155d82e902</v>
      </c>
      <c r="S3413" s="3" t="s">
        <v>206</v>
      </c>
      <c r="T3413" s="3" t="s">
        <v>32</v>
      </c>
    </row>
    <row r="3414" spans="1:20" ht="21" customHeight="1" outlineLevel="6" x14ac:dyDescent="0.2">
      <c r="A3414" s="37">
        <v>2693</v>
      </c>
      <c r="B3414" s="3" t="s">
        <v>11127</v>
      </c>
      <c r="C3414" s="3" t="s">
        <v>11128</v>
      </c>
      <c r="D3414" s="4" t="s">
        <v>11129</v>
      </c>
      <c r="E3414" s="5" t="s">
        <v>28</v>
      </c>
      <c r="F3414" s="6">
        <v>10</v>
      </c>
      <c r="G3414" s="17">
        <v>1794</v>
      </c>
      <c r="H3414" s="2">
        <v>3</v>
      </c>
      <c r="I3414" s="7">
        <v>231</v>
      </c>
      <c r="J3414" s="8"/>
      <c r="K3414" s="9">
        <f t="shared" si="154"/>
        <v>0</v>
      </c>
      <c r="L3414" s="10">
        <f>0.258*J3414</f>
        <v>0</v>
      </c>
      <c r="M3414" s="15">
        <f>0.00341*J3414</f>
        <v>0</v>
      </c>
      <c r="N3414" s="12"/>
      <c r="O3414" s="13" t="s">
        <v>11130</v>
      </c>
      <c r="P3414" s="13" t="s">
        <v>30</v>
      </c>
      <c r="Q3414" s="14"/>
      <c r="R3414" s="3" t="str">
        <f>HYPERLINK("https://redcat-toys.ru/api/getInfo/image/95f1ef00-2008-11f0-a279-00155d82e908")</f>
        <v>https://redcat-toys.ru/api/getInfo/image/95f1ef00-2008-11f0-a279-00155d82e908</v>
      </c>
      <c r="S3414" s="3" t="s">
        <v>206</v>
      </c>
      <c r="T3414" s="3" t="s">
        <v>32</v>
      </c>
    </row>
    <row r="3415" spans="1:20" ht="21" customHeight="1" outlineLevel="6" x14ac:dyDescent="0.2">
      <c r="A3415" s="37">
        <v>2694</v>
      </c>
      <c r="B3415" s="3" t="s">
        <v>11131</v>
      </c>
      <c r="C3415" s="3" t="s">
        <v>11132</v>
      </c>
      <c r="D3415" s="4" t="s">
        <v>11133</v>
      </c>
      <c r="E3415" s="5" t="s">
        <v>28</v>
      </c>
      <c r="F3415" s="6">
        <v>10</v>
      </c>
      <c r="G3415" s="6">
        <v>468</v>
      </c>
      <c r="H3415" s="2">
        <v>3</v>
      </c>
      <c r="I3415" s="7">
        <v>231</v>
      </c>
      <c r="J3415" s="8"/>
      <c r="K3415" s="9">
        <f t="shared" si="154"/>
        <v>0</v>
      </c>
      <c r="L3415" s="10">
        <f>0.251*J3415</f>
        <v>0</v>
      </c>
      <c r="M3415" s="15">
        <f>0.00328*J3415</f>
        <v>0</v>
      </c>
      <c r="N3415" s="12"/>
      <c r="O3415" s="13" t="s">
        <v>11134</v>
      </c>
      <c r="P3415" s="13" t="s">
        <v>30</v>
      </c>
      <c r="Q3415" s="14"/>
      <c r="R3415" s="3" t="str">
        <f>HYPERLINK("https://redcat-toys.ru/api/getInfo/image/d894593a-b6c8-11ef-a267-00155d82e908")</f>
        <v>https://redcat-toys.ru/api/getInfo/image/d894593a-b6c8-11ef-a267-00155d82e908</v>
      </c>
      <c r="S3415" s="3" t="s">
        <v>206</v>
      </c>
      <c r="T3415" s="3" t="s">
        <v>32</v>
      </c>
    </row>
    <row r="3416" spans="1:20" ht="21" customHeight="1" outlineLevel="6" x14ac:dyDescent="0.2">
      <c r="A3416" s="37">
        <v>2695</v>
      </c>
      <c r="B3416" s="3" t="s">
        <v>11135</v>
      </c>
      <c r="C3416" s="3" t="s">
        <v>11136</v>
      </c>
      <c r="D3416" s="4" t="s">
        <v>11137</v>
      </c>
      <c r="E3416" s="5" t="s">
        <v>28</v>
      </c>
      <c r="F3416" s="6">
        <v>10</v>
      </c>
      <c r="G3416" s="17">
        <v>1292</v>
      </c>
      <c r="H3416" s="2">
        <v>3</v>
      </c>
      <c r="I3416" s="7">
        <v>231</v>
      </c>
      <c r="J3416" s="8"/>
      <c r="K3416" s="9">
        <f t="shared" si="154"/>
        <v>0</v>
      </c>
      <c r="L3416" s="10">
        <f>0.258*J3416</f>
        <v>0</v>
      </c>
      <c r="M3416" s="15">
        <f>0.00323*J3416</f>
        <v>0</v>
      </c>
      <c r="N3416" s="12"/>
      <c r="O3416" s="13" t="s">
        <v>11138</v>
      </c>
      <c r="P3416" s="13" t="s">
        <v>30</v>
      </c>
      <c r="Q3416" s="14"/>
      <c r="R3416" s="3" t="str">
        <f>HYPERLINK("https://redcat-toys.ru/api/getInfo/image/366fea3a-b80e-11e8-a20a-ac1f6b442184")</f>
        <v>https://redcat-toys.ru/api/getInfo/image/366fea3a-b80e-11e8-a20a-ac1f6b442184</v>
      </c>
      <c r="S3416" s="3" t="s">
        <v>206</v>
      </c>
      <c r="T3416" s="3" t="s">
        <v>32</v>
      </c>
    </row>
    <row r="3417" spans="1:20" ht="23.1" customHeight="1" outlineLevel="5" x14ac:dyDescent="0.2">
      <c r="A3417" s="47" t="s">
        <v>10806</v>
      </c>
      <c r="B3417" s="47"/>
      <c r="C3417" s="47"/>
    </row>
    <row r="3418" spans="1:20" ht="21" customHeight="1" outlineLevel="6" x14ac:dyDescent="0.2">
      <c r="A3418" s="37">
        <v>2696</v>
      </c>
      <c r="B3418" s="3" t="s">
        <v>11139</v>
      </c>
      <c r="C3418" s="3" t="s">
        <v>11140</v>
      </c>
      <c r="D3418" s="4" t="s">
        <v>11141</v>
      </c>
      <c r="E3418" s="5" t="s">
        <v>28</v>
      </c>
      <c r="F3418" s="6">
        <v>10</v>
      </c>
      <c r="G3418" s="17">
        <v>1856</v>
      </c>
      <c r="H3418" s="2">
        <v>3</v>
      </c>
      <c r="I3418" s="7">
        <v>231</v>
      </c>
      <c r="J3418" s="8"/>
      <c r="K3418" s="9">
        <f t="shared" ref="K3418:K3431" si="155">I3418*J3418</f>
        <v>0</v>
      </c>
      <c r="L3418" s="10">
        <f>0.253*J3418</f>
        <v>0</v>
      </c>
      <c r="M3418" s="15">
        <f>0.00324*J3418</f>
        <v>0</v>
      </c>
      <c r="N3418" s="12"/>
      <c r="O3418" s="13" t="s">
        <v>11142</v>
      </c>
      <c r="P3418" s="13" t="s">
        <v>30</v>
      </c>
      <c r="Q3418" s="14"/>
      <c r="R3418" s="3" t="str">
        <f>HYPERLINK("https://redcat-toys.ru/api/getInfo/image/f2e50b45-f36a-11ef-a274-00155d82e908")</f>
        <v>https://redcat-toys.ru/api/getInfo/image/f2e50b45-f36a-11ef-a274-00155d82e908</v>
      </c>
      <c r="S3418" s="3" t="s">
        <v>206</v>
      </c>
      <c r="T3418" s="3" t="s">
        <v>32</v>
      </c>
    </row>
    <row r="3419" spans="1:20" ht="21" customHeight="1" outlineLevel="6" x14ac:dyDescent="0.2">
      <c r="A3419" s="37">
        <v>2697</v>
      </c>
      <c r="B3419" s="3" t="s">
        <v>11143</v>
      </c>
      <c r="C3419" s="3" t="s">
        <v>11144</v>
      </c>
      <c r="D3419" s="4" t="s">
        <v>11145</v>
      </c>
      <c r="E3419" s="5" t="s">
        <v>28</v>
      </c>
      <c r="F3419" s="6">
        <v>10</v>
      </c>
      <c r="G3419" s="6">
        <v>164</v>
      </c>
      <c r="H3419" s="2">
        <v>3</v>
      </c>
      <c r="I3419" s="7">
        <v>231</v>
      </c>
      <c r="J3419" s="8"/>
      <c r="K3419" s="9">
        <f t="shared" si="155"/>
        <v>0</v>
      </c>
      <c r="L3419" s="10">
        <f>0.262*J3419</f>
        <v>0</v>
      </c>
      <c r="M3419" s="11">
        <f>0.0033*J3419</f>
        <v>0</v>
      </c>
      <c r="N3419" s="12"/>
      <c r="O3419" s="13" t="s">
        <v>11146</v>
      </c>
      <c r="P3419" s="13" t="s">
        <v>30</v>
      </c>
      <c r="Q3419" s="14" t="s">
        <v>37</v>
      </c>
      <c r="R3419" s="3" t="str">
        <f>HYPERLINK("https://redcat-toys.ru/api/getInfo/image/48d73872-34b4-11f0-a27c-00155d82e908")</f>
        <v>https://redcat-toys.ru/api/getInfo/image/48d73872-34b4-11f0-a27c-00155d82e908</v>
      </c>
      <c r="S3419" s="3" t="s">
        <v>206</v>
      </c>
      <c r="T3419" s="3" t="s">
        <v>32</v>
      </c>
    </row>
    <row r="3420" spans="1:20" ht="21" customHeight="1" outlineLevel="6" x14ac:dyDescent="0.2">
      <c r="A3420" s="37">
        <v>2698</v>
      </c>
      <c r="B3420" s="3" t="s">
        <v>11147</v>
      </c>
      <c r="C3420" s="3" t="s">
        <v>11148</v>
      </c>
      <c r="D3420" s="4" t="s">
        <v>11149</v>
      </c>
      <c r="E3420" s="5" t="s">
        <v>28</v>
      </c>
      <c r="F3420" s="6">
        <v>10</v>
      </c>
      <c r="G3420" s="17">
        <v>1911</v>
      </c>
      <c r="H3420" s="2">
        <v>3</v>
      </c>
      <c r="I3420" s="7">
        <v>231</v>
      </c>
      <c r="J3420" s="8"/>
      <c r="K3420" s="9">
        <f t="shared" si="155"/>
        <v>0</v>
      </c>
      <c r="L3420" s="10">
        <f>0.256*J3420</f>
        <v>0</v>
      </c>
      <c r="M3420" s="15">
        <f>0.00318*J3420</f>
        <v>0</v>
      </c>
      <c r="N3420" s="12"/>
      <c r="O3420" s="13" t="s">
        <v>11150</v>
      </c>
      <c r="P3420" s="13" t="s">
        <v>30</v>
      </c>
      <c r="Q3420" s="14" t="s">
        <v>37</v>
      </c>
      <c r="R3420" s="3" t="str">
        <f>HYPERLINK("https://redcat-toys.ru/api/getInfo/image/2afa35ce-34b3-11f0-a27c-00155d82e908")</f>
        <v>https://redcat-toys.ru/api/getInfo/image/2afa35ce-34b3-11f0-a27c-00155d82e908</v>
      </c>
      <c r="S3420" s="3" t="s">
        <v>206</v>
      </c>
      <c r="T3420" s="3" t="s">
        <v>32</v>
      </c>
    </row>
    <row r="3421" spans="1:20" ht="21" customHeight="1" outlineLevel="6" x14ac:dyDescent="0.2">
      <c r="A3421" s="37">
        <v>2699</v>
      </c>
      <c r="B3421" s="3" t="s">
        <v>11151</v>
      </c>
      <c r="C3421" s="3" t="s">
        <v>11152</v>
      </c>
      <c r="D3421" s="4" t="s">
        <v>11153</v>
      </c>
      <c r="E3421" s="5" t="s">
        <v>28</v>
      </c>
      <c r="F3421" s="6">
        <v>10</v>
      </c>
      <c r="G3421" s="17">
        <v>1699</v>
      </c>
      <c r="H3421" s="2">
        <v>3</v>
      </c>
      <c r="I3421" s="7">
        <v>231</v>
      </c>
      <c r="J3421" s="8"/>
      <c r="K3421" s="9">
        <f t="shared" si="155"/>
        <v>0</v>
      </c>
      <c r="L3421" s="10">
        <f>0.253*J3421</f>
        <v>0</v>
      </c>
      <c r="M3421" s="15">
        <f>0.00332*J3421</f>
        <v>0</v>
      </c>
      <c r="N3421" s="12"/>
      <c r="O3421" s="13" t="s">
        <v>11154</v>
      </c>
      <c r="P3421" s="13" t="s">
        <v>30</v>
      </c>
      <c r="Q3421" s="14"/>
      <c r="R3421" s="3" t="str">
        <f>HYPERLINK("https://redcat-toys.ru/api/getInfo/image/e4f654db-2007-11f0-a279-00155d82e908")</f>
        <v>https://redcat-toys.ru/api/getInfo/image/e4f654db-2007-11f0-a279-00155d82e908</v>
      </c>
      <c r="S3421" s="3" t="s">
        <v>206</v>
      </c>
      <c r="T3421" s="3" t="s">
        <v>32</v>
      </c>
    </row>
    <row r="3422" spans="1:20" ht="21" customHeight="1" outlineLevel="6" x14ac:dyDescent="0.2">
      <c r="A3422" s="37">
        <v>2700</v>
      </c>
      <c r="B3422" s="3" t="s">
        <v>11155</v>
      </c>
      <c r="C3422" s="3" t="s">
        <v>11156</v>
      </c>
      <c r="D3422" s="4" t="s">
        <v>11157</v>
      </c>
      <c r="E3422" s="5" t="s">
        <v>28</v>
      </c>
      <c r="F3422" s="6">
        <v>10</v>
      </c>
      <c r="G3422" s="17">
        <v>1947</v>
      </c>
      <c r="H3422" s="2">
        <v>3</v>
      </c>
      <c r="I3422" s="7">
        <v>231</v>
      </c>
      <c r="J3422" s="8"/>
      <c r="K3422" s="9">
        <f t="shared" si="155"/>
        <v>0</v>
      </c>
      <c r="L3422" s="10">
        <f>0.252*J3422</f>
        <v>0</v>
      </c>
      <c r="M3422" s="15">
        <f>0.00332*J3422</f>
        <v>0</v>
      </c>
      <c r="N3422" s="12"/>
      <c r="O3422" s="13" t="s">
        <v>11158</v>
      </c>
      <c r="P3422" s="13" t="s">
        <v>30</v>
      </c>
      <c r="Q3422" s="14"/>
      <c r="R3422" s="3"/>
      <c r="S3422" s="3" t="s">
        <v>206</v>
      </c>
      <c r="T3422" s="3" t="s">
        <v>32</v>
      </c>
    </row>
    <row r="3423" spans="1:20" ht="21" customHeight="1" outlineLevel="6" x14ac:dyDescent="0.2">
      <c r="A3423" s="37">
        <v>2701</v>
      </c>
      <c r="B3423" s="3" t="s">
        <v>11159</v>
      </c>
      <c r="C3423" s="3" t="s">
        <v>11160</v>
      </c>
      <c r="D3423" s="4" t="s">
        <v>11161</v>
      </c>
      <c r="E3423" s="5" t="s">
        <v>28</v>
      </c>
      <c r="F3423" s="6">
        <v>10</v>
      </c>
      <c r="G3423" s="6">
        <v>587</v>
      </c>
      <c r="H3423" s="2">
        <v>3</v>
      </c>
      <c r="I3423" s="7">
        <v>231</v>
      </c>
      <c r="J3423" s="8"/>
      <c r="K3423" s="9">
        <f t="shared" si="155"/>
        <v>0</v>
      </c>
      <c r="L3423" s="10">
        <f>0.253*J3423</f>
        <v>0</v>
      </c>
      <c r="M3423" s="15">
        <f>0.00338*J3423</f>
        <v>0</v>
      </c>
      <c r="N3423" s="12"/>
      <c r="O3423" s="13" t="s">
        <v>11162</v>
      </c>
      <c r="P3423" s="13" t="s">
        <v>30</v>
      </c>
      <c r="Q3423" s="14"/>
      <c r="R3423" s="3" t="str">
        <f>HYPERLINK("https://redcat-toys.ru/api/getInfo/image/ed870e18-83d9-11f0-a284-00155d82e908")</f>
        <v>https://redcat-toys.ru/api/getInfo/image/ed870e18-83d9-11f0-a284-00155d82e908</v>
      </c>
      <c r="S3423" s="3" t="s">
        <v>206</v>
      </c>
      <c r="T3423" s="3" t="s">
        <v>32</v>
      </c>
    </row>
    <row r="3424" spans="1:20" ht="21" customHeight="1" outlineLevel="6" x14ac:dyDescent="0.2">
      <c r="A3424" s="37">
        <v>2702</v>
      </c>
      <c r="B3424" s="3" t="s">
        <v>11163</v>
      </c>
      <c r="C3424" s="3" t="s">
        <v>11164</v>
      </c>
      <c r="D3424" s="4" t="s">
        <v>11165</v>
      </c>
      <c r="E3424" s="5" t="s">
        <v>28</v>
      </c>
      <c r="F3424" s="6">
        <v>10</v>
      </c>
      <c r="G3424" s="6">
        <v>20</v>
      </c>
      <c r="H3424" s="2">
        <v>3</v>
      </c>
      <c r="I3424" s="7">
        <v>231</v>
      </c>
      <c r="J3424" s="8"/>
      <c r="K3424" s="9">
        <f t="shared" si="155"/>
        <v>0</v>
      </c>
      <c r="L3424" s="10">
        <f>0.261*J3424</f>
        <v>0</v>
      </c>
      <c r="M3424" s="15">
        <f>0.00351*J3424</f>
        <v>0</v>
      </c>
      <c r="N3424" s="12"/>
      <c r="O3424" s="13" t="s">
        <v>11166</v>
      </c>
      <c r="P3424" s="13" t="s">
        <v>30</v>
      </c>
      <c r="Q3424" s="14" t="s">
        <v>37</v>
      </c>
      <c r="R3424" s="3" t="str">
        <f>HYPERLINK("https://redcat-toys.ru/api/getInfo/image/fb06c0e8-b991-11ec-a211-ac1f6b442185")</f>
        <v>https://redcat-toys.ru/api/getInfo/image/fb06c0e8-b991-11ec-a211-ac1f6b442185</v>
      </c>
      <c r="S3424" s="3" t="s">
        <v>206</v>
      </c>
      <c r="T3424" s="3" t="s">
        <v>32</v>
      </c>
    </row>
    <row r="3425" spans="1:20" ht="21" customHeight="1" outlineLevel="6" x14ac:dyDescent="0.2">
      <c r="A3425" s="37">
        <v>2703</v>
      </c>
      <c r="B3425" s="3" t="s">
        <v>11167</v>
      </c>
      <c r="C3425" s="3" t="s">
        <v>11168</v>
      </c>
      <c r="D3425" s="4" t="s">
        <v>11169</v>
      </c>
      <c r="E3425" s="5" t="s">
        <v>28</v>
      </c>
      <c r="F3425" s="6">
        <v>10</v>
      </c>
      <c r="G3425" s="6">
        <v>125</v>
      </c>
      <c r="H3425" s="2">
        <v>3</v>
      </c>
      <c r="I3425" s="7">
        <v>231</v>
      </c>
      <c r="J3425" s="8"/>
      <c r="K3425" s="9">
        <f t="shared" si="155"/>
        <v>0</v>
      </c>
      <c r="L3425" s="34">
        <f>0.3*J3425</f>
        <v>0</v>
      </c>
      <c r="M3425" s="11">
        <f>0.0031*J3425</f>
        <v>0</v>
      </c>
      <c r="N3425" s="12"/>
      <c r="O3425" s="13" t="s">
        <v>11170</v>
      </c>
      <c r="P3425" s="13" t="s">
        <v>30</v>
      </c>
      <c r="Q3425" s="14" t="s">
        <v>37</v>
      </c>
      <c r="R3425" s="3" t="str">
        <f>HYPERLINK("https://redcat-toys.ru/api/getInfo/image/def39745-28dd-11eb-a25d-ac1f6b442184")</f>
        <v>https://redcat-toys.ru/api/getInfo/image/def39745-28dd-11eb-a25d-ac1f6b442184</v>
      </c>
      <c r="S3425" s="3" t="s">
        <v>206</v>
      </c>
      <c r="T3425" s="3" t="s">
        <v>32</v>
      </c>
    </row>
    <row r="3426" spans="1:20" ht="21" customHeight="1" outlineLevel="6" x14ac:dyDescent="0.2">
      <c r="A3426" s="38">
        <v>2704</v>
      </c>
      <c r="B3426" s="19" t="s">
        <v>11171</v>
      </c>
      <c r="C3426" s="19" t="s">
        <v>11172</v>
      </c>
      <c r="D3426" s="20" t="s">
        <v>11173</v>
      </c>
      <c r="E3426" s="21" t="s">
        <v>28</v>
      </c>
      <c r="F3426" s="22">
        <v>10</v>
      </c>
      <c r="G3426" s="23">
        <v>1776</v>
      </c>
      <c r="H3426" s="18">
        <v>3</v>
      </c>
      <c r="I3426" s="24">
        <v>231</v>
      </c>
      <c r="J3426" s="8"/>
      <c r="K3426" s="25">
        <f t="shared" si="155"/>
        <v>0</v>
      </c>
      <c r="L3426" s="26">
        <f>0.254*J3426</f>
        <v>0</v>
      </c>
      <c r="M3426" s="27">
        <f>0.00327*J3426</f>
        <v>0</v>
      </c>
      <c r="N3426" s="28" t="s">
        <v>204</v>
      </c>
      <c r="O3426" s="29" t="s">
        <v>11174</v>
      </c>
      <c r="P3426" s="29" t="s">
        <v>30</v>
      </c>
      <c r="Q3426" s="30"/>
      <c r="R3426" s="19" t="str">
        <f>HYPERLINK("https://redcat-toys.ru/api/getInfo/image/2144d4b8-13c4-11f1-a28f-00155d82e908")</f>
        <v>https://redcat-toys.ru/api/getInfo/image/2144d4b8-13c4-11f1-a28f-00155d82e908</v>
      </c>
      <c r="S3426" s="19" t="s">
        <v>206</v>
      </c>
      <c r="T3426" s="19" t="s">
        <v>32</v>
      </c>
    </row>
    <row r="3427" spans="1:20" ht="21" customHeight="1" outlineLevel="6" x14ac:dyDescent="0.2">
      <c r="A3427" s="37">
        <v>2705</v>
      </c>
      <c r="B3427" s="3" t="s">
        <v>11175</v>
      </c>
      <c r="C3427" s="3" t="s">
        <v>11176</v>
      </c>
      <c r="D3427" s="4" t="s">
        <v>11177</v>
      </c>
      <c r="E3427" s="5" t="s">
        <v>28</v>
      </c>
      <c r="F3427" s="6">
        <v>10</v>
      </c>
      <c r="G3427" s="17">
        <v>1857</v>
      </c>
      <c r="H3427" s="2">
        <v>3</v>
      </c>
      <c r="I3427" s="7">
        <v>231</v>
      </c>
      <c r="J3427" s="8"/>
      <c r="K3427" s="9">
        <f t="shared" si="155"/>
        <v>0</v>
      </c>
      <c r="L3427" s="10">
        <f>0.255*J3427</f>
        <v>0</v>
      </c>
      <c r="M3427" s="15">
        <f>0.00317*J3427</f>
        <v>0</v>
      </c>
      <c r="N3427" s="12"/>
      <c r="O3427" s="13" t="s">
        <v>11178</v>
      </c>
      <c r="P3427" s="13" t="s">
        <v>30</v>
      </c>
      <c r="Q3427" s="14"/>
      <c r="R3427" s="3" t="str">
        <f>HYPERLINK("https://redcat-toys.ru/api/getInfo/image/d676f13d-34b3-11f0-a27c-00155d82e908")</f>
        <v>https://redcat-toys.ru/api/getInfo/image/d676f13d-34b3-11f0-a27c-00155d82e908</v>
      </c>
      <c r="S3427" s="3" t="s">
        <v>206</v>
      </c>
      <c r="T3427" s="3" t="s">
        <v>32</v>
      </c>
    </row>
    <row r="3428" spans="1:20" ht="21" customHeight="1" outlineLevel="6" x14ac:dyDescent="0.2">
      <c r="A3428" s="37">
        <v>2706</v>
      </c>
      <c r="B3428" s="3" t="s">
        <v>11179</v>
      </c>
      <c r="C3428" s="3" t="s">
        <v>11180</v>
      </c>
      <c r="D3428" s="4" t="s">
        <v>11181</v>
      </c>
      <c r="E3428" s="5" t="s">
        <v>28</v>
      </c>
      <c r="F3428" s="6">
        <v>10</v>
      </c>
      <c r="G3428" s="17">
        <v>1942</v>
      </c>
      <c r="H3428" s="2">
        <v>3</v>
      </c>
      <c r="I3428" s="7">
        <v>231</v>
      </c>
      <c r="J3428" s="8"/>
      <c r="K3428" s="9">
        <f t="shared" si="155"/>
        <v>0</v>
      </c>
      <c r="L3428" s="10">
        <f>0.254*J3428</f>
        <v>0</v>
      </c>
      <c r="M3428" s="15">
        <f>0.00323*J3428</f>
        <v>0</v>
      </c>
      <c r="N3428" s="12"/>
      <c r="O3428" s="13" t="s">
        <v>11182</v>
      </c>
      <c r="P3428" s="13" t="s">
        <v>30</v>
      </c>
      <c r="Q3428" s="14"/>
      <c r="R3428" s="3"/>
      <c r="S3428" s="3" t="s">
        <v>206</v>
      </c>
      <c r="T3428" s="3" t="s">
        <v>32</v>
      </c>
    </row>
    <row r="3429" spans="1:20" ht="21" customHeight="1" outlineLevel="6" x14ac:dyDescent="0.2">
      <c r="A3429" s="37">
        <v>2707</v>
      </c>
      <c r="B3429" s="3" t="s">
        <v>11183</v>
      </c>
      <c r="C3429" s="3" t="s">
        <v>11184</v>
      </c>
      <c r="D3429" s="4" t="s">
        <v>11185</v>
      </c>
      <c r="E3429" s="5" t="s">
        <v>28</v>
      </c>
      <c r="F3429" s="6">
        <v>10</v>
      </c>
      <c r="G3429" s="6">
        <v>197</v>
      </c>
      <c r="H3429" s="2">
        <v>3</v>
      </c>
      <c r="I3429" s="7">
        <v>231</v>
      </c>
      <c r="J3429" s="8"/>
      <c r="K3429" s="9">
        <f t="shared" si="155"/>
        <v>0</v>
      </c>
      <c r="L3429" s="10">
        <f>0.262*J3429</f>
        <v>0</v>
      </c>
      <c r="M3429" s="11">
        <f>0.0035*J3429</f>
        <v>0</v>
      </c>
      <c r="N3429" s="12"/>
      <c r="O3429" s="13" t="s">
        <v>11186</v>
      </c>
      <c r="P3429" s="13" t="s">
        <v>30</v>
      </c>
      <c r="Q3429" s="14"/>
      <c r="R3429" s="3" t="str">
        <f>HYPERLINK("https://redcat-toys.ru/api/getInfo/image/83e8e5a1-5328-11f0-a27e-00155d82e908")</f>
        <v>https://redcat-toys.ru/api/getInfo/image/83e8e5a1-5328-11f0-a27e-00155d82e908</v>
      </c>
      <c r="S3429" s="3" t="s">
        <v>206</v>
      </c>
      <c r="T3429" s="3" t="s">
        <v>32</v>
      </c>
    </row>
    <row r="3430" spans="1:20" ht="21" customHeight="1" outlineLevel="6" x14ac:dyDescent="0.2">
      <c r="A3430" s="37">
        <v>2708</v>
      </c>
      <c r="B3430" s="3" t="s">
        <v>11187</v>
      </c>
      <c r="C3430" s="3" t="s">
        <v>11188</v>
      </c>
      <c r="D3430" s="4" t="s">
        <v>11189</v>
      </c>
      <c r="E3430" s="5" t="s">
        <v>28</v>
      </c>
      <c r="F3430" s="6">
        <v>10</v>
      </c>
      <c r="G3430" s="6">
        <v>270</v>
      </c>
      <c r="H3430" s="2">
        <v>3</v>
      </c>
      <c r="I3430" s="7">
        <v>231</v>
      </c>
      <c r="J3430" s="8"/>
      <c r="K3430" s="9">
        <f t="shared" si="155"/>
        <v>0</v>
      </c>
      <c r="L3430" s="10">
        <f>0.262*J3430</f>
        <v>0</v>
      </c>
      <c r="M3430" s="11">
        <f>0.0033*J3430</f>
        <v>0</v>
      </c>
      <c r="N3430" s="12"/>
      <c r="O3430" s="13" t="s">
        <v>11190</v>
      </c>
      <c r="P3430" s="13" t="s">
        <v>30</v>
      </c>
      <c r="Q3430" s="14" t="s">
        <v>37</v>
      </c>
      <c r="R3430" s="3" t="str">
        <f>HYPERLINK("https://redcat-toys.ru/api/getInfo/image/2afe47cb-6620-11f0-a283-00155d82e908")</f>
        <v>https://redcat-toys.ru/api/getInfo/image/2afe47cb-6620-11f0-a283-00155d82e908</v>
      </c>
      <c r="S3430" s="3" t="s">
        <v>206</v>
      </c>
      <c r="T3430" s="3" t="s">
        <v>32</v>
      </c>
    </row>
    <row r="3431" spans="1:20" ht="21" customHeight="1" outlineLevel="6" x14ac:dyDescent="0.2">
      <c r="A3431" s="37">
        <v>2709</v>
      </c>
      <c r="B3431" s="3" t="s">
        <v>11191</v>
      </c>
      <c r="C3431" s="3" t="s">
        <v>11192</v>
      </c>
      <c r="D3431" s="4" t="s">
        <v>11193</v>
      </c>
      <c r="E3431" s="5" t="s">
        <v>28</v>
      </c>
      <c r="F3431" s="6">
        <v>10</v>
      </c>
      <c r="G3431" s="17">
        <v>1325</v>
      </c>
      <c r="H3431" s="2">
        <v>3</v>
      </c>
      <c r="I3431" s="7">
        <v>231</v>
      </c>
      <c r="J3431" s="8"/>
      <c r="K3431" s="9">
        <f t="shared" si="155"/>
        <v>0</v>
      </c>
      <c r="L3431" s="10">
        <f>0.257*J3431</f>
        <v>0</v>
      </c>
      <c r="M3431" s="15">
        <f>0.00346*J3431</f>
        <v>0</v>
      </c>
      <c r="N3431" s="12"/>
      <c r="O3431" s="13" t="s">
        <v>11194</v>
      </c>
      <c r="P3431" s="13" t="s">
        <v>30</v>
      </c>
      <c r="Q3431" s="14" t="s">
        <v>37</v>
      </c>
      <c r="R3431" s="3" t="str">
        <f>HYPERLINK("https://redcat-toys.ru/api/getInfo/image/4a6ddd28-9c87-11ed-a22e-00155d82e902")</f>
        <v>https://redcat-toys.ru/api/getInfo/image/4a6ddd28-9c87-11ed-a22e-00155d82e902</v>
      </c>
      <c r="S3431" s="3" t="s">
        <v>206</v>
      </c>
      <c r="T3431" s="3" t="s">
        <v>32</v>
      </c>
    </row>
    <row r="3432" spans="1:20" ht="23.1" customHeight="1" outlineLevel="5" x14ac:dyDescent="0.2">
      <c r="A3432" s="47" t="s">
        <v>11195</v>
      </c>
      <c r="B3432" s="47"/>
      <c r="C3432" s="47"/>
    </row>
    <row r="3433" spans="1:20" ht="21" customHeight="1" outlineLevel="6" x14ac:dyDescent="0.2">
      <c r="A3433" s="37">
        <v>2710</v>
      </c>
      <c r="B3433" s="3" t="s">
        <v>11196</v>
      </c>
      <c r="C3433" s="3" t="s">
        <v>11197</v>
      </c>
      <c r="D3433" s="4" t="s">
        <v>11198</v>
      </c>
      <c r="E3433" s="5" t="s">
        <v>28</v>
      </c>
      <c r="F3433" s="6">
        <v>10</v>
      </c>
      <c r="G3433" s="6">
        <v>58</v>
      </c>
      <c r="H3433" s="2">
        <v>3</v>
      </c>
      <c r="I3433" s="7">
        <v>231</v>
      </c>
      <c r="J3433" s="8"/>
      <c r="K3433" s="9">
        <f t="shared" ref="K3433:K3439" si="156">I3433*J3433</f>
        <v>0</v>
      </c>
      <c r="L3433" s="10">
        <f>0.253*J3433</f>
        <v>0</v>
      </c>
      <c r="M3433" s="15">
        <f>0.00351*J3433</f>
        <v>0</v>
      </c>
      <c r="N3433" s="12"/>
      <c r="O3433" s="13" t="s">
        <v>11199</v>
      </c>
      <c r="P3433" s="13" t="s">
        <v>30</v>
      </c>
      <c r="Q3433" s="14" t="s">
        <v>37</v>
      </c>
      <c r="R3433" s="3" t="str">
        <f>HYPERLINK("https://redcat-toys.ru/api/getInfo/image/152b7329-545d-11ed-a21e-ac1f6b442185")</f>
        <v>https://redcat-toys.ru/api/getInfo/image/152b7329-545d-11ed-a21e-ac1f6b442185</v>
      </c>
      <c r="S3433" s="3" t="s">
        <v>11200</v>
      </c>
      <c r="T3433" s="3" t="s">
        <v>32</v>
      </c>
    </row>
    <row r="3434" spans="1:20" ht="21" customHeight="1" outlineLevel="6" x14ac:dyDescent="0.2">
      <c r="A3434" s="37">
        <v>2711</v>
      </c>
      <c r="B3434" s="3" t="s">
        <v>11201</v>
      </c>
      <c r="C3434" s="3" t="s">
        <v>11202</v>
      </c>
      <c r="D3434" s="4" t="s">
        <v>11203</v>
      </c>
      <c r="E3434" s="5" t="s">
        <v>28</v>
      </c>
      <c r="F3434" s="6">
        <v>10</v>
      </c>
      <c r="G3434" s="17">
        <v>1826</v>
      </c>
      <c r="H3434" s="2">
        <v>2</v>
      </c>
      <c r="I3434" s="7">
        <v>231</v>
      </c>
      <c r="J3434" s="8"/>
      <c r="K3434" s="9">
        <f t="shared" si="156"/>
        <v>0</v>
      </c>
      <c r="L3434" s="10">
        <f>0.252*J3434</f>
        <v>0</v>
      </c>
      <c r="M3434" s="15">
        <f>0.00332*J3434</f>
        <v>0</v>
      </c>
      <c r="N3434" s="12"/>
      <c r="O3434" s="13" t="s">
        <v>11204</v>
      </c>
      <c r="P3434" s="13" t="s">
        <v>30</v>
      </c>
      <c r="Q3434" s="14"/>
      <c r="R3434" s="3"/>
      <c r="S3434" s="3" t="s">
        <v>11200</v>
      </c>
      <c r="T3434" s="3" t="s">
        <v>32</v>
      </c>
    </row>
    <row r="3435" spans="1:20" ht="21" customHeight="1" outlineLevel="6" x14ac:dyDescent="0.2">
      <c r="A3435" s="37">
        <v>2712</v>
      </c>
      <c r="B3435" s="3" t="s">
        <v>11205</v>
      </c>
      <c r="C3435" s="3" t="s">
        <v>11206</v>
      </c>
      <c r="D3435" s="4" t="s">
        <v>11207</v>
      </c>
      <c r="E3435" s="5" t="s">
        <v>28</v>
      </c>
      <c r="F3435" s="6">
        <v>10</v>
      </c>
      <c r="G3435" s="6">
        <v>936</v>
      </c>
      <c r="H3435" s="2">
        <v>3</v>
      </c>
      <c r="I3435" s="7">
        <v>231</v>
      </c>
      <c r="J3435" s="8"/>
      <c r="K3435" s="9">
        <f t="shared" si="156"/>
        <v>0</v>
      </c>
      <c r="L3435" s="16">
        <f>0.26*J3435</f>
        <v>0</v>
      </c>
      <c r="M3435" s="15">
        <f>0.00386*J3435</f>
        <v>0</v>
      </c>
      <c r="N3435" s="12"/>
      <c r="O3435" s="13" t="s">
        <v>11208</v>
      </c>
      <c r="P3435" s="13" t="s">
        <v>30</v>
      </c>
      <c r="Q3435" s="14"/>
      <c r="R3435" s="3" t="str">
        <f>HYPERLINK("https://redcat-toys.ru/api/getInfo/image/95b8d5f7-0167-11ef-a25d-00155d82e908")</f>
        <v>https://redcat-toys.ru/api/getInfo/image/95b8d5f7-0167-11ef-a25d-00155d82e908</v>
      </c>
      <c r="S3435" s="3" t="s">
        <v>11200</v>
      </c>
      <c r="T3435" s="3" t="s">
        <v>32</v>
      </c>
    </row>
    <row r="3436" spans="1:20" ht="21" customHeight="1" outlineLevel="6" x14ac:dyDescent="0.2">
      <c r="A3436" s="37">
        <v>2713</v>
      </c>
      <c r="B3436" s="3" t="s">
        <v>11209</v>
      </c>
      <c r="C3436" s="3" t="s">
        <v>11210</v>
      </c>
      <c r="D3436" s="4" t="s">
        <v>11211</v>
      </c>
      <c r="E3436" s="5" t="s">
        <v>28</v>
      </c>
      <c r="F3436" s="6">
        <v>10</v>
      </c>
      <c r="G3436" s="6">
        <v>508</v>
      </c>
      <c r="H3436" s="2">
        <v>3</v>
      </c>
      <c r="I3436" s="7">
        <v>231</v>
      </c>
      <c r="J3436" s="8"/>
      <c r="K3436" s="9">
        <f t="shared" si="156"/>
        <v>0</v>
      </c>
      <c r="L3436" s="10">
        <f>0.259*J3436</f>
        <v>0</v>
      </c>
      <c r="M3436" s="15">
        <f>0.00324*J3436</f>
        <v>0</v>
      </c>
      <c r="N3436" s="12"/>
      <c r="O3436" s="13" t="s">
        <v>11212</v>
      </c>
      <c r="P3436" s="13" t="s">
        <v>30</v>
      </c>
      <c r="Q3436" s="14" t="s">
        <v>37</v>
      </c>
      <c r="R3436" s="3" t="str">
        <f>HYPERLINK("https://redcat-toys.ru/api/getInfo/image/6520e7b1-2008-11f0-a279-00155d82e908")</f>
        <v>https://redcat-toys.ru/api/getInfo/image/6520e7b1-2008-11f0-a279-00155d82e908</v>
      </c>
      <c r="S3436" s="3" t="s">
        <v>11200</v>
      </c>
      <c r="T3436" s="3" t="s">
        <v>32</v>
      </c>
    </row>
    <row r="3437" spans="1:20" ht="21" customHeight="1" outlineLevel="6" x14ac:dyDescent="0.2">
      <c r="A3437" s="37">
        <v>2714</v>
      </c>
      <c r="B3437" s="3" t="s">
        <v>11213</v>
      </c>
      <c r="C3437" s="3" t="s">
        <v>11214</v>
      </c>
      <c r="D3437" s="4" t="s">
        <v>11215</v>
      </c>
      <c r="E3437" s="5"/>
      <c r="F3437" s="6">
        <v>10</v>
      </c>
      <c r="G3437" s="6">
        <v>13</v>
      </c>
      <c r="H3437" s="2">
        <v>3</v>
      </c>
      <c r="I3437" s="7">
        <v>231</v>
      </c>
      <c r="J3437" s="8"/>
      <c r="K3437" s="9">
        <f t="shared" si="156"/>
        <v>0</v>
      </c>
      <c r="L3437" s="10">
        <f>0.263*J3437</f>
        <v>0</v>
      </c>
      <c r="M3437" s="15">
        <f>0.00334*J3437</f>
        <v>0</v>
      </c>
      <c r="N3437" s="12"/>
      <c r="O3437" s="13" t="s">
        <v>11216</v>
      </c>
      <c r="P3437" s="13" t="s">
        <v>30</v>
      </c>
      <c r="Q3437" s="14" t="s">
        <v>37</v>
      </c>
      <c r="R3437" s="3" t="str">
        <f>HYPERLINK("https://redcat-toys.ru/api/getInfo/image/24335726-b993-11ec-a211-ac1f6b442185")</f>
        <v>https://redcat-toys.ru/api/getInfo/image/24335726-b993-11ec-a211-ac1f6b442185</v>
      </c>
      <c r="S3437" s="3" t="s">
        <v>11200</v>
      </c>
      <c r="T3437" s="3" t="s">
        <v>32</v>
      </c>
    </row>
    <row r="3438" spans="1:20" ht="21" customHeight="1" outlineLevel="6" x14ac:dyDescent="0.2">
      <c r="A3438" s="37">
        <v>2715</v>
      </c>
      <c r="B3438" s="3" t="s">
        <v>11217</v>
      </c>
      <c r="C3438" s="3" t="s">
        <v>11218</v>
      </c>
      <c r="D3438" s="4" t="s">
        <v>11219</v>
      </c>
      <c r="E3438" s="5" t="s">
        <v>28</v>
      </c>
      <c r="F3438" s="6">
        <v>10</v>
      </c>
      <c r="G3438" s="17">
        <v>1077</v>
      </c>
      <c r="H3438" s="2">
        <v>3</v>
      </c>
      <c r="I3438" s="7">
        <v>231</v>
      </c>
      <c r="J3438" s="8"/>
      <c r="K3438" s="9">
        <f t="shared" si="156"/>
        <v>0</v>
      </c>
      <c r="L3438" s="10">
        <f>0.256*J3438</f>
        <v>0</v>
      </c>
      <c r="M3438" s="15">
        <f>0.00338*J3438</f>
        <v>0</v>
      </c>
      <c r="N3438" s="12"/>
      <c r="O3438" s="13" t="s">
        <v>11220</v>
      </c>
      <c r="P3438" s="13" t="s">
        <v>30</v>
      </c>
      <c r="Q3438" s="14" t="s">
        <v>37</v>
      </c>
      <c r="R3438" s="3" t="str">
        <f>HYPERLINK("https://redcat-toys.ru/api/getInfo/image/34bcaf7f-0168-11ef-a25d-00155d82e908")</f>
        <v>https://redcat-toys.ru/api/getInfo/image/34bcaf7f-0168-11ef-a25d-00155d82e908</v>
      </c>
      <c r="S3438" s="3" t="s">
        <v>11200</v>
      </c>
      <c r="T3438" s="3" t="s">
        <v>32</v>
      </c>
    </row>
    <row r="3439" spans="1:20" ht="21" customHeight="1" outlineLevel="6" x14ac:dyDescent="0.2">
      <c r="A3439" s="37">
        <v>2716</v>
      </c>
      <c r="B3439" s="3" t="s">
        <v>11221</v>
      </c>
      <c r="C3439" s="3" t="s">
        <v>11222</v>
      </c>
      <c r="D3439" s="4" t="s">
        <v>11223</v>
      </c>
      <c r="E3439" s="5" t="s">
        <v>28</v>
      </c>
      <c r="F3439" s="6">
        <v>10</v>
      </c>
      <c r="G3439" s="6">
        <v>294</v>
      </c>
      <c r="H3439" s="2">
        <v>3</v>
      </c>
      <c r="I3439" s="7">
        <v>231</v>
      </c>
      <c r="J3439" s="8"/>
      <c r="K3439" s="9">
        <f t="shared" si="156"/>
        <v>0</v>
      </c>
      <c r="L3439" s="10">
        <f>0.253*J3439</f>
        <v>0</v>
      </c>
      <c r="M3439" s="11">
        <f>0.0029*J3439</f>
        <v>0</v>
      </c>
      <c r="N3439" s="12"/>
      <c r="O3439" s="13" t="s">
        <v>11224</v>
      </c>
      <c r="P3439" s="13" t="s">
        <v>30</v>
      </c>
      <c r="Q3439" s="14"/>
      <c r="R3439" s="3" t="str">
        <f>HYPERLINK("https://redcat-toys.ru/api/getInfo/image/3534f3a9-bb06-11f0-a288-00155d82e908")</f>
        <v>https://redcat-toys.ru/api/getInfo/image/3534f3a9-bb06-11f0-a288-00155d82e908</v>
      </c>
      <c r="S3439" s="3" t="s">
        <v>11200</v>
      </c>
      <c r="T3439" s="3" t="s">
        <v>32</v>
      </c>
    </row>
    <row r="3440" spans="1:20" ht="23.1" customHeight="1" outlineLevel="4" x14ac:dyDescent="0.2">
      <c r="A3440" s="46" t="s">
        <v>11225</v>
      </c>
      <c r="B3440" s="46"/>
      <c r="C3440" s="46"/>
    </row>
    <row r="3441" spans="1:20" ht="23.1" customHeight="1" outlineLevel="5" x14ac:dyDescent="0.2">
      <c r="A3441" s="47" t="s">
        <v>10824</v>
      </c>
      <c r="B3441" s="47"/>
      <c r="C3441" s="47"/>
    </row>
    <row r="3442" spans="1:20" ht="21" customHeight="1" outlineLevel="6" x14ac:dyDescent="0.2">
      <c r="A3442" s="37">
        <v>2717</v>
      </c>
      <c r="B3442" s="3" t="s">
        <v>11226</v>
      </c>
      <c r="C3442" s="3" t="s">
        <v>11227</v>
      </c>
      <c r="D3442" s="4" t="s">
        <v>11228</v>
      </c>
      <c r="E3442" s="5"/>
      <c r="F3442" s="6">
        <v>10</v>
      </c>
      <c r="G3442" s="6">
        <v>924</v>
      </c>
      <c r="H3442" s="2">
        <v>2</v>
      </c>
      <c r="I3442" s="7">
        <v>342.57</v>
      </c>
      <c r="J3442" s="8"/>
      <c r="K3442" s="9">
        <f t="shared" ref="K3442:K3453" si="157">I3442*J3442</f>
        <v>0</v>
      </c>
      <c r="L3442" s="10">
        <f>0.408*J3442</f>
        <v>0</v>
      </c>
      <c r="M3442" s="15">
        <f>0.00331*J3442</f>
        <v>0</v>
      </c>
      <c r="N3442" s="12"/>
      <c r="O3442" s="13" t="s">
        <v>11229</v>
      </c>
      <c r="P3442" s="13" t="s">
        <v>106</v>
      </c>
      <c r="Q3442" s="14" t="s">
        <v>37</v>
      </c>
      <c r="R3442" s="3" t="str">
        <f>HYPERLINK("https://redcat-toys.ru/api/getInfo/image/ae340e2a-b6ca-11ef-a267-00155d82e908")</f>
        <v>https://redcat-toys.ru/api/getInfo/image/ae340e2a-b6ca-11ef-a267-00155d82e908</v>
      </c>
      <c r="S3442" s="3" t="s">
        <v>11230</v>
      </c>
      <c r="T3442" s="3" t="s">
        <v>262</v>
      </c>
    </row>
    <row r="3443" spans="1:20" ht="21" customHeight="1" outlineLevel="6" x14ac:dyDescent="0.2">
      <c r="A3443" s="37">
        <v>2718</v>
      </c>
      <c r="B3443" s="3" t="s">
        <v>11231</v>
      </c>
      <c r="C3443" s="3" t="s">
        <v>11232</v>
      </c>
      <c r="D3443" s="4" t="s">
        <v>11233</v>
      </c>
      <c r="E3443" s="5"/>
      <c r="F3443" s="6">
        <v>10</v>
      </c>
      <c r="G3443" s="6">
        <v>477</v>
      </c>
      <c r="H3443" s="2">
        <v>2</v>
      </c>
      <c r="I3443" s="7">
        <v>342.57</v>
      </c>
      <c r="J3443" s="8"/>
      <c r="K3443" s="9">
        <f t="shared" si="157"/>
        <v>0</v>
      </c>
      <c r="L3443" s="10">
        <f>0.412*J3443</f>
        <v>0</v>
      </c>
      <c r="M3443" s="15">
        <f>0.00646*J3443</f>
        <v>0</v>
      </c>
      <c r="N3443" s="12"/>
      <c r="O3443" s="13" t="s">
        <v>11234</v>
      </c>
      <c r="P3443" s="13" t="s">
        <v>106</v>
      </c>
      <c r="Q3443" s="14" t="s">
        <v>37</v>
      </c>
      <c r="R3443" s="3" t="str">
        <f>HYPERLINK("https://redcat-toys.ru/api/getInfo/image/0f032413-b6cc-11ef-a267-00155d82e908")</f>
        <v>https://redcat-toys.ru/api/getInfo/image/0f032413-b6cc-11ef-a267-00155d82e908</v>
      </c>
      <c r="S3443" s="3" t="s">
        <v>11235</v>
      </c>
      <c r="T3443" s="3" t="s">
        <v>262</v>
      </c>
    </row>
    <row r="3444" spans="1:20" ht="21" customHeight="1" outlineLevel="6" x14ac:dyDescent="0.2">
      <c r="A3444" s="37">
        <v>2719</v>
      </c>
      <c r="B3444" s="3" t="s">
        <v>11236</v>
      </c>
      <c r="C3444" s="3" t="s">
        <v>11237</v>
      </c>
      <c r="D3444" s="4" t="s">
        <v>11238</v>
      </c>
      <c r="E3444" s="5"/>
      <c r="F3444" s="6">
        <v>10</v>
      </c>
      <c r="G3444" s="6">
        <v>841</v>
      </c>
      <c r="H3444" s="2">
        <v>2</v>
      </c>
      <c r="I3444" s="7">
        <v>342.57</v>
      </c>
      <c r="J3444" s="8"/>
      <c r="K3444" s="9">
        <f t="shared" si="157"/>
        <v>0</v>
      </c>
      <c r="L3444" s="10">
        <f>0.407*J3444</f>
        <v>0</v>
      </c>
      <c r="M3444" s="15">
        <f>0.00305*J3444</f>
        <v>0</v>
      </c>
      <c r="N3444" s="12"/>
      <c r="O3444" s="13" t="s">
        <v>11239</v>
      </c>
      <c r="P3444" s="13" t="s">
        <v>106</v>
      </c>
      <c r="Q3444" s="14"/>
      <c r="R3444" s="3" t="str">
        <f>HYPERLINK("https://redcat-toys.ru/api/getInfo/image/b641cd8a-34b8-11f0-a27c-00155d82e908")</f>
        <v>https://redcat-toys.ru/api/getInfo/image/b641cd8a-34b8-11f0-a27c-00155d82e908</v>
      </c>
      <c r="S3444" s="3" t="s">
        <v>11240</v>
      </c>
      <c r="T3444" s="3" t="s">
        <v>262</v>
      </c>
    </row>
    <row r="3445" spans="1:20" ht="21" customHeight="1" outlineLevel="6" x14ac:dyDescent="0.2">
      <c r="A3445" s="37">
        <v>2720</v>
      </c>
      <c r="B3445" s="3" t="s">
        <v>11241</v>
      </c>
      <c r="C3445" s="3" t="s">
        <v>11242</v>
      </c>
      <c r="D3445" s="4" t="s">
        <v>11243</v>
      </c>
      <c r="E3445" s="5"/>
      <c r="F3445" s="6">
        <v>10</v>
      </c>
      <c r="G3445" s="6">
        <v>966</v>
      </c>
      <c r="H3445" s="2">
        <v>2</v>
      </c>
      <c r="I3445" s="7">
        <v>342.57</v>
      </c>
      <c r="J3445" s="8"/>
      <c r="K3445" s="9">
        <f t="shared" si="157"/>
        <v>0</v>
      </c>
      <c r="L3445" s="10">
        <f>0.422*J3445</f>
        <v>0</v>
      </c>
      <c r="M3445" s="15">
        <f>0.00338*J3445</f>
        <v>0</v>
      </c>
      <c r="N3445" s="12"/>
      <c r="O3445" s="13" t="s">
        <v>11244</v>
      </c>
      <c r="P3445" s="13" t="s">
        <v>106</v>
      </c>
      <c r="Q3445" s="14"/>
      <c r="R3445" s="3" t="str">
        <f>HYPERLINK("https://redcat-toys.ru/api/getInfo/image/3f4b0d23-34b9-11f0-a27c-00155d82e908")</f>
        <v>https://redcat-toys.ru/api/getInfo/image/3f4b0d23-34b9-11f0-a27c-00155d82e908</v>
      </c>
      <c r="S3445" s="3" t="s">
        <v>11240</v>
      </c>
      <c r="T3445" s="3" t="s">
        <v>262</v>
      </c>
    </row>
    <row r="3446" spans="1:20" ht="21" customHeight="1" outlineLevel="6" x14ac:dyDescent="0.2">
      <c r="A3446" s="37">
        <v>2721</v>
      </c>
      <c r="B3446" s="3" t="s">
        <v>11245</v>
      </c>
      <c r="C3446" s="3" t="s">
        <v>11246</v>
      </c>
      <c r="D3446" s="4" t="s">
        <v>11247</v>
      </c>
      <c r="E3446" s="5"/>
      <c r="F3446" s="6">
        <v>10</v>
      </c>
      <c r="G3446" s="6">
        <v>647</v>
      </c>
      <c r="H3446" s="2">
        <v>2</v>
      </c>
      <c r="I3446" s="7">
        <v>342.57</v>
      </c>
      <c r="J3446" s="8"/>
      <c r="K3446" s="9">
        <f t="shared" si="157"/>
        <v>0</v>
      </c>
      <c r="L3446" s="10">
        <f>0.409*J3446</f>
        <v>0</v>
      </c>
      <c r="M3446" s="15">
        <f>0.00331*J3446</f>
        <v>0</v>
      </c>
      <c r="N3446" s="12"/>
      <c r="O3446" s="13" t="s">
        <v>11248</v>
      </c>
      <c r="P3446" s="13" t="s">
        <v>106</v>
      </c>
      <c r="Q3446" s="14" t="s">
        <v>37</v>
      </c>
      <c r="R3446" s="3" t="str">
        <f>HYPERLINK("https://redcat-toys.ru/api/getInfo/image/a8245917-34b9-11f0-a27c-00155d82e908")</f>
        <v>https://redcat-toys.ru/api/getInfo/image/a8245917-34b9-11f0-a27c-00155d82e908</v>
      </c>
      <c r="S3446" s="3" t="s">
        <v>11240</v>
      </c>
      <c r="T3446" s="3" t="s">
        <v>262</v>
      </c>
    </row>
    <row r="3447" spans="1:20" ht="21" customHeight="1" outlineLevel="6" x14ac:dyDescent="0.2">
      <c r="A3447" s="37">
        <v>2722</v>
      </c>
      <c r="B3447" s="3" t="s">
        <v>11249</v>
      </c>
      <c r="C3447" s="3" t="s">
        <v>11250</v>
      </c>
      <c r="D3447" s="4" t="s">
        <v>11251</v>
      </c>
      <c r="E3447" s="5"/>
      <c r="F3447" s="6">
        <v>10</v>
      </c>
      <c r="G3447" s="17">
        <v>1260</v>
      </c>
      <c r="H3447" s="2">
        <v>2</v>
      </c>
      <c r="I3447" s="7">
        <v>342.57</v>
      </c>
      <c r="J3447" s="8"/>
      <c r="K3447" s="9">
        <f t="shared" si="157"/>
        <v>0</v>
      </c>
      <c r="L3447" s="10">
        <f>0.408*J3447</f>
        <v>0</v>
      </c>
      <c r="M3447" s="15">
        <f>0.00338*J3447</f>
        <v>0</v>
      </c>
      <c r="N3447" s="12"/>
      <c r="O3447" s="13" t="s">
        <v>11252</v>
      </c>
      <c r="P3447" s="13" t="s">
        <v>106</v>
      </c>
      <c r="Q3447" s="14"/>
      <c r="R3447" s="3" t="str">
        <f>HYPERLINK("https://redcat-toys.ru/api/getInfo/image/303cc63b-34ba-11f0-a27c-00155d82e908")</f>
        <v>https://redcat-toys.ru/api/getInfo/image/303cc63b-34ba-11f0-a27c-00155d82e908</v>
      </c>
      <c r="S3447" s="3" t="s">
        <v>11240</v>
      </c>
      <c r="T3447" s="3" t="s">
        <v>262</v>
      </c>
    </row>
    <row r="3448" spans="1:20" ht="21" customHeight="1" outlineLevel="6" x14ac:dyDescent="0.2">
      <c r="A3448" s="37">
        <v>2723</v>
      </c>
      <c r="B3448" s="3" t="s">
        <v>11253</v>
      </c>
      <c r="C3448" s="3" t="s">
        <v>11254</v>
      </c>
      <c r="D3448" s="4" t="s">
        <v>11255</v>
      </c>
      <c r="E3448" s="5"/>
      <c r="F3448" s="6">
        <v>10</v>
      </c>
      <c r="G3448" s="17">
        <v>1073</v>
      </c>
      <c r="H3448" s="2">
        <v>2</v>
      </c>
      <c r="I3448" s="7">
        <v>342.57</v>
      </c>
      <c r="J3448" s="8"/>
      <c r="K3448" s="9">
        <f t="shared" si="157"/>
        <v>0</v>
      </c>
      <c r="L3448" s="10">
        <f>0.405*J3448</f>
        <v>0</v>
      </c>
      <c r="M3448" s="15">
        <f>0.00336*J3448</f>
        <v>0</v>
      </c>
      <c r="N3448" s="12"/>
      <c r="O3448" s="13" t="s">
        <v>11256</v>
      </c>
      <c r="P3448" s="13" t="s">
        <v>106</v>
      </c>
      <c r="Q3448" s="14" t="s">
        <v>37</v>
      </c>
      <c r="R3448" s="3" t="str">
        <f>HYPERLINK("https://redcat-toys.ru/api/getInfo/image/242025e3-3390-11e9-a221-ac1f6b442184")</f>
        <v>https://redcat-toys.ru/api/getInfo/image/242025e3-3390-11e9-a221-ac1f6b442184</v>
      </c>
      <c r="S3448" s="3" t="s">
        <v>11240</v>
      </c>
      <c r="T3448" s="3" t="s">
        <v>262</v>
      </c>
    </row>
    <row r="3449" spans="1:20" ht="21" customHeight="1" outlineLevel="6" x14ac:dyDescent="0.2">
      <c r="A3449" s="37">
        <v>2724</v>
      </c>
      <c r="B3449" s="3" t="s">
        <v>11257</v>
      </c>
      <c r="C3449" s="3" t="s">
        <v>11258</v>
      </c>
      <c r="D3449" s="4" t="s">
        <v>11259</v>
      </c>
      <c r="E3449" s="5"/>
      <c r="F3449" s="6">
        <v>10</v>
      </c>
      <c r="G3449" s="17">
        <v>2493</v>
      </c>
      <c r="H3449" s="2">
        <v>2</v>
      </c>
      <c r="I3449" s="7">
        <v>342.57</v>
      </c>
      <c r="J3449" s="8"/>
      <c r="K3449" s="9">
        <f t="shared" si="157"/>
        <v>0</v>
      </c>
      <c r="L3449" s="10">
        <f>0.404*J3449</f>
        <v>0</v>
      </c>
      <c r="M3449" s="15">
        <f>0.00307*J3449</f>
        <v>0</v>
      </c>
      <c r="N3449" s="12"/>
      <c r="O3449" s="13" t="s">
        <v>11260</v>
      </c>
      <c r="P3449" s="13" t="s">
        <v>106</v>
      </c>
      <c r="Q3449" s="14"/>
      <c r="R3449" s="3" t="str">
        <f>HYPERLINK("https://redcat-toys.ru/api/getInfo/image/c6625128-0582-11e8-951c-5cf3fc4a2490")</f>
        <v>https://redcat-toys.ru/api/getInfo/image/c6625128-0582-11e8-951c-5cf3fc4a2490</v>
      </c>
      <c r="S3449" s="3" t="s">
        <v>11240</v>
      </c>
      <c r="T3449" s="3" t="s">
        <v>262</v>
      </c>
    </row>
    <row r="3450" spans="1:20" ht="21" customHeight="1" outlineLevel="6" x14ac:dyDescent="0.2">
      <c r="A3450" s="37">
        <v>2725</v>
      </c>
      <c r="B3450" s="3" t="s">
        <v>11261</v>
      </c>
      <c r="C3450" s="3" t="s">
        <v>11262</v>
      </c>
      <c r="D3450" s="4" t="s">
        <v>11263</v>
      </c>
      <c r="E3450" s="5"/>
      <c r="F3450" s="6">
        <v>10</v>
      </c>
      <c r="G3450" s="17">
        <v>1445</v>
      </c>
      <c r="H3450" s="2">
        <v>2</v>
      </c>
      <c r="I3450" s="7">
        <v>342.57</v>
      </c>
      <c r="J3450" s="8"/>
      <c r="K3450" s="9">
        <f t="shared" si="157"/>
        <v>0</v>
      </c>
      <c r="L3450" s="10">
        <f>0.405*J3450</f>
        <v>0</v>
      </c>
      <c r="M3450" s="15">
        <f>0.00374*J3450</f>
        <v>0</v>
      </c>
      <c r="N3450" s="12"/>
      <c r="O3450" s="13" t="s">
        <v>11264</v>
      </c>
      <c r="P3450" s="13" t="s">
        <v>106</v>
      </c>
      <c r="Q3450" s="14" t="s">
        <v>37</v>
      </c>
      <c r="R3450" s="3" t="str">
        <f>HYPERLINK("https://redcat-toys.ru/api/getInfo/image/f59c521b-34b8-11f0-a27c-00155d82e908")</f>
        <v>https://redcat-toys.ru/api/getInfo/image/f59c521b-34b8-11f0-a27c-00155d82e908</v>
      </c>
      <c r="S3450" s="3" t="s">
        <v>11240</v>
      </c>
      <c r="T3450" s="3" t="s">
        <v>262</v>
      </c>
    </row>
    <row r="3451" spans="1:20" ht="21" customHeight="1" outlineLevel="6" x14ac:dyDescent="0.2">
      <c r="A3451" s="37">
        <v>2726</v>
      </c>
      <c r="B3451" s="3" t="s">
        <v>11265</v>
      </c>
      <c r="C3451" s="3" t="s">
        <v>11266</v>
      </c>
      <c r="D3451" s="4" t="s">
        <v>11267</v>
      </c>
      <c r="E3451" s="5"/>
      <c r="F3451" s="6">
        <v>10</v>
      </c>
      <c r="G3451" s="6">
        <v>790</v>
      </c>
      <c r="H3451" s="2">
        <v>2</v>
      </c>
      <c r="I3451" s="7">
        <v>342.57</v>
      </c>
      <c r="J3451" s="8"/>
      <c r="K3451" s="9">
        <f t="shared" si="157"/>
        <v>0</v>
      </c>
      <c r="L3451" s="10">
        <f>0.414*J3451</f>
        <v>0</v>
      </c>
      <c r="M3451" s="15">
        <f>0.00328*J3451</f>
        <v>0</v>
      </c>
      <c r="N3451" s="12"/>
      <c r="O3451" s="13" t="s">
        <v>11268</v>
      </c>
      <c r="P3451" s="13" t="s">
        <v>106</v>
      </c>
      <c r="Q3451" s="14"/>
      <c r="R3451" s="3" t="str">
        <f>HYPERLINK("https://redcat-toys.ru/api/getInfo/image/1afedebe-ba3d-11ec-a211-ac1f6b442185")</f>
        <v>https://redcat-toys.ru/api/getInfo/image/1afedebe-ba3d-11ec-a211-ac1f6b442185</v>
      </c>
      <c r="S3451" s="3" t="s">
        <v>11240</v>
      </c>
      <c r="T3451" s="3" t="s">
        <v>262</v>
      </c>
    </row>
    <row r="3452" spans="1:20" ht="21" customHeight="1" outlineLevel="6" x14ac:dyDescent="0.2">
      <c r="A3452" s="37">
        <v>2727</v>
      </c>
      <c r="B3452" s="3" t="s">
        <v>11269</v>
      </c>
      <c r="C3452" s="3" t="s">
        <v>11270</v>
      </c>
      <c r="D3452" s="4" t="s">
        <v>11271</v>
      </c>
      <c r="E3452" s="5"/>
      <c r="F3452" s="6">
        <v>10</v>
      </c>
      <c r="G3452" s="17">
        <v>1098</v>
      </c>
      <c r="H3452" s="2">
        <v>2</v>
      </c>
      <c r="I3452" s="7">
        <v>342.57</v>
      </c>
      <c r="J3452" s="8"/>
      <c r="K3452" s="9">
        <f t="shared" si="157"/>
        <v>0</v>
      </c>
      <c r="L3452" s="10">
        <f>0.419*J3452</f>
        <v>0</v>
      </c>
      <c r="M3452" s="15">
        <f>0.00432*J3452</f>
        <v>0</v>
      </c>
      <c r="N3452" s="12"/>
      <c r="O3452" s="13" t="s">
        <v>11272</v>
      </c>
      <c r="P3452" s="13" t="s">
        <v>106</v>
      </c>
      <c r="Q3452" s="14"/>
      <c r="R3452" s="3" t="str">
        <f>HYPERLINK("https://redcat-toys.ru/api/getInfo/image/a1e9c95f-34ba-11f0-a27c-00155d82e908")</f>
        <v>https://redcat-toys.ru/api/getInfo/image/a1e9c95f-34ba-11f0-a27c-00155d82e908</v>
      </c>
      <c r="S3452" s="3" t="s">
        <v>11240</v>
      </c>
      <c r="T3452" s="3" t="s">
        <v>262</v>
      </c>
    </row>
    <row r="3453" spans="1:20" ht="21" customHeight="1" outlineLevel="6" x14ac:dyDescent="0.2">
      <c r="A3453" s="37">
        <v>2728</v>
      </c>
      <c r="B3453" s="3" t="s">
        <v>11273</v>
      </c>
      <c r="C3453" s="3" t="s">
        <v>11274</v>
      </c>
      <c r="D3453" s="4" t="s">
        <v>11275</v>
      </c>
      <c r="E3453" s="5"/>
      <c r="F3453" s="6">
        <v>10</v>
      </c>
      <c r="G3453" s="6">
        <v>451</v>
      </c>
      <c r="H3453" s="2">
        <v>2</v>
      </c>
      <c r="I3453" s="7">
        <v>342.57</v>
      </c>
      <c r="J3453" s="8"/>
      <c r="K3453" s="9">
        <f t="shared" si="157"/>
        <v>0</v>
      </c>
      <c r="L3453" s="10">
        <f>0.416*J3453</f>
        <v>0</v>
      </c>
      <c r="M3453" s="15">
        <f>0.00355*J3453</f>
        <v>0</v>
      </c>
      <c r="N3453" s="12"/>
      <c r="O3453" s="13" t="s">
        <v>11276</v>
      </c>
      <c r="P3453" s="13" t="s">
        <v>106</v>
      </c>
      <c r="Q3453" s="14"/>
      <c r="R3453" s="3" t="str">
        <f>HYPERLINK("https://redcat-toys.ru/api/getInfo/image/69618b3a-532d-11f0-a27e-00155d82e908")</f>
        <v>https://redcat-toys.ru/api/getInfo/image/69618b3a-532d-11f0-a27e-00155d82e908</v>
      </c>
      <c r="S3453" s="3" t="s">
        <v>10666</v>
      </c>
      <c r="T3453" s="3" t="s">
        <v>262</v>
      </c>
    </row>
    <row r="3454" spans="1:20" ht="23.1" customHeight="1" outlineLevel="5" x14ac:dyDescent="0.2">
      <c r="A3454" s="47" t="s">
        <v>10477</v>
      </c>
      <c r="B3454" s="47"/>
      <c r="C3454" s="47"/>
    </row>
    <row r="3455" spans="1:20" ht="21" customHeight="1" outlineLevel="6" x14ac:dyDescent="0.2">
      <c r="A3455" s="37">
        <v>2729</v>
      </c>
      <c r="B3455" s="3" t="s">
        <v>11277</v>
      </c>
      <c r="C3455" s="3" t="s">
        <v>11278</v>
      </c>
      <c r="D3455" s="4" t="s">
        <v>11279</v>
      </c>
      <c r="E3455" s="5"/>
      <c r="F3455" s="6">
        <v>10</v>
      </c>
      <c r="G3455" s="17">
        <v>1197</v>
      </c>
      <c r="H3455" s="2">
        <v>2</v>
      </c>
      <c r="I3455" s="7">
        <v>342.57</v>
      </c>
      <c r="J3455" s="8"/>
      <c r="K3455" s="9">
        <f t="shared" ref="K3455:K3475" si="158">I3455*J3455</f>
        <v>0</v>
      </c>
      <c r="L3455" s="10">
        <f>0.415*J3455</f>
        <v>0</v>
      </c>
      <c r="M3455" s="15">
        <f>0.00355*J3455</f>
        <v>0</v>
      </c>
      <c r="N3455" s="12"/>
      <c r="O3455" s="13" t="s">
        <v>11280</v>
      </c>
      <c r="P3455" s="13" t="s">
        <v>106</v>
      </c>
      <c r="Q3455" s="14"/>
      <c r="R3455" s="3" t="str">
        <f>HYPERLINK("https://redcat-toys.ru/api/getInfo/image/c6d61187-34b5-11f0-a27c-00155d82e908")</f>
        <v>https://redcat-toys.ru/api/getInfo/image/c6d61187-34b5-11f0-a27c-00155d82e908</v>
      </c>
      <c r="S3455" s="3" t="s">
        <v>11240</v>
      </c>
      <c r="T3455" s="3" t="s">
        <v>262</v>
      </c>
    </row>
    <row r="3456" spans="1:20" ht="21" customHeight="1" outlineLevel="6" x14ac:dyDescent="0.2">
      <c r="A3456" s="37">
        <v>2730</v>
      </c>
      <c r="B3456" s="3" t="s">
        <v>11281</v>
      </c>
      <c r="C3456" s="3" t="s">
        <v>11282</v>
      </c>
      <c r="D3456" s="4" t="s">
        <v>11283</v>
      </c>
      <c r="E3456" s="5"/>
      <c r="F3456" s="6">
        <v>10</v>
      </c>
      <c r="G3456" s="17">
        <v>1525</v>
      </c>
      <c r="H3456" s="2">
        <v>2</v>
      </c>
      <c r="I3456" s="7">
        <v>342.57</v>
      </c>
      <c r="J3456" s="8"/>
      <c r="K3456" s="9">
        <f t="shared" si="158"/>
        <v>0</v>
      </c>
      <c r="L3456" s="10">
        <f>0.408*J3456</f>
        <v>0</v>
      </c>
      <c r="M3456" s="15">
        <f>0.00364*J3456</f>
        <v>0</v>
      </c>
      <c r="N3456" s="12"/>
      <c r="O3456" s="13" t="s">
        <v>11284</v>
      </c>
      <c r="P3456" s="13" t="s">
        <v>106</v>
      </c>
      <c r="Q3456" s="14"/>
      <c r="R3456" s="3" t="str">
        <f>HYPERLINK("https://redcat-toys.ru/api/getInfo/image/8362938e-b6cb-11ef-a267-00155d82e908")</f>
        <v>https://redcat-toys.ru/api/getInfo/image/8362938e-b6cb-11ef-a267-00155d82e908</v>
      </c>
      <c r="S3456" s="3" t="s">
        <v>11230</v>
      </c>
      <c r="T3456" s="3" t="s">
        <v>262</v>
      </c>
    </row>
    <row r="3457" spans="1:20" ht="21" customHeight="1" outlineLevel="6" x14ac:dyDescent="0.2">
      <c r="A3457" s="37">
        <v>2731</v>
      </c>
      <c r="B3457" s="3" t="s">
        <v>11285</v>
      </c>
      <c r="C3457" s="3" t="s">
        <v>11286</v>
      </c>
      <c r="D3457" s="4" t="s">
        <v>11287</v>
      </c>
      <c r="E3457" s="5"/>
      <c r="F3457" s="6">
        <v>10</v>
      </c>
      <c r="G3457" s="17">
        <v>1148</v>
      </c>
      <c r="H3457" s="2">
        <v>2</v>
      </c>
      <c r="I3457" s="7">
        <v>342.57</v>
      </c>
      <c r="J3457" s="8"/>
      <c r="K3457" s="9">
        <f t="shared" si="158"/>
        <v>0</v>
      </c>
      <c r="L3457" s="16">
        <f>0.41*J3457</f>
        <v>0</v>
      </c>
      <c r="M3457" s="15">
        <f>0.00332*J3457</f>
        <v>0</v>
      </c>
      <c r="N3457" s="12"/>
      <c r="O3457" s="13" t="s">
        <v>11288</v>
      </c>
      <c r="P3457" s="13" t="s">
        <v>106</v>
      </c>
      <c r="Q3457" s="14"/>
      <c r="R3457" s="3" t="str">
        <f>HYPERLINK("https://redcat-toys.ru/api/getInfo/image/c20b9221-34b6-11f0-a27c-00155d82e908")</f>
        <v>https://redcat-toys.ru/api/getInfo/image/c20b9221-34b6-11f0-a27c-00155d82e908</v>
      </c>
      <c r="S3457" s="3" t="s">
        <v>11240</v>
      </c>
      <c r="T3457" s="3" t="s">
        <v>262</v>
      </c>
    </row>
    <row r="3458" spans="1:20" ht="21" customHeight="1" outlineLevel="6" x14ac:dyDescent="0.2">
      <c r="A3458" s="37">
        <v>2732</v>
      </c>
      <c r="B3458" s="3" t="s">
        <v>11289</v>
      </c>
      <c r="C3458" s="3" t="s">
        <v>11290</v>
      </c>
      <c r="D3458" s="4" t="s">
        <v>11291</v>
      </c>
      <c r="E3458" s="5"/>
      <c r="F3458" s="6">
        <v>10</v>
      </c>
      <c r="G3458" s="6">
        <v>466</v>
      </c>
      <c r="H3458" s="2">
        <v>2</v>
      </c>
      <c r="I3458" s="7">
        <v>342.57</v>
      </c>
      <c r="J3458" s="8"/>
      <c r="K3458" s="9">
        <f t="shared" si="158"/>
        <v>0</v>
      </c>
      <c r="L3458" s="10">
        <f>0.427*J3458</f>
        <v>0</v>
      </c>
      <c r="M3458" s="15">
        <f>0.00354*J3458</f>
        <v>0</v>
      </c>
      <c r="N3458" s="12"/>
      <c r="O3458" s="13" t="s">
        <v>11292</v>
      </c>
      <c r="P3458" s="13" t="s">
        <v>106</v>
      </c>
      <c r="Q3458" s="14"/>
      <c r="R3458" s="3" t="str">
        <f>HYPERLINK("https://redcat-toys.ru/api/getInfo/image/439f3c3c-f36e-11ef-a274-00155d82e908")</f>
        <v>https://redcat-toys.ru/api/getInfo/image/439f3c3c-f36e-11ef-a274-00155d82e908</v>
      </c>
      <c r="S3458" s="3" t="s">
        <v>10666</v>
      </c>
      <c r="T3458" s="3" t="s">
        <v>262</v>
      </c>
    </row>
    <row r="3459" spans="1:20" ht="21" customHeight="1" outlineLevel="6" x14ac:dyDescent="0.2">
      <c r="A3459" s="37">
        <v>2733</v>
      </c>
      <c r="B3459" s="3" t="s">
        <v>11293</v>
      </c>
      <c r="C3459" s="3" t="s">
        <v>11294</v>
      </c>
      <c r="D3459" s="4" t="s">
        <v>11295</v>
      </c>
      <c r="E3459" s="5"/>
      <c r="F3459" s="6">
        <v>10</v>
      </c>
      <c r="G3459" s="17">
        <v>1107</v>
      </c>
      <c r="H3459" s="2">
        <v>2</v>
      </c>
      <c r="I3459" s="7">
        <v>342.57</v>
      </c>
      <c r="J3459" s="8"/>
      <c r="K3459" s="9">
        <f t="shared" si="158"/>
        <v>0</v>
      </c>
      <c r="L3459" s="10">
        <f>0.407*J3459</f>
        <v>0</v>
      </c>
      <c r="M3459" s="15">
        <f>0.00317*J3459</f>
        <v>0</v>
      </c>
      <c r="N3459" s="12"/>
      <c r="O3459" s="13" t="s">
        <v>11296</v>
      </c>
      <c r="P3459" s="13" t="s">
        <v>106</v>
      </c>
      <c r="Q3459" s="14"/>
      <c r="R3459" s="3" t="str">
        <f>HYPERLINK("https://redcat-toys.ru/api/getInfo/image/38ada055-34b6-11f0-a27c-00155d82e908")</f>
        <v>https://redcat-toys.ru/api/getInfo/image/38ada055-34b6-11f0-a27c-00155d82e908</v>
      </c>
      <c r="S3459" s="3" t="s">
        <v>11240</v>
      </c>
      <c r="T3459" s="3" t="s">
        <v>262</v>
      </c>
    </row>
    <row r="3460" spans="1:20" ht="21" customHeight="1" outlineLevel="6" x14ac:dyDescent="0.2">
      <c r="A3460" s="37">
        <v>2734</v>
      </c>
      <c r="B3460" s="3" t="s">
        <v>11297</v>
      </c>
      <c r="C3460" s="3" t="s">
        <v>11298</v>
      </c>
      <c r="D3460" s="4" t="s">
        <v>11299</v>
      </c>
      <c r="E3460" s="5"/>
      <c r="F3460" s="6">
        <v>10</v>
      </c>
      <c r="G3460" s="17">
        <v>1458</v>
      </c>
      <c r="H3460" s="2">
        <v>2</v>
      </c>
      <c r="I3460" s="7">
        <v>342.57</v>
      </c>
      <c r="J3460" s="8"/>
      <c r="K3460" s="9">
        <f t="shared" si="158"/>
        <v>0</v>
      </c>
      <c r="L3460" s="10">
        <f>0.419*J3460</f>
        <v>0</v>
      </c>
      <c r="M3460" s="15">
        <f>0.00432*J3460</f>
        <v>0</v>
      </c>
      <c r="N3460" s="12"/>
      <c r="O3460" s="13" t="s">
        <v>11300</v>
      </c>
      <c r="P3460" s="13" t="s">
        <v>106</v>
      </c>
      <c r="Q3460" s="14" t="s">
        <v>37</v>
      </c>
      <c r="R3460" s="3" t="str">
        <f>HYPERLINK("https://redcat-toys.ru/api/getInfo/image/806ebabc-34b7-11f0-a27c-00155d82e908")</f>
        <v>https://redcat-toys.ru/api/getInfo/image/806ebabc-34b7-11f0-a27c-00155d82e908</v>
      </c>
      <c r="S3460" s="3" t="s">
        <v>11240</v>
      </c>
      <c r="T3460" s="3" t="s">
        <v>262</v>
      </c>
    </row>
    <row r="3461" spans="1:20" ht="21" customHeight="1" outlineLevel="6" x14ac:dyDescent="0.2">
      <c r="A3461" s="37">
        <v>2735</v>
      </c>
      <c r="B3461" s="3" t="s">
        <v>11301</v>
      </c>
      <c r="C3461" s="3" t="s">
        <v>11302</v>
      </c>
      <c r="D3461" s="4" t="s">
        <v>11303</v>
      </c>
      <c r="E3461" s="5"/>
      <c r="F3461" s="6">
        <v>10</v>
      </c>
      <c r="G3461" s="6">
        <v>4</v>
      </c>
      <c r="H3461" s="2">
        <v>2</v>
      </c>
      <c r="I3461" s="7">
        <v>342.57</v>
      </c>
      <c r="J3461" s="8"/>
      <c r="K3461" s="9">
        <f t="shared" si="158"/>
        <v>0</v>
      </c>
      <c r="L3461" s="10">
        <f>0.421*J3461</f>
        <v>0</v>
      </c>
      <c r="M3461" s="15">
        <f>0.00339*J3461</f>
        <v>0</v>
      </c>
      <c r="N3461" s="12"/>
      <c r="O3461" s="13" t="s">
        <v>11304</v>
      </c>
      <c r="P3461" s="13" t="s">
        <v>106</v>
      </c>
      <c r="Q3461" s="14" t="s">
        <v>37</v>
      </c>
      <c r="R3461" s="3"/>
      <c r="S3461" s="3" t="s">
        <v>10666</v>
      </c>
      <c r="T3461" s="3" t="s">
        <v>262</v>
      </c>
    </row>
    <row r="3462" spans="1:20" ht="21" customHeight="1" outlineLevel="6" x14ac:dyDescent="0.2">
      <c r="A3462" s="37">
        <v>2736</v>
      </c>
      <c r="B3462" s="3" t="s">
        <v>11305</v>
      </c>
      <c r="C3462" s="3" t="s">
        <v>11306</v>
      </c>
      <c r="D3462" s="4" t="s">
        <v>11307</v>
      </c>
      <c r="E3462" s="5"/>
      <c r="F3462" s="6">
        <v>10</v>
      </c>
      <c r="G3462" s="6">
        <v>996</v>
      </c>
      <c r="H3462" s="2">
        <v>2</v>
      </c>
      <c r="I3462" s="7">
        <v>342.57</v>
      </c>
      <c r="J3462" s="8"/>
      <c r="K3462" s="9">
        <f t="shared" si="158"/>
        <v>0</v>
      </c>
      <c r="L3462" s="16">
        <f>0.41*J3462</f>
        <v>0</v>
      </c>
      <c r="M3462" s="15">
        <f>0.00356*J3462</f>
        <v>0</v>
      </c>
      <c r="N3462" s="12"/>
      <c r="O3462" s="13" t="s">
        <v>11308</v>
      </c>
      <c r="P3462" s="13" t="s">
        <v>106</v>
      </c>
      <c r="Q3462" s="14"/>
      <c r="R3462" s="3" t="str">
        <f>HYPERLINK("https://redcat-toys.ru/api/getInfo/image/8187f411-34b6-11f0-a27c-00155d82e908")</f>
        <v>https://redcat-toys.ru/api/getInfo/image/8187f411-34b6-11f0-a27c-00155d82e908</v>
      </c>
      <c r="S3462" s="3" t="s">
        <v>11240</v>
      </c>
      <c r="T3462" s="3" t="s">
        <v>262</v>
      </c>
    </row>
    <row r="3463" spans="1:20" ht="21" customHeight="1" outlineLevel="6" x14ac:dyDescent="0.2">
      <c r="A3463" s="37">
        <v>2737</v>
      </c>
      <c r="B3463" s="3" t="s">
        <v>11309</v>
      </c>
      <c r="C3463" s="3" t="s">
        <v>11310</v>
      </c>
      <c r="D3463" s="4" t="s">
        <v>11311</v>
      </c>
      <c r="E3463" s="5"/>
      <c r="F3463" s="6">
        <v>10</v>
      </c>
      <c r="G3463" s="6">
        <v>372</v>
      </c>
      <c r="H3463" s="2">
        <v>2</v>
      </c>
      <c r="I3463" s="7">
        <v>342.57</v>
      </c>
      <c r="J3463" s="8"/>
      <c r="K3463" s="9">
        <f t="shared" si="158"/>
        <v>0</v>
      </c>
      <c r="L3463" s="10">
        <f>0.412*J3463</f>
        <v>0</v>
      </c>
      <c r="M3463" s="15">
        <f>0.00329*J3463</f>
        <v>0</v>
      </c>
      <c r="N3463" s="12"/>
      <c r="O3463" s="13" t="s">
        <v>11312</v>
      </c>
      <c r="P3463" s="13" t="s">
        <v>106</v>
      </c>
      <c r="Q3463" s="14"/>
      <c r="R3463" s="3" t="str">
        <f>HYPERLINK("https://redcat-toys.ru/api/getInfo/image/70591812-b6cd-11ef-a267-00155d82e908")</f>
        <v>https://redcat-toys.ru/api/getInfo/image/70591812-b6cd-11ef-a267-00155d82e908</v>
      </c>
      <c r="S3463" s="3" t="s">
        <v>11230</v>
      </c>
      <c r="T3463" s="3" t="s">
        <v>262</v>
      </c>
    </row>
    <row r="3464" spans="1:20" ht="21" customHeight="1" outlineLevel="6" x14ac:dyDescent="0.2">
      <c r="A3464" s="37">
        <v>2738</v>
      </c>
      <c r="B3464" s="3" t="s">
        <v>11313</v>
      </c>
      <c r="C3464" s="3" t="s">
        <v>11314</v>
      </c>
      <c r="D3464" s="4" t="s">
        <v>11315</v>
      </c>
      <c r="E3464" s="5"/>
      <c r="F3464" s="6">
        <v>10</v>
      </c>
      <c r="G3464" s="17">
        <v>1257</v>
      </c>
      <c r="H3464" s="2">
        <v>2</v>
      </c>
      <c r="I3464" s="7">
        <v>342.57</v>
      </c>
      <c r="J3464" s="8"/>
      <c r="K3464" s="9">
        <f t="shared" si="158"/>
        <v>0</v>
      </c>
      <c r="L3464" s="10">
        <f>0.404*J3464</f>
        <v>0</v>
      </c>
      <c r="M3464" s="15">
        <f>0.00308*J3464</f>
        <v>0</v>
      </c>
      <c r="N3464" s="12"/>
      <c r="O3464" s="13" t="s">
        <v>11316</v>
      </c>
      <c r="P3464" s="13" t="s">
        <v>106</v>
      </c>
      <c r="Q3464" s="14"/>
      <c r="R3464" s="3" t="str">
        <f>HYPERLINK("https://redcat-toys.ru/api/getInfo/image/c2dfce65-34b7-11f0-a27c-00155d82e908")</f>
        <v>https://redcat-toys.ru/api/getInfo/image/c2dfce65-34b7-11f0-a27c-00155d82e908</v>
      </c>
      <c r="S3464" s="3" t="s">
        <v>11240</v>
      </c>
      <c r="T3464" s="3" t="s">
        <v>262</v>
      </c>
    </row>
    <row r="3465" spans="1:20" ht="21" customHeight="1" outlineLevel="6" x14ac:dyDescent="0.2">
      <c r="A3465" s="37">
        <v>2739</v>
      </c>
      <c r="B3465" s="3" t="s">
        <v>11317</v>
      </c>
      <c r="C3465" s="3" t="s">
        <v>11318</v>
      </c>
      <c r="D3465" s="4" t="s">
        <v>11319</v>
      </c>
      <c r="E3465" s="5"/>
      <c r="F3465" s="6">
        <v>10</v>
      </c>
      <c r="G3465" s="6">
        <v>1</v>
      </c>
      <c r="H3465" s="2">
        <v>1</v>
      </c>
      <c r="I3465" s="7">
        <v>342.57</v>
      </c>
      <c r="J3465" s="8"/>
      <c r="K3465" s="9">
        <f t="shared" si="158"/>
        <v>0</v>
      </c>
      <c r="L3465" s="16">
        <f>0.56*J3465</f>
        <v>0</v>
      </c>
      <c r="M3465" s="15">
        <f>0.00517*J3465</f>
        <v>0</v>
      </c>
      <c r="N3465" s="12"/>
      <c r="O3465" s="13" t="s">
        <v>11320</v>
      </c>
      <c r="P3465" s="13" t="s">
        <v>106</v>
      </c>
      <c r="Q3465" s="14" t="s">
        <v>37</v>
      </c>
      <c r="R3465" s="3" t="str">
        <f>HYPERLINK("https://redcat-toys.ru/api/getInfo/image/d7b205e8-297e-11e6-b4ab-5cf3fc4a2490")</f>
        <v>https://redcat-toys.ru/api/getInfo/image/d7b205e8-297e-11e6-b4ab-5cf3fc4a2490</v>
      </c>
      <c r="S3465" s="3" t="s">
        <v>11321</v>
      </c>
      <c r="T3465" s="3" t="s">
        <v>262</v>
      </c>
    </row>
    <row r="3466" spans="1:20" ht="21" customHeight="1" outlineLevel="6" x14ac:dyDescent="0.2">
      <c r="A3466" s="37">
        <v>2740</v>
      </c>
      <c r="B3466" s="3" t="s">
        <v>11322</v>
      </c>
      <c r="C3466" s="3" t="s">
        <v>11323</v>
      </c>
      <c r="D3466" s="4" t="s">
        <v>11324</v>
      </c>
      <c r="E3466" s="5"/>
      <c r="F3466" s="6">
        <v>10</v>
      </c>
      <c r="G3466" s="17">
        <v>1416</v>
      </c>
      <c r="H3466" s="2">
        <v>2</v>
      </c>
      <c r="I3466" s="7">
        <v>342.57</v>
      </c>
      <c r="J3466" s="8"/>
      <c r="K3466" s="9">
        <f t="shared" si="158"/>
        <v>0</v>
      </c>
      <c r="L3466" s="10">
        <f>0.421*J3466</f>
        <v>0</v>
      </c>
      <c r="M3466" s="15">
        <f>0.00345*J3466</f>
        <v>0</v>
      </c>
      <c r="N3466" s="12"/>
      <c r="O3466" s="13" t="s">
        <v>11325</v>
      </c>
      <c r="P3466" s="13" t="s">
        <v>106</v>
      </c>
      <c r="Q3466" s="14" t="s">
        <v>37</v>
      </c>
      <c r="R3466" s="3" t="str">
        <f>HYPERLINK("https://redcat-toys.ru/api/getInfo/image/6c9e055b-2531-11ed-a216-ac1f6b442185")</f>
        <v>https://redcat-toys.ru/api/getInfo/image/6c9e055b-2531-11ed-a216-ac1f6b442185</v>
      </c>
      <c r="S3466" s="3" t="s">
        <v>11240</v>
      </c>
      <c r="T3466" s="3" t="s">
        <v>262</v>
      </c>
    </row>
    <row r="3467" spans="1:20" ht="21" customHeight="1" outlineLevel="6" x14ac:dyDescent="0.2">
      <c r="A3467" s="37">
        <v>2741</v>
      </c>
      <c r="B3467" s="3" t="s">
        <v>11326</v>
      </c>
      <c r="C3467" s="3" t="s">
        <v>11327</v>
      </c>
      <c r="D3467" s="4" t="s">
        <v>11328</v>
      </c>
      <c r="E3467" s="5"/>
      <c r="F3467" s="6">
        <v>10</v>
      </c>
      <c r="G3467" s="6">
        <v>791</v>
      </c>
      <c r="H3467" s="2">
        <v>2</v>
      </c>
      <c r="I3467" s="7">
        <v>342.57</v>
      </c>
      <c r="J3467" s="8"/>
      <c r="K3467" s="9">
        <f t="shared" si="158"/>
        <v>0</v>
      </c>
      <c r="L3467" s="10">
        <f>0.413*J3467</f>
        <v>0</v>
      </c>
      <c r="M3467" s="15">
        <f>0.00378*J3467</f>
        <v>0</v>
      </c>
      <c r="N3467" s="12"/>
      <c r="O3467" s="13" t="s">
        <v>11329</v>
      </c>
      <c r="P3467" s="13" t="s">
        <v>106</v>
      </c>
      <c r="Q3467" s="14"/>
      <c r="R3467" s="3" t="str">
        <f>HYPERLINK("https://redcat-toys.ru/api/getInfo/image/183369b2-532e-11f0-a27e-00155d82e908")</f>
        <v>https://redcat-toys.ru/api/getInfo/image/183369b2-532e-11f0-a27e-00155d82e908</v>
      </c>
      <c r="S3467" s="3" t="s">
        <v>10666</v>
      </c>
      <c r="T3467" s="3" t="s">
        <v>262</v>
      </c>
    </row>
    <row r="3468" spans="1:20" ht="21" customHeight="1" outlineLevel="6" x14ac:dyDescent="0.2">
      <c r="A3468" s="37">
        <v>2742</v>
      </c>
      <c r="B3468" s="3" t="s">
        <v>11330</v>
      </c>
      <c r="C3468" s="3" t="s">
        <v>11331</v>
      </c>
      <c r="D3468" s="4" t="s">
        <v>11332</v>
      </c>
      <c r="E3468" s="5"/>
      <c r="F3468" s="6">
        <v>10</v>
      </c>
      <c r="G3468" s="6">
        <v>922</v>
      </c>
      <c r="H3468" s="2">
        <v>2</v>
      </c>
      <c r="I3468" s="7">
        <v>342.57</v>
      </c>
      <c r="J3468" s="8"/>
      <c r="K3468" s="9">
        <f t="shared" si="158"/>
        <v>0</v>
      </c>
      <c r="L3468" s="10">
        <f>0.418*J3468</f>
        <v>0</v>
      </c>
      <c r="M3468" s="15">
        <f>0.00355*J3468</f>
        <v>0</v>
      </c>
      <c r="N3468" s="12"/>
      <c r="O3468" s="13" t="s">
        <v>11333</v>
      </c>
      <c r="P3468" s="13" t="s">
        <v>106</v>
      </c>
      <c r="Q3468" s="14"/>
      <c r="R3468" s="3" t="str">
        <f>HYPERLINK("https://redcat-toys.ru/api/getInfo/image/2813b911-34b8-11f0-a27c-00155d82e908")</f>
        <v>https://redcat-toys.ru/api/getInfo/image/2813b911-34b8-11f0-a27c-00155d82e908</v>
      </c>
      <c r="S3468" s="3" t="s">
        <v>11240</v>
      </c>
      <c r="T3468" s="3" t="s">
        <v>262</v>
      </c>
    </row>
    <row r="3469" spans="1:20" ht="21" customHeight="1" outlineLevel="6" x14ac:dyDescent="0.2">
      <c r="A3469" s="37">
        <v>2743</v>
      </c>
      <c r="B3469" s="3" t="s">
        <v>11334</v>
      </c>
      <c r="C3469" s="3" t="s">
        <v>11335</v>
      </c>
      <c r="D3469" s="4" t="s">
        <v>11336</v>
      </c>
      <c r="E3469" s="5"/>
      <c r="F3469" s="6">
        <v>10</v>
      </c>
      <c r="G3469" s="6">
        <v>587</v>
      </c>
      <c r="H3469" s="2">
        <v>2</v>
      </c>
      <c r="I3469" s="7">
        <v>342.57</v>
      </c>
      <c r="J3469" s="8"/>
      <c r="K3469" s="9">
        <f t="shared" si="158"/>
        <v>0</v>
      </c>
      <c r="L3469" s="10">
        <f>0.408*J3469</f>
        <v>0</v>
      </c>
      <c r="M3469" s="15">
        <f>0.00359*J3469</f>
        <v>0</v>
      </c>
      <c r="N3469" s="12"/>
      <c r="O3469" s="13" t="s">
        <v>11337</v>
      </c>
      <c r="P3469" s="13" t="s">
        <v>106</v>
      </c>
      <c r="Q3469" s="14"/>
      <c r="R3469" s="3" t="str">
        <f>HYPERLINK("https://redcat-toys.ru/api/getInfo/image/7945bd69-8c76-11f0-a284-00155d82e908")</f>
        <v>https://redcat-toys.ru/api/getInfo/image/7945bd69-8c76-11f0-a284-00155d82e908</v>
      </c>
      <c r="S3469" s="3" t="s">
        <v>10666</v>
      </c>
      <c r="T3469" s="3" t="s">
        <v>262</v>
      </c>
    </row>
    <row r="3470" spans="1:20" ht="21" customHeight="1" outlineLevel="6" x14ac:dyDescent="0.2">
      <c r="A3470" s="37">
        <v>2744</v>
      </c>
      <c r="B3470" s="3" t="s">
        <v>11338</v>
      </c>
      <c r="C3470" s="3" t="s">
        <v>11339</v>
      </c>
      <c r="D3470" s="4" t="s">
        <v>11340</v>
      </c>
      <c r="E3470" s="5"/>
      <c r="F3470" s="6">
        <v>10</v>
      </c>
      <c r="G3470" s="6">
        <v>836</v>
      </c>
      <c r="H3470" s="2">
        <v>2</v>
      </c>
      <c r="I3470" s="7">
        <v>342.57</v>
      </c>
      <c r="J3470" s="8"/>
      <c r="K3470" s="9">
        <f t="shared" si="158"/>
        <v>0</v>
      </c>
      <c r="L3470" s="10">
        <f>0.416*J3470</f>
        <v>0</v>
      </c>
      <c r="M3470" s="15">
        <f>0.00355*J3470</f>
        <v>0</v>
      </c>
      <c r="N3470" s="12"/>
      <c r="O3470" s="13" t="s">
        <v>11341</v>
      </c>
      <c r="P3470" s="13" t="s">
        <v>106</v>
      </c>
      <c r="Q3470" s="14"/>
      <c r="R3470" s="3" t="str">
        <f>HYPERLINK("https://redcat-toys.ru/api/getInfo/image/c1c2e6c8-6623-11f0-a283-00155d82e908")</f>
        <v>https://redcat-toys.ru/api/getInfo/image/c1c2e6c8-6623-11f0-a283-00155d82e908</v>
      </c>
      <c r="S3470" s="3" t="s">
        <v>10666</v>
      </c>
      <c r="T3470" s="3" t="s">
        <v>262</v>
      </c>
    </row>
    <row r="3471" spans="1:20" ht="21" customHeight="1" outlineLevel="6" x14ac:dyDescent="0.2">
      <c r="A3471" s="37">
        <v>2745</v>
      </c>
      <c r="B3471" s="3" t="s">
        <v>11342</v>
      </c>
      <c r="C3471" s="3" t="s">
        <v>11343</v>
      </c>
      <c r="D3471" s="4" t="s">
        <v>11344</v>
      </c>
      <c r="E3471" s="5"/>
      <c r="F3471" s="6">
        <v>10</v>
      </c>
      <c r="G3471" s="17">
        <v>1076</v>
      </c>
      <c r="H3471" s="2">
        <v>2</v>
      </c>
      <c r="I3471" s="7">
        <v>342.57</v>
      </c>
      <c r="J3471" s="8"/>
      <c r="K3471" s="9">
        <f t="shared" si="158"/>
        <v>0</v>
      </c>
      <c r="L3471" s="10">
        <f>0.405*J3471</f>
        <v>0</v>
      </c>
      <c r="M3471" s="15">
        <f>0.00336*J3471</f>
        <v>0</v>
      </c>
      <c r="N3471" s="12"/>
      <c r="O3471" s="13" t="s">
        <v>11345</v>
      </c>
      <c r="P3471" s="13" t="s">
        <v>106</v>
      </c>
      <c r="Q3471" s="14"/>
      <c r="R3471" s="3" t="str">
        <f>HYPERLINK("https://redcat-toys.ru/api/getInfo/image/4d8394b0-532e-11f0-a27e-00155d82e908")</f>
        <v>https://redcat-toys.ru/api/getInfo/image/4d8394b0-532e-11f0-a27e-00155d82e908</v>
      </c>
      <c r="S3471" s="3" t="s">
        <v>10666</v>
      </c>
      <c r="T3471" s="3" t="s">
        <v>262</v>
      </c>
    </row>
    <row r="3472" spans="1:20" ht="21" customHeight="1" outlineLevel="6" x14ac:dyDescent="0.2">
      <c r="A3472" s="37">
        <v>2746</v>
      </c>
      <c r="B3472" s="3" t="s">
        <v>11346</v>
      </c>
      <c r="C3472" s="3" t="s">
        <v>11347</v>
      </c>
      <c r="D3472" s="4" t="s">
        <v>11348</v>
      </c>
      <c r="E3472" s="5"/>
      <c r="F3472" s="6">
        <v>10</v>
      </c>
      <c r="G3472" s="17">
        <v>2022</v>
      </c>
      <c r="H3472" s="2">
        <v>2</v>
      </c>
      <c r="I3472" s="7">
        <v>342.57</v>
      </c>
      <c r="J3472" s="8"/>
      <c r="K3472" s="9">
        <f t="shared" si="158"/>
        <v>0</v>
      </c>
      <c r="L3472" s="10">
        <f>0.409*J3472</f>
        <v>0</v>
      </c>
      <c r="M3472" s="15">
        <f>0.00363*J3472</f>
        <v>0</v>
      </c>
      <c r="N3472" s="12"/>
      <c r="O3472" s="13" t="s">
        <v>11349</v>
      </c>
      <c r="P3472" s="13" t="s">
        <v>106</v>
      </c>
      <c r="Q3472" s="14" t="s">
        <v>37</v>
      </c>
      <c r="R3472" s="3" t="str">
        <f>HYPERLINK("https://redcat-toys.ru/api/getInfo/image/9a33c8a8-338f-11e9-a221-ac1f6b442184")</f>
        <v>https://redcat-toys.ru/api/getInfo/image/9a33c8a8-338f-11e9-a221-ac1f6b442184</v>
      </c>
      <c r="S3472" s="3" t="s">
        <v>11350</v>
      </c>
      <c r="T3472" s="3" t="s">
        <v>262</v>
      </c>
    </row>
    <row r="3473" spans="1:20" ht="21" customHeight="1" outlineLevel="6" x14ac:dyDescent="0.2">
      <c r="A3473" s="37">
        <v>2747</v>
      </c>
      <c r="B3473" s="3" t="s">
        <v>11351</v>
      </c>
      <c r="C3473" s="3" t="s">
        <v>11352</v>
      </c>
      <c r="D3473" s="4" t="s">
        <v>11353</v>
      </c>
      <c r="E3473" s="5"/>
      <c r="F3473" s="6">
        <v>10</v>
      </c>
      <c r="G3473" s="17">
        <v>1101</v>
      </c>
      <c r="H3473" s="2">
        <v>2</v>
      </c>
      <c r="I3473" s="7">
        <v>342.57</v>
      </c>
      <c r="J3473" s="8"/>
      <c r="K3473" s="9">
        <f t="shared" si="158"/>
        <v>0</v>
      </c>
      <c r="L3473" s="10">
        <f>0.419*J3473</f>
        <v>0</v>
      </c>
      <c r="M3473" s="15">
        <f>0.00331*J3473</f>
        <v>0</v>
      </c>
      <c r="N3473" s="12"/>
      <c r="O3473" s="13" t="s">
        <v>11354</v>
      </c>
      <c r="P3473" s="13" t="s">
        <v>106</v>
      </c>
      <c r="Q3473" s="14"/>
      <c r="R3473" s="3" t="str">
        <f>HYPERLINK("https://redcat-toys.ru/api/getInfo/image/e9d8d90a-5f9d-11ef-a262-00155d82e908")</f>
        <v>https://redcat-toys.ru/api/getInfo/image/e9d8d90a-5f9d-11ef-a262-00155d82e908</v>
      </c>
      <c r="S3473" s="3" t="s">
        <v>11355</v>
      </c>
      <c r="T3473" s="3" t="s">
        <v>262</v>
      </c>
    </row>
    <row r="3474" spans="1:20" ht="21" customHeight="1" outlineLevel="6" x14ac:dyDescent="0.2">
      <c r="A3474" s="37">
        <v>2748</v>
      </c>
      <c r="B3474" s="3" t="s">
        <v>11356</v>
      </c>
      <c r="C3474" s="3" t="s">
        <v>11357</v>
      </c>
      <c r="D3474" s="4" t="s">
        <v>11358</v>
      </c>
      <c r="E3474" s="5"/>
      <c r="F3474" s="6">
        <v>10</v>
      </c>
      <c r="G3474" s="17">
        <v>1376</v>
      </c>
      <c r="H3474" s="2">
        <v>2</v>
      </c>
      <c r="I3474" s="7">
        <v>342.57</v>
      </c>
      <c r="J3474" s="8"/>
      <c r="K3474" s="9">
        <f t="shared" si="158"/>
        <v>0</v>
      </c>
      <c r="L3474" s="10">
        <f>0.419*J3474</f>
        <v>0</v>
      </c>
      <c r="M3474" s="15">
        <f>0.00432*J3474</f>
        <v>0</v>
      </c>
      <c r="N3474" s="12"/>
      <c r="O3474" s="13" t="s">
        <v>11359</v>
      </c>
      <c r="P3474" s="13" t="s">
        <v>106</v>
      </c>
      <c r="Q3474" s="14" t="s">
        <v>37</v>
      </c>
      <c r="R3474" s="3" t="str">
        <f>HYPERLINK("https://redcat-toys.ru/api/getInfo/image/b9f4acb6-016d-11ef-a25d-00155d82e908")</f>
        <v>https://redcat-toys.ru/api/getInfo/image/b9f4acb6-016d-11ef-a25d-00155d82e908</v>
      </c>
      <c r="S3474" s="3" t="s">
        <v>11360</v>
      </c>
      <c r="T3474" s="3" t="s">
        <v>262</v>
      </c>
    </row>
    <row r="3475" spans="1:20" ht="21" customHeight="1" outlineLevel="6" x14ac:dyDescent="0.2">
      <c r="A3475" s="37">
        <v>2749</v>
      </c>
      <c r="B3475" s="3" t="s">
        <v>11361</v>
      </c>
      <c r="C3475" s="3" t="s">
        <v>11362</v>
      </c>
      <c r="D3475" s="4" t="s">
        <v>11363</v>
      </c>
      <c r="E3475" s="5"/>
      <c r="F3475" s="6">
        <v>10</v>
      </c>
      <c r="G3475" s="6">
        <v>1</v>
      </c>
      <c r="H3475" s="2">
        <v>1</v>
      </c>
      <c r="I3475" s="7">
        <v>342.57</v>
      </c>
      <c r="J3475" s="8"/>
      <c r="K3475" s="9">
        <f t="shared" si="158"/>
        <v>0</v>
      </c>
      <c r="L3475" s="10">
        <f>0.429*J3475</f>
        <v>0</v>
      </c>
      <c r="M3475" s="15">
        <f>0.00353*J3475</f>
        <v>0</v>
      </c>
      <c r="N3475" s="12"/>
      <c r="O3475" s="13" t="s">
        <v>11364</v>
      </c>
      <c r="P3475" s="13" t="s">
        <v>106</v>
      </c>
      <c r="Q3475" s="14" t="s">
        <v>37</v>
      </c>
      <c r="R3475" s="3" t="str">
        <f>HYPERLINK("https://redcat-toys.ru/api/getInfo/image/69cae6f3-6951-11f0-a283-00155d82e908")</f>
        <v>https://redcat-toys.ru/api/getInfo/image/69cae6f3-6951-11f0-a283-00155d82e908</v>
      </c>
      <c r="S3475" s="3" t="s">
        <v>11240</v>
      </c>
      <c r="T3475" s="3" t="s">
        <v>262</v>
      </c>
    </row>
    <row r="3476" spans="1:20" ht="23.1" customHeight="1" outlineLevel="5" x14ac:dyDescent="0.2">
      <c r="A3476" s="47" t="s">
        <v>11079</v>
      </c>
      <c r="B3476" s="47"/>
      <c r="C3476" s="47"/>
    </row>
    <row r="3477" spans="1:20" ht="21" customHeight="1" outlineLevel="6" x14ac:dyDescent="0.2">
      <c r="A3477" s="37">
        <v>2750</v>
      </c>
      <c r="B3477" s="3" t="s">
        <v>11365</v>
      </c>
      <c r="C3477" s="3" t="s">
        <v>11366</v>
      </c>
      <c r="D3477" s="4" t="s">
        <v>11367</v>
      </c>
      <c r="E3477" s="5"/>
      <c r="F3477" s="6">
        <v>10</v>
      </c>
      <c r="G3477" s="6">
        <v>1</v>
      </c>
      <c r="H3477" s="2">
        <v>1</v>
      </c>
      <c r="I3477" s="7">
        <v>342.57</v>
      </c>
      <c r="J3477" s="8"/>
      <c r="K3477" s="9">
        <f>I3477*J3477</f>
        <v>0</v>
      </c>
      <c r="L3477" s="16">
        <f>0.56*J3477</f>
        <v>0</v>
      </c>
      <c r="M3477" s="15">
        <f>0.00517*J3477</f>
        <v>0</v>
      </c>
      <c r="N3477" s="12"/>
      <c r="O3477" s="13" t="s">
        <v>11368</v>
      </c>
      <c r="P3477" s="13" t="s">
        <v>106</v>
      </c>
      <c r="Q3477" s="14" t="s">
        <v>37</v>
      </c>
      <c r="R3477" s="3" t="str">
        <f>HYPERLINK("https://redcat-toys.ru/api/getInfo/image/beab5049-297b-11e6-b4ab-5cf3fc4a2490")</f>
        <v>https://redcat-toys.ru/api/getInfo/image/beab5049-297b-11e6-b4ab-5cf3fc4a2490</v>
      </c>
      <c r="S3477" s="3" t="s">
        <v>11369</v>
      </c>
      <c r="T3477" s="3" t="s">
        <v>262</v>
      </c>
    </row>
    <row r="3478" spans="1:20" ht="21" customHeight="1" outlineLevel="6" x14ac:dyDescent="0.2">
      <c r="A3478" s="37">
        <v>2751</v>
      </c>
      <c r="B3478" s="3" t="s">
        <v>11370</v>
      </c>
      <c r="C3478" s="3" t="s">
        <v>11371</v>
      </c>
      <c r="D3478" s="4" t="s">
        <v>11372</v>
      </c>
      <c r="E3478" s="5"/>
      <c r="F3478" s="6">
        <v>10</v>
      </c>
      <c r="G3478" s="6">
        <v>1</v>
      </c>
      <c r="H3478" s="2">
        <v>1</v>
      </c>
      <c r="I3478" s="7">
        <v>342.57</v>
      </c>
      <c r="J3478" s="8"/>
      <c r="K3478" s="9">
        <f>I3478*J3478</f>
        <v>0</v>
      </c>
      <c r="L3478" s="16">
        <f>0.56*J3478</f>
        <v>0</v>
      </c>
      <c r="M3478" s="15">
        <f>0.00517*J3478</f>
        <v>0</v>
      </c>
      <c r="N3478" s="12"/>
      <c r="O3478" s="13" t="s">
        <v>11373</v>
      </c>
      <c r="P3478" s="13" t="s">
        <v>106</v>
      </c>
      <c r="Q3478" s="14" t="s">
        <v>37</v>
      </c>
      <c r="R3478" s="3" t="str">
        <f>HYPERLINK("https://redcat-toys.ru/api/getInfo/image/14b94568-297b-11e6-b4ab-5cf3fc4a2490")</f>
        <v>https://redcat-toys.ru/api/getInfo/image/14b94568-297b-11e6-b4ab-5cf3fc4a2490</v>
      </c>
      <c r="S3478" s="3" t="s">
        <v>11374</v>
      </c>
      <c r="T3478" s="3" t="s">
        <v>262</v>
      </c>
    </row>
    <row r="3479" spans="1:20" ht="21" customHeight="1" outlineLevel="6" x14ac:dyDescent="0.2">
      <c r="A3479" s="37">
        <v>2752</v>
      </c>
      <c r="B3479" s="3" t="s">
        <v>11375</v>
      </c>
      <c r="C3479" s="3" t="s">
        <v>11376</v>
      </c>
      <c r="D3479" s="4" t="s">
        <v>11377</v>
      </c>
      <c r="E3479" s="5"/>
      <c r="F3479" s="6">
        <v>10</v>
      </c>
      <c r="G3479" s="6">
        <v>1</v>
      </c>
      <c r="H3479" s="2">
        <v>1</v>
      </c>
      <c r="I3479" s="7">
        <v>342.57</v>
      </c>
      <c r="J3479" s="8"/>
      <c r="K3479" s="9">
        <f>I3479*J3479</f>
        <v>0</v>
      </c>
      <c r="L3479" s="16">
        <f>0.56*J3479</f>
        <v>0</v>
      </c>
      <c r="M3479" s="15">
        <f>0.00517*J3479</f>
        <v>0</v>
      </c>
      <c r="N3479" s="12"/>
      <c r="O3479" s="13" t="s">
        <v>11378</v>
      </c>
      <c r="P3479" s="13" t="s">
        <v>106</v>
      </c>
      <c r="Q3479" s="14" t="s">
        <v>37</v>
      </c>
      <c r="R3479" s="3" t="str">
        <f>HYPERLINK("https://redcat-toys.ru/api/getInfo/image/44bd81e8-297b-11e6-b4ab-5cf3fc4a2490")</f>
        <v>https://redcat-toys.ru/api/getInfo/image/44bd81e8-297b-11e6-b4ab-5cf3fc4a2490</v>
      </c>
      <c r="S3479" s="3" t="s">
        <v>11379</v>
      </c>
      <c r="T3479" s="3" t="s">
        <v>262</v>
      </c>
    </row>
    <row r="3480" spans="1:20" ht="23.1" customHeight="1" outlineLevel="5" x14ac:dyDescent="0.2">
      <c r="A3480" s="47" t="s">
        <v>11084</v>
      </c>
      <c r="B3480" s="47"/>
      <c r="C3480" s="47"/>
    </row>
    <row r="3481" spans="1:20" ht="21" customHeight="1" outlineLevel="6" x14ac:dyDescent="0.2">
      <c r="A3481" s="37">
        <v>2753</v>
      </c>
      <c r="B3481" s="3" t="s">
        <v>11380</v>
      </c>
      <c r="C3481" s="3" t="s">
        <v>11381</v>
      </c>
      <c r="D3481" s="4" t="s">
        <v>11382</v>
      </c>
      <c r="E3481" s="5"/>
      <c r="F3481" s="6">
        <v>10</v>
      </c>
      <c r="G3481" s="17">
        <v>1951</v>
      </c>
      <c r="H3481" s="2">
        <v>2</v>
      </c>
      <c r="I3481" s="7">
        <v>342.57</v>
      </c>
      <c r="J3481" s="8"/>
      <c r="K3481" s="9">
        <f>I3481*J3481</f>
        <v>0</v>
      </c>
      <c r="L3481" s="10">
        <f>4.088*J3481</f>
        <v>0</v>
      </c>
      <c r="M3481" s="15">
        <f>0.03736*J3481</f>
        <v>0</v>
      </c>
      <c r="N3481" s="12"/>
      <c r="O3481" s="13" t="s">
        <v>11383</v>
      </c>
      <c r="P3481" s="13" t="s">
        <v>106</v>
      </c>
      <c r="Q3481" s="14"/>
      <c r="R3481" s="3" t="str">
        <f>HYPERLINK("https://redcat-toys.ru/api/getInfo/image/4a59924e-9c92-11ed-a22e-00155d82e902")</f>
        <v>https://redcat-toys.ru/api/getInfo/image/4a59924e-9c92-11ed-a22e-00155d82e902</v>
      </c>
      <c r="S3481" s="3" t="s">
        <v>11240</v>
      </c>
      <c r="T3481" s="3" t="s">
        <v>262</v>
      </c>
    </row>
    <row r="3482" spans="1:20" ht="21" customHeight="1" outlineLevel="6" x14ac:dyDescent="0.2">
      <c r="A3482" s="37">
        <v>2754</v>
      </c>
      <c r="B3482" s="3" t="s">
        <v>11384</v>
      </c>
      <c r="C3482" s="3" t="s">
        <v>11385</v>
      </c>
      <c r="D3482" s="4" t="s">
        <v>11386</v>
      </c>
      <c r="E3482" s="5"/>
      <c r="F3482" s="6">
        <v>10</v>
      </c>
      <c r="G3482" s="17">
        <v>1353</v>
      </c>
      <c r="H3482" s="2">
        <v>2</v>
      </c>
      <c r="I3482" s="7">
        <v>342.57</v>
      </c>
      <c r="J3482" s="8"/>
      <c r="K3482" s="9">
        <f>I3482*J3482</f>
        <v>0</v>
      </c>
      <c r="L3482" s="10">
        <f>0.421*J3482</f>
        <v>0</v>
      </c>
      <c r="M3482" s="15">
        <f>0.00355*J3482</f>
        <v>0</v>
      </c>
      <c r="N3482" s="12"/>
      <c r="O3482" s="13" t="s">
        <v>11387</v>
      </c>
      <c r="P3482" s="13" t="s">
        <v>106</v>
      </c>
      <c r="Q3482" s="14" t="s">
        <v>37</v>
      </c>
      <c r="R3482" s="3" t="str">
        <f>HYPERLINK("https://redcat-toys.ru/api/getInfo/image/8341a315-487a-11ed-a216-ac1f6b442185")</f>
        <v>https://redcat-toys.ru/api/getInfo/image/8341a315-487a-11ed-a216-ac1f6b442185</v>
      </c>
      <c r="S3482" s="3" t="s">
        <v>11240</v>
      </c>
      <c r="T3482" s="3" t="s">
        <v>262</v>
      </c>
    </row>
    <row r="3483" spans="1:20" ht="23.1" customHeight="1" outlineLevel="5" x14ac:dyDescent="0.2">
      <c r="A3483" s="47" t="s">
        <v>10883</v>
      </c>
      <c r="B3483" s="47"/>
      <c r="C3483" s="47"/>
    </row>
    <row r="3484" spans="1:20" ht="21" customHeight="1" outlineLevel="6" x14ac:dyDescent="0.2">
      <c r="A3484" s="37">
        <v>2755</v>
      </c>
      <c r="B3484" s="3" t="s">
        <v>11388</v>
      </c>
      <c r="C3484" s="3" t="s">
        <v>11389</v>
      </c>
      <c r="D3484" s="4" t="s">
        <v>11390</v>
      </c>
      <c r="E3484" s="5"/>
      <c r="F3484" s="6">
        <v>10</v>
      </c>
      <c r="G3484" s="17">
        <v>1897</v>
      </c>
      <c r="H3484" s="2">
        <v>2</v>
      </c>
      <c r="I3484" s="7">
        <v>342.57</v>
      </c>
      <c r="J3484" s="8"/>
      <c r="K3484" s="9">
        <f>I3484*J3484</f>
        <v>0</v>
      </c>
      <c r="L3484" s="10">
        <f>0.409*J3484</f>
        <v>0</v>
      </c>
      <c r="M3484" s="15">
        <f>0.00334*J3484</f>
        <v>0</v>
      </c>
      <c r="N3484" s="12"/>
      <c r="O3484" s="13" t="s">
        <v>11391</v>
      </c>
      <c r="P3484" s="13" t="s">
        <v>106</v>
      </c>
      <c r="Q3484" s="14" t="s">
        <v>37</v>
      </c>
      <c r="R3484" s="3" t="str">
        <f>HYPERLINK("https://redcat-toys.ru/api/getInfo/image/eb5ab8fb-10d8-11ee-a23b-00155d82e902")</f>
        <v>https://redcat-toys.ru/api/getInfo/image/eb5ab8fb-10d8-11ee-a23b-00155d82e902</v>
      </c>
      <c r="S3484" s="3" t="s">
        <v>11240</v>
      </c>
      <c r="T3484" s="3" t="s">
        <v>262</v>
      </c>
    </row>
    <row r="3485" spans="1:20" ht="21" customHeight="1" outlineLevel="6" x14ac:dyDescent="0.2">
      <c r="A3485" s="37">
        <v>2756</v>
      </c>
      <c r="B3485" s="3" t="s">
        <v>11392</v>
      </c>
      <c r="C3485" s="3" t="s">
        <v>11393</v>
      </c>
      <c r="D3485" s="4" t="s">
        <v>11394</v>
      </c>
      <c r="E3485" s="5"/>
      <c r="F3485" s="6">
        <v>10</v>
      </c>
      <c r="G3485" s="6">
        <v>821</v>
      </c>
      <c r="H3485" s="2">
        <v>2</v>
      </c>
      <c r="I3485" s="7">
        <v>342.57</v>
      </c>
      <c r="J3485" s="8"/>
      <c r="K3485" s="9">
        <f>I3485*J3485</f>
        <v>0</v>
      </c>
      <c r="L3485" s="10">
        <f>0.416*J3485</f>
        <v>0</v>
      </c>
      <c r="M3485" s="15">
        <f>0.00355*J3485</f>
        <v>0</v>
      </c>
      <c r="N3485" s="12"/>
      <c r="O3485" s="13" t="s">
        <v>11395</v>
      </c>
      <c r="P3485" s="13" t="s">
        <v>106</v>
      </c>
      <c r="Q3485" s="14"/>
      <c r="R3485" s="3" t="str">
        <f>HYPERLINK("https://redcat-toys.ru/api/getInfo/image/6388cfb7-532f-11f0-a27e-00155d82e908")</f>
        <v>https://redcat-toys.ru/api/getInfo/image/6388cfb7-532f-11f0-a27e-00155d82e908</v>
      </c>
      <c r="S3485" s="3" t="s">
        <v>11240</v>
      </c>
      <c r="T3485" s="3" t="s">
        <v>262</v>
      </c>
    </row>
    <row r="3486" spans="1:20" ht="21" customHeight="1" outlineLevel="6" x14ac:dyDescent="0.2">
      <c r="A3486" s="37">
        <v>2757</v>
      </c>
      <c r="B3486" s="3" t="s">
        <v>11396</v>
      </c>
      <c r="C3486" s="3" t="s">
        <v>11397</v>
      </c>
      <c r="D3486" s="4" t="s">
        <v>11398</v>
      </c>
      <c r="E3486" s="5"/>
      <c r="F3486" s="6">
        <v>10</v>
      </c>
      <c r="G3486" s="17">
        <v>1035</v>
      </c>
      <c r="H3486" s="2">
        <v>2</v>
      </c>
      <c r="I3486" s="7">
        <v>342.57</v>
      </c>
      <c r="J3486" s="8"/>
      <c r="K3486" s="9">
        <f>I3486*J3486</f>
        <v>0</v>
      </c>
      <c r="L3486" s="10">
        <f>0.412*J3486</f>
        <v>0</v>
      </c>
      <c r="M3486" s="15">
        <f>0.00327*J3486</f>
        <v>0</v>
      </c>
      <c r="N3486" s="12"/>
      <c r="O3486" s="13" t="s">
        <v>11399</v>
      </c>
      <c r="P3486" s="13" t="s">
        <v>106</v>
      </c>
      <c r="Q3486" s="14" t="s">
        <v>37</v>
      </c>
      <c r="R3486" s="3" t="str">
        <f>HYPERLINK("https://redcat-toys.ru/api/getInfo/image/9b699400-581f-11e8-b825-5cf3fc4a2490")</f>
        <v>https://redcat-toys.ru/api/getInfo/image/9b699400-581f-11e8-b825-5cf3fc4a2490</v>
      </c>
      <c r="S3486" s="3" t="s">
        <v>11240</v>
      </c>
      <c r="T3486" s="3" t="s">
        <v>262</v>
      </c>
    </row>
    <row r="3487" spans="1:20" ht="23.1" customHeight="1" outlineLevel="5" x14ac:dyDescent="0.2">
      <c r="A3487" s="47" t="s">
        <v>11106</v>
      </c>
      <c r="B3487" s="47"/>
      <c r="C3487" s="47"/>
    </row>
    <row r="3488" spans="1:20" ht="21" customHeight="1" outlineLevel="6" x14ac:dyDescent="0.2">
      <c r="A3488" s="37">
        <v>2758</v>
      </c>
      <c r="B3488" s="3" t="s">
        <v>11400</v>
      </c>
      <c r="C3488" s="3" t="s">
        <v>11401</v>
      </c>
      <c r="D3488" s="4" t="s">
        <v>11402</v>
      </c>
      <c r="E3488" s="5"/>
      <c r="F3488" s="6">
        <v>10</v>
      </c>
      <c r="G3488" s="17">
        <v>1957</v>
      </c>
      <c r="H3488" s="2">
        <v>2</v>
      </c>
      <c r="I3488" s="7">
        <v>342.57</v>
      </c>
      <c r="J3488" s="8"/>
      <c r="K3488" s="9">
        <f t="shared" ref="K3488:K3498" si="159">I3488*J3488</f>
        <v>0</v>
      </c>
      <c r="L3488" s="10">
        <f>0.408*J3488</f>
        <v>0</v>
      </c>
      <c r="M3488" s="15">
        <f>0.00301*J3488</f>
        <v>0</v>
      </c>
      <c r="N3488" s="12"/>
      <c r="O3488" s="13" t="s">
        <v>11403</v>
      </c>
      <c r="P3488" s="13" t="s">
        <v>106</v>
      </c>
      <c r="Q3488" s="14" t="s">
        <v>37</v>
      </c>
      <c r="R3488" s="3" t="str">
        <f>HYPERLINK("https://redcat-toys.ru/api/getInfo/image/b952cf50-ba34-11ec-a211-ac1f6b442185")</f>
        <v>https://redcat-toys.ru/api/getInfo/image/b952cf50-ba34-11ec-a211-ac1f6b442185</v>
      </c>
      <c r="S3488" s="3" t="s">
        <v>11240</v>
      </c>
      <c r="T3488" s="3" t="s">
        <v>262</v>
      </c>
    </row>
    <row r="3489" spans="1:20" ht="21" customHeight="1" outlineLevel="6" x14ac:dyDescent="0.2">
      <c r="A3489" s="37">
        <v>2759</v>
      </c>
      <c r="B3489" s="3" t="s">
        <v>11404</v>
      </c>
      <c r="C3489" s="3" t="s">
        <v>11405</v>
      </c>
      <c r="D3489" s="4" t="s">
        <v>11406</v>
      </c>
      <c r="E3489" s="5"/>
      <c r="F3489" s="6">
        <v>10</v>
      </c>
      <c r="G3489" s="6">
        <v>494</v>
      </c>
      <c r="H3489" s="2">
        <v>2</v>
      </c>
      <c r="I3489" s="7">
        <v>342.57</v>
      </c>
      <c r="J3489" s="8"/>
      <c r="K3489" s="9">
        <f t="shared" si="159"/>
        <v>0</v>
      </c>
      <c r="L3489" s="10">
        <f>0.416*J3489</f>
        <v>0</v>
      </c>
      <c r="M3489" s="15">
        <f>0.00355*J3489</f>
        <v>0</v>
      </c>
      <c r="N3489" s="12"/>
      <c r="O3489" s="13" t="s">
        <v>11407</v>
      </c>
      <c r="P3489" s="13" t="s">
        <v>106</v>
      </c>
      <c r="Q3489" s="14"/>
      <c r="R3489" s="3" t="str">
        <f>HYPERLINK("https://redcat-toys.ru/api/getInfo/image/6b6d73eb-5331-11f0-a27e-00155d82e908")</f>
        <v>https://redcat-toys.ru/api/getInfo/image/6b6d73eb-5331-11f0-a27e-00155d82e908</v>
      </c>
      <c r="S3489" s="3" t="s">
        <v>10666</v>
      </c>
      <c r="T3489" s="3" t="s">
        <v>262</v>
      </c>
    </row>
    <row r="3490" spans="1:20" ht="21" customHeight="1" outlineLevel="6" x14ac:dyDescent="0.2">
      <c r="A3490" s="37">
        <v>2760</v>
      </c>
      <c r="B3490" s="3" t="s">
        <v>11408</v>
      </c>
      <c r="C3490" s="3" t="s">
        <v>11409</v>
      </c>
      <c r="D3490" s="4" t="s">
        <v>11410</v>
      </c>
      <c r="E3490" s="5"/>
      <c r="F3490" s="6">
        <v>10</v>
      </c>
      <c r="G3490" s="17">
        <v>1734</v>
      </c>
      <c r="H3490" s="2">
        <v>2</v>
      </c>
      <c r="I3490" s="7">
        <v>342.57</v>
      </c>
      <c r="J3490" s="8"/>
      <c r="K3490" s="9">
        <f t="shared" si="159"/>
        <v>0</v>
      </c>
      <c r="L3490" s="10">
        <f>0.428*J3490</f>
        <v>0</v>
      </c>
      <c r="M3490" s="15">
        <f>0.00345*J3490</f>
        <v>0</v>
      </c>
      <c r="N3490" s="12"/>
      <c r="O3490" s="13" t="s">
        <v>11411</v>
      </c>
      <c r="P3490" s="13" t="s">
        <v>106</v>
      </c>
      <c r="Q3490" s="14" t="s">
        <v>37</v>
      </c>
      <c r="R3490" s="3" t="str">
        <f>HYPERLINK("https://redcat-toys.ru/api/getInfo/image/e87104a9-ba35-11ec-a211-ac1f6b442185")</f>
        <v>https://redcat-toys.ru/api/getInfo/image/e87104a9-ba35-11ec-a211-ac1f6b442185</v>
      </c>
      <c r="S3490" s="3" t="s">
        <v>11240</v>
      </c>
      <c r="T3490" s="3" t="s">
        <v>262</v>
      </c>
    </row>
    <row r="3491" spans="1:20" ht="21" customHeight="1" outlineLevel="6" x14ac:dyDescent="0.2">
      <c r="A3491" s="37">
        <v>2761</v>
      </c>
      <c r="B3491" s="3" t="s">
        <v>11412</v>
      </c>
      <c r="C3491" s="3" t="s">
        <v>11413</v>
      </c>
      <c r="D3491" s="4" t="s">
        <v>11414</v>
      </c>
      <c r="E3491" s="5"/>
      <c r="F3491" s="6">
        <v>10</v>
      </c>
      <c r="G3491" s="17">
        <v>1536</v>
      </c>
      <c r="H3491" s="2">
        <v>2</v>
      </c>
      <c r="I3491" s="7">
        <v>342.57</v>
      </c>
      <c r="J3491" s="8"/>
      <c r="K3491" s="9">
        <f t="shared" si="159"/>
        <v>0</v>
      </c>
      <c r="L3491" s="10">
        <f>0.412*J3491</f>
        <v>0</v>
      </c>
      <c r="M3491" s="15">
        <f>0.00345*J3491</f>
        <v>0</v>
      </c>
      <c r="N3491" s="12"/>
      <c r="O3491" s="13" t="s">
        <v>11415</v>
      </c>
      <c r="P3491" s="13" t="s">
        <v>106</v>
      </c>
      <c r="Q3491" s="14" t="s">
        <v>37</v>
      </c>
      <c r="R3491" s="3" t="str">
        <f>HYPERLINK("https://redcat-toys.ru/api/getInfo/image/0486beb5-0583-11e8-951c-5cf3fc4a2490")</f>
        <v>https://redcat-toys.ru/api/getInfo/image/0486beb5-0583-11e8-951c-5cf3fc4a2490</v>
      </c>
      <c r="S3491" s="3" t="s">
        <v>11240</v>
      </c>
      <c r="T3491" s="3" t="s">
        <v>262</v>
      </c>
    </row>
    <row r="3492" spans="1:20" ht="21" customHeight="1" outlineLevel="6" x14ac:dyDescent="0.2">
      <c r="A3492" s="37">
        <v>2762</v>
      </c>
      <c r="B3492" s="3" t="s">
        <v>11416</v>
      </c>
      <c r="C3492" s="3" t="s">
        <v>11417</v>
      </c>
      <c r="D3492" s="4" t="s">
        <v>11418</v>
      </c>
      <c r="E3492" s="5"/>
      <c r="F3492" s="6">
        <v>10</v>
      </c>
      <c r="G3492" s="6">
        <v>669</v>
      </c>
      <c r="H3492" s="2">
        <v>2</v>
      </c>
      <c r="I3492" s="7">
        <v>342.57</v>
      </c>
      <c r="J3492" s="8"/>
      <c r="K3492" s="9">
        <f t="shared" si="159"/>
        <v>0</v>
      </c>
      <c r="L3492" s="10">
        <f>0.416*J3492</f>
        <v>0</v>
      </c>
      <c r="M3492" s="15">
        <f>0.00355*J3492</f>
        <v>0</v>
      </c>
      <c r="N3492" s="12"/>
      <c r="O3492" s="13" t="s">
        <v>11419</v>
      </c>
      <c r="P3492" s="13" t="s">
        <v>106</v>
      </c>
      <c r="Q3492" s="14"/>
      <c r="R3492" s="3" t="str">
        <f>HYPERLINK("https://redcat-toys.ru/api/getInfo/image/95119df7-5331-11f0-a27e-00155d82e908")</f>
        <v>https://redcat-toys.ru/api/getInfo/image/95119df7-5331-11f0-a27e-00155d82e908</v>
      </c>
      <c r="S3492" s="3" t="s">
        <v>10666</v>
      </c>
      <c r="T3492" s="3" t="s">
        <v>262</v>
      </c>
    </row>
    <row r="3493" spans="1:20" ht="21" customHeight="1" outlineLevel="6" x14ac:dyDescent="0.2">
      <c r="A3493" s="37">
        <v>2763</v>
      </c>
      <c r="B3493" s="3" t="s">
        <v>11420</v>
      </c>
      <c r="C3493" s="3" t="s">
        <v>11421</v>
      </c>
      <c r="D3493" s="4" t="s">
        <v>11422</v>
      </c>
      <c r="E3493" s="5"/>
      <c r="F3493" s="6">
        <v>10</v>
      </c>
      <c r="G3493" s="17">
        <v>1299</v>
      </c>
      <c r="H3493" s="2">
        <v>2</v>
      </c>
      <c r="I3493" s="7">
        <v>342.57</v>
      </c>
      <c r="J3493" s="8"/>
      <c r="K3493" s="9">
        <f t="shared" si="159"/>
        <v>0</v>
      </c>
      <c r="L3493" s="10">
        <f>0.411*J3493</f>
        <v>0</v>
      </c>
      <c r="M3493" s="15">
        <f>0.00334*J3493</f>
        <v>0</v>
      </c>
      <c r="N3493" s="12"/>
      <c r="O3493" s="13" t="s">
        <v>11423</v>
      </c>
      <c r="P3493" s="13" t="s">
        <v>106</v>
      </c>
      <c r="Q3493" s="14"/>
      <c r="R3493" s="3" t="str">
        <f>HYPERLINK("https://redcat-toys.ru/api/getInfo/image/e6421197-b6cc-11ef-a267-00155d82e908")</f>
        <v>https://redcat-toys.ru/api/getInfo/image/e6421197-b6cc-11ef-a267-00155d82e908</v>
      </c>
      <c r="S3493" s="3" t="s">
        <v>11230</v>
      </c>
      <c r="T3493" s="3" t="s">
        <v>262</v>
      </c>
    </row>
    <row r="3494" spans="1:20" ht="21" customHeight="1" outlineLevel="6" x14ac:dyDescent="0.2">
      <c r="A3494" s="37">
        <v>2764</v>
      </c>
      <c r="B3494" s="3" t="s">
        <v>11424</v>
      </c>
      <c r="C3494" s="3" t="s">
        <v>11425</v>
      </c>
      <c r="D3494" s="4" t="s">
        <v>11426</v>
      </c>
      <c r="E3494" s="5"/>
      <c r="F3494" s="6">
        <v>10</v>
      </c>
      <c r="G3494" s="17">
        <v>1188</v>
      </c>
      <c r="H3494" s="2">
        <v>2</v>
      </c>
      <c r="I3494" s="7">
        <v>342.57</v>
      </c>
      <c r="J3494" s="8"/>
      <c r="K3494" s="9">
        <f t="shared" si="159"/>
        <v>0</v>
      </c>
      <c r="L3494" s="34">
        <f>0.4*J3494</f>
        <v>0</v>
      </c>
      <c r="M3494" s="15">
        <f>0.00344*J3494</f>
        <v>0</v>
      </c>
      <c r="N3494" s="12"/>
      <c r="O3494" s="13" t="s">
        <v>11427</v>
      </c>
      <c r="P3494" s="13" t="s">
        <v>106</v>
      </c>
      <c r="Q3494" s="14"/>
      <c r="R3494" s="3" t="str">
        <f>HYPERLINK("https://redcat-toys.ru/api/getInfo/image/cd2e06ac-5331-11f0-a27e-00155d82e908")</f>
        <v>https://redcat-toys.ru/api/getInfo/image/cd2e06ac-5331-11f0-a27e-00155d82e908</v>
      </c>
      <c r="S3494" s="3" t="s">
        <v>10666</v>
      </c>
      <c r="T3494" s="3" t="s">
        <v>262</v>
      </c>
    </row>
    <row r="3495" spans="1:20" ht="21" customHeight="1" outlineLevel="6" x14ac:dyDescent="0.2">
      <c r="A3495" s="37">
        <v>2765</v>
      </c>
      <c r="B3495" s="3" t="s">
        <v>11428</v>
      </c>
      <c r="C3495" s="3" t="s">
        <v>11429</v>
      </c>
      <c r="D3495" s="4" t="s">
        <v>11430</v>
      </c>
      <c r="E3495" s="5"/>
      <c r="F3495" s="6">
        <v>10</v>
      </c>
      <c r="G3495" s="6">
        <v>569</v>
      </c>
      <c r="H3495" s="2">
        <v>2</v>
      </c>
      <c r="I3495" s="7">
        <v>342.57</v>
      </c>
      <c r="J3495" s="8"/>
      <c r="K3495" s="9">
        <f t="shared" si="159"/>
        <v>0</v>
      </c>
      <c r="L3495" s="10">
        <f>0.271*J3495</f>
        <v>0</v>
      </c>
      <c r="M3495" s="15">
        <f>0.00331*J3495</f>
        <v>0</v>
      </c>
      <c r="N3495" s="12"/>
      <c r="O3495" s="13" t="s">
        <v>11431</v>
      </c>
      <c r="P3495" s="13" t="s">
        <v>106</v>
      </c>
      <c r="Q3495" s="14" t="s">
        <v>37</v>
      </c>
      <c r="R3495" s="3" t="str">
        <f>HYPERLINK("https://redcat-toys.ru/api/getInfo/image/4008b5b4-ba3b-11ec-a211-ac1f6b442185")</f>
        <v>https://redcat-toys.ru/api/getInfo/image/4008b5b4-ba3b-11ec-a211-ac1f6b442185</v>
      </c>
      <c r="S3495" s="3" t="s">
        <v>11240</v>
      </c>
      <c r="T3495" s="3" t="s">
        <v>262</v>
      </c>
    </row>
    <row r="3496" spans="1:20" ht="21" customHeight="1" outlineLevel="6" x14ac:dyDescent="0.2">
      <c r="A3496" s="37">
        <v>2766</v>
      </c>
      <c r="B3496" s="3" t="s">
        <v>11432</v>
      </c>
      <c r="C3496" s="3" t="s">
        <v>11433</v>
      </c>
      <c r="D3496" s="4" t="s">
        <v>11434</v>
      </c>
      <c r="E3496" s="5"/>
      <c r="F3496" s="6">
        <v>10</v>
      </c>
      <c r="G3496" s="17">
        <v>1153</v>
      </c>
      <c r="H3496" s="2">
        <v>2</v>
      </c>
      <c r="I3496" s="7">
        <v>342.57</v>
      </c>
      <c r="J3496" s="8"/>
      <c r="K3496" s="9">
        <f t="shared" si="159"/>
        <v>0</v>
      </c>
      <c r="L3496" s="10">
        <f>0.405*J3496</f>
        <v>0</v>
      </c>
      <c r="M3496" s="15">
        <f>0.00336*J3496</f>
        <v>0</v>
      </c>
      <c r="N3496" s="12"/>
      <c r="O3496" s="13" t="s">
        <v>11435</v>
      </c>
      <c r="P3496" s="13" t="s">
        <v>106</v>
      </c>
      <c r="Q3496" s="14"/>
      <c r="R3496" s="3" t="str">
        <f>HYPERLINK("https://redcat-toys.ru/api/getInfo/image/e41342bf-5331-11f0-a27e-00155d82e908")</f>
        <v>https://redcat-toys.ru/api/getInfo/image/e41342bf-5331-11f0-a27e-00155d82e908</v>
      </c>
      <c r="S3496" s="3" t="s">
        <v>11436</v>
      </c>
      <c r="T3496" s="3" t="s">
        <v>262</v>
      </c>
    </row>
    <row r="3497" spans="1:20" ht="21" customHeight="1" outlineLevel="6" x14ac:dyDescent="0.2">
      <c r="A3497" s="37">
        <v>2767</v>
      </c>
      <c r="B3497" s="3" t="s">
        <v>11437</v>
      </c>
      <c r="C3497" s="3" t="s">
        <v>11438</v>
      </c>
      <c r="D3497" s="4" t="s">
        <v>11439</v>
      </c>
      <c r="E3497" s="5"/>
      <c r="F3497" s="6">
        <v>10</v>
      </c>
      <c r="G3497" s="17">
        <v>2148</v>
      </c>
      <c r="H3497" s="2">
        <v>2</v>
      </c>
      <c r="I3497" s="7">
        <v>342.57</v>
      </c>
      <c r="J3497" s="8"/>
      <c r="K3497" s="9">
        <f t="shared" si="159"/>
        <v>0</v>
      </c>
      <c r="L3497" s="10">
        <f>0.426*J3497</f>
        <v>0</v>
      </c>
      <c r="M3497" s="15">
        <f>0.02744*J3497</f>
        <v>0</v>
      </c>
      <c r="N3497" s="12"/>
      <c r="O3497" s="13" t="s">
        <v>11440</v>
      </c>
      <c r="P3497" s="13" t="s">
        <v>106</v>
      </c>
      <c r="Q3497" s="14" t="s">
        <v>37</v>
      </c>
      <c r="R3497" s="3" t="str">
        <f>HYPERLINK("https://redcat-toys.ru/api/getInfo/image/7b90a5cc-9c93-11ed-a22e-00155d82e902")</f>
        <v>https://redcat-toys.ru/api/getInfo/image/7b90a5cc-9c93-11ed-a22e-00155d82e902</v>
      </c>
      <c r="S3497" s="3" t="s">
        <v>11240</v>
      </c>
      <c r="T3497" s="3" t="s">
        <v>262</v>
      </c>
    </row>
    <row r="3498" spans="1:20" ht="21" customHeight="1" outlineLevel="6" x14ac:dyDescent="0.2">
      <c r="A3498" s="37">
        <v>2768</v>
      </c>
      <c r="B3498" s="3" t="s">
        <v>11441</v>
      </c>
      <c r="C3498" s="3" t="s">
        <v>11442</v>
      </c>
      <c r="D3498" s="4" t="s">
        <v>11443</v>
      </c>
      <c r="E3498" s="5"/>
      <c r="F3498" s="6">
        <v>10</v>
      </c>
      <c r="G3498" s="6">
        <v>932</v>
      </c>
      <c r="H3498" s="2">
        <v>2</v>
      </c>
      <c r="I3498" s="7">
        <v>342.57</v>
      </c>
      <c r="J3498" s="8"/>
      <c r="K3498" s="9">
        <f t="shared" si="159"/>
        <v>0</v>
      </c>
      <c r="L3498" s="10">
        <f>0.412*J3498</f>
        <v>0</v>
      </c>
      <c r="M3498" s="15">
        <f>0.00359*J3498</f>
        <v>0</v>
      </c>
      <c r="N3498" s="12"/>
      <c r="O3498" s="13" t="s">
        <v>11444</v>
      </c>
      <c r="P3498" s="13" t="s">
        <v>106</v>
      </c>
      <c r="Q3498" s="14"/>
      <c r="R3498" s="3" t="str">
        <f>HYPERLINK("https://redcat-toys.ru/api/getInfo/image/d67e4555-34ba-11f0-a27c-00155d82e908")</f>
        <v>https://redcat-toys.ru/api/getInfo/image/d67e4555-34ba-11f0-a27c-00155d82e908</v>
      </c>
      <c r="S3498" s="3" t="s">
        <v>11240</v>
      </c>
      <c r="T3498" s="3" t="s">
        <v>262</v>
      </c>
    </row>
    <row r="3499" spans="1:20" ht="23.1" customHeight="1" outlineLevel="5" x14ac:dyDescent="0.2">
      <c r="A3499" s="47" t="s">
        <v>10806</v>
      </c>
      <c r="B3499" s="47"/>
      <c r="C3499" s="47"/>
    </row>
    <row r="3500" spans="1:20" ht="21" customHeight="1" outlineLevel="6" x14ac:dyDescent="0.2">
      <c r="A3500" s="37">
        <v>2769</v>
      </c>
      <c r="B3500" s="3" t="s">
        <v>11445</v>
      </c>
      <c r="C3500" s="3" t="s">
        <v>11446</v>
      </c>
      <c r="D3500" s="4" t="s">
        <v>11447</v>
      </c>
      <c r="E3500" s="5"/>
      <c r="F3500" s="6">
        <v>10</v>
      </c>
      <c r="G3500" s="6">
        <v>504</v>
      </c>
      <c r="H3500" s="2">
        <v>2</v>
      </c>
      <c r="I3500" s="7">
        <v>342.57</v>
      </c>
      <c r="J3500" s="8"/>
      <c r="K3500" s="9">
        <f t="shared" ref="K3500:K3509" si="160">I3500*J3500</f>
        <v>0</v>
      </c>
      <c r="L3500" s="10">
        <f>0.416*J3500</f>
        <v>0</v>
      </c>
      <c r="M3500" s="15">
        <f>0.00355*J3500</f>
        <v>0</v>
      </c>
      <c r="N3500" s="12"/>
      <c r="O3500" s="13" t="s">
        <v>11448</v>
      </c>
      <c r="P3500" s="13" t="s">
        <v>106</v>
      </c>
      <c r="Q3500" s="14"/>
      <c r="R3500" s="3" t="str">
        <f>HYPERLINK("https://redcat-toys.ru/api/getInfo/image/c2d89142-5332-11f0-a27e-00155d82e908")</f>
        <v>https://redcat-toys.ru/api/getInfo/image/c2d89142-5332-11f0-a27e-00155d82e908</v>
      </c>
      <c r="S3500" s="3" t="s">
        <v>10666</v>
      </c>
      <c r="T3500" s="3" t="s">
        <v>262</v>
      </c>
    </row>
    <row r="3501" spans="1:20" ht="21" customHeight="1" outlineLevel="6" x14ac:dyDescent="0.2">
      <c r="A3501" s="37">
        <v>2770</v>
      </c>
      <c r="B3501" s="3" t="s">
        <v>11449</v>
      </c>
      <c r="C3501" s="3" t="s">
        <v>11450</v>
      </c>
      <c r="D3501" s="4" t="s">
        <v>11451</v>
      </c>
      <c r="E3501" s="5"/>
      <c r="F3501" s="6">
        <v>10</v>
      </c>
      <c r="G3501" s="6">
        <v>979</v>
      </c>
      <c r="H3501" s="2">
        <v>2</v>
      </c>
      <c r="I3501" s="7">
        <v>342.57</v>
      </c>
      <c r="J3501" s="8"/>
      <c r="K3501" s="9">
        <f t="shared" si="160"/>
        <v>0</v>
      </c>
      <c r="L3501" s="10">
        <f>0.416*J3501</f>
        <v>0</v>
      </c>
      <c r="M3501" s="15">
        <f>0.00336*J3501</f>
        <v>0</v>
      </c>
      <c r="N3501" s="12"/>
      <c r="O3501" s="13" t="s">
        <v>11452</v>
      </c>
      <c r="P3501" s="13" t="s">
        <v>106</v>
      </c>
      <c r="Q3501" s="14" t="s">
        <v>37</v>
      </c>
      <c r="R3501" s="3" t="str">
        <f>HYPERLINK("https://redcat-toys.ru/api/getInfo/image/be676be9-016a-11ef-a25d-00155d82e908")</f>
        <v>https://redcat-toys.ru/api/getInfo/image/be676be9-016a-11ef-a25d-00155d82e908</v>
      </c>
      <c r="S3501" s="3" t="s">
        <v>11360</v>
      </c>
      <c r="T3501" s="3" t="s">
        <v>262</v>
      </c>
    </row>
    <row r="3502" spans="1:20" ht="21" customHeight="1" outlineLevel="6" x14ac:dyDescent="0.2">
      <c r="A3502" s="37">
        <v>2771</v>
      </c>
      <c r="B3502" s="3" t="s">
        <v>11453</v>
      </c>
      <c r="C3502" s="3" t="s">
        <v>11454</v>
      </c>
      <c r="D3502" s="4" t="s">
        <v>11455</v>
      </c>
      <c r="E3502" s="5"/>
      <c r="F3502" s="6">
        <v>10</v>
      </c>
      <c r="G3502" s="6">
        <v>209</v>
      </c>
      <c r="H3502" s="2">
        <v>2</v>
      </c>
      <c r="I3502" s="7">
        <v>342.57</v>
      </c>
      <c r="J3502" s="8"/>
      <c r="K3502" s="9">
        <f t="shared" si="160"/>
        <v>0</v>
      </c>
      <c r="L3502" s="10">
        <f>0.415*J3502</f>
        <v>0</v>
      </c>
      <c r="M3502" s="15">
        <f>0.00346*J3502</f>
        <v>0</v>
      </c>
      <c r="N3502" s="12"/>
      <c r="O3502" s="13" t="s">
        <v>11456</v>
      </c>
      <c r="P3502" s="13" t="s">
        <v>106</v>
      </c>
      <c r="Q3502" s="14" t="s">
        <v>37</v>
      </c>
      <c r="R3502" s="3" t="str">
        <f>HYPERLINK("https://redcat-toys.ru/api/getInfo/image/5d4f04ae-5f9d-11ef-a262-00155d82e908")</f>
        <v>https://redcat-toys.ru/api/getInfo/image/5d4f04ae-5f9d-11ef-a262-00155d82e908</v>
      </c>
      <c r="S3502" s="3" t="s">
        <v>11457</v>
      </c>
      <c r="T3502" s="3" t="s">
        <v>262</v>
      </c>
    </row>
    <row r="3503" spans="1:20" ht="21" customHeight="1" outlineLevel="6" x14ac:dyDescent="0.2">
      <c r="A3503" s="37">
        <v>2772</v>
      </c>
      <c r="B3503" s="3" t="s">
        <v>11458</v>
      </c>
      <c r="C3503" s="3" t="s">
        <v>11459</v>
      </c>
      <c r="D3503" s="4" t="s">
        <v>11460</v>
      </c>
      <c r="E3503" s="5"/>
      <c r="F3503" s="6">
        <v>10</v>
      </c>
      <c r="G3503" s="6">
        <v>627</v>
      </c>
      <c r="H3503" s="2">
        <v>2</v>
      </c>
      <c r="I3503" s="7">
        <v>342.57</v>
      </c>
      <c r="J3503" s="8"/>
      <c r="K3503" s="9">
        <f t="shared" si="160"/>
        <v>0</v>
      </c>
      <c r="L3503" s="10">
        <f>0.422*J3503</f>
        <v>0</v>
      </c>
      <c r="M3503" s="15">
        <f>0.00315*J3503</f>
        <v>0</v>
      </c>
      <c r="N3503" s="12"/>
      <c r="O3503" s="13" t="s">
        <v>11461</v>
      </c>
      <c r="P3503" s="13" t="s">
        <v>106</v>
      </c>
      <c r="Q3503" s="14" t="s">
        <v>37</v>
      </c>
      <c r="R3503" s="3" t="str">
        <f>HYPERLINK("https://redcat-toys.ru/api/getInfo/image/60c7f806-016b-11ef-a25d-00155d82e908")</f>
        <v>https://redcat-toys.ru/api/getInfo/image/60c7f806-016b-11ef-a25d-00155d82e908</v>
      </c>
      <c r="S3503" s="3" t="s">
        <v>11360</v>
      </c>
      <c r="T3503" s="3" t="s">
        <v>262</v>
      </c>
    </row>
    <row r="3504" spans="1:20" ht="21" customHeight="1" outlineLevel="6" x14ac:dyDescent="0.2">
      <c r="A3504" s="37">
        <v>2773</v>
      </c>
      <c r="B3504" s="3" t="s">
        <v>11462</v>
      </c>
      <c r="C3504" s="3" t="s">
        <v>11463</v>
      </c>
      <c r="D3504" s="4" t="s">
        <v>11464</v>
      </c>
      <c r="E3504" s="5"/>
      <c r="F3504" s="6">
        <v>10</v>
      </c>
      <c r="G3504" s="6">
        <v>293</v>
      </c>
      <c r="H3504" s="2">
        <v>2</v>
      </c>
      <c r="I3504" s="7">
        <v>342.57</v>
      </c>
      <c r="J3504" s="8"/>
      <c r="K3504" s="9">
        <f t="shared" si="160"/>
        <v>0</v>
      </c>
      <c r="L3504" s="10">
        <f>0.426*J3504</f>
        <v>0</v>
      </c>
      <c r="M3504" s="15">
        <f>0.00356*J3504</f>
        <v>0</v>
      </c>
      <c r="N3504" s="12"/>
      <c r="O3504" s="13" t="s">
        <v>11465</v>
      </c>
      <c r="P3504" s="13" t="s">
        <v>106</v>
      </c>
      <c r="Q3504" s="14"/>
      <c r="R3504" s="3" t="str">
        <f>HYPERLINK("https://redcat-toys.ru/api/getInfo/image/5166008a-00cd-11f1-a28e-00155d82e908")</f>
        <v>https://redcat-toys.ru/api/getInfo/image/5166008a-00cd-11f1-a28e-00155d82e908</v>
      </c>
      <c r="S3504" s="3" t="s">
        <v>11240</v>
      </c>
      <c r="T3504" s="3" t="s">
        <v>262</v>
      </c>
    </row>
    <row r="3505" spans="1:20" ht="21" customHeight="1" outlineLevel="6" x14ac:dyDescent="0.2">
      <c r="A3505" s="37">
        <v>2774</v>
      </c>
      <c r="B3505" s="3" t="s">
        <v>11466</v>
      </c>
      <c r="C3505" s="3" t="s">
        <v>11467</v>
      </c>
      <c r="D3505" s="4" t="s">
        <v>11468</v>
      </c>
      <c r="E3505" s="5"/>
      <c r="F3505" s="6">
        <v>10</v>
      </c>
      <c r="G3505" s="6">
        <v>853</v>
      </c>
      <c r="H3505" s="2">
        <v>2</v>
      </c>
      <c r="I3505" s="7">
        <v>342.57</v>
      </c>
      <c r="J3505" s="8"/>
      <c r="K3505" s="9">
        <f t="shared" si="160"/>
        <v>0</v>
      </c>
      <c r="L3505" s="10">
        <f>4.535*J3505</f>
        <v>0</v>
      </c>
      <c r="M3505" s="15">
        <f>0.03775*J3505</f>
        <v>0</v>
      </c>
      <c r="N3505" s="12"/>
      <c r="O3505" s="13" t="s">
        <v>11469</v>
      </c>
      <c r="P3505" s="13" t="s">
        <v>106</v>
      </c>
      <c r="Q3505" s="14" t="s">
        <v>37</v>
      </c>
      <c r="R3505" s="3" t="str">
        <f>HYPERLINK("https://redcat-toys.ru/api/getInfo/image/c08cd961-016b-11ef-a25d-00155d82e908")</f>
        <v>https://redcat-toys.ru/api/getInfo/image/c08cd961-016b-11ef-a25d-00155d82e908</v>
      </c>
      <c r="S3505" s="3" t="s">
        <v>11360</v>
      </c>
      <c r="T3505" s="3" t="s">
        <v>262</v>
      </c>
    </row>
    <row r="3506" spans="1:20" ht="21" customHeight="1" outlineLevel="6" x14ac:dyDescent="0.2">
      <c r="A3506" s="37">
        <v>2775</v>
      </c>
      <c r="B3506" s="3" t="s">
        <v>11470</v>
      </c>
      <c r="C3506" s="3" t="s">
        <v>11471</v>
      </c>
      <c r="D3506" s="4" t="s">
        <v>11472</v>
      </c>
      <c r="E3506" s="5"/>
      <c r="F3506" s="6">
        <v>10</v>
      </c>
      <c r="G3506" s="6">
        <v>621</v>
      </c>
      <c r="H3506" s="2">
        <v>2</v>
      </c>
      <c r="I3506" s="7">
        <v>342.57</v>
      </c>
      <c r="J3506" s="8"/>
      <c r="K3506" s="9">
        <f t="shared" si="160"/>
        <v>0</v>
      </c>
      <c r="L3506" s="10">
        <f>0.411*J3506</f>
        <v>0</v>
      </c>
      <c r="M3506" s="15">
        <f>0.00334*J3506</f>
        <v>0</v>
      </c>
      <c r="N3506" s="12"/>
      <c r="O3506" s="13" t="s">
        <v>11473</v>
      </c>
      <c r="P3506" s="13" t="s">
        <v>106</v>
      </c>
      <c r="Q3506" s="14"/>
      <c r="R3506" s="3" t="str">
        <f>HYPERLINK("https://redcat-toys.ru/api/getInfo/image/4d6e768e-34b5-11f0-a27c-00155d82e908")</f>
        <v>https://redcat-toys.ru/api/getInfo/image/4d6e768e-34b5-11f0-a27c-00155d82e908</v>
      </c>
      <c r="S3506" s="3" t="s">
        <v>10666</v>
      </c>
      <c r="T3506" s="3" t="s">
        <v>262</v>
      </c>
    </row>
    <row r="3507" spans="1:20" ht="21" customHeight="1" outlineLevel="6" x14ac:dyDescent="0.2">
      <c r="A3507" s="37">
        <v>2776</v>
      </c>
      <c r="B3507" s="3" t="s">
        <v>11474</v>
      </c>
      <c r="C3507" s="3" t="s">
        <v>11475</v>
      </c>
      <c r="D3507" s="4" t="s">
        <v>11476</v>
      </c>
      <c r="E3507" s="5"/>
      <c r="F3507" s="6">
        <v>10</v>
      </c>
      <c r="G3507" s="17">
        <v>1335</v>
      </c>
      <c r="H3507" s="2">
        <v>2</v>
      </c>
      <c r="I3507" s="7">
        <v>342.57</v>
      </c>
      <c r="J3507" s="8"/>
      <c r="K3507" s="9">
        <f t="shared" si="160"/>
        <v>0</v>
      </c>
      <c r="L3507" s="10">
        <f>0.405*J3507</f>
        <v>0</v>
      </c>
      <c r="M3507" s="15">
        <f>0.00336*J3507</f>
        <v>0</v>
      </c>
      <c r="N3507" s="12"/>
      <c r="O3507" s="13" t="s">
        <v>11477</v>
      </c>
      <c r="P3507" s="13" t="s">
        <v>106</v>
      </c>
      <c r="Q3507" s="14"/>
      <c r="R3507" s="3" t="str">
        <f>HYPERLINK("https://redcat-toys.ru/api/getInfo/image/ecd1b9ac-5332-11f0-a27e-00155d82e908")</f>
        <v>https://redcat-toys.ru/api/getInfo/image/ecd1b9ac-5332-11f0-a27e-00155d82e908</v>
      </c>
      <c r="S3507" s="3" t="s">
        <v>10666</v>
      </c>
      <c r="T3507" s="3" t="s">
        <v>262</v>
      </c>
    </row>
    <row r="3508" spans="1:20" ht="21" customHeight="1" outlineLevel="6" x14ac:dyDescent="0.2">
      <c r="A3508" s="37">
        <v>2777</v>
      </c>
      <c r="B3508" s="3" t="s">
        <v>11478</v>
      </c>
      <c r="C3508" s="3" t="s">
        <v>11479</v>
      </c>
      <c r="D3508" s="4" t="s">
        <v>11480</v>
      </c>
      <c r="E3508" s="5"/>
      <c r="F3508" s="6">
        <v>10</v>
      </c>
      <c r="G3508" s="17">
        <v>1666</v>
      </c>
      <c r="H3508" s="2">
        <v>2</v>
      </c>
      <c r="I3508" s="7">
        <v>342.57</v>
      </c>
      <c r="J3508" s="8"/>
      <c r="K3508" s="9">
        <f t="shared" si="160"/>
        <v>0</v>
      </c>
      <c r="L3508" s="10">
        <f>0.416*J3508</f>
        <v>0</v>
      </c>
      <c r="M3508" s="15">
        <f>0.00332*J3508</f>
        <v>0</v>
      </c>
      <c r="N3508" s="12"/>
      <c r="O3508" s="13" t="s">
        <v>11481</v>
      </c>
      <c r="P3508" s="13" t="s">
        <v>106</v>
      </c>
      <c r="Q3508" s="14" t="s">
        <v>37</v>
      </c>
      <c r="R3508" s="3" t="str">
        <f>HYPERLINK("https://redcat-toys.ru/api/getInfo/image/e740827a-0fd5-11ec-a20f-ac1f6b442185")</f>
        <v>https://redcat-toys.ru/api/getInfo/image/e740827a-0fd5-11ec-a20f-ac1f6b442185</v>
      </c>
      <c r="S3508" s="3" t="s">
        <v>11240</v>
      </c>
      <c r="T3508" s="3" t="s">
        <v>262</v>
      </c>
    </row>
    <row r="3509" spans="1:20" ht="21" customHeight="1" outlineLevel="6" x14ac:dyDescent="0.2">
      <c r="A3509" s="37">
        <v>2778</v>
      </c>
      <c r="B3509" s="3" t="s">
        <v>11482</v>
      </c>
      <c r="C3509" s="3" t="s">
        <v>11483</v>
      </c>
      <c r="D3509" s="4" t="s">
        <v>11484</v>
      </c>
      <c r="E3509" s="5"/>
      <c r="F3509" s="6">
        <v>10</v>
      </c>
      <c r="G3509" s="17">
        <v>1199</v>
      </c>
      <c r="H3509" s="2">
        <v>2</v>
      </c>
      <c r="I3509" s="7">
        <v>342.57</v>
      </c>
      <c r="J3509" s="8"/>
      <c r="K3509" s="9">
        <f t="shared" si="160"/>
        <v>0</v>
      </c>
      <c r="L3509" s="10">
        <f>0.418*J3509</f>
        <v>0</v>
      </c>
      <c r="M3509" s="15">
        <f>0.00322*J3509</f>
        <v>0</v>
      </c>
      <c r="N3509" s="12"/>
      <c r="O3509" s="13" t="s">
        <v>11485</v>
      </c>
      <c r="P3509" s="13" t="s">
        <v>106</v>
      </c>
      <c r="Q3509" s="14" t="s">
        <v>37</v>
      </c>
      <c r="R3509" s="3" t="str">
        <f>HYPERLINK("https://redcat-toys.ru/api/getInfo/image/ffdcc31e-016b-11ef-a25d-00155d82e908")</f>
        <v>https://redcat-toys.ru/api/getInfo/image/ffdcc31e-016b-11ef-a25d-00155d82e908</v>
      </c>
      <c r="S3509" s="3" t="s">
        <v>11360</v>
      </c>
      <c r="T3509" s="3" t="s">
        <v>262</v>
      </c>
    </row>
    <row r="3510" spans="1:20" ht="23.1" customHeight="1" outlineLevel="5" x14ac:dyDescent="0.2">
      <c r="A3510" s="47" t="s">
        <v>11195</v>
      </c>
      <c r="B3510" s="47"/>
      <c r="C3510" s="47"/>
    </row>
    <row r="3511" spans="1:20" ht="21" customHeight="1" outlineLevel="6" x14ac:dyDescent="0.2">
      <c r="A3511" s="37">
        <v>2779</v>
      </c>
      <c r="B3511" s="3" t="s">
        <v>11486</v>
      </c>
      <c r="C3511" s="3" t="s">
        <v>11487</v>
      </c>
      <c r="D3511" s="4" t="s">
        <v>11488</v>
      </c>
      <c r="E3511" s="5"/>
      <c r="F3511" s="6">
        <v>10</v>
      </c>
      <c r="G3511" s="17">
        <v>1210</v>
      </c>
      <c r="H3511" s="2">
        <v>2</v>
      </c>
      <c r="I3511" s="7">
        <v>342.57</v>
      </c>
      <c r="J3511" s="8"/>
      <c r="K3511" s="9">
        <f>I3511*J3511</f>
        <v>0</v>
      </c>
      <c r="L3511" s="10">
        <f>0.422*J3511</f>
        <v>0</v>
      </c>
      <c r="M3511" s="15">
        <f>0.00377*J3511</f>
        <v>0</v>
      </c>
      <c r="N3511" s="12"/>
      <c r="O3511" s="13" t="s">
        <v>11489</v>
      </c>
      <c r="P3511" s="13" t="s">
        <v>106</v>
      </c>
      <c r="Q3511" s="14" t="s">
        <v>37</v>
      </c>
      <c r="R3511" s="3" t="str">
        <f>HYPERLINK("https://redcat-toys.ru/api/getInfo/image/6f9c7801-487b-11ed-a216-ac1f6b442185")</f>
        <v>https://redcat-toys.ru/api/getInfo/image/6f9c7801-487b-11ed-a216-ac1f6b442185</v>
      </c>
      <c r="S3511" s="3" t="s">
        <v>11240</v>
      </c>
      <c r="T3511" s="3" t="s">
        <v>262</v>
      </c>
    </row>
    <row r="3512" spans="1:20" ht="23.1" customHeight="1" outlineLevel="4" x14ac:dyDescent="0.2">
      <c r="A3512" s="46" t="s">
        <v>11490</v>
      </c>
      <c r="B3512" s="46"/>
      <c r="C3512" s="46"/>
    </row>
    <row r="3513" spans="1:20" ht="21" customHeight="1" outlineLevel="5" x14ac:dyDescent="0.2">
      <c r="A3513" s="37">
        <v>2780</v>
      </c>
      <c r="B3513" s="3" t="s">
        <v>11491</v>
      </c>
      <c r="C3513" s="3" t="s">
        <v>11492</v>
      </c>
      <c r="D3513" s="4" t="s">
        <v>11493</v>
      </c>
      <c r="E3513" s="5"/>
      <c r="F3513" s="6">
        <v>10</v>
      </c>
      <c r="G3513" s="6">
        <v>905</v>
      </c>
      <c r="H3513" s="2">
        <v>1</v>
      </c>
      <c r="I3513" s="7">
        <v>479.28</v>
      </c>
      <c r="J3513" s="8"/>
      <c r="K3513" s="9">
        <f t="shared" ref="K3513:K3523" si="161">I3513*J3513</f>
        <v>0</v>
      </c>
      <c r="L3513" s="10">
        <f>0.605*J3513</f>
        <v>0</v>
      </c>
      <c r="M3513" s="15">
        <f>0.00482*J3513</f>
        <v>0</v>
      </c>
      <c r="N3513" s="12"/>
      <c r="O3513" s="13" t="s">
        <v>11494</v>
      </c>
      <c r="P3513" s="13" t="s">
        <v>106</v>
      </c>
      <c r="Q3513" s="14" t="s">
        <v>37</v>
      </c>
      <c r="R3513" s="3" t="str">
        <f>HYPERLINK("https://redcat-toys.ru/api/getInfo/image/19b9020e-f370-11ef-a274-00155d82e908")</f>
        <v>https://redcat-toys.ru/api/getInfo/image/19b9020e-f370-11ef-a274-00155d82e908</v>
      </c>
      <c r="S3513" s="3" t="s">
        <v>10829</v>
      </c>
      <c r="T3513" s="3" t="s">
        <v>262</v>
      </c>
    </row>
    <row r="3514" spans="1:20" ht="21" customHeight="1" outlineLevel="5" x14ac:dyDescent="0.2">
      <c r="A3514" s="37">
        <v>2781</v>
      </c>
      <c r="B3514" s="3" t="s">
        <v>11495</v>
      </c>
      <c r="C3514" s="3" t="s">
        <v>11496</v>
      </c>
      <c r="D3514" s="4" t="s">
        <v>11497</v>
      </c>
      <c r="E3514" s="5"/>
      <c r="F3514" s="6">
        <v>10</v>
      </c>
      <c r="G3514" s="17">
        <v>2990</v>
      </c>
      <c r="H3514" s="2">
        <v>1</v>
      </c>
      <c r="I3514" s="7">
        <v>479.28</v>
      </c>
      <c r="J3514" s="8"/>
      <c r="K3514" s="9">
        <f t="shared" si="161"/>
        <v>0</v>
      </c>
      <c r="L3514" s="16">
        <f>0.61*J3514</f>
        <v>0</v>
      </c>
      <c r="M3514" s="11">
        <f>0.0048*J3514</f>
        <v>0</v>
      </c>
      <c r="N3514" s="12"/>
      <c r="O3514" s="13" t="s">
        <v>11498</v>
      </c>
      <c r="P3514" s="13" t="s">
        <v>106</v>
      </c>
      <c r="Q3514" s="14" t="s">
        <v>37</v>
      </c>
      <c r="R3514" s="3" t="str">
        <f>HYPERLINK("https://redcat-toys.ru/api/getInfo/image/cb54e860-9ab1-11f0-a285-00155d82e908")</f>
        <v>https://redcat-toys.ru/api/getInfo/image/cb54e860-9ab1-11f0-a285-00155d82e908</v>
      </c>
      <c r="S3514" s="3" t="s">
        <v>10829</v>
      </c>
      <c r="T3514" s="3" t="s">
        <v>262</v>
      </c>
    </row>
    <row r="3515" spans="1:20" ht="21" customHeight="1" outlineLevel="5" x14ac:dyDescent="0.2">
      <c r="A3515" s="37">
        <v>2782</v>
      </c>
      <c r="B3515" s="3" t="s">
        <v>11499</v>
      </c>
      <c r="C3515" s="3" t="s">
        <v>11500</v>
      </c>
      <c r="D3515" s="4" t="s">
        <v>11501</v>
      </c>
      <c r="E3515" s="5"/>
      <c r="F3515" s="6">
        <v>10</v>
      </c>
      <c r="G3515" s="6">
        <v>50</v>
      </c>
      <c r="H3515" s="2">
        <v>1</v>
      </c>
      <c r="I3515" s="7">
        <v>479.28</v>
      </c>
      <c r="J3515" s="8"/>
      <c r="K3515" s="9">
        <f t="shared" si="161"/>
        <v>0</v>
      </c>
      <c r="L3515" s="10">
        <f>0.607*J3515</f>
        <v>0</v>
      </c>
      <c r="M3515" s="15">
        <f>0.00515*J3515</f>
        <v>0</v>
      </c>
      <c r="N3515" s="12"/>
      <c r="O3515" s="13" t="s">
        <v>11502</v>
      </c>
      <c r="P3515" s="13" t="s">
        <v>106</v>
      </c>
      <c r="Q3515" s="14"/>
      <c r="R3515" s="3" t="str">
        <f>HYPERLINK("https://redcat-toys.ru/api/getInfo/image/1c7480d5-f402-11ef-a274-00155d82e908")</f>
        <v>https://redcat-toys.ru/api/getInfo/image/1c7480d5-f402-11ef-a274-00155d82e908</v>
      </c>
      <c r="S3515" s="3" t="s">
        <v>10829</v>
      </c>
      <c r="T3515" s="3" t="s">
        <v>262</v>
      </c>
    </row>
    <row r="3516" spans="1:20" ht="21" customHeight="1" outlineLevel="5" x14ac:dyDescent="0.2">
      <c r="A3516" s="37">
        <v>2783</v>
      </c>
      <c r="B3516" s="3" t="s">
        <v>11503</v>
      </c>
      <c r="C3516" s="3" t="s">
        <v>11504</v>
      </c>
      <c r="D3516" s="4" t="s">
        <v>11505</v>
      </c>
      <c r="E3516" s="5"/>
      <c r="F3516" s="6">
        <v>10</v>
      </c>
      <c r="G3516" s="6">
        <v>898</v>
      </c>
      <c r="H3516" s="2">
        <v>1</v>
      </c>
      <c r="I3516" s="7">
        <v>479.28</v>
      </c>
      <c r="J3516" s="8"/>
      <c r="K3516" s="9">
        <f t="shared" si="161"/>
        <v>0</v>
      </c>
      <c r="L3516" s="10">
        <f>0.592*J3516</f>
        <v>0</v>
      </c>
      <c r="M3516" s="15">
        <f>0.00469*J3516</f>
        <v>0</v>
      </c>
      <c r="N3516" s="12"/>
      <c r="O3516" s="13" t="s">
        <v>11506</v>
      </c>
      <c r="P3516" s="13" t="s">
        <v>106</v>
      </c>
      <c r="Q3516" s="14" t="s">
        <v>37</v>
      </c>
      <c r="R3516" s="3" t="str">
        <f>HYPERLINK("https://redcat-toys.ru/api/getInfo/image/0ffe5c98-83ce-11ea-a247-ac1f6b442184")</f>
        <v>https://redcat-toys.ru/api/getInfo/image/0ffe5c98-83ce-11ea-a247-ac1f6b442184</v>
      </c>
      <c r="S3516" s="3" t="s">
        <v>11507</v>
      </c>
      <c r="T3516" s="3" t="s">
        <v>262</v>
      </c>
    </row>
    <row r="3517" spans="1:20" ht="21" customHeight="1" outlineLevel="5" x14ac:dyDescent="0.2">
      <c r="A3517" s="37">
        <v>2784</v>
      </c>
      <c r="B3517" s="3" t="s">
        <v>11508</v>
      </c>
      <c r="C3517" s="3" t="s">
        <v>11509</v>
      </c>
      <c r="D3517" s="4" t="s">
        <v>11510</v>
      </c>
      <c r="E3517" s="5"/>
      <c r="F3517" s="6">
        <v>10</v>
      </c>
      <c r="G3517" s="17">
        <v>1486</v>
      </c>
      <c r="H3517" s="2">
        <v>1</v>
      </c>
      <c r="I3517" s="7">
        <v>479.28</v>
      </c>
      <c r="J3517" s="8"/>
      <c r="K3517" s="9">
        <f t="shared" si="161"/>
        <v>0</v>
      </c>
      <c r="L3517" s="10">
        <f>0.619*J3517</f>
        <v>0</v>
      </c>
      <c r="M3517" s="15">
        <f>0.00459*J3517</f>
        <v>0</v>
      </c>
      <c r="N3517" s="12"/>
      <c r="O3517" s="13" t="s">
        <v>11511</v>
      </c>
      <c r="P3517" s="13" t="s">
        <v>106</v>
      </c>
      <c r="Q3517" s="14" t="s">
        <v>37</v>
      </c>
      <c r="R3517" s="3" t="str">
        <f>HYPERLINK("https://redcat-toys.ru/api/getInfo/image/758ef5cb-83cd-11ea-a247-ac1f6b442184")</f>
        <v>https://redcat-toys.ru/api/getInfo/image/758ef5cb-83cd-11ea-a247-ac1f6b442184</v>
      </c>
      <c r="S3517" s="3" t="s">
        <v>11507</v>
      </c>
      <c r="T3517" s="3" t="s">
        <v>262</v>
      </c>
    </row>
    <row r="3518" spans="1:20" ht="21" customHeight="1" outlineLevel="5" x14ac:dyDescent="0.2">
      <c r="A3518" s="37">
        <v>2785</v>
      </c>
      <c r="B3518" s="3" t="s">
        <v>11512</v>
      </c>
      <c r="C3518" s="3" t="s">
        <v>11513</v>
      </c>
      <c r="D3518" s="4" t="s">
        <v>11514</v>
      </c>
      <c r="E3518" s="5"/>
      <c r="F3518" s="6">
        <v>10</v>
      </c>
      <c r="G3518" s="17">
        <v>1322</v>
      </c>
      <c r="H3518" s="2">
        <v>1</v>
      </c>
      <c r="I3518" s="7">
        <v>479.28</v>
      </c>
      <c r="J3518" s="8"/>
      <c r="K3518" s="9">
        <f t="shared" si="161"/>
        <v>0</v>
      </c>
      <c r="L3518" s="10">
        <f>0.615*J3518</f>
        <v>0</v>
      </c>
      <c r="M3518" s="15">
        <f>0.00476*J3518</f>
        <v>0</v>
      </c>
      <c r="N3518" s="12"/>
      <c r="O3518" s="13" t="s">
        <v>11515</v>
      </c>
      <c r="P3518" s="13" t="s">
        <v>106</v>
      </c>
      <c r="Q3518" s="14" t="s">
        <v>37</v>
      </c>
      <c r="R3518" s="3" t="str">
        <f>HYPERLINK("https://redcat-toys.ru/api/getInfo/image/fdfe2c12-9ab2-11f0-a285-00155d82e908")</f>
        <v>https://redcat-toys.ru/api/getInfo/image/fdfe2c12-9ab2-11f0-a285-00155d82e908</v>
      </c>
      <c r="S3518" s="3" t="s">
        <v>10829</v>
      </c>
      <c r="T3518" s="3" t="s">
        <v>262</v>
      </c>
    </row>
    <row r="3519" spans="1:20" ht="21" customHeight="1" outlineLevel="5" x14ac:dyDescent="0.2">
      <c r="A3519" s="37">
        <v>2786</v>
      </c>
      <c r="B3519" s="3" t="s">
        <v>11516</v>
      </c>
      <c r="C3519" s="3" t="s">
        <v>11517</v>
      </c>
      <c r="D3519" s="4" t="s">
        <v>11518</v>
      </c>
      <c r="E3519" s="5"/>
      <c r="F3519" s="6">
        <v>10</v>
      </c>
      <c r="G3519" s="6">
        <v>565</v>
      </c>
      <c r="H3519" s="2">
        <v>1</v>
      </c>
      <c r="I3519" s="7">
        <v>479.28</v>
      </c>
      <c r="J3519" s="8"/>
      <c r="K3519" s="9">
        <f t="shared" si="161"/>
        <v>0</v>
      </c>
      <c r="L3519" s="10">
        <f>0.607*J3519</f>
        <v>0</v>
      </c>
      <c r="M3519" s="15">
        <f>0.00458*J3519</f>
        <v>0</v>
      </c>
      <c r="N3519" s="12"/>
      <c r="O3519" s="13" t="s">
        <v>11519</v>
      </c>
      <c r="P3519" s="13" t="s">
        <v>106</v>
      </c>
      <c r="Q3519" s="14" t="s">
        <v>37</v>
      </c>
      <c r="R3519" s="3" t="str">
        <f>HYPERLINK("https://redcat-toys.ru/api/getInfo/image/9b6d2482-f370-11ef-a274-00155d82e908")</f>
        <v>https://redcat-toys.ru/api/getInfo/image/9b6d2482-f370-11ef-a274-00155d82e908</v>
      </c>
      <c r="S3519" s="3" t="s">
        <v>10829</v>
      </c>
      <c r="T3519" s="3" t="s">
        <v>262</v>
      </c>
    </row>
    <row r="3520" spans="1:20" ht="21" customHeight="1" outlineLevel="5" x14ac:dyDescent="0.2">
      <c r="A3520" s="37">
        <v>2787</v>
      </c>
      <c r="B3520" s="3" t="s">
        <v>11520</v>
      </c>
      <c r="C3520" s="3" t="s">
        <v>11521</v>
      </c>
      <c r="D3520" s="4" t="s">
        <v>11522</v>
      </c>
      <c r="E3520" s="5"/>
      <c r="F3520" s="6">
        <v>10</v>
      </c>
      <c r="G3520" s="6">
        <v>741</v>
      </c>
      <c r="H3520" s="2">
        <v>1</v>
      </c>
      <c r="I3520" s="7">
        <v>479.28</v>
      </c>
      <c r="J3520" s="8"/>
      <c r="K3520" s="9">
        <f t="shared" si="161"/>
        <v>0</v>
      </c>
      <c r="L3520" s="10">
        <f>0.601*J3520</f>
        <v>0</v>
      </c>
      <c r="M3520" s="15">
        <f>0.00456*J3520</f>
        <v>0</v>
      </c>
      <c r="N3520" s="12"/>
      <c r="O3520" s="13" t="s">
        <v>11523</v>
      </c>
      <c r="P3520" s="13" t="s">
        <v>106</v>
      </c>
      <c r="Q3520" s="14" t="s">
        <v>37</v>
      </c>
      <c r="R3520" s="3" t="str">
        <f>HYPERLINK("https://redcat-toys.ru/api/getInfo/image/b17ba84d-f36f-11ef-a274-00155d82e908")</f>
        <v>https://redcat-toys.ru/api/getInfo/image/b17ba84d-f36f-11ef-a274-00155d82e908</v>
      </c>
      <c r="S3520" s="3" t="s">
        <v>10839</v>
      </c>
      <c r="T3520" s="3" t="s">
        <v>262</v>
      </c>
    </row>
    <row r="3521" spans="1:20" ht="21" customHeight="1" outlineLevel="5" x14ac:dyDescent="0.2">
      <c r="A3521" s="37">
        <v>2788</v>
      </c>
      <c r="B3521" s="3" t="s">
        <v>11524</v>
      </c>
      <c r="C3521" s="3" t="s">
        <v>11525</v>
      </c>
      <c r="D3521" s="4" t="s">
        <v>11526</v>
      </c>
      <c r="E3521" s="5"/>
      <c r="F3521" s="6">
        <v>10</v>
      </c>
      <c r="G3521" s="6">
        <v>809</v>
      </c>
      <c r="H3521" s="2">
        <v>1</v>
      </c>
      <c r="I3521" s="7">
        <v>479.28</v>
      </c>
      <c r="J3521" s="8"/>
      <c r="K3521" s="9">
        <f t="shared" si="161"/>
        <v>0</v>
      </c>
      <c r="L3521" s="10">
        <f>0.591*J3521</f>
        <v>0</v>
      </c>
      <c r="M3521" s="15">
        <f>0.00455*J3521</f>
        <v>0</v>
      </c>
      <c r="N3521" s="12"/>
      <c r="O3521" s="13" t="s">
        <v>11527</v>
      </c>
      <c r="P3521" s="13" t="s">
        <v>106</v>
      </c>
      <c r="Q3521" s="14" t="s">
        <v>37</v>
      </c>
      <c r="R3521" s="3" t="str">
        <f>HYPERLINK("https://redcat-toys.ru/api/getInfo/image/f93f3d0d-f370-11ef-a274-00155d82e908")</f>
        <v>https://redcat-toys.ru/api/getInfo/image/f93f3d0d-f370-11ef-a274-00155d82e908</v>
      </c>
      <c r="S3521" s="3" t="s">
        <v>10839</v>
      </c>
      <c r="T3521" s="3" t="s">
        <v>262</v>
      </c>
    </row>
    <row r="3522" spans="1:20" ht="21" customHeight="1" outlineLevel="5" x14ac:dyDescent="0.2">
      <c r="A3522" s="37">
        <v>2789</v>
      </c>
      <c r="B3522" s="3" t="s">
        <v>11528</v>
      </c>
      <c r="C3522" s="3" t="s">
        <v>11529</v>
      </c>
      <c r="D3522" s="4" t="s">
        <v>11530</v>
      </c>
      <c r="E3522" s="5"/>
      <c r="F3522" s="6">
        <v>10</v>
      </c>
      <c r="G3522" s="17">
        <v>1352</v>
      </c>
      <c r="H3522" s="2">
        <v>1</v>
      </c>
      <c r="I3522" s="7">
        <v>479.28</v>
      </c>
      <c r="J3522" s="8"/>
      <c r="K3522" s="9">
        <f t="shared" si="161"/>
        <v>0</v>
      </c>
      <c r="L3522" s="10">
        <f>0.614*J3522</f>
        <v>0</v>
      </c>
      <c r="M3522" s="15">
        <f>0.00528*J3522</f>
        <v>0</v>
      </c>
      <c r="N3522" s="12"/>
      <c r="O3522" s="13" t="s">
        <v>11531</v>
      </c>
      <c r="P3522" s="13" t="s">
        <v>106</v>
      </c>
      <c r="Q3522" s="14" t="s">
        <v>37</v>
      </c>
      <c r="R3522" s="3" t="str">
        <f>HYPERLINK("https://redcat-toys.ru/api/getInfo/image/e7d0b8e1-ca75-11ee-a25a-00155d82e908")</f>
        <v>https://redcat-toys.ru/api/getInfo/image/e7d0b8e1-ca75-11ee-a25a-00155d82e908</v>
      </c>
      <c r="S3522" s="3" t="s">
        <v>11532</v>
      </c>
      <c r="T3522" s="3" t="s">
        <v>262</v>
      </c>
    </row>
    <row r="3523" spans="1:20" ht="21" customHeight="1" outlineLevel="5" x14ac:dyDescent="0.2">
      <c r="A3523" s="37">
        <v>2790</v>
      </c>
      <c r="B3523" s="3" t="s">
        <v>11533</v>
      </c>
      <c r="C3523" s="3" t="s">
        <v>11534</v>
      </c>
      <c r="D3523" s="4" t="s">
        <v>11535</v>
      </c>
      <c r="E3523" s="5"/>
      <c r="F3523" s="6">
        <v>10</v>
      </c>
      <c r="G3523" s="6">
        <v>383</v>
      </c>
      <c r="H3523" s="2">
        <v>1</v>
      </c>
      <c r="I3523" s="7">
        <v>479.28</v>
      </c>
      <c r="J3523" s="8"/>
      <c r="K3523" s="9">
        <f t="shared" si="161"/>
        <v>0</v>
      </c>
      <c r="L3523" s="10">
        <f>0.612*J3523</f>
        <v>0</v>
      </c>
      <c r="M3523" s="15">
        <f>0.00493*J3523</f>
        <v>0</v>
      </c>
      <c r="N3523" s="12"/>
      <c r="O3523" s="13" t="s">
        <v>11536</v>
      </c>
      <c r="P3523" s="13" t="s">
        <v>106</v>
      </c>
      <c r="Q3523" s="14" t="s">
        <v>37</v>
      </c>
      <c r="R3523" s="3" t="str">
        <f>HYPERLINK("https://redcat-toys.ru/api/getInfo/image/0b8eda10-7605-11ed-a22a-00155d82e902")</f>
        <v>https://redcat-toys.ru/api/getInfo/image/0b8eda10-7605-11ed-a22a-00155d82e902</v>
      </c>
      <c r="S3523" s="3" t="s">
        <v>11537</v>
      </c>
      <c r="T3523" s="3" t="s">
        <v>262</v>
      </c>
    </row>
    <row r="3524" spans="1:20" ht="23.1" customHeight="1" outlineLevel="4" x14ac:dyDescent="0.2">
      <c r="A3524" s="46" t="s">
        <v>11538</v>
      </c>
      <c r="B3524" s="46"/>
      <c r="C3524" s="46"/>
    </row>
    <row r="3525" spans="1:20" ht="21" customHeight="1" outlineLevel="5" x14ac:dyDescent="0.2">
      <c r="A3525" s="37">
        <v>2791</v>
      </c>
      <c r="B3525" s="3" t="s">
        <v>11539</v>
      </c>
      <c r="C3525" s="3" t="s">
        <v>11540</v>
      </c>
      <c r="D3525" s="4" t="s">
        <v>11541</v>
      </c>
      <c r="E3525" s="5"/>
      <c r="F3525" s="6">
        <v>10</v>
      </c>
      <c r="G3525" s="17">
        <v>1127</v>
      </c>
      <c r="H3525" s="2">
        <v>1</v>
      </c>
      <c r="I3525" s="7">
        <v>594</v>
      </c>
      <c r="J3525" s="8"/>
      <c r="K3525" s="9">
        <f t="shared" ref="K3525:K3532" si="162">I3525*J3525</f>
        <v>0</v>
      </c>
      <c r="L3525" s="10">
        <f>0.749*J3525</f>
        <v>0</v>
      </c>
      <c r="M3525" s="15">
        <f>0.00857*J3525</f>
        <v>0</v>
      </c>
      <c r="N3525" s="12"/>
      <c r="O3525" s="13" t="s">
        <v>11542</v>
      </c>
      <c r="P3525" s="13" t="s">
        <v>106</v>
      </c>
      <c r="Q3525" s="14" t="s">
        <v>37</v>
      </c>
      <c r="R3525" s="3" t="str">
        <f>HYPERLINK("https://redcat-toys.ru/api/getInfo/image/9edee2de-f405-11ef-a274-00155d82e908")</f>
        <v>https://redcat-toys.ru/api/getInfo/image/9edee2de-f405-11ef-a274-00155d82e908</v>
      </c>
      <c r="S3525" s="3" t="s">
        <v>11543</v>
      </c>
      <c r="T3525" s="3" t="s">
        <v>262</v>
      </c>
    </row>
    <row r="3526" spans="1:20" ht="21" customHeight="1" outlineLevel="5" x14ac:dyDescent="0.2">
      <c r="A3526" s="37">
        <v>2792</v>
      </c>
      <c r="B3526" s="3" t="s">
        <v>11544</v>
      </c>
      <c r="C3526" s="3" t="s">
        <v>11545</v>
      </c>
      <c r="D3526" s="4" t="s">
        <v>11546</v>
      </c>
      <c r="E3526" s="5"/>
      <c r="F3526" s="6">
        <v>10</v>
      </c>
      <c r="G3526" s="6">
        <v>998</v>
      </c>
      <c r="H3526" s="2">
        <v>1</v>
      </c>
      <c r="I3526" s="7">
        <v>594</v>
      </c>
      <c r="J3526" s="8"/>
      <c r="K3526" s="9">
        <f t="shared" si="162"/>
        <v>0</v>
      </c>
      <c r="L3526" s="10">
        <f>0.744*J3526</f>
        <v>0</v>
      </c>
      <c r="M3526" s="15">
        <f>0.00498*J3526</f>
        <v>0</v>
      </c>
      <c r="N3526" s="12"/>
      <c r="O3526" s="13" t="s">
        <v>11547</v>
      </c>
      <c r="P3526" s="13" t="s">
        <v>106</v>
      </c>
      <c r="Q3526" s="14" t="s">
        <v>37</v>
      </c>
      <c r="R3526" s="3" t="str">
        <f>HYPERLINK("https://redcat-toys.ru/api/getInfo/image/e9759fcf-f403-11ef-a274-00155d82e908")</f>
        <v>https://redcat-toys.ru/api/getInfo/image/e9759fcf-f403-11ef-a274-00155d82e908</v>
      </c>
      <c r="S3526" s="3" t="s">
        <v>11543</v>
      </c>
      <c r="T3526" s="3" t="s">
        <v>262</v>
      </c>
    </row>
    <row r="3527" spans="1:20" ht="21" customHeight="1" outlineLevel="5" x14ac:dyDescent="0.2">
      <c r="A3527" s="37">
        <v>2793</v>
      </c>
      <c r="B3527" s="3" t="s">
        <v>11548</v>
      </c>
      <c r="C3527" s="3" t="s">
        <v>11549</v>
      </c>
      <c r="D3527" s="4" t="s">
        <v>11550</v>
      </c>
      <c r="E3527" s="5"/>
      <c r="F3527" s="6">
        <v>10</v>
      </c>
      <c r="G3527" s="6">
        <v>857</v>
      </c>
      <c r="H3527" s="2">
        <v>1</v>
      </c>
      <c r="I3527" s="7">
        <v>594</v>
      </c>
      <c r="J3527" s="8"/>
      <c r="K3527" s="9">
        <f t="shared" si="162"/>
        <v>0</v>
      </c>
      <c r="L3527" s="10">
        <f>0.744*J3527</f>
        <v>0</v>
      </c>
      <c r="M3527" s="15">
        <f>0.00484*J3527</f>
        <v>0</v>
      </c>
      <c r="N3527" s="12"/>
      <c r="O3527" s="13" t="s">
        <v>11551</v>
      </c>
      <c r="P3527" s="13" t="s">
        <v>106</v>
      </c>
      <c r="Q3527" s="14" t="s">
        <v>37</v>
      </c>
      <c r="R3527" s="3" t="str">
        <f>HYPERLINK("https://redcat-toys.ru/api/getInfo/image/5b1b4462-fb15-11e9-a236-ac1f6b442184")</f>
        <v>https://redcat-toys.ru/api/getInfo/image/5b1b4462-fb15-11e9-a236-ac1f6b442184</v>
      </c>
      <c r="S3527" s="3" t="s">
        <v>11552</v>
      </c>
      <c r="T3527" s="3" t="s">
        <v>262</v>
      </c>
    </row>
    <row r="3528" spans="1:20" ht="21" customHeight="1" outlineLevel="5" x14ac:dyDescent="0.2">
      <c r="A3528" s="37">
        <v>2794</v>
      </c>
      <c r="B3528" s="3" t="s">
        <v>11553</v>
      </c>
      <c r="C3528" s="3" t="s">
        <v>11554</v>
      </c>
      <c r="D3528" s="4" t="s">
        <v>11555</v>
      </c>
      <c r="E3528" s="5"/>
      <c r="F3528" s="6">
        <v>10</v>
      </c>
      <c r="G3528" s="6">
        <v>657</v>
      </c>
      <c r="H3528" s="2">
        <v>1</v>
      </c>
      <c r="I3528" s="7">
        <v>594</v>
      </c>
      <c r="J3528" s="8"/>
      <c r="K3528" s="9">
        <f t="shared" si="162"/>
        <v>0</v>
      </c>
      <c r="L3528" s="10">
        <f>0.749*J3528</f>
        <v>0</v>
      </c>
      <c r="M3528" s="15">
        <f>0.00857*J3528</f>
        <v>0</v>
      </c>
      <c r="N3528" s="12"/>
      <c r="O3528" s="13" t="s">
        <v>11556</v>
      </c>
      <c r="P3528" s="13" t="s">
        <v>106</v>
      </c>
      <c r="Q3528" s="14" t="s">
        <v>37</v>
      </c>
      <c r="R3528" s="3" t="str">
        <f>HYPERLINK("https://redcat-toys.ru/api/getInfo/image/97a4d44d-fb14-11e9-a236-ac1f6b442184")</f>
        <v>https://redcat-toys.ru/api/getInfo/image/97a4d44d-fb14-11e9-a236-ac1f6b442184</v>
      </c>
      <c r="S3528" s="3" t="s">
        <v>11552</v>
      </c>
      <c r="T3528" s="3" t="s">
        <v>262</v>
      </c>
    </row>
    <row r="3529" spans="1:20" ht="21" customHeight="1" outlineLevel="5" x14ac:dyDescent="0.2">
      <c r="A3529" s="37">
        <v>2795</v>
      </c>
      <c r="B3529" s="3" t="s">
        <v>11557</v>
      </c>
      <c r="C3529" s="3" t="s">
        <v>11558</v>
      </c>
      <c r="D3529" s="4" t="s">
        <v>11559</v>
      </c>
      <c r="E3529" s="5"/>
      <c r="F3529" s="6">
        <v>10</v>
      </c>
      <c r="G3529" s="17">
        <v>1162</v>
      </c>
      <c r="H3529" s="2">
        <v>1</v>
      </c>
      <c r="I3529" s="7">
        <v>594</v>
      </c>
      <c r="J3529" s="8"/>
      <c r="K3529" s="9">
        <f t="shared" si="162"/>
        <v>0</v>
      </c>
      <c r="L3529" s="10">
        <f>0.749*J3529</f>
        <v>0</v>
      </c>
      <c r="M3529" s="15">
        <f>0.00857*J3529</f>
        <v>0</v>
      </c>
      <c r="N3529" s="12"/>
      <c r="O3529" s="13" t="s">
        <v>11560</v>
      </c>
      <c r="P3529" s="13" t="s">
        <v>106</v>
      </c>
      <c r="Q3529" s="14" t="s">
        <v>37</v>
      </c>
      <c r="R3529" s="3" t="str">
        <f>HYPERLINK("https://redcat-toys.ru/api/getInfo/image/e22574c4-f055-11ef-a274-00155d82e908")</f>
        <v>https://redcat-toys.ru/api/getInfo/image/e22574c4-f055-11ef-a274-00155d82e908</v>
      </c>
      <c r="S3529" s="3" t="s">
        <v>11543</v>
      </c>
      <c r="T3529" s="3" t="s">
        <v>262</v>
      </c>
    </row>
    <row r="3530" spans="1:20" ht="21" customHeight="1" outlineLevel="5" x14ac:dyDescent="0.2">
      <c r="A3530" s="37">
        <v>2796</v>
      </c>
      <c r="B3530" s="3" t="s">
        <v>11561</v>
      </c>
      <c r="C3530" s="3" t="s">
        <v>11562</v>
      </c>
      <c r="D3530" s="4" t="s">
        <v>11563</v>
      </c>
      <c r="E3530" s="5"/>
      <c r="F3530" s="6">
        <v>10</v>
      </c>
      <c r="G3530" s="6">
        <v>907</v>
      </c>
      <c r="H3530" s="2">
        <v>1</v>
      </c>
      <c r="I3530" s="7">
        <v>594</v>
      </c>
      <c r="J3530" s="8"/>
      <c r="K3530" s="9">
        <f t="shared" si="162"/>
        <v>0</v>
      </c>
      <c r="L3530" s="10">
        <f>0.745*J3530</f>
        <v>0</v>
      </c>
      <c r="M3530" s="15">
        <f>0.00503*J3530</f>
        <v>0</v>
      </c>
      <c r="N3530" s="12"/>
      <c r="O3530" s="13" t="s">
        <v>11564</v>
      </c>
      <c r="P3530" s="13" t="s">
        <v>106</v>
      </c>
      <c r="Q3530" s="14" t="s">
        <v>37</v>
      </c>
      <c r="R3530" s="3" t="str">
        <f>HYPERLINK("https://redcat-toys.ru/api/getInfo/image/02c91ed2-9ab8-11f0-a285-00155d82e908")</f>
        <v>https://redcat-toys.ru/api/getInfo/image/02c91ed2-9ab8-11f0-a285-00155d82e908</v>
      </c>
      <c r="S3530" s="3" t="s">
        <v>11543</v>
      </c>
      <c r="T3530" s="3" t="s">
        <v>262</v>
      </c>
    </row>
    <row r="3531" spans="1:20" ht="21" customHeight="1" outlineLevel="5" x14ac:dyDescent="0.2">
      <c r="A3531" s="37">
        <v>2797</v>
      </c>
      <c r="B3531" s="3" t="s">
        <v>11565</v>
      </c>
      <c r="C3531" s="3" t="s">
        <v>11566</v>
      </c>
      <c r="D3531" s="4" t="s">
        <v>11567</v>
      </c>
      <c r="E3531" s="5"/>
      <c r="F3531" s="6">
        <v>10</v>
      </c>
      <c r="G3531" s="6">
        <v>519</v>
      </c>
      <c r="H3531" s="2">
        <v>1</v>
      </c>
      <c r="I3531" s="7">
        <v>594</v>
      </c>
      <c r="J3531" s="8"/>
      <c r="K3531" s="9">
        <f t="shared" si="162"/>
        <v>0</v>
      </c>
      <c r="L3531" s="10">
        <f>0.754*J3531</f>
        <v>0</v>
      </c>
      <c r="M3531" s="15">
        <f>0.00461*J3531</f>
        <v>0</v>
      </c>
      <c r="N3531" s="12"/>
      <c r="O3531" s="13" t="s">
        <v>11568</v>
      </c>
      <c r="P3531" s="13" t="s">
        <v>106</v>
      </c>
      <c r="Q3531" s="14" t="s">
        <v>37</v>
      </c>
      <c r="R3531" s="3" t="str">
        <f>HYPERLINK("https://redcat-toys.ru/api/getInfo/image/a9c91266-9ab3-11f0-a285-00155d82e908")</f>
        <v>https://redcat-toys.ru/api/getInfo/image/a9c91266-9ab3-11f0-a285-00155d82e908</v>
      </c>
      <c r="S3531" s="3" t="s">
        <v>11543</v>
      </c>
      <c r="T3531" s="3" t="s">
        <v>262</v>
      </c>
    </row>
    <row r="3532" spans="1:20" ht="21" customHeight="1" outlineLevel="5" x14ac:dyDescent="0.2">
      <c r="A3532" s="37">
        <v>2798</v>
      </c>
      <c r="B3532" s="3" t="s">
        <v>11569</v>
      </c>
      <c r="C3532" s="3" t="s">
        <v>11570</v>
      </c>
      <c r="D3532" s="4" t="s">
        <v>11571</v>
      </c>
      <c r="E3532" s="5"/>
      <c r="F3532" s="6">
        <v>10</v>
      </c>
      <c r="G3532" s="6">
        <v>304</v>
      </c>
      <c r="H3532" s="2">
        <v>1</v>
      </c>
      <c r="I3532" s="7">
        <v>594</v>
      </c>
      <c r="J3532" s="8"/>
      <c r="K3532" s="9">
        <f t="shared" si="162"/>
        <v>0</v>
      </c>
      <c r="L3532" s="10">
        <f>0.767*J3532</f>
        <v>0</v>
      </c>
      <c r="M3532" s="15">
        <f>0.00502*J3532</f>
        <v>0</v>
      </c>
      <c r="N3532" s="12"/>
      <c r="O3532" s="13" t="s">
        <v>11572</v>
      </c>
      <c r="P3532" s="13" t="s">
        <v>106</v>
      </c>
      <c r="Q3532" s="14" t="s">
        <v>37</v>
      </c>
      <c r="R3532" s="3" t="str">
        <f>HYPERLINK("https://redcat-toys.ru/api/getInfo/image/ef10bf8f-8a2c-11ea-a247-ac1f6b442184")</f>
        <v>https://redcat-toys.ru/api/getInfo/image/ef10bf8f-8a2c-11ea-a247-ac1f6b442184</v>
      </c>
      <c r="S3532" s="3" t="s">
        <v>11552</v>
      </c>
      <c r="T3532" s="3" t="s">
        <v>262</v>
      </c>
    </row>
    <row r="3533" spans="1:20" ht="23.1" customHeight="1" outlineLevel="4" x14ac:dyDescent="0.2">
      <c r="A3533" s="46" t="s">
        <v>11573</v>
      </c>
      <c r="B3533" s="46"/>
      <c r="C3533" s="46"/>
    </row>
    <row r="3534" spans="1:20" ht="21" customHeight="1" outlineLevel="5" x14ac:dyDescent="0.2">
      <c r="A3534" s="37">
        <v>2799</v>
      </c>
      <c r="B3534" s="3" t="s">
        <v>11574</v>
      </c>
      <c r="C3534" s="3" t="s">
        <v>11575</v>
      </c>
      <c r="D3534" s="4" t="s">
        <v>11576</v>
      </c>
      <c r="E3534" s="5" t="s">
        <v>28</v>
      </c>
      <c r="F3534" s="6">
        <v>10</v>
      </c>
      <c r="G3534" s="6">
        <v>629</v>
      </c>
      <c r="H3534" s="2">
        <v>2</v>
      </c>
      <c r="I3534" s="7">
        <v>377.15</v>
      </c>
      <c r="J3534" s="8"/>
      <c r="K3534" s="9">
        <f t="shared" ref="K3534:K3545" si="163">I3534*J3534</f>
        <v>0</v>
      </c>
      <c r="L3534" s="10">
        <f>0.428*J3534</f>
        <v>0</v>
      </c>
      <c r="M3534" s="15">
        <f>0.00487*J3534</f>
        <v>0</v>
      </c>
      <c r="N3534" s="12"/>
      <c r="O3534" s="13" t="s">
        <v>11577</v>
      </c>
      <c r="P3534" s="13" t="s">
        <v>106</v>
      </c>
      <c r="Q3534" s="14" t="s">
        <v>37</v>
      </c>
      <c r="R3534" s="3" t="str">
        <f>HYPERLINK("https://redcat-toys.ru/api/getInfo/image/19ba7ddd-5737-11f0-a27f-00155d82e908")</f>
        <v>https://redcat-toys.ru/api/getInfo/image/19ba7ddd-5737-11f0-a27f-00155d82e908</v>
      </c>
      <c r="S3534" s="3" t="s">
        <v>11578</v>
      </c>
      <c r="T3534" s="3" t="s">
        <v>32</v>
      </c>
    </row>
    <row r="3535" spans="1:20" ht="21" customHeight="1" outlineLevel="5" x14ac:dyDescent="0.2">
      <c r="A3535" s="37">
        <v>2800</v>
      </c>
      <c r="B3535" s="3" t="s">
        <v>11579</v>
      </c>
      <c r="C3535" s="3" t="s">
        <v>11580</v>
      </c>
      <c r="D3535" s="4" t="s">
        <v>11581</v>
      </c>
      <c r="E3535" s="5"/>
      <c r="F3535" s="6">
        <v>10</v>
      </c>
      <c r="G3535" s="6">
        <v>5</v>
      </c>
      <c r="H3535" s="2">
        <v>2</v>
      </c>
      <c r="I3535" s="7">
        <v>377.15</v>
      </c>
      <c r="J3535" s="8"/>
      <c r="K3535" s="9">
        <f t="shared" si="163"/>
        <v>0</v>
      </c>
      <c r="L3535" s="10">
        <f>0.423*J3535</f>
        <v>0</v>
      </c>
      <c r="M3535" s="15">
        <f>0.00465*J3535</f>
        <v>0</v>
      </c>
      <c r="N3535" s="12"/>
      <c r="O3535" s="13" t="s">
        <v>11582</v>
      </c>
      <c r="P3535" s="13" t="s">
        <v>106</v>
      </c>
      <c r="Q3535" s="14" t="s">
        <v>37</v>
      </c>
      <c r="R3535" s="3" t="str">
        <f>HYPERLINK("https://redcat-toys.ru/api/getInfo/image/a9160c76-14d1-11ea-a237-ac1f6b442184")</f>
        <v>https://redcat-toys.ru/api/getInfo/image/a9160c76-14d1-11ea-a237-ac1f6b442184</v>
      </c>
      <c r="S3535" s="3" t="s">
        <v>11578</v>
      </c>
      <c r="T3535" s="3" t="s">
        <v>32</v>
      </c>
    </row>
    <row r="3536" spans="1:20" ht="21" customHeight="1" outlineLevel="5" x14ac:dyDescent="0.2">
      <c r="A3536" s="37">
        <v>2801</v>
      </c>
      <c r="B3536" s="3" t="s">
        <v>11583</v>
      </c>
      <c r="C3536" s="3" t="s">
        <v>11584</v>
      </c>
      <c r="D3536" s="4" t="s">
        <v>11585</v>
      </c>
      <c r="E3536" s="5" t="s">
        <v>28</v>
      </c>
      <c r="F3536" s="6">
        <v>10</v>
      </c>
      <c r="G3536" s="6">
        <v>10</v>
      </c>
      <c r="H3536" s="2">
        <v>2</v>
      </c>
      <c r="I3536" s="7">
        <v>377.15</v>
      </c>
      <c r="J3536" s="8"/>
      <c r="K3536" s="9">
        <f t="shared" si="163"/>
        <v>0</v>
      </c>
      <c r="L3536" s="10">
        <f>0.413*J3536</f>
        <v>0</v>
      </c>
      <c r="M3536" s="15">
        <f>0.00459*J3536</f>
        <v>0</v>
      </c>
      <c r="N3536" s="12"/>
      <c r="O3536" s="13" t="s">
        <v>11586</v>
      </c>
      <c r="P3536" s="13" t="s">
        <v>106</v>
      </c>
      <c r="Q3536" s="14" t="s">
        <v>37</v>
      </c>
      <c r="R3536" s="3" t="str">
        <f>HYPERLINK("https://redcat-toys.ru/api/getInfo/image/9614bfa5-bb01-11ec-a211-ac1f6b442185")</f>
        <v>https://redcat-toys.ru/api/getInfo/image/9614bfa5-bb01-11ec-a211-ac1f6b442185</v>
      </c>
      <c r="S3536" s="3" t="s">
        <v>11587</v>
      </c>
      <c r="T3536" s="3" t="s">
        <v>32</v>
      </c>
    </row>
    <row r="3537" spans="1:20" ht="21" customHeight="1" outlineLevel="5" x14ac:dyDescent="0.2">
      <c r="A3537" s="37">
        <v>2802</v>
      </c>
      <c r="B3537" s="3" t="s">
        <v>11588</v>
      </c>
      <c r="C3537" s="3" t="s">
        <v>11589</v>
      </c>
      <c r="D3537" s="4" t="s">
        <v>11590</v>
      </c>
      <c r="E3537" s="5" t="s">
        <v>28</v>
      </c>
      <c r="F3537" s="6">
        <v>10</v>
      </c>
      <c r="G3537" s="6">
        <v>371</v>
      </c>
      <c r="H3537" s="2">
        <v>2</v>
      </c>
      <c r="I3537" s="7">
        <v>377.15</v>
      </c>
      <c r="J3537" s="8"/>
      <c r="K3537" s="9">
        <f t="shared" si="163"/>
        <v>0</v>
      </c>
      <c r="L3537" s="10">
        <f>0.448*J3537</f>
        <v>0</v>
      </c>
      <c r="M3537" s="15">
        <f>0.00513*J3537</f>
        <v>0</v>
      </c>
      <c r="N3537" s="12"/>
      <c r="O3537" s="13" t="s">
        <v>11591</v>
      </c>
      <c r="P3537" s="13" t="s">
        <v>106</v>
      </c>
      <c r="Q3537" s="14" t="s">
        <v>37</v>
      </c>
      <c r="R3537" s="3" t="str">
        <f>HYPERLINK("https://redcat-toys.ru/api/getInfo/image/87062340-9c94-11ed-a22e-00155d82e902")</f>
        <v>https://redcat-toys.ru/api/getInfo/image/87062340-9c94-11ed-a22e-00155d82e902</v>
      </c>
      <c r="S3537" s="3" t="s">
        <v>11578</v>
      </c>
      <c r="T3537" s="3" t="s">
        <v>32</v>
      </c>
    </row>
    <row r="3538" spans="1:20" ht="21" customHeight="1" outlineLevel="5" x14ac:dyDescent="0.2">
      <c r="A3538" s="37">
        <v>2803</v>
      </c>
      <c r="B3538" s="3" t="s">
        <v>11592</v>
      </c>
      <c r="C3538" s="3" t="s">
        <v>11593</v>
      </c>
      <c r="D3538" s="4" t="s">
        <v>11594</v>
      </c>
      <c r="E3538" s="5" t="s">
        <v>28</v>
      </c>
      <c r="F3538" s="6">
        <v>10</v>
      </c>
      <c r="G3538" s="6">
        <v>904</v>
      </c>
      <c r="H3538" s="2">
        <v>2</v>
      </c>
      <c r="I3538" s="7">
        <v>377.15</v>
      </c>
      <c r="J3538" s="8"/>
      <c r="K3538" s="9">
        <f t="shared" si="163"/>
        <v>0</v>
      </c>
      <c r="L3538" s="10">
        <f>0.435*J3538</f>
        <v>0</v>
      </c>
      <c r="M3538" s="15">
        <f>0.00509*J3538</f>
        <v>0</v>
      </c>
      <c r="N3538" s="12"/>
      <c r="O3538" s="13" t="s">
        <v>11595</v>
      </c>
      <c r="P3538" s="13" t="s">
        <v>106</v>
      </c>
      <c r="Q3538" s="14" t="s">
        <v>37</v>
      </c>
      <c r="R3538" s="3" t="str">
        <f>HYPERLINK("https://redcat-toys.ru/api/getInfo/image/b9f322e2-5737-11f0-a27f-00155d82e908")</f>
        <v>https://redcat-toys.ru/api/getInfo/image/b9f322e2-5737-11f0-a27f-00155d82e908</v>
      </c>
      <c r="S3538" s="3" t="s">
        <v>11578</v>
      </c>
      <c r="T3538" s="3" t="s">
        <v>32</v>
      </c>
    </row>
    <row r="3539" spans="1:20" ht="21" customHeight="1" outlineLevel="5" x14ac:dyDescent="0.2">
      <c r="A3539" s="37">
        <v>2804</v>
      </c>
      <c r="B3539" s="3" t="s">
        <v>11596</v>
      </c>
      <c r="C3539" s="3" t="s">
        <v>11597</v>
      </c>
      <c r="D3539" s="4" t="s">
        <v>11598</v>
      </c>
      <c r="E3539" s="5" t="s">
        <v>28</v>
      </c>
      <c r="F3539" s="6">
        <v>10</v>
      </c>
      <c r="G3539" s="6">
        <v>852</v>
      </c>
      <c r="H3539" s="2">
        <v>2</v>
      </c>
      <c r="I3539" s="7">
        <v>377.15</v>
      </c>
      <c r="J3539" s="8"/>
      <c r="K3539" s="9">
        <f t="shared" si="163"/>
        <v>0</v>
      </c>
      <c r="L3539" s="10">
        <f>4.852*J3539</f>
        <v>0</v>
      </c>
      <c r="M3539" s="15">
        <f>0.05439*J3539</f>
        <v>0</v>
      </c>
      <c r="N3539" s="12"/>
      <c r="O3539" s="13" t="s">
        <v>11599</v>
      </c>
      <c r="P3539" s="13" t="s">
        <v>106</v>
      </c>
      <c r="Q3539" s="14" t="s">
        <v>37</v>
      </c>
      <c r="R3539" s="3" t="str">
        <f>HYPERLINK("https://redcat-toys.ru/api/getInfo/image/e511b7b8-5737-11f0-a27f-00155d82e908")</f>
        <v>https://redcat-toys.ru/api/getInfo/image/e511b7b8-5737-11f0-a27f-00155d82e908</v>
      </c>
      <c r="S3539" s="3" t="s">
        <v>11578</v>
      </c>
      <c r="T3539" s="3" t="s">
        <v>32</v>
      </c>
    </row>
    <row r="3540" spans="1:20" ht="21" customHeight="1" outlineLevel="5" x14ac:dyDescent="0.2">
      <c r="A3540" s="37">
        <v>2805</v>
      </c>
      <c r="B3540" s="3" t="s">
        <v>11600</v>
      </c>
      <c r="C3540" s="3" t="s">
        <v>11601</v>
      </c>
      <c r="D3540" s="4" t="s">
        <v>11602</v>
      </c>
      <c r="E3540" s="5"/>
      <c r="F3540" s="6">
        <v>10</v>
      </c>
      <c r="G3540" s="6">
        <v>97</v>
      </c>
      <c r="H3540" s="2">
        <v>2</v>
      </c>
      <c r="I3540" s="7">
        <v>377.15</v>
      </c>
      <c r="J3540" s="8"/>
      <c r="K3540" s="9">
        <f t="shared" si="163"/>
        <v>0</v>
      </c>
      <c r="L3540" s="10">
        <f>0.428*J3540</f>
        <v>0</v>
      </c>
      <c r="M3540" s="15">
        <f>0.00392*J3540</f>
        <v>0</v>
      </c>
      <c r="N3540" s="12"/>
      <c r="O3540" s="13" t="s">
        <v>11603</v>
      </c>
      <c r="P3540" s="13" t="s">
        <v>106</v>
      </c>
      <c r="Q3540" s="14" t="s">
        <v>37</v>
      </c>
      <c r="R3540" s="3" t="str">
        <f>HYPERLINK("https://redcat-toys.ru/api/getInfo/image/b20a9d3e-e783-11ea-a254-ac1f6b442184")</f>
        <v>https://redcat-toys.ru/api/getInfo/image/b20a9d3e-e783-11ea-a254-ac1f6b442184</v>
      </c>
      <c r="S3540" s="3" t="s">
        <v>11587</v>
      </c>
      <c r="T3540" s="3" t="s">
        <v>32</v>
      </c>
    </row>
    <row r="3541" spans="1:20" ht="21" customHeight="1" outlineLevel="5" x14ac:dyDescent="0.2">
      <c r="A3541" s="37">
        <v>2806</v>
      </c>
      <c r="B3541" s="3" t="s">
        <v>11604</v>
      </c>
      <c r="C3541" s="3" t="s">
        <v>11605</v>
      </c>
      <c r="D3541" s="4" t="s">
        <v>11606</v>
      </c>
      <c r="E3541" s="5" t="s">
        <v>28</v>
      </c>
      <c r="F3541" s="6">
        <v>10</v>
      </c>
      <c r="G3541" s="17">
        <v>1160</v>
      </c>
      <c r="H3541" s="2">
        <v>2</v>
      </c>
      <c r="I3541" s="7">
        <v>377.15</v>
      </c>
      <c r="J3541" s="8"/>
      <c r="K3541" s="9">
        <f t="shared" si="163"/>
        <v>0</v>
      </c>
      <c r="L3541" s="10">
        <f>0.428*J3541</f>
        <v>0</v>
      </c>
      <c r="M3541" s="15">
        <f>0.00487*J3541</f>
        <v>0</v>
      </c>
      <c r="N3541" s="12"/>
      <c r="O3541" s="13" t="s">
        <v>11607</v>
      </c>
      <c r="P3541" s="13" t="s">
        <v>106</v>
      </c>
      <c r="Q3541" s="14" t="s">
        <v>37</v>
      </c>
      <c r="R3541" s="3" t="str">
        <f>HYPERLINK("https://redcat-toys.ru/api/getInfo/image/47b61b31-5738-11f0-a27f-00155d82e908")</f>
        <v>https://redcat-toys.ru/api/getInfo/image/47b61b31-5738-11f0-a27f-00155d82e908</v>
      </c>
      <c r="S3541" s="3" t="s">
        <v>11578</v>
      </c>
      <c r="T3541" s="3" t="s">
        <v>32</v>
      </c>
    </row>
    <row r="3542" spans="1:20" ht="21" customHeight="1" outlineLevel="5" x14ac:dyDescent="0.2">
      <c r="A3542" s="37">
        <v>2807</v>
      </c>
      <c r="B3542" s="3" t="s">
        <v>11608</v>
      </c>
      <c r="C3542" s="3" t="s">
        <v>11609</v>
      </c>
      <c r="D3542" s="4" t="s">
        <v>11610</v>
      </c>
      <c r="E3542" s="5" t="s">
        <v>28</v>
      </c>
      <c r="F3542" s="6">
        <v>10</v>
      </c>
      <c r="G3542" s="17">
        <v>1077</v>
      </c>
      <c r="H3542" s="2">
        <v>2</v>
      </c>
      <c r="I3542" s="7">
        <v>377.15</v>
      </c>
      <c r="J3542" s="8"/>
      <c r="K3542" s="9">
        <f t="shared" si="163"/>
        <v>0</v>
      </c>
      <c r="L3542" s="10">
        <f>0.437*J3542</f>
        <v>0</v>
      </c>
      <c r="M3542" s="15">
        <f>0.00495*J3542</f>
        <v>0</v>
      </c>
      <c r="N3542" s="12"/>
      <c r="O3542" s="13" t="s">
        <v>11611</v>
      </c>
      <c r="P3542" s="13" t="s">
        <v>106</v>
      </c>
      <c r="Q3542" s="14" t="s">
        <v>37</v>
      </c>
      <c r="R3542" s="3" t="str">
        <f>HYPERLINK("https://redcat-toys.ru/api/getInfo/image/f2ab86c8-5738-11f0-a27f-00155d82e908")</f>
        <v>https://redcat-toys.ru/api/getInfo/image/f2ab86c8-5738-11f0-a27f-00155d82e908</v>
      </c>
      <c r="S3542" s="3" t="s">
        <v>11578</v>
      </c>
      <c r="T3542" s="3" t="s">
        <v>32</v>
      </c>
    </row>
    <row r="3543" spans="1:20" ht="21" customHeight="1" outlineLevel="5" x14ac:dyDescent="0.2">
      <c r="A3543" s="37">
        <v>2808</v>
      </c>
      <c r="B3543" s="3" t="s">
        <v>11612</v>
      </c>
      <c r="C3543" s="3" t="s">
        <v>11613</v>
      </c>
      <c r="D3543" s="4" t="s">
        <v>11614</v>
      </c>
      <c r="E3543" s="5" t="s">
        <v>28</v>
      </c>
      <c r="F3543" s="6">
        <v>10</v>
      </c>
      <c r="G3543" s="6">
        <v>174</v>
      </c>
      <c r="H3543" s="2">
        <v>2</v>
      </c>
      <c r="I3543" s="7">
        <v>377.15</v>
      </c>
      <c r="J3543" s="8"/>
      <c r="K3543" s="9">
        <f t="shared" si="163"/>
        <v>0</v>
      </c>
      <c r="L3543" s="10">
        <f>0.428*J3543</f>
        <v>0</v>
      </c>
      <c r="M3543" s="15">
        <f>0.00464*J3543</f>
        <v>0</v>
      </c>
      <c r="N3543" s="12"/>
      <c r="O3543" s="13" t="s">
        <v>11615</v>
      </c>
      <c r="P3543" s="13" t="s">
        <v>106</v>
      </c>
      <c r="Q3543" s="14" t="s">
        <v>37</v>
      </c>
      <c r="R3543" s="3" t="str">
        <f>HYPERLINK("https://redcat-toys.ru/api/getInfo/image/8d23b5d3-9c96-11ed-a22e-00155d82e902")</f>
        <v>https://redcat-toys.ru/api/getInfo/image/8d23b5d3-9c96-11ed-a22e-00155d82e902</v>
      </c>
      <c r="S3543" s="3" t="s">
        <v>11587</v>
      </c>
      <c r="T3543" s="3" t="s">
        <v>32</v>
      </c>
    </row>
    <row r="3544" spans="1:20" ht="21" customHeight="1" outlineLevel="5" x14ac:dyDescent="0.2">
      <c r="A3544" s="37">
        <v>2809</v>
      </c>
      <c r="B3544" s="3" t="s">
        <v>11616</v>
      </c>
      <c r="C3544" s="3" t="s">
        <v>11617</v>
      </c>
      <c r="D3544" s="4" t="s">
        <v>11618</v>
      </c>
      <c r="E3544" s="5" t="s">
        <v>28</v>
      </c>
      <c r="F3544" s="6">
        <v>10</v>
      </c>
      <c r="G3544" s="6">
        <v>37</v>
      </c>
      <c r="H3544" s="2">
        <v>2</v>
      </c>
      <c r="I3544" s="7">
        <v>377.15</v>
      </c>
      <c r="J3544" s="8"/>
      <c r="K3544" s="9">
        <f t="shared" si="163"/>
        <v>0</v>
      </c>
      <c r="L3544" s="10">
        <f>0.426*J3544</f>
        <v>0</v>
      </c>
      <c r="M3544" s="15">
        <f>0.00752*J3544</f>
        <v>0</v>
      </c>
      <c r="N3544" s="12"/>
      <c r="O3544" s="13" t="s">
        <v>11619</v>
      </c>
      <c r="P3544" s="13" t="s">
        <v>106</v>
      </c>
      <c r="Q3544" s="14" t="s">
        <v>37</v>
      </c>
      <c r="R3544" s="3" t="str">
        <f>HYPERLINK("https://redcat-toys.ru/api/getInfo/image/28d06966-e784-11ea-a254-ac1f6b442184")</f>
        <v>https://redcat-toys.ru/api/getInfo/image/28d06966-e784-11ea-a254-ac1f6b442184</v>
      </c>
      <c r="S3544" s="3" t="s">
        <v>11587</v>
      </c>
      <c r="T3544" s="3" t="s">
        <v>32</v>
      </c>
    </row>
    <row r="3545" spans="1:20" ht="21" customHeight="1" outlineLevel="5" x14ac:dyDescent="0.2">
      <c r="A3545" s="37">
        <v>2810</v>
      </c>
      <c r="B3545" s="3" t="s">
        <v>11620</v>
      </c>
      <c r="C3545" s="3" t="s">
        <v>11621</v>
      </c>
      <c r="D3545" s="4" t="s">
        <v>11622</v>
      </c>
      <c r="E3545" s="5" t="s">
        <v>28</v>
      </c>
      <c r="F3545" s="6">
        <v>10</v>
      </c>
      <c r="G3545" s="17">
        <v>1026</v>
      </c>
      <c r="H3545" s="2">
        <v>2</v>
      </c>
      <c r="I3545" s="7">
        <v>377.15</v>
      </c>
      <c r="J3545" s="8"/>
      <c r="K3545" s="9">
        <f t="shared" si="163"/>
        <v>0</v>
      </c>
      <c r="L3545" s="10">
        <f>0.441*J3545</f>
        <v>0</v>
      </c>
      <c r="M3545" s="15">
        <f>0.00494*J3545</f>
        <v>0</v>
      </c>
      <c r="N3545" s="12"/>
      <c r="O3545" s="13" t="s">
        <v>11623</v>
      </c>
      <c r="P3545" s="13" t="s">
        <v>106</v>
      </c>
      <c r="Q3545" s="14" t="s">
        <v>37</v>
      </c>
      <c r="R3545" s="3" t="str">
        <f>HYPERLINK("https://redcat-toys.ru/api/getInfo/image/24c46319-5739-11f0-a27f-00155d82e908")</f>
        <v>https://redcat-toys.ru/api/getInfo/image/24c46319-5739-11f0-a27f-00155d82e908</v>
      </c>
      <c r="S3545" s="3" t="s">
        <v>11587</v>
      </c>
      <c r="T3545" s="3" t="s">
        <v>32</v>
      </c>
    </row>
    <row r="3546" spans="1:20" ht="23.1" customHeight="1" outlineLevel="4" x14ac:dyDescent="0.2">
      <c r="A3546" s="46" t="s">
        <v>11624</v>
      </c>
      <c r="B3546" s="46"/>
      <c r="C3546" s="46"/>
    </row>
    <row r="3547" spans="1:20" ht="21" customHeight="1" outlineLevel="5" x14ac:dyDescent="0.2">
      <c r="A3547" s="37">
        <v>2811</v>
      </c>
      <c r="B3547" s="3" t="s">
        <v>11625</v>
      </c>
      <c r="C3547" s="3" t="s">
        <v>11626</v>
      </c>
      <c r="D3547" s="4" t="s">
        <v>11627</v>
      </c>
      <c r="E3547" s="5"/>
      <c r="F3547" s="6">
        <v>10</v>
      </c>
      <c r="G3547" s="17">
        <v>1250</v>
      </c>
      <c r="H3547" s="2">
        <v>1</v>
      </c>
      <c r="I3547" s="7">
        <v>607.20000000000005</v>
      </c>
      <c r="J3547" s="8"/>
      <c r="K3547" s="9">
        <f t="shared" ref="K3547:K3552" si="164">I3547*J3547</f>
        <v>0</v>
      </c>
      <c r="L3547" s="10">
        <f>0.739*J3547</f>
        <v>0</v>
      </c>
      <c r="M3547" s="15">
        <f>0.00495*J3547</f>
        <v>0</v>
      </c>
      <c r="N3547" s="12"/>
      <c r="O3547" s="13" t="s">
        <v>11628</v>
      </c>
      <c r="P3547" s="13" t="s">
        <v>106</v>
      </c>
      <c r="Q3547" s="14"/>
      <c r="R3547" s="3" t="str">
        <f>HYPERLINK("https://redcat-toys.ru/api/getInfo/image/dafaded7-573c-11f0-a27f-00155d82e908")</f>
        <v>https://redcat-toys.ru/api/getInfo/image/dafaded7-573c-11f0-a27f-00155d82e908</v>
      </c>
      <c r="S3547" s="3" t="s">
        <v>11629</v>
      </c>
      <c r="T3547" s="3" t="s">
        <v>262</v>
      </c>
    </row>
    <row r="3548" spans="1:20" ht="21" customHeight="1" outlineLevel="5" x14ac:dyDescent="0.2">
      <c r="A3548" s="37">
        <v>2812</v>
      </c>
      <c r="B3548" s="3" t="s">
        <v>11630</v>
      </c>
      <c r="C3548" s="3" t="s">
        <v>11631</v>
      </c>
      <c r="D3548" s="4" t="s">
        <v>11632</v>
      </c>
      <c r="E3548" s="5"/>
      <c r="F3548" s="6">
        <v>10</v>
      </c>
      <c r="G3548" s="17">
        <v>1311</v>
      </c>
      <c r="H3548" s="2">
        <v>1</v>
      </c>
      <c r="I3548" s="7">
        <v>607.20000000000005</v>
      </c>
      <c r="J3548" s="8"/>
      <c r="K3548" s="9">
        <f t="shared" si="164"/>
        <v>0</v>
      </c>
      <c r="L3548" s="16">
        <f>0.74*J3548</f>
        <v>0</v>
      </c>
      <c r="M3548" s="15">
        <f>0.00533*J3548</f>
        <v>0</v>
      </c>
      <c r="N3548" s="12"/>
      <c r="O3548" s="13" t="s">
        <v>11633</v>
      </c>
      <c r="P3548" s="13" t="s">
        <v>106</v>
      </c>
      <c r="Q3548" s="14"/>
      <c r="R3548" s="3" t="str">
        <f>HYPERLINK("https://redcat-toys.ru/api/getInfo/image/6889d460-573d-11f0-a27f-00155d82e908")</f>
        <v>https://redcat-toys.ru/api/getInfo/image/6889d460-573d-11f0-a27f-00155d82e908</v>
      </c>
      <c r="S3548" s="3" t="s">
        <v>11629</v>
      </c>
      <c r="T3548" s="3" t="s">
        <v>262</v>
      </c>
    </row>
    <row r="3549" spans="1:20" ht="21" customHeight="1" outlineLevel="5" x14ac:dyDescent="0.2">
      <c r="A3549" s="37">
        <v>2813</v>
      </c>
      <c r="B3549" s="3" t="s">
        <v>11634</v>
      </c>
      <c r="C3549" s="3" t="s">
        <v>11635</v>
      </c>
      <c r="D3549" s="4" t="s">
        <v>11636</v>
      </c>
      <c r="E3549" s="5"/>
      <c r="F3549" s="6">
        <v>10</v>
      </c>
      <c r="G3549" s="6">
        <v>870</v>
      </c>
      <c r="H3549" s="2">
        <v>1</v>
      </c>
      <c r="I3549" s="7">
        <v>607.20000000000005</v>
      </c>
      <c r="J3549" s="8"/>
      <c r="K3549" s="9">
        <f t="shared" si="164"/>
        <v>0</v>
      </c>
      <c r="L3549" s="10">
        <f>0.722*J3549</f>
        <v>0</v>
      </c>
      <c r="M3549" s="11">
        <f>0.0052*J3549</f>
        <v>0</v>
      </c>
      <c r="N3549" s="12"/>
      <c r="O3549" s="13" t="s">
        <v>11637</v>
      </c>
      <c r="P3549" s="13" t="s">
        <v>106</v>
      </c>
      <c r="Q3549" s="14"/>
      <c r="R3549" s="3" t="str">
        <f>HYPERLINK("https://redcat-toys.ru/api/getInfo/image/555645ed-e785-11ea-a254-ac1f6b442184")</f>
        <v>https://redcat-toys.ru/api/getInfo/image/555645ed-e785-11ea-a254-ac1f6b442184</v>
      </c>
      <c r="S3549" s="3" t="s">
        <v>11629</v>
      </c>
      <c r="T3549" s="3" t="s">
        <v>262</v>
      </c>
    </row>
    <row r="3550" spans="1:20" ht="21" customHeight="1" outlineLevel="5" x14ac:dyDescent="0.2">
      <c r="A3550" s="37">
        <v>2814</v>
      </c>
      <c r="B3550" s="3" t="s">
        <v>11638</v>
      </c>
      <c r="C3550" s="3" t="s">
        <v>11639</v>
      </c>
      <c r="D3550" s="4" t="s">
        <v>11640</v>
      </c>
      <c r="E3550" s="5"/>
      <c r="F3550" s="6">
        <v>10</v>
      </c>
      <c r="G3550" s="17">
        <v>1062</v>
      </c>
      <c r="H3550" s="2">
        <v>1</v>
      </c>
      <c r="I3550" s="7">
        <v>607.20000000000005</v>
      </c>
      <c r="J3550" s="8"/>
      <c r="K3550" s="9">
        <f t="shared" si="164"/>
        <v>0</v>
      </c>
      <c r="L3550" s="10">
        <f>0.745*J3550</f>
        <v>0</v>
      </c>
      <c r="M3550" s="15">
        <f>0.00496*J3550</f>
        <v>0</v>
      </c>
      <c r="N3550" s="12"/>
      <c r="O3550" s="13" t="s">
        <v>11641</v>
      </c>
      <c r="P3550" s="13" t="s">
        <v>106</v>
      </c>
      <c r="Q3550" s="14"/>
      <c r="R3550" s="3" t="str">
        <f>HYPERLINK("https://redcat-toys.ru/api/getInfo/image/8e4c1c38-573d-11f0-a27f-00155d82e908")</f>
        <v>https://redcat-toys.ru/api/getInfo/image/8e4c1c38-573d-11f0-a27f-00155d82e908</v>
      </c>
      <c r="S3550" s="3" t="s">
        <v>11629</v>
      </c>
      <c r="T3550" s="3" t="s">
        <v>262</v>
      </c>
    </row>
    <row r="3551" spans="1:20" ht="21" customHeight="1" outlineLevel="5" x14ac:dyDescent="0.2">
      <c r="A3551" s="37">
        <v>2815</v>
      </c>
      <c r="B3551" s="3" t="s">
        <v>11642</v>
      </c>
      <c r="C3551" s="3" t="s">
        <v>11643</v>
      </c>
      <c r="D3551" s="4" t="s">
        <v>11644</v>
      </c>
      <c r="E3551" s="5"/>
      <c r="F3551" s="6">
        <v>10</v>
      </c>
      <c r="G3551" s="6">
        <v>890</v>
      </c>
      <c r="H3551" s="2">
        <v>1</v>
      </c>
      <c r="I3551" s="7">
        <v>607.20000000000005</v>
      </c>
      <c r="J3551" s="8"/>
      <c r="K3551" s="9">
        <f t="shared" si="164"/>
        <v>0</v>
      </c>
      <c r="L3551" s="10">
        <f>0.754*J3551</f>
        <v>0</v>
      </c>
      <c r="M3551" s="15">
        <f>0.00506*J3551</f>
        <v>0</v>
      </c>
      <c r="N3551" s="12"/>
      <c r="O3551" s="13" t="s">
        <v>11645</v>
      </c>
      <c r="P3551" s="13" t="s">
        <v>106</v>
      </c>
      <c r="Q3551" s="14" t="s">
        <v>37</v>
      </c>
      <c r="R3551" s="3" t="str">
        <f>HYPERLINK("https://redcat-toys.ru/api/getInfo/image/a0a13190-573d-11f0-a27f-00155d82e908")</f>
        <v>https://redcat-toys.ru/api/getInfo/image/a0a13190-573d-11f0-a27f-00155d82e908</v>
      </c>
      <c r="S3551" s="3" t="s">
        <v>11629</v>
      </c>
      <c r="T3551" s="3" t="s">
        <v>262</v>
      </c>
    </row>
    <row r="3552" spans="1:20" ht="21" customHeight="1" outlineLevel="5" x14ac:dyDescent="0.2">
      <c r="A3552" s="37">
        <v>2816</v>
      </c>
      <c r="B3552" s="3" t="s">
        <v>11646</v>
      </c>
      <c r="C3552" s="3" t="s">
        <v>11647</v>
      </c>
      <c r="D3552" s="4" t="s">
        <v>11648</v>
      </c>
      <c r="E3552" s="5"/>
      <c r="F3552" s="6">
        <v>10</v>
      </c>
      <c r="G3552" s="17">
        <v>1232</v>
      </c>
      <c r="H3552" s="2">
        <v>1</v>
      </c>
      <c r="I3552" s="7">
        <v>607.20000000000005</v>
      </c>
      <c r="J3552" s="8"/>
      <c r="K3552" s="9">
        <f t="shared" si="164"/>
        <v>0</v>
      </c>
      <c r="L3552" s="10">
        <f>0.752*J3552</f>
        <v>0</v>
      </c>
      <c r="M3552" s="15">
        <f>0.00496*J3552</f>
        <v>0</v>
      </c>
      <c r="N3552" s="12"/>
      <c r="O3552" s="13" t="s">
        <v>11649</v>
      </c>
      <c r="P3552" s="13" t="s">
        <v>106</v>
      </c>
      <c r="Q3552" s="14" t="s">
        <v>37</v>
      </c>
      <c r="R3552" s="3" t="str">
        <f>HYPERLINK("https://redcat-toys.ru/api/getInfo/image/525eae56-11d1-11ea-a237-ac1f6b442184")</f>
        <v>https://redcat-toys.ru/api/getInfo/image/525eae56-11d1-11ea-a237-ac1f6b442184</v>
      </c>
      <c r="S3552" s="3" t="s">
        <v>11629</v>
      </c>
      <c r="T3552" s="3" t="s">
        <v>262</v>
      </c>
    </row>
    <row r="3553" spans="1:20" ht="23.1" customHeight="1" outlineLevel="4" x14ac:dyDescent="0.2">
      <c r="A3553" s="46" t="s">
        <v>11650</v>
      </c>
      <c r="B3553" s="46"/>
      <c r="C3553" s="46"/>
    </row>
    <row r="3554" spans="1:20" ht="21" customHeight="1" outlineLevel="5" x14ac:dyDescent="0.2">
      <c r="A3554" s="37">
        <v>2817</v>
      </c>
      <c r="B3554" s="3" t="s">
        <v>11651</v>
      </c>
      <c r="C3554" s="3" t="s">
        <v>11652</v>
      </c>
      <c r="D3554" s="4" t="s">
        <v>11653</v>
      </c>
      <c r="E3554" s="5" t="s">
        <v>28</v>
      </c>
      <c r="F3554" s="6">
        <v>10</v>
      </c>
      <c r="G3554" s="6">
        <v>965</v>
      </c>
      <c r="H3554" s="2">
        <v>1</v>
      </c>
      <c r="I3554" s="7">
        <v>510.4</v>
      </c>
      <c r="J3554" s="8"/>
      <c r="K3554" s="9">
        <f t="shared" ref="K3554:K3559" si="165">I3554*J3554</f>
        <v>0</v>
      </c>
      <c r="L3554" s="10">
        <f>0.607*J3554</f>
        <v>0</v>
      </c>
      <c r="M3554" s="15">
        <f>0.00469*J3554</f>
        <v>0</v>
      </c>
      <c r="N3554" s="12"/>
      <c r="O3554" s="13" t="s">
        <v>11654</v>
      </c>
      <c r="P3554" s="13" t="s">
        <v>106</v>
      </c>
      <c r="Q3554" s="14" t="s">
        <v>37</v>
      </c>
      <c r="R3554" s="3" t="str">
        <f>HYPERLINK("https://redcat-toys.ru/api/getInfo/image/257a3538-573a-11f0-a27f-00155d82e908")</f>
        <v>https://redcat-toys.ru/api/getInfo/image/257a3538-573a-11f0-a27f-00155d82e908</v>
      </c>
      <c r="S3554" s="3" t="s">
        <v>11655</v>
      </c>
      <c r="T3554" s="3" t="s">
        <v>32</v>
      </c>
    </row>
    <row r="3555" spans="1:20" ht="21" customHeight="1" outlineLevel="5" x14ac:dyDescent="0.2">
      <c r="A3555" s="37">
        <v>2818</v>
      </c>
      <c r="B3555" s="3" t="s">
        <v>11656</v>
      </c>
      <c r="C3555" s="3" t="s">
        <v>11657</v>
      </c>
      <c r="D3555" s="4" t="s">
        <v>11658</v>
      </c>
      <c r="E3555" s="5" t="s">
        <v>28</v>
      </c>
      <c r="F3555" s="6">
        <v>10</v>
      </c>
      <c r="G3555" s="17">
        <v>1183</v>
      </c>
      <c r="H3555" s="2">
        <v>1</v>
      </c>
      <c r="I3555" s="7">
        <v>510.4</v>
      </c>
      <c r="J3555" s="8"/>
      <c r="K3555" s="9">
        <f t="shared" si="165"/>
        <v>0</v>
      </c>
      <c r="L3555" s="10">
        <f>0.599*J3555</f>
        <v>0</v>
      </c>
      <c r="M3555" s="15">
        <f>0.00471*J3555</f>
        <v>0</v>
      </c>
      <c r="N3555" s="12"/>
      <c r="O3555" s="13" t="s">
        <v>11659</v>
      </c>
      <c r="P3555" s="13" t="s">
        <v>106</v>
      </c>
      <c r="Q3555" s="14" t="s">
        <v>37</v>
      </c>
      <c r="R3555" s="3" t="str">
        <f>HYPERLINK("https://redcat-toys.ru/api/getInfo/image/5af4f0b7-573a-11f0-a27f-00155d82e908")</f>
        <v>https://redcat-toys.ru/api/getInfo/image/5af4f0b7-573a-11f0-a27f-00155d82e908</v>
      </c>
      <c r="S3555" s="3" t="s">
        <v>11655</v>
      </c>
      <c r="T3555" s="3" t="s">
        <v>32</v>
      </c>
    </row>
    <row r="3556" spans="1:20" ht="21" customHeight="1" outlineLevel="5" x14ac:dyDescent="0.2">
      <c r="A3556" s="37">
        <v>2819</v>
      </c>
      <c r="B3556" s="3" t="s">
        <v>11660</v>
      </c>
      <c r="C3556" s="3" t="s">
        <v>11661</v>
      </c>
      <c r="D3556" s="4" t="s">
        <v>11662</v>
      </c>
      <c r="E3556" s="5" t="s">
        <v>28</v>
      </c>
      <c r="F3556" s="6">
        <v>10</v>
      </c>
      <c r="G3556" s="6">
        <v>956</v>
      </c>
      <c r="H3556" s="2">
        <v>1</v>
      </c>
      <c r="I3556" s="7">
        <v>510.4</v>
      </c>
      <c r="J3556" s="8"/>
      <c r="K3556" s="9">
        <f t="shared" si="165"/>
        <v>0</v>
      </c>
      <c r="L3556" s="10">
        <f>0.606*J3556</f>
        <v>0</v>
      </c>
      <c r="M3556" s="15">
        <f>0.00477*J3556</f>
        <v>0</v>
      </c>
      <c r="N3556" s="12"/>
      <c r="O3556" s="13" t="s">
        <v>11663</v>
      </c>
      <c r="P3556" s="13" t="s">
        <v>106</v>
      </c>
      <c r="Q3556" s="14" t="s">
        <v>37</v>
      </c>
      <c r="R3556" s="3" t="str">
        <f>HYPERLINK("https://redcat-toys.ru/api/getInfo/image/6f9c4c3e-573a-11f0-a27f-00155d82e908")</f>
        <v>https://redcat-toys.ru/api/getInfo/image/6f9c4c3e-573a-11f0-a27f-00155d82e908</v>
      </c>
      <c r="S3556" s="3" t="s">
        <v>11655</v>
      </c>
      <c r="T3556" s="3" t="s">
        <v>32</v>
      </c>
    </row>
    <row r="3557" spans="1:20" ht="21" customHeight="1" outlineLevel="5" x14ac:dyDescent="0.2">
      <c r="A3557" s="37">
        <v>2820</v>
      </c>
      <c r="B3557" s="3" t="s">
        <v>11664</v>
      </c>
      <c r="C3557" s="3" t="s">
        <v>11665</v>
      </c>
      <c r="D3557" s="4" t="s">
        <v>11666</v>
      </c>
      <c r="E3557" s="5" t="s">
        <v>28</v>
      </c>
      <c r="F3557" s="6">
        <v>10</v>
      </c>
      <c r="G3557" s="6">
        <v>741</v>
      </c>
      <c r="H3557" s="2">
        <v>1</v>
      </c>
      <c r="I3557" s="7">
        <v>510.4</v>
      </c>
      <c r="J3557" s="8"/>
      <c r="K3557" s="9">
        <f t="shared" si="165"/>
        <v>0</v>
      </c>
      <c r="L3557" s="10">
        <f>0.613*J3557</f>
        <v>0</v>
      </c>
      <c r="M3557" s="15">
        <f>0.00471*J3557</f>
        <v>0</v>
      </c>
      <c r="N3557" s="12"/>
      <c r="O3557" s="13" t="s">
        <v>11667</v>
      </c>
      <c r="P3557" s="13" t="s">
        <v>106</v>
      </c>
      <c r="Q3557" s="14" t="s">
        <v>37</v>
      </c>
      <c r="R3557" s="3" t="str">
        <f>HYPERLINK("https://redcat-toys.ru/api/getInfo/image/8adb496d-573a-11f0-a27f-00155d82e908")</f>
        <v>https://redcat-toys.ru/api/getInfo/image/8adb496d-573a-11f0-a27f-00155d82e908</v>
      </c>
      <c r="S3557" s="3" t="s">
        <v>11655</v>
      </c>
      <c r="T3557" s="3" t="s">
        <v>32</v>
      </c>
    </row>
    <row r="3558" spans="1:20" ht="21" customHeight="1" outlineLevel="5" x14ac:dyDescent="0.2">
      <c r="A3558" s="37">
        <v>2821</v>
      </c>
      <c r="B3558" s="3" t="s">
        <v>11668</v>
      </c>
      <c r="C3558" s="3" t="s">
        <v>11669</v>
      </c>
      <c r="D3558" s="4" t="s">
        <v>11670</v>
      </c>
      <c r="E3558" s="5" t="s">
        <v>28</v>
      </c>
      <c r="F3558" s="6">
        <v>10</v>
      </c>
      <c r="G3558" s="6">
        <v>924</v>
      </c>
      <c r="H3558" s="2">
        <v>1</v>
      </c>
      <c r="I3558" s="7">
        <v>510.4</v>
      </c>
      <c r="J3558" s="8"/>
      <c r="K3558" s="9">
        <f t="shared" si="165"/>
        <v>0</v>
      </c>
      <c r="L3558" s="10">
        <f>0.601*J3558</f>
        <v>0</v>
      </c>
      <c r="M3558" s="15">
        <f>0.00462*J3558</f>
        <v>0</v>
      </c>
      <c r="N3558" s="12"/>
      <c r="O3558" s="13" t="s">
        <v>11671</v>
      </c>
      <c r="P3558" s="13" t="s">
        <v>106</v>
      </c>
      <c r="Q3558" s="14" t="s">
        <v>37</v>
      </c>
      <c r="R3558" s="3" t="str">
        <f>HYPERLINK("https://redcat-toys.ru/api/getInfo/image/a68d7b4e-573a-11f0-a27f-00155d82e908")</f>
        <v>https://redcat-toys.ru/api/getInfo/image/a68d7b4e-573a-11f0-a27f-00155d82e908</v>
      </c>
      <c r="S3558" s="3" t="s">
        <v>11655</v>
      </c>
      <c r="T3558" s="3" t="s">
        <v>32</v>
      </c>
    </row>
    <row r="3559" spans="1:20" ht="21" customHeight="1" outlineLevel="5" x14ac:dyDescent="0.2">
      <c r="A3559" s="37">
        <v>2822</v>
      </c>
      <c r="B3559" s="3" t="s">
        <v>11672</v>
      </c>
      <c r="C3559" s="3" t="s">
        <v>11673</v>
      </c>
      <c r="D3559" s="4" t="s">
        <v>11674</v>
      </c>
      <c r="E3559" s="5" t="s">
        <v>28</v>
      </c>
      <c r="F3559" s="6">
        <v>10</v>
      </c>
      <c r="G3559" s="17">
        <v>1074</v>
      </c>
      <c r="H3559" s="2">
        <v>1</v>
      </c>
      <c r="I3559" s="7">
        <v>510.4</v>
      </c>
      <c r="J3559" s="8"/>
      <c r="K3559" s="9">
        <f t="shared" si="165"/>
        <v>0</v>
      </c>
      <c r="L3559" s="16">
        <f>0.61*J3559</f>
        <v>0</v>
      </c>
      <c r="M3559" s="15">
        <f>0.00461*J3559</f>
        <v>0</v>
      </c>
      <c r="N3559" s="12"/>
      <c r="O3559" s="13" t="s">
        <v>11675</v>
      </c>
      <c r="P3559" s="13" t="s">
        <v>106</v>
      </c>
      <c r="Q3559" s="14" t="s">
        <v>37</v>
      </c>
      <c r="R3559" s="3" t="str">
        <f>HYPERLINK("https://redcat-toys.ru/api/getInfo/image/c4699367-573a-11f0-a27f-00155d82e908")</f>
        <v>https://redcat-toys.ru/api/getInfo/image/c4699367-573a-11f0-a27f-00155d82e908</v>
      </c>
      <c r="S3559" s="3" t="s">
        <v>11655</v>
      </c>
      <c r="T3559" s="3" t="s">
        <v>32</v>
      </c>
    </row>
    <row r="3560" spans="1:20" ht="23.1" customHeight="1" outlineLevel="4" x14ac:dyDescent="0.2">
      <c r="A3560" s="46" t="s">
        <v>11676</v>
      </c>
      <c r="B3560" s="46"/>
      <c r="C3560" s="46"/>
    </row>
    <row r="3561" spans="1:20" ht="21" customHeight="1" outlineLevel="5" x14ac:dyDescent="0.2">
      <c r="A3561" s="37">
        <v>2823</v>
      </c>
      <c r="B3561" s="3" t="s">
        <v>11677</v>
      </c>
      <c r="C3561" s="3" t="s">
        <v>11678</v>
      </c>
      <c r="D3561" s="4" t="s">
        <v>11679</v>
      </c>
      <c r="E3561" s="5" t="s">
        <v>28</v>
      </c>
      <c r="F3561" s="6">
        <v>10</v>
      </c>
      <c r="G3561" s="6">
        <v>220</v>
      </c>
      <c r="H3561" s="2">
        <v>1</v>
      </c>
      <c r="I3561" s="7">
        <v>942.85</v>
      </c>
      <c r="J3561" s="8"/>
      <c r="K3561" s="9">
        <f>I3561*J3561</f>
        <v>0</v>
      </c>
      <c r="L3561" s="10">
        <f>1.054*J3561</f>
        <v>0</v>
      </c>
      <c r="M3561" s="15">
        <f>0.00607*J3561</f>
        <v>0</v>
      </c>
      <c r="N3561" s="12"/>
      <c r="O3561" s="13" t="s">
        <v>11680</v>
      </c>
      <c r="P3561" s="13" t="s">
        <v>106</v>
      </c>
      <c r="Q3561" s="14" t="s">
        <v>37</v>
      </c>
      <c r="R3561" s="3" t="str">
        <f>HYPERLINK("https://redcat-toys.ru/api/getInfo/image/47eb2577-a14a-11ed-a22f-00155d82e902")</f>
        <v>https://redcat-toys.ru/api/getInfo/image/47eb2577-a14a-11ed-a22f-00155d82e902</v>
      </c>
      <c r="S3561" s="3" t="s">
        <v>11681</v>
      </c>
      <c r="T3561" s="3" t="s">
        <v>32</v>
      </c>
    </row>
    <row r="3562" spans="1:20" ht="21" customHeight="1" outlineLevel="5" x14ac:dyDescent="0.2">
      <c r="A3562" s="37">
        <v>2824</v>
      </c>
      <c r="B3562" s="3" t="s">
        <v>11682</v>
      </c>
      <c r="C3562" s="3" t="s">
        <v>11683</v>
      </c>
      <c r="D3562" s="4" t="s">
        <v>11684</v>
      </c>
      <c r="E3562" s="5" t="s">
        <v>28</v>
      </c>
      <c r="F3562" s="6">
        <v>10</v>
      </c>
      <c r="G3562" s="6">
        <v>64</v>
      </c>
      <c r="H3562" s="2">
        <v>1</v>
      </c>
      <c r="I3562" s="7">
        <v>942.85</v>
      </c>
      <c r="J3562" s="8"/>
      <c r="K3562" s="9">
        <f>I3562*J3562</f>
        <v>0</v>
      </c>
      <c r="L3562" s="10">
        <f>1.052*J3562</f>
        <v>0</v>
      </c>
      <c r="M3562" s="15">
        <f>0.00587*J3562</f>
        <v>0</v>
      </c>
      <c r="N3562" s="12"/>
      <c r="O3562" s="13" t="s">
        <v>11685</v>
      </c>
      <c r="P3562" s="13" t="s">
        <v>106</v>
      </c>
      <c r="Q3562" s="14" t="s">
        <v>37</v>
      </c>
      <c r="R3562" s="3" t="str">
        <f>HYPERLINK("https://redcat-toys.ru/api/getInfo/image/73c71c2a-a14d-11ed-a22f-00155d82e902")</f>
        <v>https://redcat-toys.ru/api/getInfo/image/73c71c2a-a14d-11ed-a22f-00155d82e902</v>
      </c>
      <c r="S3562" s="3" t="s">
        <v>11681</v>
      </c>
      <c r="T3562" s="3" t="s">
        <v>32</v>
      </c>
    </row>
    <row r="3563" spans="1:20" ht="23.1" customHeight="1" outlineLevel="2" x14ac:dyDescent="0.2">
      <c r="A3563" s="44" t="s">
        <v>11686</v>
      </c>
      <c r="B3563" s="44"/>
      <c r="C3563" s="44"/>
    </row>
    <row r="3564" spans="1:20" ht="21" customHeight="1" outlineLevel="3" x14ac:dyDescent="0.2">
      <c r="A3564" s="37">
        <v>2825</v>
      </c>
      <c r="B3564" s="3" t="s">
        <v>11687</v>
      </c>
      <c r="C3564" s="3" t="s">
        <v>11688</v>
      </c>
      <c r="D3564" s="4" t="s">
        <v>11689</v>
      </c>
      <c r="E3564" s="5"/>
      <c r="F3564" s="6">
        <v>8</v>
      </c>
      <c r="G3564" s="6">
        <v>3</v>
      </c>
      <c r="H3564" s="2">
        <v>1</v>
      </c>
      <c r="I3564" s="7">
        <v>400</v>
      </c>
      <c r="J3564" s="8"/>
      <c r="K3564" s="9">
        <f t="shared" ref="K3564:K3569" si="166">I3564*J3564</f>
        <v>0</v>
      </c>
      <c r="L3564" s="10">
        <f>0.192*J3564</f>
        <v>0</v>
      </c>
      <c r="M3564" s="15">
        <f>0.00129*J3564</f>
        <v>0</v>
      </c>
      <c r="N3564" s="12"/>
      <c r="O3564" s="13" t="s">
        <v>11690</v>
      </c>
      <c r="P3564" s="13" t="s">
        <v>30</v>
      </c>
      <c r="Q3564" s="14" t="s">
        <v>37</v>
      </c>
      <c r="R3564" s="3"/>
      <c r="S3564" s="3" t="s">
        <v>11691</v>
      </c>
      <c r="T3564" s="3" t="s">
        <v>32</v>
      </c>
    </row>
    <row r="3565" spans="1:20" ht="21" customHeight="1" outlineLevel="3" x14ac:dyDescent="0.2">
      <c r="A3565" s="37">
        <v>2826</v>
      </c>
      <c r="B3565" s="3" t="s">
        <v>11687</v>
      </c>
      <c r="C3565" s="3" t="s">
        <v>11688</v>
      </c>
      <c r="D3565" s="4" t="s">
        <v>11689</v>
      </c>
      <c r="E3565" s="5"/>
      <c r="F3565" s="6">
        <v>32</v>
      </c>
      <c r="G3565" s="6">
        <v>3</v>
      </c>
      <c r="H3565" s="2">
        <v>1</v>
      </c>
      <c r="I3565" s="7">
        <v>400</v>
      </c>
      <c r="J3565" s="8"/>
      <c r="K3565" s="9">
        <f t="shared" si="166"/>
        <v>0</v>
      </c>
      <c r="L3565" s="10">
        <f>0.192*J3565</f>
        <v>0</v>
      </c>
      <c r="M3565" s="15">
        <f>0.00129*J3565</f>
        <v>0</v>
      </c>
      <c r="N3565" s="12"/>
      <c r="O3565" s="13" t="s">
        <v>11690</v>
      </c>
      <c r="P3565" s="13" t="s">
        <v>30</v>
      </c>
      <c r="Q3565" s="14" t="s">
        <v>37</v>
      </c>
      <c r="R3565" s="3"/>
      <c r="S3565" s="3" t="s">
        <v>11691</v>
      </c>
      <c r="T3565" s="3" t="s">
        <v>32</v>
      </c>
    </row>
    <row r="3566" spans="1:20" ht="21" customHeight="1" outlineLevel="3" x14ac:dyDescent="0.2">
      <c r="A3566" s="37">
        <v>2827</v>
      </c>
      <c r="B3566" s="3" t="s">
        <v>11692</v>
      </c>
      <c r="C3566" s="3" t="s">
        <v>11693</v>
      </c>
      <c r="D3566" s="4" t="s">
        <v>11694</v>
      </c>
      <c r="E3566" s="5" t="s">
        <v>28</v>
      </c>
      <c r="F3566" s="6">
        <v>6</v>
      </c>
      <c r="G3566" s="6">
        <v>132</v>
      </c>
      <c r="H3566" s="2">
        <v>1</v>
      </c>
      <c r="I3566" s="7">
        <v>744</v>
      </c>
      <c r="J3566" s="8"/>
      <c r="K3566" s="9">
        <f t="shared" si="166"/>
        <v>0</v>
      </c>
      <c r="L3566" s="10">
        <f>0.531*J3566</f>
        <v>0</v>
      </c>
      <c r="M3566" s="15">
        <f>0.00318*J3566</f>
        <v>0</v>
      </c>
      <c r="N3566" s="12"/>
      <c r="O3566" s="13" t="s">
        <v>11695</v>
      </c>
      <c r="P3566" s="13" t="s">
        <v>30</v>
      </c>
      <c r="Q3566" s="14" t="s">
        <v>37</v>
      </c>
      <c r="R3566" s="3" t="str">
        <f>HYPERLINK("https://redcat-toys.ru/api/getInfo/image/317657e4-a161-11ed-a22f-00155d82e902")</f>
        <v>https://redcat-toys.ru/api/getInfo/image/317657e4-a161-11ed-a22f-00155d82e902</v>
      </c>
      <c r="S3566" s="3" t="s">
        <v>11696</v>
      </c>
      <c r="T3566" s="3" t="s">
        <v>32</v>
      </c>
    </row>
    <row r="3567" spans="1:20" ht="21" customHeight="1" outlineLevel="3" x14ac:dyDescent="0.2">
      <c r="A3567" s="37">
        <v>2828</v>
      </c>
      <c r="B3567" s="3" t="s">
        <v>11697</v>
      </c>
      <c r="C3567" s="3" t="s">
        <v>11698</v>
      </c>
      <c r="D3567" s="4" t="s">
        <v>11699</v>
      </c>
      <c r="E3567" s="5" t="s">
        <v>28</v>
      </c>
      <c r="F3567" s="6">
        <v>6</v>
      </c>
      <c r="G3567" s="6">
        <v>216</v>
      </c>
      <c r="H3567" s="2">
        <v>1</v>
      </c>
      <c r="I3567" s="7">
        <v>744</v>
      </c>
      <c r="J3567" s="8"/>
      <c r="K3567" s="9">
        <f t="shared" si="166"/>
        <v>0</v>
      </c>
      <c r="L3567" s="10">
        <f>0.534*J3567</f>
        <v>0</v>
      </c>
      <c r="M3567" s="15">
        <f>0.00326*J3567</f>
        <v>0</v>
      </c>
      <c r="N3567" s="12"/>
      <c r="O3567" s="13" t="s">
        <v>11700</v>
      </c>
      <c r="P3567" s="13" t="s">
        <v>30</v>
      </c>
      <c r="Q3567" s="14" t="s">
        <v>37</v>
      </c>
      <c r="R3567" s="3" t="str">
        <f>HYPERLINK("https://redcat-toys.ru/api/getInfo/image/9207c8c5-6671-11ed-a22a-00155d82e902")</f>
        <v>https://redcat-toys.ru/api/getInfo/image/9207c8c5-6671-11ed-a22a-00155d82e902</v>
      </c>
      <c r="S3567" s="3" t="s">
        <v>11701</v>
      </c>
      <c r="T3567" s="3" t="s">
        <v>32</v>
      </c>
    </row>
    <row r="3568" spans="1:20" ht="21" customHeight="1" outlineLevel="3" x14ac:dyDescent="0.2">
      <c r="A3568" s="37">
        <v>2829</v>
      </c>
      <c r="B3568" s="3" t="s">
        <v>11702</v>
      </c>
      <c r="C3568" s="3" t="s">
        <v>11703</v>
      </c>
      <c r="D3568" s="4" t="s">
        <v>11704</v>
      </c>
      <c r="E3568" s="5" t="s">
        <v>28</v>
      </c>
      <c r="F3568" s="6">
        <v>6</v>
      </c>
      <c r="G3568" s="6">
        <v>219</v>
      </c>
      <c r="H3568" s="2">
        <v>1</v>
      </c>
      <c r="I3568" s="7">
        <v>744</v>
      </c>
      <c r="J3568" s="8"/>
      <c r="K3568" s="9">
        <f t="shared" si="166"/>
        <v>0</v>
      </c>
      <c r="L3568" s="16">
        <f>0.53*J3568</f>
        <v>0</v>
      </c>
      <c r="M3568" s="15">
        <f>0.00324*J3568</f>
        <v>0</v>
      </c>
      <c r="N3568" s="12"/>
      <c r="O3568" s="13" t="s">
        <v>11705</v>
      </c>
      <c r="P3568" s="13" t="s">
        <v>30</v>
      </c>
      <c r="Q3568" s="14" t="s">
        <v>37</v>
      </c>
      <c r="R3568" s="3" t="str">
        <f>HYPERLINK("https://redcat-toys.ru/api/getInfo/image/784e913b-6671-11ed-a22a-00155d82e902")</f>
        <v>https://redcat-toys.ru/api/getInfo/image/784e913b-6671-11ed-a22a-00155d82e902</v>
      </c>
      <c r="S3568" s="3" t="s">
        <v>11706</v>
      </c>
      <c r="T3568" s="3" t="s">
        <v>32</v>
      </c>
    </row>
    <row r="3569" spans="1:20" ht="21" customHeight="1" outlineLevel="3" x14ac:dyDescent="0.2">
      <c r="A3569" s="37">
        <v>2830</v>
      </c>
      <c r="B3569" s="3" t="s">
        <v>11707</v>
      </c>
      <c r="C3569" s="3" t="s">
        <v>11708</v>
      </c>
      <c r="D3569" s="4" t="s">
        <v>11709</v>
      </c>
      <c r="E3569" s="5"/>
      <c r="F3569" s="6">
        <v>6</v>
      </c>
      <c r="G3569" s="6">
        <v>62</v>
      </c>
      <c r="H3569" s="2">
        <v>1</v>
      </c>
      <c r="I3569" s="7">
        <v>806</v>
      </c>
      <c r="J3569" s="8"/>
      <c r="K3569" s="9">
        <f t="shared" si="166"/>
        <v>0</v>
      </c>
      <c r="L3569" s="10">
        <f>0.536*J3569</f>
        <v>0</v>
      </c>
      <c r="M3569" s="15">
        <f>0.00269*J3569</f>
        <v>0</v>
      </c>
      <c r="N3569" s="12"/>
      <c r="O3569" s="13" t="s">
        <v>11710</v>
      </c>
      <c r="P3569" s="13" t="s">
        <v>106</v>
      </c>
      <c r="Q3569" s="14" t="s">
        <v>37</v>
      </c>
      <c r="R3569" s="3" t="str">
        <f>HYPERLINK("https://redcat-toys.ru/api/getInfo/image/1d1ef4a6-90e4-11ed-a22c-00155d82e902")</f>
        <v>https://redcat-toys.ru/api/getInfo/image/1d1ef4a6-90e4-11ed-a22c-00155d82e902</v>
      </c>
      <c r="S3569" s="3" t="s">
        <v>11711</v>
      </c>
      <c r="T3569" s="3" t="s">
        <v>262</v>
      </c>
    </row>
    <row r="3570" spans="1:20" ht="23.1" customHeight="1" outlineLevel="2" x14ac:dyDescent="0.2">
      <c r="A3570" s="44" t="s">
        <v>11712</v>
      </c>
      <c r="B3570" s="44"/>
      <c r="C3570" s="44"/>
    </row>
    <row r="3571" spans="1:20" ht="21" customHeight="1" outlineLevel="3" x14ac:dyDescent="0.2">
      <c r="A3571" s="37">
        <v>2831</v>
      </c>
      <c r="B3571" s="3" t="s">
        <v>11713</v>
      </c>
      <c r="C3571" s="3" t="s">
        <v>11714</v>
      </c>
      <c r="D3571" s="4" t="s">
        <v>11715</v>
      </c>
      <c r="E3571" s="5" t="s">
        <v>28</v>
      </c>
      <c r="F3571" s="6">
        <v>6</v>
      </c>
      <c r="G3571" s="6">
        <v>12</v>
      </c>
      <c r="H3571" s="2">
        <v>1</v>
      </c>
      <c r="I3571" s="7">
        <v>857.14</v>
      </c>
      <c r="J3571" s="8"/>
      <c r="K3571" s="9">
        <f t="shared" ref="K3571:K3576" si="167">I3571*J3571</f>
        <v>0</v>
      </c>
      <c r="L3571" s="16">
        <f>0.36*J3571</f>
        <v>0</v>
      </c>
      <c r="M3571" s="15">
        <f>0.00244*J3571</f>
        <v>0</v>
      </c>
      <c r="N3571" s="12"/>
      <c r="O3571" s="13" t="s">
        <v>11716</v>
      </c>
      <c r="P3571" s="13" t="s">
        <v>30</v>
      </c>
      <c r="Q3571" s="14" t="s">
        <v>37</v>
      </c>
      <c r="R3571" s="3" t="str">
        <f>HYPERLINK("https://redcat-toys.ru/api/getInfo/image/cfec016e-6672-11ed-a22a-00155d82e902")</f>
        <v>https://redcat-toys.ru/api/getInfo/image/cfec016e-6672-11ed-a22a-00155d82e902</v>
      </c>
      <c r="S3571" s="3" t="s">
        <v>11717</v>
      </c>
      <c r="T3571" s="3" t="s">
        <v>32</v>
      </c>
    </row>
    <row r="3572" spans="1:20" ht="21" customHeight="1" outlineLevel="3" x14ac:dyDescent="0.2">
      <c r="A3572" s="37">
        <v>2832</v>
      </c>
      <c r="B3572" s="3" t="s">
        <v>11718</v>
      </c>
      <c r="C3572" s="3" t="s">
        <v>11719</v>
      </c>
      <c r="D3572" s="4" t="s">
        <v>11720</v>
      </c>
      <c r="E3572" s="5"/>
      <c r="F3572" s="6">
        <v>6</v>
      </c>
      <c r="G3572" s="6">
        <v>6</v>
      </c>
      <c r="H3572" s="2">
        <v>1</v>
      </c>
      <c r="I3572" s="7">
        <v>857.14</v>
      </c>
      <c r="J3572" s="8"/>
      <c r="K3572" s="9">
        <f t="shared" si="167"/>
        <v>0</v>
      </c>
      <c r="L3572" s="10">
        <f>0.382*J3572</f>
        <v>0</v>
      </c>
      <c r="M3572" s="15">
        <f>0.00242*J3572</f>
        <v>0</v>
      </c>
      <c r="N3572" s="12"/>
      <c r="O3572" s="13" t="s">
        <v>11721</v>
      </c>
      <c r="P3572" s="13" t="s">
        <v>30</v>
      </c>
      <c r="Q3572" s="14" t="s">
        <v>37</v>
      </c>
      <c r="R3572" s="3" t="str">
        <f>HYPERLINK("https://redcat-toys.ru/api/getInfo/image/5b2beccc-8835-11ed-a22a-00155d82e902")</f>
        <v>https://redcat-toys.ru/api/getInfo/image/5b2beccc-8835-11ed-a22a-00155d82e902</v>
      </c>
      <c r="S3572" s="3" t="s">
        <v>11722</v>
      </c>
      <c r="T3572" s="3" t="s">
        <v>32</v>
      </c>
    </row>
    <row r="3573" spans="1:20" ht="21" customHeight="1" outlineLevel="3" x14ac:dyDescent="0.2">
      <c r="A3573" s="37">
        <v>2833</v>
      </c>
      <c r="B3573" s="3" t="s">
        <v>11723</v>
      </c>
      <c r="C3573" s="3" t="s">
        <v>11724</v>
      </c>
      <c r="D3573" s="4" t="s">
        <v>11725</v>
      </c>
      <c r="E3573" s="5" t="s">
        <v>28</v>
      </c>
      <c r="F3573" s="6">
        <v>6</v>
      </c>
      <c r="G3573" s="6">
        <v>13</v>
      </c>
      <c r="H3573" s="2">
        <v>1</v>
      </c>
      <c r="I3573" s="7">
        <v>857.14</v>
      </c>
      <c r="J3573" s="8"/>
      <c r="K3573" s="9">
        <f t="shared" si="167"/>
        <v>0</v>
      </c>
      <c r="L3573" s="10">
        <f>0.359*J3573</f>
        <v>0</v>
      </c>
      <c r="M3573" s="15">
        <f>0.00241*J3573</f>
        <v>0</v>
      </c>
      <c r="N3573" s="12"/>
      <c r="O3573" s="13" t="s">
        <v>11726</v>
      </c>
      <c r="P3573" s="13" t="s">
        <v>30</v>
      </c>
      <c r="Q3573" s="14" t="s">
        <v>37</v>
      </c>
      <c r="R3573" s="3" t="str">
        <f>HYPERLINK("https://redcat-toys.ru/api/getInfo/image/ada3be85-6672-11ed-a22a-00155d82e902")</f>
        <v>https://redcat-toys.ru/api/getInfo/image/ada3be85-6672-11ed-a22a-00155d82e902</v>
      </c>
      <c r="S3573" s="3" t="s">
        <v>11727</v>
      </c>
      <c r="T3573" s="3" t="s">
        <v>32</v>
      </c>
    </row>
    <row r="3574" spans="1:20" ht="21" customHeight="1" outlineLevel="3" x14ac:dyDescent="0.2">
      <c r="A3574" s="37">
        <v>2834</v>
      </c>
      <c r="B3574" s="3" t="s">
        <v>11728</v>
      </c>
      <c r="C3574" s="3" t="s">
        <v>11729</v>
      </c>
      <c r="D3574" s="4" t="s">
        <v>11730</v>
      </c>
      <c r="E3574" s="5" t="s">
        <v>28</v>
      </c>
      <c r="F3574" s="6">
        <v>6</v>
      </c>
      <c r="G3574" s="6">
        <v>10</v>
      </c>
      <c r="H3574" s="2">
        <v>1</v>
      </c>
      <c r="I3574" s="33">
        <v>1257.1400000000001</v>
      </c>
      <c r="J3574" s="8"/>
      <c r="K3574" s="9">
        <f t="shared" si="167"/>
        <v>0</v>
      </c>
      <c r="L3574" s="16">
        <f>0.62*J3574</f>
        <v>0</v>
      </c>
      <c r="M3574" s="15">
        <f>0.00557*J3574</f>
        <v>0</v>
      </c>
      <c r="N3574" s="12"/>
      <c r="O3574" s="13" t="s">
        <v>11731</v>
      </c>
      <c r="P3574" s="13" t="s">
        <v>30</v>
      </c>
      <c r="Q3574" s="14" t="s">
        <v>37</v>
      </c>
      <c r="R3574" s="3" t="str">
        <f>HYPERLINK("https://redcat-toys.ru/api/getInfo/image/d0900d69-8834-11ed-a22a-00155d82e902")</f>
        <v>https://redcat-toys.ru/api/getInfo/image/d0900d69-8834-11ed-a22a-00155d82e902</v>
      </c>
      <c r="S3574" s="3" t="s">
        <v>11732</v>
      </c>
      <c r="T3574" s="3" t="s">
        <v>32</v>
      </c>
    </row>
    <row r="3575" spans="1:20" ht="21" customHeight="1" outlineLevel="3" x14ac:dyDescent="0.2">
      <c r="A3575" s="37">
        <v>2835</v>
      </c>
      <c r="B3575" s="3" t="s">
        <v>11733</v>
      </c>
      <c r="C3575" s="3" t="s">
        <v>11734</v>
      </c>
      <c r="D3575" s="4" t="s">
        <v>11735</v>
      </c>
      <c r="E3575" s="5"/>
      <c r="F3575" s="6">
        <v>6</v>
      </c>
      <c r="G3575" s="6">
        <v>3</v>
      </c>
      <c r="H3575" s="2">
        <v>1</v>
      </c>
      <c r="I3575" s="7">
        <v>857.14</v>
      </c>
      <c r="J3575" s="8"/>
      <c r="K3575" s="9">
        <f t="shared" si="167"/>
        <v>0</v>
      </c>
      <c r="L3575" s="34">
        <f>0.4*J3575</f>
        <v>0</v>
      </c>
      <c r="M3575" s="15">
        <f>0.00254*J3575</f>
        <v>0</v>
      </c>
      <c r="N3575" s="12"/>
      <c r="O3575" s="13" t="s">
        <v>11736</v>
      </c>
      <c r="P3575" s="13" t="s">
        <v>30</v>
      </c>
      <c r="Q3575" s="14" t="s">
        <v>37</v>
      </c>
      <c r="R3575" s="3" t="str">
        <f>HYPERLINK("https://redcat-toys.ru/api/getInfo/image/8fa79cf9-6673-11ed-a22a-00155d82e902")</f>
        <v>https://redcat-toys.ru/api/getInfo/image/8fa79cf9-6673-11ed-a22a-00155d82e902</v>
      </c>
      <c r="S3575" s="3" t="s">
        <v>11737</v>
      </c>
      <c r="T3575" s="3" t="s">
        <v>32</v>
      </c>
    </row>
    <row r="3576" spans="1:20" ht="21" customHeight="1" outlineLevel="3" x14ac:dyDescent="0.2">
      <c r="A3576" s="37">
        <v>2836</v>
      </c>
      <c r="B3576" s="3" t="s">
        <v>11738</v>
      </c>
      <c r="C3576" s="3" t="s">
        <v>11739</v>
      </c>
      <c r="D3576" s="4" t="s">
        <v>11740</v>
      </c>
      <c r="E3576" s="5"/>
      <c r="F3576" s="6">
        <v>6</v>
      </c>
      <c r="G3576" s="6">
        <v>7</v>
      </c>
      <c r="H3576" s="2">
        <v>1</v>
      </c>
      <c r="I3576" s="33">
        <v>1657.14</v>
      </c>
      <c r="J3576" s="8"/>
      <c r="K3576" s="9">
        <f t="shared" si="167"/>
        <v>0</v>
      </c>
      <c r="L3576" s="10">
        <f>0.961*J3576</f>
        <v>0</v>
      </c>
      <c r="M3576" s="15">
        <f>0.00557*J3576</f>
        <v>0</v>
      </c>
      <c r="N3576" s="12"/>
      <c r="O3576" s="13" t="s">
        <v>11741</v>
      </c>
      <c r="P3576" s="13" t="s">
        <v>106</v>
      </c>
      <c r="Q3576" s="14" t="s">
        <v>37</v>
      </c>
      <c r="R3576" s="3" t="str">
        <f>HYPERLINK("https://redcat-toys.ru/api/getInfo/image/0d4305d1-8842-11ed-a22a-00155d82e902")</f>
        <v>https://redcat-toys.ru/api/getInfo/image/0d4305d1-8842-11ed-a22a-00155d82e902</v>
      </c>
      <c r="S3576" s="3" t="s">
        <v>11742</v>
      </c>
      <c r="T3576" s="3" t="s">
        <v>262</v>
      </c>
    </row>
    <row r="3577" spans="1:20" ht="23.1" customHeight="1" outlineLevel="2" x14ac:dyDescent="0.2">
      <c r="A3577" s="44" t="s">
        <v>11743</v>
      </c>
      <c r="B3577" s="44"/>
      <c r="C3577" s="44"/>
    </row>
    <row r="3578" spans="1:20" ht="21" customHeight="1" outlineLevel="3" x14ac:dyDescent="0.2">
      <c r="A3578" s="37">
        <v>2837</v>
      </c>
      <c r="B3578" s="3" t="s">
        <v>11744</v>
      </c>
      <c r="C3578" s="3" t="s">
        <v>11745</v>
      </c>
      <c r="D3578" s="4" t="s">
        <v>11746</v>
      </c>
      <c r="E3578" s="5"/>
      <c r="F3578" s="6">
        <v>10</v>
      </c>
      <c r="G3578" s="6">
        <v>3</v>
      </c>
      <c r="H3578" s="2">
        <v>2</v>
      </c>
      <c r="I3578" s="7">
        <v>377.14</v>
      </c>
      <c r="J3578" s="8"/>
      <c r="K3578" s="9">
        <f>I3578*J3578</f>
        <v>0</v>
      </c>
      <c r="L3578" s="10">
        <f>0.306*J3578</f>
        <v>0</v>
      </c>
      <c r="M3578" s="15">
        <f>0.00304*J3578</f>
        <v>0</v>
      </c>
      <c r="N3578" s="12"/>
      <c r="O3578" s="13" t="s">
        <v>11747</v>
      </c>
      <c r="P3578" s="13" t="s">
        <v>30</v>
      </c>
      <c r="Q3578" s="14" t="s">
        <v>37</v>
      </c>
      <c r="R3578" s="3" t="str">
        <f>HYPERLINK("https://redcat-toys.ru/api/getInfo/image/b426eb19-9709-11ed-a22d-00155d82e902")</f>
        <v>https://redcat-toys.ru/api/getInfo/image/b426eb19-9709-11ed-a22d-00155d82e902</v>
      </c>
      <c r="S3578" s="3" t="s">
        <v>11748</v>
      </c>
      <c r="T3578" s="3" t="s">
        <v>32</v>
      </c>
    </row>
    <row r="3579" spans="1:20" ht="21" customHeight="1" outlineLevel="3" x14ac:dyDescent="0.2">
      <c r="A3579" s="37">
        <v>2838</v>
      </c>
      <c r="B3579" s="3" t="s">
        <v>11749</v>
      </c>
      <c r="C3579" s="3" t="s">
        <v>11750</v>
      </c>
      <c r="D3579" s="4" t="s">
        <v>11751</v>
      </c>
      <c r="E3579" s="5"/>
      <c r="F3579" s="6">
        <v>10</v>
      </c>
      <c r="G3579" s="6">
        <v>7</v>
      </c>
      <c r="H3579" s="2">
        <v>2</v>
      </c>
      <c r="I3579" s="7">
        <v>377.14</v>
      </c>
      <c r="J3579" s="8"/>
      <c r="K3579" s="9">
        <f>I3579*J3579</f>
        <v>0</v>
      </c>
      <c r="L3579" s="10">
        <f>0.296*J3579</f>
        <v>0</v>
      </c>
      <c r="M3579" s="11">
        <f>0.0029*J3579</f>
        <v>0</v>
      </c>
      <c r="N3579" s="12"/>
      <c r="O3579" s="13" t="s">
        <v>11752</v>
      </c>
      <c r="P3579" s="13" t="s">
        <v>30</v>
      </c>
      <c r="Q3579" s="14" t="s">
        <v>37</v>
      </c>
      <c r="R3579" s="3" t="str">
        <f>HYPERLINK("https://redcat-toys.ru/api/getInfo/image/c6dcc59c-9709-11ed-a22d-00155d82e902")</f>
        <v>https://redcat-toys.ru/api/getInfo/image/c6dcc59c-9709-11ed-a22d-00155d82e902</v>
      </c>
      <c r="S3579" s="3" t="s">
        <v>11753</v>
      </c>
      <c r="T3579" s="3" t="s">
        <v>32</v>
      </c>
    </row>
    <row r="3580" spans="1:20" ht="23.1" customHeight="1" outlineLevel="1" x14ac:dyDescent="0.2">
      <c r="A3580" s="43" t="s">
        <v>11754</v>
      </c>
      <c r="B3580" s="43"/>
      <c r="C3580" s="43"/>
    </row>
    <row r="3581" spans="1:20" ht="23.1" customHeight="1" outlineLevel="2" x14ac:dyDescent="0.2">
      <c r="A3581" s="44" t="s">
        <v>11755</v>
      </c>
      <c r="B3581" s="44"/>
      <c r="C3581" s="44"/>
    </row>
    <row r="3582" spans="1:20" ht="23.1" customHeight="1" outlineLevel="3" x14ac:dyDescent="0.2">
      <c r="A3582" s="45" t="s">
        <v>3603</v>
      </c>
      <c r="B3582" s="45"/>
      <c r="C3582" s="45"/>
    </row>
    <row r="3583" spans="1:20" ht="21" customHeight="1" outlineLevel="4" x14ac:dyDescent="0.2">
      <c r="A3583" s="37">
        <v>2839</v>
      </c>
      <c r="B3583" s="3" t="s">
        <v>11756</v>
      </c>
      <c r="C3583" s="3" t="s">
        <v>11757</v>
      </c>
      <c r="D3583" s="4" t="s">
        <v>11758</v>
      </c>
      <c r="E3583" s="5" t="s">
        <v>28</v>
      </c>
      <c r="F3583" s="6">
        <v>8</v>
      </c>
      <c r="G3583" s="17">
        <v>1209</v>
      </c>
      <c r="H3583" s="2">
        <v>1</v>
      </c>
      <c r="I3583" s="7">
        <v>578.61</v>
      </c>
      <c r="J3583" s="8"/>
      <c r="K3583" s="9">
        <f>I3583*J3583</f>
        <v>0</v>
      </c>
      <c r="L3583" s="10">
        <f>0.576*J3583</f>
        <v>0</v>
      </c>
      <c r="M3583" s="15">
        <f>0.00374*J3583</f>
        <v>0</v>
      </c>
      <c r="N3583" s="12"/>
      <c r="O3583" s="13" t="s">
        <v>11759</v>
      </c>
      <c r="P3583" s="13" t="s">
        <v>30</v>
      </c>
      <c r="Q3583" s="14"/>
      <c r="R3583" s="3" t="str">
        <f>HYPERLINK("https://redcat-toys.ru/api/getInfo/image/36e3f4ea-c19b-11ee-a25a-00155d82e908")</f>
        <v>https://redcat-toys.ru/api/getInfo/image/36e3f4ea-c19b-11ee-a25a-00155d82e908</v>
      </c>
      <c r="S3583" s="3" t="s">
        <v>11760</v>
      </c>
      <c r="T3583" s="3" t="s">
        <v>32</v>
      </c>
    </row>
    <row r="3584" spans="1:20" ht="23.1" customHeight="1" outlineLevel="2" x14ac:dyDescent="0.2">
      <c r="A3584" s="44" t="s">
        <v>11761</v>
      </c>
      <c r="B3584" s="44"/>
      <c r="C3584" s="44"/>
    </row>
    <row r="3585" spans="1:20" ht="23.1" customHeight="1" outlineLevel="3" x14ac:dyDescent="0.2">
      <c r="A3585" s="45" t="s">
        <v>11762</v>
      </c>
      <c r="B3585" s="45"/>
      <c r="C3585" s="45"/>
    </row>
    <row r="3586" spans="1:20" ht="21" customHeight="1" outlineLevel="4" x14ac:dyDescent="0.2">
      <c r="A3586" s="37">
        <v>2840</v>
      </c>
      <c r="B3586" s="3" t="s">
        <v>11763</v>
      </c>
      <c r="C3586" s="3" t="s">
        <v>11764</v>
      </c>
      <c r="D3586" s="4" t="s">
        <v>11765</v>
      </c>
      <c r="E3586" s="5"/>
      <c r="F3586" s="6">
        <v>20</v>
      </c>
      <c r="G3586" s="6">
        <v>1</v>
      </c>
      <c r="H3586" s="2">
        <v>1</v>
      </c>
      <c r="I3586" s="33">
        <v>1408.08</v>
      </c>
      <c r="J3586" s="8"/>
      <c r="K3586" s="9">
        <f>I3586*J3586</f>
        <v>0</v>
      </c>
      <c r="L3586" s="16">
        <f>0.63*J3586</f>
        <v>0</v>
      </c>
      <c r="M3586" s="10">
        <f>0.002*J3586</f>
        <v>0</v>
      </c>
      <c r="N3586" s="12"/>
      <c r="O3586" s="13" t="s">
        <v>11766</v>
      </c>
      <c r="P3586" s="13" t="s">
        <v>30</v>
      </c>
      <c r="Q3586" s="14" t="s">
        <v>37</v>
      </c>
      <c r="R3586" s="3" t="str">
        <f>HYPERLINK("https://redcat-toys.ru/api/getInfo/image/05801bbe-8685-11ed-a22a-00155d82e902")</f>
        <v>https://redcat-toys.ru/api/getInfo/image/05801bbe-8685-11ed-a22a-00155d82e902</v>
      </c>
      <c r="S3586" s="3" t="s">
        <v>11767</v>
      </c>
      <c r="T3586" s="3" t="s">
        <v>32</v>
      </c>
    </row>
    <row r="3587" spans="1:20" ht="23.1" customHeight="1" outlineLevel="3" x14ac:dyDescent="0.2">
      <c r="A3587" s="45" t="s">
        <v>11768</v>
      </c>
      <c r="B3587" s="45"/>
      <c r="C3587" s="45"/>
    </row>
    <row r="3588" spans="1:20" ht="21" customHeight="1" outlineLevel="4" x14ac:dyDescent="0.2">
      <c r="A3588" s="37">
        <v>2841</v>
      </c>
      <c r="B3588" s="3" t="s">
        <v>11769</v>
      </c>
      <c r="C3588" s="3" t="s">
        <v>11770</v>
      </c>
      <c r="D3588" s="4" t="s">
        <v>11771</v>
      </c>
      <c r="E3588" s="5" t="s">
        <v>28</v>
      </c>
      <c r="F3588" s="6">
        <v>16</v>
      </c>
      <c r="G3588" s="6">
        <v>140</v>
      </c>
      <c r="H3588" s="2">
        <v>3</v>
      </c>
      <c r="I3588" s="7">
        <v>225</v>
      </c>
      <c r="J3588" s="8"/>
      <c r="K3588" s="9">
        <f>I3588*J3588</f>
        <v>0</v>
      </c>
      <c r="L3588" s="10">
        <f>0.284*J3588</f>
        <v>0</v>
      </c>
      <c r="M3588" s="15">
        <f>0.00068*J3588</f>
        <v>0</v>
      </c>
      <c r="N3588" s="12"/>
      <c r="O3588" s="13" t="s">
        <v>11772</v>
      </c>
      <c r="P3588" s="13" t="s">
        <v>30</v>
      </c>
      <c r="Q3588" s="14" t="s">
        <v>37</v>
      </c>
      <c r="R3588" s="3" t="str">
        <f>HYPERLINK("https://redcat-toys.ru/api/getInfo/image/d6e37798-f8ee-11ea-a254-ac1f6b442184")</f>
        <v>https://redcat-toys.ru/api/getInfo/image/d6e37798-f8ee-11ea-a254-ac1f6b442184</v>
      </c>
      <c r="S3588" s="3" t="s">
        <v>11773</v>
      </c>
      <c r="T3588" s="3" t="s">
        <v>32</v>
      </c>
    </row>
    <row r="3589" spans="1:20" ht="21" customHeight="1" outlineLevel="4" x14ac:dyDescent="0.2">
      <c r="A3589" s="37">
        <v>2842</v>
      </c>
      <c r="B3589" s="3" t="s">
        <v>11769</v>
      </c>
      <c r="C3589" s="3" t="s">
        <v>11770</v>
      </c>
      <c r="D3589" s="4" t="s">
        <v>11771</v>
      </c>
      <c r="E3589" s="5" t="s">
        <v>28</v>
      </c>
      <c r="F3589" s="6">
        <v>30</v>
      </c>
      <c r="G3589" s="6">
        <v>140</v>
      </c>
      <c r="H3589" s="2">
        <v>3</v>
      </c>
      <c r="I3589" s="7">
        <v>225</v>
      </c>
      <c r="J3589" s="8"/>
      <c r="K3589" s="9">
        <f>I3589*J3589</f>
        <v>0</v>
      </c>
      <c r="L3589" s="10">
        <f>0.284*J3589</f>
        <v>0</v>
      </c>
      <c r="M3589" s="15">
        <f>0.00068*J3589</f>
        <v>0</v>
      </c>
      <c r="N3589" s="12"/>
      <c r="O3589" s="13" t="s">
        <v>11772</v>
      </c>
      <c r="P3589" s="13" t="s">
        <v>30</v>
      </c>
      <c r="Q3589" s="14" t="s">
        <v>37</v>
      </c>
      <c r="R3589" s="3" t="str">
        <f>HYPERLINK("https://redcat-toys.ru/api/getInfo/image/d6e37798-f8ee-11ea-a254-ac1f6b442184")</f>
        <v>https://redcat-toys.ru/api/getInfo/image/d6e37798-f8ee-11ea-a254-ac1f6b442184</v>
      </c>
      <c r="S3589" s="3" t="s">
        <v>11773</v>
      </c>
      <c r="T3589" s="3" t="s">
        <v>32</v>
      </c>
    </row>
    <row r="3590" spans="1:20" ht="23.1" customHeight="1" outlineLevel="2" x14ac:dyDescent="0.2">
      <c r="A3590" s="44" t="s">
        <v>11774</v>
      </c>
      <c r="B3590" s="44"/>
      <c r="C3590" s="44"/>
    </row>
    <row r="3591" spans="1:20" ht="23.1" customHeight="1" outlineLevel="3" x14ac:dyDescent="0.2">
      <c r="A3591" s="45" t="s">
        <v>11775</v>
      </c>
      <c r="B3591" s="45"/>
      <c r="C3591" s="45"/>
    </row>
    <row r="3592" spans="1:20" ht="23.1" customHeight="1" outlineLevel="4" x14ac:dyDescent="0.2">
      <c r="A3592" s="46" t="s">
        <v>11776</v>
      </c>
      <c r="B3592" s="46"/>
      <c r="C3592" s="46"/>
    </row>
    <row r="3593" spans="1:20" ht="21" customHeight="1" outlineLevel="5" x14ac:dyDescent="0.2">
      <c r="A3593" s="37">
        <v>2843</v>
      </c>
      <c r="B3593" s="3" t="s">
        <v>11777</v>
      </c>
      <c r="C3593" s="3" t="s">
        <v>11778</v>
      </c>
      <c r="D3593" s="4" t="s">
        <v>11779</v>
      </c>
      <c r="E3593" s="5"/>
      <c r="F3593" s="6">
        <v>1</v>
      </c>
      <c r="G3593" s="6">
        <v>2</v>
      </c>
      <c r="H3593" s="2">
        <v>1</v>
      </c>
      <c r="I3593" s="7">
        <v>785</v>
      </c>
      <c r="J3593" s="8"/>
      <c r="K3593" s="9">
        <f t="shared" ref="K3593:K3603" si="168">I3593*J3593</f>
        <v>0</v>
      </c>
      <c r="L3593" s="10">
        <f>0.524*J3593</f>
        <v>0</v>
      </c>
      <c r="M3593" s="15">
        <f>0.00864*J3593</f>
        <v>0</v>
      </c>
      <c r="N3593" s="12"/>
      <c r="O3593" s="13" t="s">
        <v>11780</v>
      </c>
      <c r="P3593" s="13" t="s">
        <v>30</v>
      </c>
      <c r="Q3593" s="14"/>
      <c r="R3593" s="3" t="str">
        <f>HYPERLINK("https://redcat-toys.ru/api/getInfo/image/d1c59106-b4b1-11f0-a286-00155d82e908")</f>
        <v>https://redcat-toys.ru/api/getInfo/image/d1c59106-b4b1-11f0-a286-00155d82e908</v>
      </c>
      <c r="S3593" s="3" t="s">
        <v>11781</v>
      </c>
      <c r="T3593" s="3" t="s">
        <v>32</v>
      </c>
    </row>
    <row r="3594" spans="1:20" ht="21" customHeight="1" outlineLevel="5" x14ac:dyDescent="0.2">
      <c r="A3594" s="37">
        <v>2844</v>
      </c>
      <c r="B3594" s="3" t="s">
        <v>11782</v>
      </c>
      <c r="C3594" s="3" t="s">
        <v>11783</v>
      </c>
      <c r="D3594" s="4" t="s">
        <v>11784</v>
      </c>
      <c r="E3594" s="5"/>
      <c r="F3594" s="6">
        <v>1</v>
      </c>
      <c r="G3594" s="6">
        <v>1</v>
      </c>
      <c r="H3594" s="2">
        <v>1</v>
      </c>
      <c r="I3594" s="33">
        <v>1570</v>
      </c>
      <c r="J3594" s="8"/>
      <c r="K3594" s="9">
        <f t="shared" si="168"/>
        <v>0</v>
      </c>
      <c r="L3594" s="10">
        <f>0.035*J3594</f>
        <v>0</v>
      </c>
      <c r="M3594" s="15">
        <f>0.00087*J3594</f>
        <v>0</v>
      </c>
      <c r="N3594" s="12"/>
      <c r="O3594" s="13" t="s">
        <v>11785</v>
      </c>
      <c r="P3594" s="13" t="s">
        <v>30</v>
      </c>
      <c r="Q3594" s="14"/>
      <c r="R3594" s="3" t="str">
        <f>HYPERLINK("https://redcat-toys.ru/api/getInfo/image/7f8efb1b-b4b2-11f0-a286-00155d82e908")</f>
        <v>https://redcat-toys.ru/api/getInfo/image/7f8efb1b-b4b2-11f0-a286-00155d82e908</v>
      </c>
      <c r="S3594" s="3" t="s">
        <v>11786</v>
      </c>
      <c r="T3594" s="3" t="s">
        <v>32</v>
      </c>
    </row>
    <row r="3595" spans="1:20" ht="21" customHeight="1" outlineLevel="5" x14ac:dyDescent="0.2">
      <c r="A3595" s="37">
        <v>2845</v>
      </c>
      <c r="B3595" s="3" t="s">
        <v>11787</v>
      </c>
      <c r="C3595" s="3" t="s">
        <v>11788</v>
      </c>
      <c r="D3595" s="4" t="s">
        <v>11789</v>
      </c>
      <c r="E3595" s="5"/>
      <c r="F3595" s="6">
        <v>1</v>
      </c>
      <c r="G3595" s="6">
        <v>1</v>
      </c>
      <c r="H3595" s="2">
        <v>1</v>
      </c>
      <c r="I3595" s="33">
        <v>2355</v>
      </c>
      <c r="J3595" s="8"/>
      <c r="K3595" s="9">
        <f t="shared" si="168"/>
        <v>0</v>
      </c>
      <c r="L3595" s="16">
        <f>1.18*J3595</f>
        <v>0</v>
      </c>
      <c r="M3595" s="15">
        <f>0.01176*J3595</f>
        <v>0</v>
      </c>
      <c r="N3595" s="12"/>
      <c r="O3595" s="13" t="s">
        <v>11790</v>
      </c>
      <c r="P3595" s="13" t="s">
        <v>30</v>
      </c>
      <c r="Q3595" s="14"/>
      <c r="R3595" s="3" t="str">
        <f>HYPERLINK("https://redcat-toys.ru/api/getInfo/image/f48f41bd-b4b2-11f0-a286-00155d82e908")</f>
        <v>https://redcat-toys.ru/api/getInfo/image/f48f41bd-b4b2-11f0-a286-00155d82e908</v>
      </c>
      <c r="S3595" s="3" t="s">
        <v>11791</v>
      </c>
      <c r="T3595" s="3" t="s">
        <v>32</v>
      </c>
    </row>
    <row r="3596" spans="1:20" ht="21" customHeight="1" outlineLevel="5" x14ac:dyDescent="0.2">
      <c r="A3596" s="37">
        <v>2846</v>
      </c>
      <c r="B3596" s="3" t="s">
        <v>11792</v>
      </c>
      <c r="C3596" s="3" t="s">
        <v>11793</v>
      </c>
      <c r="D3596" s="4" t="s">
        <v>11794</v>
      </c>
      <c r="E3596" s="5" t="s">
        <v>28</v>
      </c>
      <c r="F3596" s="6">
        <v>20</v>
      </c>
      <c r="G3596" s="17">
        <v>2630</v>
      </c>
      <c r="H3596" s="2">
        <v>10</v>
      </c>
      <c r="I3596" s="7">
        <v>78.569999999999993</v>
      </c>
      <c r="J3596" s="8"/>
      <c r="K3596" s="9">
        <f t="shared" si="168"/>
        <v>0</v>
      </c>
      <c r="L3596" s="16">
        <f>0.04*J3596</f>
        <v>0</v>
      </c>
      <c r="M3596" s="15">
        <f>0.00159*J3596</f>
        <v>0</v>
      </c>
      <c r="N3596" s="12"/>
      <c r="O3596" s="13" t="s">
        <v>11795</v>
      </c>
      <c r="P3596" s="13" t="s">
        <v>30</v>
      </c>
      <c r="Q3596" s="14"/>
      <c r="R3596" s="3" t="str">
        <f>HYPERLINK("https://redcat-toys.ru/api/getInfo/image/c5fb6683-c686-11e1-81d3-5ef3fc502493")</f>
        <v>https://redcat-toys.ru/api/getInfo/image/c5fb6683-c686-11e1-81d3-5ef3fc502493</v>
      </c>
      <c r="S3596" s="3" t="s">
        <v>11796</v>
      </c>
      <c r="T3596" s="3" t="s">
        <v>32</v>
      </c>
    </row>
    <row r="3597" spans="1:20" ht="21" customHeight="1" outlineLevel="5" x14ac:dyDescent="0.2">
      <c r="A3597" s="37">
        <v>2847</v>
      </c>
      <c r="B3597" s="3" t="s">
        <v>11797</v>
      </c>
      <c r="C3597" s="3" t="s">
        <v>11798</v>
      </c>
      <c r="D3597" s="4" t="s">
        <v>11799</v>
      </c>
      <c r="E3597" s="5" t="s">
        <v>28</v>
      </c>
      <c r="F3597" s="6">
        <v>20</v>
      </c>
      <c r="G3597" s="17">
        <v>2226</v>
      </c>
      <c r="H3597" s="2">
        <v>10</v>
      </c>
      <c r="I3597" s="7">
        <v>78.569999999999993</v>
      </c>
      <c r="J3597" s="8"/>
      <c r="K3597" s="9">
        <f t="shared" si="168"/>
        <v>0</v>
      </c>
      <c r="L3597" s="10">
        <f>0.033*J3597</f>
        <v>0</v>
      </c>
      <c r="M3597" s="15">
        <f>0.00056*J3597</f>
        <v>0</v>
      </c>
      <c r="N3597" s="12"/>
      <c r="O3597" s="13" t="s">
        <v>11800</v>
      </c>
      <c r="P3597" s="13" t="s">
        <v>30</v>
      </c>
      <c r="Q3597" s="14"/>
      <c r="R3597" s="3" t="str">
        <f>HYPERLINK("https://redcat-toys.ru/api/getInfo/image/e2a41715-7459-11e8-844d-5cf3fc4a2490")</f>
        <v>https://redcat-toys.ru/api/getInfo/image/e2a41715-7459-11e8-844d-5cf3fc4a2490</v>
      </c>
      <c r="S3597" s="3" t="s">
        <v>11801</v>
      </c>
      <c r="T3597" s="3" t="s">
        <v>32</v>
      </c>
    </row>
    <row r="3598" spans="1:20" ht="21" customHeight="1" outlineLevel="5" x14ac:dyDescent="0.2">
      <c r="A3598" s="37">
        <v>2848</v>
      </c>
      <c r="B3598" s="3" t="s">
        <v>11802</v>
      </c>
      <c r="C3598" s="3" t="s">
        <v>11803</v>
      </c>
      <c r="D3598" s="4" t="s">
        <v>11804</v>
      </c>
      <c r="E3598" s="5" t="s">
        <v>28</v>
      </c>
      <c r="F3598" s="6">
        <v>20</v>
      </c>
      <c r="G3598" s="17">
        <v>1809</v>
      </c>
      <c r="H3598" s="2">
        <v>10</v>
      </c>
      <c r="I3598" s="7">
        <v>78.569999999999993</v>
      </c>
      <c r="J3598" s="8"/>
      <c r="K3598" s="9">
        <f t="shared" si="168"/>
        <v>0</v>
      </c>
      <c r="L3598" s="10">
        <f>0.037*J3598</f>
        <v>0</v>
      </c>
      <c r="M3598" s="15">
        <f>0.00073*J3598</f>
        <v>0</v>
      </c>
      <c r="N3598" s="12"/>
      <c r="O3598" s="13" t="s">
        <v>11805</v>
      </c>
      <c r="P3598" s="13" t="s">
        <v>30</v>
      </c>
      <c r="Q3598" s="14"/>
      <c r="R3598" s="3" t="str">
        <f>HYPERLINK("https://redcat-toys.ru/api/getInfo/image/bebfa6af-67f1-11e9-a224-ac1f6b442184")</f>
        <v>https://redcat-toys.ru/api/getInfo/image/bebfa6af-67f1-11e9-a224-ac1f6b442184</v>
      </c>
      <c r="S3598" s="3" t="s">
        <v>11806</v>
      </c>
      <c r="T3598" s="3" t="s">
        <v>32</v>
      </c>
    </row>
    <row r="3599" spans="1:20" ht="21" customHeight="1" outlineLevel="5" x14ac:dyDescent="0.2">
      <c r="A3599" s="37">
        <v>2849</v>
      </c>
      <c r="B3599" s="3" t="s">
        <v>11807</v>
      </c>
      <c r="C3599" s="3" t="s">
        <v>11808</v>
      </c>
      <c r="D3599" s="4" t="s">
        <v>11809</v>
      </c>
      <c r="E3599" s="5" t="s">
        <v>28</v>
      </c>
      <c r="F3599" s="6">
        <v>20</v>
      </c>
      <c r="G3599" s="17">
        <v>1684</v>
      </c>
      <c r="H3599" s="2">
        <v>10</v>
      </c>
      <c r="I3599" s="7">
        <v>78.569999999999993</v>
      </c>
      <c r="J3599" s="8"/>
      <c r="K3599" s="9">
        <f t="shared" si="168"/>
        <v>0</v>
      </c>
      <c r="L3599" s="10">
        <f>0.029*J3599</f>
        <v>0</v>
      </c>
      <c r="M3599" s="15">
        <f>0.00099*J3599</f>
        <v>0</v>
      </c>
      <c r="N3599" s="12"/>
      <c r="O3599" s="13" t="s">
        <v>11810</v>
      </c>
      <c r="P3599" s="13" t="s">
        <v>30</v>
      </c>
      <c r="Q3599" s="14"/>
      <c r="R3599" s="3" t="str">
        <f>HYPERLINK("https://redcat-toys.ru/api/getInfo/image/2f006e25-fe51-11ef-a275-00155d82e908")</f>
        <v>https://redcat-toys.ru/api/getInfo/image/2f006e25-fe51-11ef-a275-00155d82e908</v>
      </c>
      <c r="S3599" s="3" t="s">
        <v>11811</v>
      </c>
      <c r="T3599" s="3" t="s">
        <v>32</v>
      </c>
    </row>
    <row r="3600" spans="1:20" ht="21" customHeight="1" outlineLevel="5" x14ac:dyDescent="0.2">
      <c r="A3600" s="37">
        <v>2850</v>
      </c>
      <c r="B3600" s="3" t="s">
        <v>11812</v>
      </c>
      <c r="C3600" s="3" t="s">
        <v>11813</v>
      </c>
      <c r="D3600" s="4" t="s">
        <v>11814</v>
      </c>
      <c r="E3600" s="5" t="s">
        <v>28</v>
      </c>
      <c r="F3600" s="6">
        <v>20</v>
      </c>
      <c r="G3600" s="17">
        <v>1464</v>
      </c>
      <c r="H3600" s="2">
        <v>10</v>
      </c>
      <c r="I3600" s="7">
        <v>78.569999999999993</v>
      </c>
      <c r="J3600" s="8"/>
      <c r="K3600" s="9">
        <f t="shared" si="168"/>
        <v>0</v>
      </c>
      <c r="L3600" s="10">
        <f>0.032*J3600</f>
        <v>0</v>
      </c>
      <c r="M3600" s="15">
        <f>0.00104*J3600</f>
        <v>0</v>
      </c>
      <c r="N3600" s="12"/>
      <c r="O3600" s="13" t="s">
        <v>11815</v>
      </c>
      <c r="P3600" s="13" t="s">
        <v>30</v>
      </c>
      <c r="Q3600" s="14"/>
      <c r="R3600" s="3" t="str">
        <f>HYPERLINK("https://redcat-toys.ru/api/getInfo/image/aa73349f-fe51-11ef-a275-00155d82e908")</f>
        <v>https://redcat-toys.ru/api/getInfo/image/aa73349f-fe51-11ef-a275-00155d82e908</v>
      </c>
      <c r="S3600" s="3" t="s">
        <v>11816</v>
      </c>
      <c r="T3600" s="3" t="s">
        <v>32</v>
      </c>
    </row>
    <row r="3601" spans="1:20" ht="21" customHeight="1" outlineLevel="5" x14ac:dyDescent="0.2">
      <c r="A3601" s="37">
        <v>2851</v>
      </c>
      <c r="B3601" s="3" t="s">
        <v>11817</v>
      </c>
      <c r="C3601" s="3" t="s">
        <v>11818</v>
      </c>
      <c r="D3601" s="4" t="s">
        <v>11819</v>
      </c>
      <c r="E3601" s="5" t="s">
        <v>28</v>
      </c>
      <c r="F3601" s="6">
        <v>20</v>
      </c>
      <c r="G3601" s="17">
        <v>1918</v>
      </c>
      <c r="H3601" s="2">
        <v>10</v>
      </c>
      <c r="I3601" s="7">
        <v>78.569999999999993</v>
      </c>
      <c r="J3601" s="8"/>
      <c r="K3601" s="9">
        <f t="shared" si="168"/>
        <v>0</v>
      </c>
      <c r="L3601" s="10">
        <f>0.028*J3601</f>
        <v>0</v>
      </c>
      <c r="M3601" s="15">
        <f>0.00092*J3601</f>
        <v>0</v>
      </c>
      <c r="N3601" s="12"/>
      <c r="O3601" s="13" t="s">
        <v>11820</v>
      </c>
      <c r="P3601" s="13" t="s">
        <v>30</v>
      </c>
      <c r="Q3601" s="14"/>
      <c r="R3601" s="3" t="str">
        <f>HYPERLINK("https://redcat-toys.ru/api/getInfo/image/349bdb5b-fe52-11ef-a275-00155d82e908")</f>
        <v>https://redcat-toys.ru/api/getInfo/image/349bdb5b-fe52-11ef-a275-00155d82e908</v>
      </c>
      <c r="S3601" s="3" t="s">
        <v>11821</v>
      </c>
      <c r="T3601" s="3" t="s">
        <v>32</v>
      </c>
    </row>
    <row r="3602" spans="1:20" ht="21" customHeight="1" outlineLevel="5" x14ac:dyDescent="0.2">
      <c r="A3602" s="37">
        <v>2852</v>
      </c>
      <c r="B3602" s="3" t="s">
        <v>11822</v>
      </c>
      <c r="C3602" s="3" t="s">
        <v>11823</v>
      </c>
      <c r="D3602" s="4" t="s">
        <v>11824</v>
      </c>
      <c r="E3602" s="5" t="s">
        <v>28</v>
      </c>
      <c r="F3602" s="6">
        <v>20</v>
      </c>
      <c r="G3602" s="17">
        <v>2469</v>
      </c>
      <c r="H3602" s="2">
        <v>10</v>
      </c>
      <c r="I3602" s="7">
        <v>78.569999999999993</v>
      </c>
      <c r="J3602" s="8"/>
      <c r="K3602" s="9">
        <f t="shared" si="168"/>
        <v>0</v>
      </c>
      <c r="L3602" s="10">
        <f>0.032*J3602</f>
        <v>0</v>
      </c>
      <c r="M3602" s="15">
        <f>0.00087*J3602</f>
        <v>0</v>
      </c>
      <c r="N3602" s="12"/>
      <c r="O3602" s="13" t="s">
        <v>11825</v>
      </c>
      <c r="P3602" s="13" t="s">
        <v>30</v>
      </c>
      <c r="Q3602" s="14"/>
      <c r="R3602" s="3" t="str">
        <f>HYPERLINK("https://redcat-toys.ru/api/getInfo/image/dd87d183-67c9-11e8-84c9-5cf3fc4a2490")</f>
        <v>https://redcat-toys.ru/api/getInfo/image/dd87d183-67c9-11e8-84c9-5cf3fc4a2490</v>
      </c>
      <c r="S3602" s="3" t="s">
        <v>11826</v>
      </c>
      <c r="T3602" s="3" t="s">
        <v>32</v>
      </c>
    </row>
    <row r="3603" spans="1:20" ht="21" customHeight="1" outlineLevel="5" x14ac:dyDescent="0.2">
      <c r="A3603" s="37">
        <v>2853</v>
      </c>
      <c r="B3603" s="3" t="s">
        <v>11827</v>
      </c>
      <c r="C3603" s="3" t="s">
        <v>11828</v>
      </c>
      <c r="D3603" s="4" t="s">
        <v>11829</v>
      </c>
      <c r="E3603" s="5" t="s">
        <v>28</v>
      </c>
      <c r="F3603" s="6">
        <v>20</v>
      </c>
      <c r="G3603" s="17">
        <v>1950</v>
      </c>
      <c r="H3603" s="2">
        <v>10</v>
      </c>
      <c r="I3603" s="7">
        <v>78.569999999999993</v>
      </c>
      <c r="J3603" s="8"/>
      <c r="K3603" s="9">
        <f t="shared" si="168"/>
        <v>0</v>
      </c>
      <c r="L3603" s="10">
        <f>0.055*J3603</f>
        <v>0</v>
      </c>
      <c r="M3603" s="15">
        <f>0.00042*J3603</f>
        <v>0</v>
      </c>
      <c r="N3603" s="12"/>
      <c r="O3603" s="13" t="s">
        <v>11830</v>
      </c>
      <c r="P3603" s="13" t="s">
        <v>30</v>
      </c>
      <c r="Q3603" s="14"/>
      <c r="R3603" s="3" t="str">
        <f>HYPERLINK("https://redcat-toys.ru/api/getInfo/image/abc673e3-67c9-11e8-84c9-5cf3fc4a2490")</f>
        <v>https://redcat-toys.ru/api/getInfo/image/abc673e3-67c9-11e8-84c9-5cf3fc4a2490</v>
      </c>
      <c r="S3603" s="3" t="s">
        <v>11826</v>
      </c>
      <c r="T3603" s="3" t="s">
        <v>32</v>
      </c>
    </row>
    <row r="3604" spans="1:20" ht="23.1" customHeight="1" outlineLevel="4" x14ac:dyDescent="0.2">
      <c r="A3604" s="46" t="s">
        <v>11831</v>
      </c>
      <c r="B3604" s="46"/>
      <c r="C3604" s="46"/>
    </row>
    <row r="3605" spans="1:20" ht="23.1" customHeight="1" outlineLevel="5" x14ac:dyDescent="0.2">
      <c r="A3605" s="47" t="s">
        <v>11832</v>
      </c>
      <c r="B3605" s="47"/>
      <c r="C3605" s="47"/>
    </row>
    <row r="3606" spans="1:20" ht="21" customHeight="1" outlineLevel="6" x14ac:dyDescent="0.2">
      <c r="A3606" s="37">
        <v>2854</v>
      </c>
      <c r="B3606" s="3" t="s">
        <v>11833</v>
      </c>
      <c r="C3606" s="3" t="s">
        <v>11834</v>
      </c>
      <c r="D3606" s="4" t="s">
        <v>11835</v>
      </c>
      <c r="E3606" s="5" t="s">
        <v>28</v>
      </c>
      <c r="F3606" s="6">
        <v>25</v>
      </c>
      <c r="G3606" s="17">
        <v>2684</v>
      </c>
      <c r="H3606" s="2">
        <v>6</v>
      </c>
      <c r="I3606" s="7">
        <v>110</v>
      </c>
      <c r="J3606" s="8"/>
      <c r="K3606" s="9">
        <f>I3606*J3606</f>
        <v>0</v>
      </c>
      <c r="L3606" s="10">
        <f>0.068*J3606</f>
        <v>0</v>
      </c>
      <c r="M3606" s="15">
        <f>0.00134*J3606</f>
        <v>0</v>
      </c>
      <c r="N3606" s="12"/>
      <c r="O3606" s="13" t="s">
        <v>11836</v>
      </c>
      <c r="P3606" s="13" t="s">
        <v>30</v>
      </c>
      <c r="Q3606" s="14"/>
      <c r="R3606" s="3" t="str">
        <f>HYPERLINK("https://redcat-toys.ru/api/getInfo/image/d94d1f54-f00b-11e9-a235-ac1f6b442184")</f>
        <v>https://redcat-toys.ru/api/getInfo/image/d94d1f54-f00b-11e9-a235-ac1f6b442184</v>
      </c>
      <c r="S3606" s="3" t="s">
        <v>11837</v>
      </c>
      <c r="T3606" s="3" t="s">
        <v>32</v>
      </c>
    </row>
    <row r="3607" spans="1:20" ht="21" customHeight="1" outlineLevel="6" x14ac:dyDescent="0.2">
      <c r="A3607" s="37">
        <v>2855</v>
      </c>
      <c r="B3607" s="3" t="s">
        <v>11838</v>
      </c>
      <c r="C3607" s="3" t="s">
        <v>11839</v>
      </c>
      <c r="D3607" s="4" t="s">
        <v>11840</v>
      </c>
      <c r="E3607" s="5" t="s">
        <v>28</v>
      </c>
      <c r="F3607" s="6">
        <v>25</v>
      </c>
      <c r="G3607" s="17">
        <v>2702</v>
      </c>
      <c r="H3607" s="2">
        <v>6</v>
      </c>
      <c r="I3607" s="7">
        <v>110</v>
      </c>
      <c r="J3607" s="8"/>
      <c r="K3607" s="9">
        <f>I3607*J3607</f>
        <v>0</v>
      </c>
      <c r="L3607" s="10">
        <f>0.066*J3607</f>
        <v>0</v>
      </c>
      <c r="M3607" s="15">
        <f>0.00153*J3607</f>
        <v>0</v>
      </c>
      <c r="N3607" s="12"/>
      <c r="O3607" s="13" t="s">
        <v>11841</v>
      </c>
      <c r="P3607" s="13" t="s">
        <v>30</v>
      </c>
      <c r="Q3607" s="14"/>
      <c r="R3607" s="3" t="str">
        <f>HYPERLINK("https://redcat-toys.ru/api/getInfo/image/1c93dee6-1092-11e8-951c-5cf3fc4a2490")</f>
        <v>https://redcat-toys.ru/api/getInfo/image/1c93dee6-1092-11e8-951c-5cf3fc4a2490</v>
      </c>
      <c r="S3607" s="3" t="s">
        <v>11842</v>
      </c>
      <c r="T3607" s="3" t="s">
        <v>32</v>
      </c>
    </row>
    <row r="3608" spans="1:20" ht="23.1" customHeight="1" outlineLevel="5" x14ac:dyDescent="0.2">
      <c r="A3608" s="47" t="s">
        <v>11843</v>
      </c>
      <c r="B3608" s="47"/>
      <c r="C3608" s="47"/>
    </row>
    <row r="3609" spans="1:20" ht="21" customHeight="1" outlineLevel="6" x14ac:dyDescent="0.2">
      <c r="A3609" s="37">
        <v>2856</v>
      </c>
      <c r="B3609" s="3" t="s">
        <v>11844</v>
      </c>
      <c r="C3609" s="3" t="s">
        <v>11845</v>
      </c>
      <c r="D3609" s="4" t="s">
        <v>11846</v>
      </c>
      <c r="E3609" s="5" t="s">
        <v>28</v>
      </c>
      <c r="F3609" s="6">
        <v>25</v>
      </c>
      <c r="G3609" s="17">
        <v>2646</v>
      </c>
      <c r="H3609" s="2">
        <v>6</v>
      </c>
      <c r="I3609" s="7">
        <v>110</v>
      </c>
      <c r="J3609" s="8"/>
      <c r="K3609" s="9">
        <f>I3609*J3609</f>
        <v>0</v>
      </c>
      <c r="L3609" s="10">
        <f>0.069*J3609</f>
        <v>0</v>
      </c>
      <c r="M3609" s="15">
        <f>0.00064*J3609</f>
        <v>0</v>
      </c>
      <c r="N3609" s="12"/>
      <c r="O3609" s="13" t="s">
        <v>11847</v>
      </c>
      <c r="P3609" s="13" t="s">
        <v>30</v>
      </c>
      <c r="Q3609" s="14"/>
      <c r="R3609" s="3" t="str">
        <f>HYPERLINK("https://redcat-toys.ru/api/getInfo/image/9af80c2d-1092-11e8-951c-5cf3fc4a2490")</f>
        <v>https://redcat-toys.ru/api/getInfo/image/9af80c2d-1092-11e8-951c-5cf3fc4a2490</v>
      </c>
      <c r="S3609" s="3" t="s">
        <v>11848</v>
      </c>
      <c r="T3609" s="3" t="s">
        <v>32</v>
      </c>
    </row>
    <row r="3610" spans="1:20" ht="21" customHeight="1" outlineLevel="6" x14ac:dyDescent="0.2">
      <c r="A3610" s="37">
        <v>2857</v>
      </c>
      <c r="B3610" s="3" t="s">
        <v>11849</v>
      </c>
      <c r="C3610" s="3" t="s">
        <v>11850</v>
      </c>
      <c r="D3610" s="4" t="s">
        <v>11851</v>
      </c>
      <c r="E3610" s="5" t="s">
        <v>28</v>
      </c>
      <c r="F3610" s="6">
        <v>25</v>
      </c>
      <c r="G3610" s="17">
        <v>2110</v>
      </c>
      <c r="H3610" s="2">
        <v>6</v>
      </c>
      <c r="I3610" s="7">
        <v>110</v>
      </c>
      <c r="J3610" s="8"/>
      <c r="K3610" s="9">
        <f>I3610*J3610</f>
        <v>0</v>
      </c>
      <c r="L3610" s="10">
        <f>0.067*J3610</f>
        <v>0</v>
      </c>
      <c r="M3610" s="15">
        <f>0.00059*J3610</f>
        <v>0</v>
      </c>
      <c r="N3610" s="12"/>
      <c r="O3610" s="13" t="s">
        <v>11852</v>
      </c>
      <c r="P3610" s="13" t="s">
        <v>30</v>
      </c>
      <c r="Q3610" s="14"/>
      <c r="R3610" s="3" t="str">
        <f>HYPERLINK("https://redcat-toys.ru/api/getInfo/image/115232ee-149b-11e2-8ed0-003048670413")</f>
        <v>https://redcat-toys.ru/api/getInfo/image/115232ee-149b-11e2-8ed0-003048670413</v>
      </c>
      <c r="S3610" s="3" t="s">
        <v>11853</v>
      </c>
      <c r="T3610" s="3" t="s">
        <v>32</v>
      </c>
    </row>
    <row r="3611" spans="1:20" ht="21" customHeight="1" outlineLevel="6" x14ac:dyDescent="0.2">
      <c r="A3611" s="37">
        <v>2858</v>
      </c>
      <c r="B3611" s="3" t="s">
        <v>11854</v>
      </c>
      <c r="C3611" s="3" t="s">
        <v>11855</v>
      </c>
      <c r="D3611" s="4" t="s">
        <v>11856</v>
      </c>
      <c r="E3611" s="5" t="s">
        <v>28</v>
      </c>
      <c r="F3611" s="6">
        <v>25</v>
      </c>
      <c r="G3611" s="6">
        <v>266</v>
      </c>
      <c r="H3611" s="2">
        <v>6</v>
      </c>
      <c r="I3611" s="7">
        <v>110</v>
      </c>
      <c r="J3611" s="8"/>
      <c r="K3611" s="9">
        <f>I3611*J3611</f>
        <v>0</v>
      </c>
      <c r="L3611" s="10">
        <f>0.088*J3611</f>
        <v>0</v>
      </c>
      <c r="M3611" s="15">
        <f>0.00083*J3611</f>
        <v>0</v>
      </c>
      <c r="N3611" s="12"/>
      <c r="O3611" s="13" t="s">
        <v>11857</v>
      </c>
      <c r="P3611" s="13" t="s">
        <v>30</v>
      </c>
      <c r="Q3611" s="14" t="s">
        <v>37</v>
      </c>
      <c r="R3611" s="3" t="str">
        <f>HYPERLINK("https://redcat-toys.ru/api/getInfo/image/115232f0-149b-11e2-8ed0-003048670413")</f>
        <v>https://redcat-toys.ru/api/getInfo/image/115232f0-149b-11e2-8ed0-003048670413</v>
      </c>
      <c r="S3611" s="3" t="s">
        <v>11858</v>
      </c>
      <c r="T3611" s="3" t="s">
        <v>32</v>
      </c>
    </row>
    <row r="3612" spans="1:20" ht="23.1" customHeight="1" outlineLevel="4" x14ac:dyDescent="0.2">
      <c r="A3612" s="46" t="s">
        <v>11859</v>
      </c>
      <c r="B3612" s="46"/>
      <c r="C3612" s="46"/>
    </row>
    <row r="3613" spans="1:20" ht="21" customHeight="1" outlineLevel="5" x14ac:dyDescent="0.2">
      <c r="A3613" s="37">
        <v>2859</v>
      </c>
      <c r="B3613" s="3" t="s">
        <v>11860</v>
      </c>
      <c r="C3613" s="3" t="s">
        <v>11861</v>
      </c>
      <c r="D3613" s="4" t="s">
        <v>11862</v>
      </c>
      <c r="E3613" s="5" t="s">
        <v>28</v>
      </c>
      <c r="F3613" s="6">
        <v>14</v>
      </c>
      <c r="G3613" s="17">
        <v>2588</v>
      </c>
      <c r="H3613" s="2">
        <v>5</v>
      </c>
      <c r="I3613" s="7">
        <v>106.7</v>
      </c>
      <c r="J3613" s="8"/>
      <c r="K3613" s="9">
        <f>I3613*J3613</f>
        <v>0</v>
      </c>
      <c r="L3613" s="10">
        <f>0.127*J3613</f>
        <v>0</v>
      </c>
      <c r="M3613" s="11">
        <f>0.0022*J3613</f>
        <v>0</v>
      </c>
      <c r="N3613" s="12"/>
      <c r="O3613" s="13" t="s">
        <v>11863</v>
      </c>
      <c r="P3613" s="13" t="s">
        <v>30</v>
      </c>
      <c r="Q3613" s="14"/>
      <c r="R3613" s="3"/>
      <c r="S3613" s="3" t="s">
        <v>11864</v>
      </c>
      <c r="T3613" s="3" t="s">
        <v>32</v>
      </c>
    </row>
    <row r="3614" spans="1:20" ht="21" customHeight="1" outlineLevel="5" x14ac:dyDescent="0.2">
      <c r="A3614" s="37">
        <v>2860</v>
      </c>
      <c r="B3614" s="3" t="s">
        <v>11865</v>
      </c>
      <c r="C3614" s="3" t="s">
        <v>11866</v>
      </c>
      <c r="D3614" s="4" t="s">
        <v>11867</v>
      </c>
      <c r="E3614" s="5" t="s">
        <v>28</v>
      </c>
      <c r="F3614" s="6">
        <v>14</v>
      </c>
      <c r="G3614" s="17">
        <v>2221</v>
      </c>
      <c r="H3614" s="2">
        <v>5</v>
      </c>
      <c r="I3614" s="7">
        <v>106.7</v>
      </c>
      <c r="J3614" s="8"/>
      <c r="K3614" s="9">
        <f>I3614*J3614</f>
        <v>0</v>
      </c>
      <c r="L3614" s="16">
        <f>0.13*J3614</f>
        <v>0</v>
      </c>
      <c r="M3614" s="15">
        <f>0.00251*J3614</f>
        <v>0</v>
      </c>
      <c r="N3614" s="12"/>
      <c r="O3614" s="13" t="s">
        <v>11868</v>
      </c>
      <c r="P3614" s="13" t="s">
        <v>30</v>
      </c>
      <c r="Q3614" s="14"/>
      <c r="R3614" s="3" t="str">
        <f>HYPERLINK("https://redcat-toys.ru/api/getInfo/image/4560ba96-ae4d-11e7-b8ef-5cf3fc4a2490")</f>
        <v>https://redcat-toys.ru/api/getInfo/image/4560ba96-ae4d-11e7-b8ef-5cf3fc4a2490</v>
      </c>
      <c r="S3614" s="3" t="s">
        <v>11864</v>
      </c>
      <c r="T3614" s="3" t="s">
        <v>32</v>
      </c>
    </row>
    <row r="3615" spans="1:20" ht="21" customHeight="1" outlineLevel="5" x14ac:dyDescent="0.2">
      <c r="A3615" s="37">
        <v>2861</v>
      </c>
      <c r="B3615" s="3" t="s">
        <v>11869</v>
      </c>
      <c r="C3615" s="3" t="s">
        <v>11870</v>
      </c>
      <c r="D3615" s="4" t="s">
        <v>11871</v>
      </c>
      <c r="E3615" s="5" t="s">
        <v>28</v>
      </c>
      <c r="F3615" s="6">
        <v>14</v>
      </c>
      <c r="G3615" s="17">
        <v>2135</v>
      </c>
      <c r="H3615" s="2">
        <v>5</v>
      </c>
      <c r="I3615" s="7">
        <v>106.7</v>
      </c>
      <c r="J3615" s="8"/>
      <c r="K3615" s="9">
        <f>I3615*J3615</f>
        <v>0</v>
      </c>
      <c r="L3615" s="10">
        <f>0.126*J3615</f>
        <v>0</v>
      </c>
      <c r="M3615" s="15">
        <f>0.00253*J3615</f>
        <v>0</v>
      </c>
      <c r="N3615" s="12"/>
      <c r="O3615" s="13" t="s">
        <v>11872</v>
      </c>
      <c r="P3615" s="13" t="s">
        <v>30</v>
      </c>
      <c r="Q3615" s="14"/>
      <c r="R3615" s="3" t="str">
        <f>HYPERLINK("https://redcat-toys.ru/api/getInfo/image/5edaa902-9ed3-11e7-b8ef-5cf3fc4a2490")</f>
        <v>https://redcat-toys.ru/api/getInfo/image/5edaa902-9ed3-11e7-b8ef-5cf3fc4a2490</v>
      </c>
      <c r="S3615" s="3" t="s">
        <v>11864</v>
      </c>
      <c r="T3615" s="3" t="s">
        <v>32</v>
      </c>
    </row>
    <row r="3616" spans="1:20" ht="21" customHeight="1" outlineLevel="5" x14ac:dyDescent="0.2">
      <c r="A3616" s="37">
        <v>2862</v>
      </c>
      <c r="B3616" s="3" t="s">
        <v>11873</v>
      </c>
      <c r="C3616" s="3" t="s">
        <v>11874</v>
      </c>
      <c r="D3616" s="4" t="s">
        <v>11875</v>
      </c>
      <c r="E3616" s="5" t="s">
        <v>28</v>
      </c>
      <c r="F3616" s="6">
        <v>14</v>
      </c>
      <c r="G3616" s="17">
        <v>2129</v>
      </c>
      <c r="H3616" s="2">
        <v>5</v>
      </c>
      <c r="I3616" s="7">
        <v>106.7</v>
      </c>
      <c r="J3616" s="8"/>
      <c r="K3616" s="9">
        <f>I3616*J3616</f>
        <v>0</v>
      </c>
      <c r="L3616" s="10">
        <f>0.126*J3616</f>
        <v>0</v>
      </c>
      <c r="M3616" s="15">
        <f>0.00234*J3616</f>
        <v>0</v>
      </c>
      <c r="N3616" s="12"/>
      <c r="O3616" s="13" t="s">
        <v>11876</v>
      </c>
      <c r="P3616" s="13" t="s">
        <v>30</v>
      </c>
      <c r="Q3616" s="14"/>
      <c r="R3616" s="3" t="str">
        <f>HYPERLINK("https://redcat-toys.ru/api/getInfo/image/b07a04d4-ae4d-11e7-b8ef-5cf3fc4a2490")</f>
        <v>https://redcat-toys.ru/api/getInfo/image/b07a04d4-ae4d-11e7-b8ef-5cf3fc4a2490</v>
      </c>
      <c r="S3616" s="3" t="s">
        <v>11864</v>
      </c>
      <c r="T3616" s="3" t="s">
        <v>32</v>
      </c>
    </row>
    <row r="3617" spans="1:20" ht="21" customHeight="1" outlineLevel="5" x14ac:dyDescent="0.2">
      <c r="A3617" s="37">
        <v>2863</v>
      </c>
      <c r="B3617" s="3" t="s">
        <v>11877</v>
      </c>
      <c r="C3617" s="3" t="s">
        <v>11878</v>
      </c>
      <c r="D3617" s="4" t="s">
        <v>11879</v>
      </c>
      <c r="E3617" s="5" t="s">
        <v>28</v>
      </c>
      <c r="F3617" s="6">
        <v>14</v>
      </c>
      <c r="G3617" s="6">
        <v>30</v>
      </c>
      <c r="H3617" s="2">
        <v>5</v>
      </c>
      <c r="I3617" s="7">
        <v>106.7</v>
      </c>
      <c r="J3617" s="8"/>
      <c r="K3617" s="9">
        <f>I3617*J3617</f>
        <v>0</v>
      </c>
      <c r="L3617" s="10">
        <f>0.164*J3617</f>
        <v>0</v>
      </c>
      <c r="M3617" s="15">
        <f>0.00182*J3617</f>
        <v>0</v>
      </c>
      <c r="N3617" s="12"/>
      <c r="O3617" s="13" t="s">
        <v>11880</v>
      </c>
      <c r="P3617" s="13" t="s">
        <v>30</v>
      </c>
      <c r="Q3617" s="14" t="s">
        <v>37</v>
      </c>
      <c r="R3617" s="3" t="str">
        <f>HYPERLINK("https://redcat-toys.ru/api/getInfo/image/5edaa904-9ed3-11e7-b8ef-5cf3fc4a2490")</f>
        <v>https://redcat-toys.ru/api/getInfo/image/5edaa904-9ed3-11e7-b8ef-5cf3fc4a2490</v>
      </c>
      <c r="S3617" s="3" t="s">
        <v>11881</v>
      </c>
      <c r="T3617" s="3" t="s">
        <v>32</v>
      </c>
    </row>
    <row r="3618" spans="1:20" ht="23.1" customHeight="1" outlineLevel="4" x14ac:dyDescent="0.2">
      <c r="A3618" s="46" t="s">
        <v>11882</v>
      </c>
      <c r="B3618" s="46"/>
      <c r="C3618" s="46"/>
    </row>
    <row r="3619" spans="1:20" ht="21" customHeight="1" outlineLevel="5" x14ac:dyDescent="0.2">
      <c r="A3619" s="37">
        <v>2864</v>
      </c>
      <c r="B3619" s="3" t="s">
        <v>11883</v>
      </c>
      <c r="C3619" s="3" t="s">
        <v>11884</v>
      </c>
      <c r="D3619" s="4" t="s">
        <v>11885</v>
      </c>
      <c r="E3619" s="5" t="s">
        <v>28</v>
      </c>
      <c r="F3619" s="6">
        <v>12</v>
      </c>
      <c r="G3619" s="6">
        <v>895</v>
      </c>
      <c r="H3619" s="2">
        <v>4</v>
      </c>
      <c r="I3619" s="7">
        <v>188.57</v>
      </c>
      <c r="J3619" s="8"/>
      <c r="K3619" s="9">
        <f>I3619*J3619</f>
        <v>0</v>
      </c>
      <c r="L3619" s="16">
        <f>0.23*J3619</f>
        <v>0</v>
      </c>
      <c r="M3619" s="15">
        <f>0.01599*J3619</f>
        <v>0</v>
      </c>
      <c r="N3619" s="12"/>
      <c r="O3619" s="13" t="s">
        <v>11886</v>
      </c>
      <c r="P3619" s="13" t="s">
        <v>30</v>
      </c>
      <c r="Q3619" s="14" t="s">
        <v>37</v>
      </c>
      <c r="R3619" s="3" t="str">
        <f>HYPERLINK("https://redcat-toys.ru/api/getInfo/image/0b63fc8f-67ab-11eb-a26d-ac1f6b442184")</f>
        <v>https://redcat-toys.ru/api/getInfo/image/0b63fc8f-67ab-11eb-a26d-ac1f6b442184</v>
      </c>
      <c r="S3619" s="3" t="s">
        <v>11881</v>
      </c>
      <c r="T3619" s="3" t="s">
        <v>32</v>
      </c>
    </row>
    <row r="3620" spans="1:20" ht="23.1" customHeight="1" outlineLevel="4" x14ac:dyDescent="0.2">
      <c r="A3620" s="46" t="s">
        <v>11887</v>
      </c>
      <c r="B3620" s="46"/>
      <c r="C3620" s="46"/>
    </row>
    <row r="3621" spans="1:20" ht="21" customHeight="1" outlineLevel="5" x14ac:dyDescent="0.2">
      <c r="A3621" s="37">
        <v>2865</v>
      </c>
      <c r="B3621" s="3" t="s">
        <v>11888</v>
      </c>
      <c r="C3621" s="3" t="s">
        <v>11889</v>
      </c>
      <c r="D3621" s="4" t="s">
        <v>11890</v>
      </c>
      <c r="E3621" s="5" t="s">
        <v>28</v>
      </c>
      <c r="F3621" s="6">
        <v>12</v>
      </c>
      <c r="G3621" s="17">
        <v>2123</v>
      </c>
      <c r="H3621" s="2">
        <v>4</v>
      </c>
      <c r="I3621" s="7">
        <v>181.5</v>
      </c>
      <c r="J3621" s="8"/>
      <c r="K3621" s="9">
        <f>I3621*J3621</f>
        <v>0</v>
      </c>
      <c r="L3621" s="10">
        <f>0.131*J3621</f>
        <v>0</v>
      </c>
      <c r="M3621" s="15">
        <f>0.00205*J3621</f>
        <v>0</v>
      </c>
      <c r="N3621" s="12"/>
      <c r="O3621" s="13" t="s">
        <v>11891</v>
      </c>
      <c r="P3621" s="13" t="s">
        <v>30</v>
      </c>
      <c r="Q3621" s="14" t="s">
        <v>37</v>
      </c>
      <c r="R3621" s="3" t="str">
        <f>HYPERLINK("https://redcat-toys.ru/api/getInfo/image/f2deb401-2482-11ee-a23d-00155d82e902")</f>
        <v>https://redcat-toys.ru/api/getInfo/image/f2deb401-2482-11ee-a23d-00155d82e902</v>
      </c>
      <c r="S3621" s="3" t="s">
        <v>11892</v>
      </c>
      <c r="T3621" s="3" t="s">
        <v>32</v>
      </c>
    </row>
    <row r="3622" spans="1:20" ht="21" customHeight="1" outlineLevel="5" x14ac:dyDescent="0.2">
      <c r="A3622" s="37">
        <v>2866</v>
      </c>
      <c r="B3622" s="3" t="s">
        <v>11893</v>
      </c>
      <c r="C3622" s="3" t="s">
        <v>11894</v>
      </c>
      <c r="D3622" s="4" t="s">
        <v>11895</v>
      </c>
      <c r="E3622" s="5" t="s">
        <v>28</v>
      </c>
      <c r="F3622" s="6">
        <v>12</v>
      </c>
      <c r="G3622" s="17">
        <v>1936</v>
      </c>
      <c r="H3622" s="2">
        <v>4</v>
      </c>
      <c r="I3622" s="7">
        <v>181.5</v>
      </c>
      <c r="J3622" s="8"/>
      <c r="K3622" s="9">
        <f>I3622*J3622</f>
        <v>0</v>
      </c>
      <c r="L3622" s="10">
        <f>0.145*J3622</f>
        <v>0</v>
      </c>
      <c r="M3622" s="15">
        <f>0.00236*J3622</f>
        <v>0</v>
      </c>
      <c r="N3622" s="12"/>
      <c r="O3622" s="13" t="s">
        <v>11896</v>
      </c>
      <c r="P3622" s="13" t="s">
        <v>30</v>
      </c>
      <c r="Q3622" s="14" t="s">
        <v>37</v>
      </c>
      <c r="R3622" s="3" t="str">
        <f>HYPERLINK("https://redcat-toys.ru/api/getInfo/image/38c9084b-2483-11ee-a23d-00155d82e902")</f>
        <v>https://redcat-toys.ru/api/getInfo/image/38c9084b-2483-11ee-a23d-00155d82e902</v>
      </c>
      <c r="S3622" s="3" t="s">
        <v>11892</v>
      </c>
      <c r="T3622" s="3" t="s">
        <v>32</v>
      </c>
    </row>
    <row r="3623" spans="1:20" ht="21" customHeight="1" outlineLevel="5" x14ac:dyDescent="0.2">
      <c r="A3623" s="37">
        <v>2867</v>
      </c>
      <c r="B3623" s="3" t="s">
        <v>11897</v>
      </c>
      <c r="C3623" s="3" t="s">
        <v>11898</v>
      </c>
      <c r="D3623" s="4" t="s">
        <v>11899</v>
      </c>
      <c r="E3623" s="5" t="s">
        <v>28</v>
      </c>
      <c r="F3623" s="6">
        <v>12</v>
      </c>
      <c r="G3623" s="6">
        <v>908</v>
      </c>
      <c r="H3623" s="2">
        <v>4</v>
      </c>
      <c r="I3623" s="7">
        <v>181.5</v>
      </c>
      <c r="J3623" s="8"/>
      <c r="K3623" s="9">
        <f>I3623*J3623</f>
        <v>0</v>
      </c>
      <c r="L3623" s="10">
        <f>0.135*J3623</f>
        <v>0</v>
      </c>
      <c r="M3623" s="11">
        <f>0.0023*J3623</f>
        <v>0</v>
      </c>
      <c r="N3623" s="12"/>
      <c r="O3623" s="13" t="s">
        <v>11900</v>
      </c>
      <c r="P3623" s="13" t="s">
        <v>30</v>
      </c>
      <c r="Q3623" s="14" t="s">
        <v>37</v>
      </c>
      <c r="R3623" s="3" t="str">
        <f>HYPERLINK("https://redcat-toys.ru/api/getInfo/image/6a05c8ea-2481-11ee-a23d-00155d82e902")</f>
        <v>https://redcat-toys.ru/api/getInfo/image/6a05c8ea-2481-11ee-a23d-00155d82e902</v>
      </c>
      <c r="S3623" s="3" t="s">
        <v>11892</v>
      </c>
      <c r="T3623" s="3" t="s">
        <v>32</v>
      </c>
    </row>
    <row r="3624" spans="1:20" ht="21" customHeight="1" outlineLevel="5" x14ac:dyDescent="0.2">
      <c r="A3624" s="37">
        <v>2868</v>
      </c>
      <c r="B3624" s="3" t="s">
        <v>11901</v>
      </c>
      <c r="C3624" s="3" t="s">
        <v>11902</v>
      </c>
      <c r="D3624" s="4" t="s">
        <v>11903</v>
      </c>
      <c r="E3624" s="5" t="s">
        <v>28</v>
      </c>
      <c r="F3624" s="6">
        <v>12</v>
      </c>
      <c r="G3624" s="17">
        <v>2277</v>
      </c>
      <c r="H3624" s="2">
        <v>4</v>
      </c>
      <c r="I3624" s="7">
        <v>181.5</v>
      </c>
      <c r="J3624" s="8"/>
      <c r="K3624" s="9">
        <f>I3624*J3624</f>
        <v>0</v>
      </c>
      <c r="L3624" s="10">
        <f>0.137*J3624</f>
        <v>0</v>
      </c>
      <c r="M3624" s="15">
        <f>0.00221*J3624</f>
        <v>0</v>
      </c>
      <c r="N3624" s="12"/>
      <c r="O3624" s="13" t="s">
        <v>11904</v>
      </c>
      <c r="P3624" s="13" t="s">
        <v>30</v>
      </c>
      <c r="Q3624" s="14" t="s">
        <v>37</v>
      </c>
      <c r="R3624" s="3" t="str">
        <f>HYPERLINK("https://redcat-toys.ru/api/getInfo/image/3da17be1-2482-11ee-a23d-00155d82e902")</f>
        <v>https://redcat-toys.ru/api/getInfo/image/3da17be1-2482-11ee-a23d-00155d82e902</v>
      </c>
      <c r="S3624" s="3" t="s">
        <v>11892</v>
      </c>
      <c r="T3624" s="3" t="s">
        <v>32</v>
      </c>
    </row>
    <row r="3625" spans="1:20" ht="23.1" customHeight="1" outlineLevel="3" x14ac:dyDescent="0.2">
      <c r="A3625" s="45" t="s">
        <v>11905</v>
      </c>
      <c r="B3625" s="45"/>
      <c r="C3625" s="45"/>
    </row>
    <row r="3626" spans="1:20" ht="23.1" customHeight="1" outlineLevel="4" x14ac:dyDescent="0.2">
      <c r="A3626" s="46" t="s">
        <v>11906</v>
      </c>
      <c r="B3626" s="46"/>
      <c r="C3626" s="46"/>
    </row>
    <row r="3627" spans="1:20" ht="21" customHeight="1" outlineLevel="5" x14ac:dyDescent="0.2">
      <c r="A3627" s="37">
        <v>2869</v>
      </c>
      <c r="B3627" s="3" t="s">
        <v>11907</v>
      </c>
      <c r="C3627" s="3" t="s">
        <v>11908</v>
      </c>
      <c r="D3627" s="4" t="s">
        <v>11909</v>
      </c>
      <c r="E3627" s="5"/>
      <c r="F3627" s="6">
        <v>20</v>
      </c>
      <c r="G3627" s="6">
        <v>5</v>
      </c>
      <c r="H3627" s="2">
        <v>3</v>
      </c>
      <c r="I3627" s="7">
        <v>210</v>
      </c>
      <c r="J3627" s="8"/>
      <c r="K3627" s="9">
        <f>I3627*J3627</f>
        <v>0</v>
      </c>
      <c r="L3627" s="10">
        <f>0.128*J3627</f>
        <v>0</v>
      </c>
      <c r="M3627" s="15">
        <f>0.00028*J3627</f>
        <v>0</v>
      </c>
      <c r="N3627" s="12"/>
      <c r="O3627" s="13" t="s">
        <v>11910</v>
      </c>
      <c r="P3627" s="13" t="s">
        <v>30</v>
      </c>
      <c r="Q3627" s="14" t="s">
        <v>37</v>
      </c>
      <c r="R3627" s="3" t="str">
        <f>HYPERLINK("https://redcat-toys.ru/api/getInfo/image/dc971d43-ed1c-11ea-a254-ac1f6b442184")</f>
        <v>https://redcat-toys.ru/api/getInfo/image/dc971d43-ed1c-11ea-a254-ac1f6b442184</v>
      </c>
      <c r="S3627" s="3" t="s">
        <v>11911</v>
      </c>
      <c r="T3627" s="3" t="s">
        <v>32</v>
      </c>
    </row>
    <row r="3628" spans="1:20" ht="23.1" customHeight="1" outlineLevel="4" x14ac:dyDescent="0.2">
      <c r="A3628" s="46" t="s">
        <v>11912</v>
      </c>
      <c r="B3628" s="46"/>
      <c r="C3628" s="46"/>
    </row>
    <row r="3629" spans="1:20" ht="21" customHeight="1" outlineLevel="5" x14ac:dyDescent="0.2">
      <c r="A3629" s="37">
        <v>2870</v>
      </c>
      <c r="B3629" s="3" t="s">
        <v>11913</v>
      </c>
      <c r="C3629" s="3" t="s">
        <v>11914</v>
      </c>
      <c r="D3629" s="4" t="s">
        <v>11915</v>
      </c>
      <c r="E3629" s="5" t="s">
        <v>28</v>
      </c>
      <c r="F3629" s="6">
        <v>14</v>
      </c>
      <c r="G3629" s="6">
        <v>102</v>
      </c>
      <c r="H3629" s="2">
        <v>1</v>
      </c>
      <c r="I3629" s="7">
        <v>224</v>
      </c>
      <c r="J3629" s="8"/>
      <c r="K3629" s="9">
        <f>I3629*J3629</f>
        <v>0</v>
      </c>
      <c r="L3629" s="16">
        <f>0.32*J3629</f>
        <v>0</v>
      </c>
      <c r="M3629" s="15">
        <f>0.00236*J3629</f>
        <v>0</v>
      </c>
      <c r="N3629" s="12"/>
      <c r="O3629" s="13" t="s">
        <v>11916</v>
      </c>
      <c r="P3629" s="13" t="s">
        <v>30</v>
      </c>
      <c r="Q3629" s="14" t="s">
        <v>37</v>
      </c>
      <c r="R3629" s="3" t="str">
        <f>HYPERLINK("https://redcat-toys.ru/api/getInfo/image/d69845dd-b3f8-11eb-a202-ac1f6b442185")</f>
        <v>https://redcat-toys.ru/api/getInfo/image/d69845dd-b3f8-11eb-a202-ac1f6b442185</v>
      </c>
      <c r="S3629" s="3" t="s">
        <v>11917</v>
      </c>
      <c r="T3629" s="3" t="s">
        <v>32</v>
      </c>
    </row>
    <row r="3630" spans="1:20" ht="23.1" customHeight="1" outlineLevel="4" x14ac:dyDescent="0.2">
      <c r="A3630" s="46" t="s">
        <v>11918</v>
      </c>
      <c r="B3630" s="46"/>
      <c r="C3630" s="46"/>
    </row>
    <row r="3631" spans="1:20" ht="21" customHeight="1" outlineLevel="5" x14ac:dyDescent="0.2">
      <c r="A3631" s="37">
        <v>2871</v>
      </c>
      <c r="B3631" s="3" t="s">
        <v>11919</v>
      </c>
      <c r="C3631" s="3" t="s">
        <v>11920</v>
      </c>
      <c r="D3631" s="4" t="s">
        <v>11921</v>
      </c>
      <c r="E3631" s="5"/>
      <c r="F3631" s="6">
        <v>24</v>
      </c>
      <c r="G3631" s="17">
        <v>3437</v>
      </c>
      <c r="H3631" s="2">
        <v>2</v>
      </c>
      <c r="I3631" s="7">
        <v>326.39999999999998</v>
      </c>
      <c r="J3631" s="8"/>
      <c r="K3631" s="9">
        <f>I3631*J3631</f>
        <v>0</v>
      </c>
      <c r="L3631" s="10">
        <f>0.127*J3631</f>
        <v>0</v>
      </c>
      <c r="M3631" s="15">
        <f>0.00062*J3631</f>
        <v>0</v>
      </c>
      <c r="N3631" s="12"/>
      <c r="O3631" s="13" t="s">
        <v>11922</v>
      </c>
      <c r="P3631" s="13" t="s">
        <v>30</v>
      </c>
      <c r="Q3631" s="14"/>
      <c r="R3631" s="3" t="str">
        <f>HYPERLINK("https://redcat-toys.ru/api/getInfo/image/18375b6f-3a97-11ee-a241-00155d82e902")</f>
        <v>https://redcat-toys.ru/api/getInfo/image/18375b6f-3a97-11ee-a241-00155d82e902</v>
      </c>
      <c r="S3631" s="3" t="s">
        <v>11923</v>
      </c>
      <c r="T3631" s="3" t="s">
        <v>262</v>
      </c>
    </row>
    <row r="3632" spans="1:20" ht="21" customHeight="1" outlineLevel="5" x14ac:dyDescent="0.2">
      <c r="A3632" s="37">
        <v>2872</v>
      </c>
      <c r="B3632" s="3" t="s">
        <v>11924</v>
      </c>
      <c r="C3632" s="3" t="s">
        <v>11925</v>
      </c>
      <c r="D3632" s="4" t="s">
        <v>11926</v>
      </c>
      <c r="E3632" s="5"/>
      <c r="F3632" s="6">
        <v>24</v>
      </c>
      <c r="G3632" s="17">
        <v>2072</v>
      </c>
      <c r="H3632" s="2">
        <v>2</v>
      </c>
      <c r="I3632" s="7">
        <v>326.39999999999998</v>
      </c>
      <c r="J3632" s="8"/>
      <c r="K3632" s="9">
        <f>I3632*J3632</f>
        <v>0</v>
      </c>
      <c r="L3632" s="10">
        <f>0.121*J3632</f>
        <v>0</v>
      </c>
      <c r="M3632" s="15">
        <f>0.00064*J3632</f>
        <v>0</v>
      </c>
      <c r="N3632" s="12"/>
      <c r="O3632" s="13" t="s">
        <v>11927</v>
      </c>
      <c r="P3632" s="13" t="s">
        <v>30</v>
      </c>
      <c r="Q3632" s="14"/>
      <c r="R3632" s="3" t="str">
        <f>HYPERLINK("https://redcat-toys.ru/api/getInfo/image/2b96deea-23dd-11ef-a25f-00155d82e908")</f>
        <v>https://redcat-toys.ru/api/getInfo/image/2b96deea-23dd-11ef-a25f-00155d82e908</v>
      </c>
      <c r="S3632" s="3" t="s">
        <v>11928</v>
      </c>
      <c r="T3632" s="3" t="s">
        <v>262</v>
      </c>
    </row>
    <row r="3633" spans="1:20" ht="21" customHeight="1" outlineLevel="5" x14ac:dyDescent="0.2">
      <c r="A3633" s="37">
        <v>2873</v>
      </c>
      <c r="B3633" s="3" t="s">
        <v>11929</v>
      </c>
      <c r="C3633" s="3" t="s">
        <v>11930</v>
      </c>
      <c r="D3633" s="4" t="s">
        <v>11931</v>
      </c>
      <c r="E3633" s="5"/>
      <c r="F3633" s="6">
        <v>24</v>
      </c>
      <c r="G3633" s="17">
        <v>2214</v>
      </c>
      <c r="H3633" s="2">
        <v>2</v>
      </c>
      <c r="I3633" s="7">
        <v>326.39999999999998</v>
      </c>
      <c r="J3633" s="8"/>
      <c r="K3633" s="9">
        <f>I3633*J3633</f>
        <v>0</v>
      </c>
      <c r="L3633" s="16">
        <f>0.12*J3633</f>
        <v>0</v>
      </c>
      <c r="M3633" s="15">
        <f>0.00052*J3633</f>
        <v>0</v>
      </c>
      <c r="N3633" s="12"/>
      <c r="O3633" s="13" t="s">
        <v>11932</v>
      </c>
      <c r="P3633" s="13" t="s">
        <v>30</v>
      </c>
      <c r="Q3633" s="14"/>
      <c r="R3633" s="3" t="str">
        <f>HYPERLINK("https://redcat-toys.ru/api/getInfo/image/e9d8b028-23dc-11ef-a25f-00155d82e908")</f>
        <v>https://redcat-toys.ru/api/getInfo/image/e9d8b028-23dc-11ef-a25f-00155d82e908</v>
      </c>
      <c r="S3633" s="3" t="s">
        <v>11928</v>
      </c>
      <c r="T3633" s="3" t="s">
        <v>262</v>
      </c>
    </row>
    <row r="3634" spans="1:20" ht="23.1" customHeight="1" outlineLevel="4" x14ac:dyDescent="0.2">
      <c r="A3634" s="46" t="s">
        <v>11933</v>
      </c>
      <c r="B3634" s="46"/>
      <c r="C3634" s="46"/>
    </row>
    <row r="3635" spans="1:20" ht="21" customHeight="1" outlineLevel="5" x14ac:dyDescent="0.2">
      <c r="A3635" s="37">
        <v>2874</v>
      </c>
      <c r="B3635" s="3" t="s">
        <v>11934</v>
      </c>
      <c r="C3635" s="3" t="s">
        <v>11935</v>
      </c>
      <c r="D3635" s="4" t="s">
        <v>11936</v>
      </c>
      <c r="E3635" s="5" t="s">
        <v>28</v>
      </c>
      <c r="F3635" s="6">
        <v>48</v>
      </c>
      <c r="G3635" s="6">
        <v>314</v>
      </c>
      <c r="H3635" s="2">
        <v>1</v>
      </c>
      <c r="I3635" s="7">
        <v>466.9</v>
      </c>
      <c r="J3635" s="8"/>
      <c r="K3635" s="9">
        <f>I3635*J3635</f>
        <v>0</v>
      </c>
      <c r="L3635" s="10">
        <f>0.308*J3635</f>
        <v>0</v>
      </c>
      <c r="M3635" s="15">
        <f>0.00199*J3635</f>
        <v>0</v>
      </c>
      <c r="N3635" s="12"/>
      <c r="O3635" s="13" t="s">
        <v>11937</v>
      </c>
      <c r="P3635" s="13" t="s">
        <v>30</v>
      </c>
      <c r="Q3635" s="14"/>
      <c r="R3635" s="3" t="str">
        <f>HYPERLINK("https://redcat-toys.ru/api/getInfo/image/9027eea4-4012-11ee-a241-00155d82e902")</f>
        <v>https://redcat-toys.ru/api/getInfo/image/9027eea4-4012-11ee-a241-00155d82e902</v>
      </c>
      <c r="S3635" s="3" t="s">
        <v>11938</v>
      </c>
      <c r="T3635" s="3" t="s">
        <v>32</v>
      </c>
    </row>
    <row r="3636" spans="1:20" ht="23.1" customHeight="1" outlineLevel="4" x14ac:dyDescent="0.2">
      <c r="A3636" s="46" t="s">
        <v>11939</v>
      </c>
      <c r="B3636" s="46"/>
      <c r="C3636" s="46"/>
    </row>
    <row r="3637" spans="1:20" ht="21" customHeight="1" outlineLevel="5" x14ac:dyDescent="0.2">
      <c r="A3637" s="37">
        <v>2875</v>
      </c>
      <c r="B3637" s="3" t="s">
        <v>11940</v>
      </c>
      <c r="C3637" s="3" t="s">
        <v>11941</v>
      </c>
      <c r="D3637" s="4" t="s">
        <v>11942</v>
      </c>
      <c r="E3637" s="5" t="s">
        <v>28</v>
      </c>
      <c r="F3637" s="6">
        <v>10</v>
      </c>
      <c r="G3637" s="17">
        <v>1600</v>
      </c>
      <c r="H3637" s="2">
        <v>1</v>
      </c>
      <c r="I3637" s="7">
        <v>589.28</v>
      </c>
      <c r="J3637" s="8"/>
      <c r="K3637" s="9">
        <f>I3637*J3637</f>
        <v>0</v>
      </c>
      <c r="L3637" s="10">
        <f>0.462*J3637</f>
        <v>0</v>
      </c>
      <c r="M3637" s="11">
        <f>0.0026*J3637</f>
        <v>0</v>
      </c>
      <c r="N3637" s="12"/>
      <c r="O3637" s="13" t="s">
        <v>11943</v>
      </c>
      <c r="P3637" s="13" t="s">
        <v>30</v>
      </c>
      <c r="Q3637" s="14"/>
      <c r="R3637" s="3" t="str">
        <f>HYPERLINK("https://redcat-toys.ru/api/getInfo/image/59d95a8e-f0e2-11ee-a25b-00155d82e908")</f>
        <v>https://redcat-toys.ru/api/getInfo/image/59d95a8e-f0e2-11ee-a25b-00155d82e908</v>
      </c>
      <c r="S3637" s="3" t="s">
        <v>11944</v>
      </c>
      <c r="T3637" s="3" t="s">
        <v>32</v>
      </c>
    </row>
    <row r="3638" spans="1:20" ht="21" customHeight="1" outlineLevel="5" x14ac:dyDescent="0.2">
      <c r="A3638" s="37">
        <v>2876</v>
      </c>
      <c r="B3638" s="3" t="s">
        <v>11945</v>
      </c>
      <c r="C3638" s="3" t="s">
        <v>11946</v>
      </c>
      <c r="D3638" s="4" t="s">
        <v>11947</v>
      </c>
      <c r="E3638" s="5" t="s">
        <v>28</v>
      </c>
      <c r="F3638" s="6">
        <v>10</v>
      </c>
      <c r="G3638" s="17">
        <v>1373</v>
      </c>
      <c r="H3638" s="2">
        <v>1</v>
      </c>
      <c r="I3638" s="7">
        <v>589.28</v>
      </c>
      <c r="J3638" s="8"/>
      <c r="K3638" s="9">
        <f>I3638*J3638</f>
        <v>0</v>
      </c>
      <c r="L3638" s="10">
        <f>0.462*J3638</f>
        <v>0</v>
      </c>
      <c r="M3638" s="15">
        <f>0.00275*J3638</f>
        <v>0</v>
      </c>
      <c r="N3638" s="12"/>
      <c r="O3638" s="13" t="s">
        <v>11948</v>
      </c>
      <c r="P3638" s="13" t="s">
        <v>30</v>
      </c>
      <c r="Q3638" s="14"/>
      <c r="R3638" s="3" t="str">
        <f>HYPERLINK("https://redcat-toys.ru/api/getInfo/image/4c73163e-f0e3-11ee-a25b-00155d82e908")</f>
        <v>https://redcat-toys.ru/api/getInfo/image/4c73163e-f0e3-11ee-a25b-00155d82e908</v>
      </c>
      <c r="S3638" s="3" t="s">
        <v>11944</v>
      </c>
      <c r="T3638" s="3" t="s">
        <v>32</v>
      </c>
    </row>
    <row r="3639" spans="1:20" ht="23.1" customHeight="1" outlineLevel="3" x14ac:dyDescent="0.2">
      <c r="A3639" s="45" t="s">
        <v>11949</v>
      </c>
      <c r="B3639" s="45"/>
      <c r="C3639" s="45"/>
    </row>
    <row r="3640" spans="1:20" ht="23.1" customHeight="1" outlineLevel="4" x14ac:dyDescent="0.2">
      <c r="A3640" s="46" t="s">
        <v>11950</v>
      </c>
      <c r="B3640" s="46"/>
      <c r="C3640" s="46"/>
    </row>
    <row r="3641" spans="1:20" ht="21" customHeight="1" outlineLevel="5" x14ac:dyDescent="0.2">
      <c r="A3641" s="37">
        <v>2877</v>
      </c>
      <c r="B3641" s="3" t="s">
        <v>11951</v>
      </c>
      <c r="C3641" s="3" t="s">
        <v>11952</v>
      </c>
      <c r="D3641" s="4" t="s">
        <v>11953</v>
      </c>
      <c r="E3641" s="5" t="s">
        <v>28</v>
      </c>
      <c r="F3641" s="6">
        <v>28</v>
      </c>
      <c r="G3641" s="17">
        <v>1646</v>
      </c>
      <c r="H3641" s="2">
        <v>4</v>
      </c>
      <c r="I3641" s="7">
        <v>169.4</v>
      </c>
      <c r="J3641" s="8"/>
      <c r="K3641" s="9">
        <f>I3641*J3641</f>
        <v>0</v>
      </c>
      <c r="L3641" s="10">
        <f>0.074*J3641</f>
        <v>0</v>
      </c>
      <c r="M3641" s="15">
        <f>0.00047*J3641</f>
        <v>0</v>
      </c>
      <c r="N3641" s="12"/>
      <c r="O3641" s="13" t="s">
        <v>11954</v>
      </c>
      <c r="P3641" s="13" t="s">
        <v>30</v>
      </c>
      <c r="Q3641" s="14" t="s">
        <v>37</v>
      </c>
      <c r="R3641" s="3" t="str">
        <f>HYPERLINK("https://redcat-toys.ru/api/getInfo/image/409cf529-7762-11eb-a273-ac1f6b442184")</f>
        <v>https://redcat-toys.ru/api/getInfo/image/409cf529-7762-11eb-a273-ac1f6b442184</v>
      </c>
      <c r="S3641" s="3" t="s">
        <v>11955</v>
      </c>
      <c r="T3641" s="3" t="s">
        <v>32</v>
      </c>
    </row>
    <row r="3642" spans="1:20" ht="21" customHeight="1" outlineLevel="5" x14ac:dyDescent="0.2">
      <c r="A3642" s="37">
        <v>2878</v>
      </c>
      <c r="B3642" s="3" t="s">
        <v>11956</v>
      </c>
      <c r="C3642" s="3" t="s">
        <v>11957</v>
      </c>
      <c r="D3642" s="4" t="s">
        <v>11958</v>
      </c>
      <c r="E3642" s="5" t="s">
        <v>28</v>
      </c>
      <c r="F3642" s="6">
        <v>28</v>
      </c>
      <c r="G3642" s="6">
        <v>886</v>
      </c>
      <c r="H3642" s="2">
        <v>4</v>
      </c>
      <c r="I3642" s="7">
        <v>169.4</v>
      </c>
      <c r="J3642" s="8"/>
      <c r="K3642" s="9">
        <f>I3642*J3642</f>
        <v>0</v>
      </c>
      <c r="L3642" s="10">
        <f>0.075*J3642</f>
        <v>0</v>
      </c>
      <c r="M3642" s="15">
        <f>0.00014*J3642</f>
        <v>0</v>
      </c>
      <c r="N3642" s="12"/>
      <c r="O3642" s="13" t="s">
        <v>11959</v>
      </c>
      <c r="P3642" s="13" t="s">
        <v>30</v>
      </c>
      <c r="Q3642" s="14"/>
      <c r="R3642" s="3" t="str">
        <f>HYPERLINK("https://redcat-toys.ru/api/getInfo/image/61e55229-f273-11ef-a274-00155d82e908")</f>
        <v>https://redcat-toys.ru/api/getInfo/image/61e55229-f273-11ef-a274-00155d82e908</v>
      </c>
      <c r="S3642" s="3" t="s">
        <v>11955</v>
      </c>
      <c r="T3642" s="3" t="s">
        <v>32</v>
      </c>
    </row>
    <row r="3643" spans="1:20" ht="21" customHeight="1" outlineLevel="5" x14ac:dyDescent="0.2">
      <c r="A3643" s="37">
        <v>2879</v>
      </c>
      <c r="B3643" s="3" t="s">
        <v>11960</v>
      </c>
      <c r="C3643" s="3" t="s">
        <v>11961</v>
      </c>
      <c r="D3643" s="4" t="s">
        <v>11962</v>
      </c>
      <c r="E3643" s="5" t="s">
        <v>28</v>
      </c>
      <c r="F3643" s="6">
        <v>28</v>
      </c>
      <c r="G3643" s="17">
        <v>1539</v>
      </c>
      <c r="H3643" s="2">
        <v>4</v>
      </c>
      <c r="I3643" s="7">
        <v>169.4</v>
      </c>
      <c r="J3643" s="8"/>
      <c r="K3643" s="9">
        <f>I3643*J3643</f>
        <v>0</v>
      </c>
      <c r="L3643" s="10">
        <f>0.079*J3643</f>
        <v>0</v>
      </c>
      <c r="M3643" s="15">
        <f>0.00047*J3643</f>
        <v>0</v>
      </c>
      <c r="N3643" s="12"/>
      <c r="O3643" s="13" t="s">
        <v>11963</v>
      </c>
      <c r="P3643" s="13" t="s">
        <v>30</v>
      </c>
      <c r="Q3643" s="14" t="s">
        <v>37</v>
      </c>
      <c r="R3643" s="3" t="str">
        <f>HYPERLINK("https://redcat-toys.ru/api/getInfo/image/227db5f9-7763-11eb-a273-ac1f6b442184")</f>
        <v>https://redcat-toys.ru/api/getInfo/image/227db5f9-7763-11eb-a273-ac1f6b442184</v>
      </c>
      <c r="S3643" s="3" t="s">
        <v>11955</v>
      </c>
      <c r="T3643" s="3" t="s">
        <v>32</v>
      </c>
    </row>
    <row r="3644" spans="1:20" ht="21" customHeight="1" outlineLevel="5" x14ac:dyDescent="0.2">
      <c r="A3644" s="37">
        <v>2880</v>
      </c>
      <c r="B3644" s="3" t="s">
        <v>11964</v>
      </c>
      <c r="C3644" s="3" t="s">
        <v>11965</v>
      </c>
      <c r="D3644" s="4" t="s">
        <v>11966</v>
      </c>
      <c r="E3644" s="5" t="s">
        <v>28</v>
      </c>
      <c r="F3644" s="6">
        <v>28</v>
      </c>
      <c r="G3644" s="17">
        <v>1529</v>
      </c>
      <c r="H3644" s="2">
        <v>4</v>
      </c>
      <c r="I3644" s="7">
        <v>169.4</v>
      </c>
      <c r="J3644" s="8"/>
      <c r="K3644" s="9">
        <f>I3644*J3644</f>
        <v>0</v>
      </c>
      <c r="L3644" s="10">
        <f>0.074*J3644</f>
        <v>0</v>
      </c>
      <c r="M3644" s="15">
        <f>0.00045*J3644</f>
        <v>0</v>
      </c>
      <c r="N3644" s="12"/>
      <c r="O3644" s="13" t="s">
        <v>11967</v>
      </c>
      <c r="P3644" s="13" t="s">
        <v>30</v>
      </c>
      <c r="Q3644" s="14"/>
      <c r="R3644" s="3" t="str">
        <f>HYPERLINK("https://redcat-toys.ru/api/getInfo/image/86e6cdb1-f274-11ef-a274-00155d82e908")</f>
        <v>https://redcat-toys.ru/api/getInfo/image/86e6cdb1-f274-11ef-a274-00155d82e908</v>
      </c>
      <c r="S3644" s="3" t="s">
        <v>11955</v>
      </c>
      <c r="T3644" s="3" t="s">
        <v>32</v>
      </c>
    </row>
    <row r="3645" spans="1:20" ht="23.1" customHeight="1" outlineLevel="4" x14ac:dyDescent="0.2">
      <c r="A3645" s="46" t="s">
        <v>11968</v>
      </c>
      <c r="B3645" s="46"/>
      <c r="C3645" s="46"/>
    </row>
    <row r="3646" spans="1:20" ht="21" customHeight="1" outlineLevel="5" x14ac:dyDescent="0.2">
      <c r="A3646" s="37">
        <v>2881</v>
      </c>
      <c r="B3646" s="3" t="s">
        <v>11969</v>
      </c>
      <c r="C3646" s="3" t="s">
        <v>11970</v>
      </c>
      <c r="D3646" s="4" t="s">
        <v>11971</v>
      </c>
      <c r="E3646" s="5" t="s">
        <v>28</v>
      </c>
      <c r="F3646" s="6">
        <v>20</v>
      </c>
      <c r="G3646" s="6">
        <v>451</v>
      </c>
      <c r="H3646" s="2">
        <v>3</v>
      </c>
      <c r="I3646" s="7">
        <v>216</v>
      </c>
      <c r="J3646" s="8"/>
      <c r="K3646" s="9">
        <f>I3646*J3646</f>
        <v>0</v>
      </c>
      <c r="L3646" s="10">
        <f>0.118*J3646</f>
        <v>0</v>
      </c>
      <c r="M3646" s="15">
        <f>0.00025*J3646</f>
        <v>0</v>
      </c>
      <c r="N3646" s="12"/>
      <c r="O3646" s="13" t="s">
        <v>11972</v>
      </c>
      <c r="P3646" s="13" t="s">
        <v>30</v>
      </c>
      <c r="Q3646" s="14" t="s">
        <v>37</v>
      </c>
      <c r="R3646" s="3" t="str">
        <f>HYPERLINK("https://redcat-toys.ru/api/getInfo/image/51120b5e-466b-11ea-a240-ac1f6b442184")</f>
        <v>https://redcat-toys.ru/api/getInfo/image/51120b5e-466b-11ea-a240-ac1f6b442184</v>
      </c>
      <c r="S3646" s="3" t="s">
        <v>11973</v>
      </c>
      <c r="T3646" s="3" t="s">
        <v>32</v>
      </c>
    </row>
    <row r="3647" spans="1:20" ht="23.1" customHeight="1" outlineLevel="4" x14ac:dyDescent="0.2">
      <c r="A3647" s="46" t="s">
        <v>11974</v>
      </c>
      <c r="B3647" s="46"/>
      <c r="C3647" s="46"/>
    </row>
    <row r="3648" spans="1:20" ht="21" customHeight="1" outlineLevel="5" x14ac:dyDescent="0.2">
      <c r="A3648" s="38">
        <v>2882</v>
      </c>
      <c r="B3648" s="19" t="s">
        <v>11975</v>
      </c>
      <c r="C3648" s="19" t="s">
        <v>11976</v>
      </c>
      <c r="D3648" s="20" t="s">
        <v>11977</v>
      </c>
      <c r="E3648" s="21" t="s">
        <v>28</v>
      </c>
      <c r="F3648" s="22">
        <v>18</v>
      </c>
      <c r="G3648" s="23">
        <v>1410</v>
      </c>
      <c r="H3648" s="18">
        <v>1</v>
      </c>
      <c r="I3648" s="24">
        <v>664</v>
      </c>
      <c r="J3648" s="8"/>
      <c r="K3648" s="25">
        <f>I3648*J3648</f>
        <v>0</v>
      </c>
      <c r="L3648" s="26">
        <f>0.205*J3648</f>
        <v>0</v>
      </c>
      <c r="M3648" s="27">
        <f>0.00025*J3648</f>
        <v>0</v>
      </c>
      <c r="N3648" s="28" t="s">
        <v>204</v>
      </c>
      <c r="O3648" s="29" t="s">
        <v>11978</v>
      </c>
      <c r="P3648" s="29" t="s">
        <v>30</v>
      </c>
      <c r="Q3648" s="30"/>
      <c r="R3648" s="19" t="str">
        <f>HYPERLINK("https://redcat-toys.ru/api/getInfo/image/87933784-e18e-11f0-a28c-00155d82e908")</f>
        <v>https://redcat-toys.ru/api/getInfo/image/87933784-e18e-11f0-a28c-00155d82e908</v>
      </c>
      <c r="S3648" s="19" t="s">
        <v>11979</v>
      </c>
      <c r="T3648" s="19" t="s">
        <v>32</v>
      </c>
    </row>
    <row r="3649" spans="1:20" ht="21" customHeight="1" outlineLevel="5" x14ac:dyDescent="0.2">
      <c r="A3649" s="38">
        <v>2883</v>
      </c>
      <c r="B3649" s="19" t="s">
        <v>11980</v>
      </c>
      <c r="C3649" s="19" t="s">
        <v>11981</v>
      </c>
      <c r="D3649" s="20" t="s">
        <v>11982</v>
      </c>
      <c r="E3649" s="21" t="s">
        <v>28</v>
      </c>
      <c r="F3649" s="22">
        <v>18</v>
      </c>
      <c r="G3649" s="23">
        <v>1464</v>
      </c>
      <c r="H3649" s="18">
        <v>1</v>
      </c>
      <c r="I3649" s="24">
        <v>664</v>
      </c>
      <c r="J3649" s="8"/>
      <c r="K3649" s="25">
        <f>I3649*J3649</f>
        <v>0</v>
      </c>
      <c r="L3649" s="26">
        <f>0.205*J3649</f>
        <v>0</v>
      </c>
      <c r="M3649" s="27">
        <f>0.00025*J3649</f>
        <v>0</v>
      </c>
      <c r="N3649" s="28" t="s">
        <v>204</v>
      </c>
      <c r="O3649" s="29" t="s">
        <v>11983</v>
      </c>
      <c r="P3649" s="29" t="s">
        <v>30</v>
      </c>
      <c r="Q3649" s="30"/>
      <c r="R3649" s="19" t="str">
        <f>HYPERLINK("https://redcat-toys.ru/api/getInfo/image/87201118-e18f-11f0-a28c-00155d82e908")</f>
        <v>https://redcat-toys.ru/api/getInfo/image/87201118-e18f-11f0-a28c-00155d82e908</v>
      </c>
      <c r="S3649" s="19" t="s">
        <v>11979</v>
      </c>
      <c r="T3649" s="19" t="s">
        <v>32</v>
      </c>
    </row>
    <row r="3650" spans="1:20" ht="21" customHeight="1" outlineLevel="5" x14ac:dyDescent="0.2">
      <c r="A3650" s="38">
        <v>2884</v>
      </c>
      <c r="B3650" s="19" t="s">
        <v>11984</v>
      </c>
      <c r="C3650" s="19" t="s">
        <v>11985</v>
      </c>
      <c r="D3650" s="20" t="s">
        <v>11986</v>
      </c>
      <c r="E3650" s="21" t="s">
        <v>28</v>
      </c>
      <c r="F3650" s="22">
        <v>18</v>
      </c>
      <c r="G3650" s="23">
        <v>1464</v>
      </c>
      <c r="H3650" s="18">
        <v>1</v>
      </c>
      <c r="I3650" s="24">
        <v>664</v>
      </c>
      <c r="J3650" s="8"/>
      <c r="K3650" s="25">
        <f>I3650*J3650</f>
        <v>0</v>
      </c>
      <c r="L3650" s="26">
        <f>0.205*J3650</f>
        <v>0</v>
      </c>
      <c r="M3650" s="27">
        <f>0.00025*J3650</f>
        <v>0</v>
      </c>
      <c r="N3650" s="28" t="s">
        <v>204</v>
      </c>
      <c r="O3650" s="29" t="s">
        <v>11987</v>
      </c>
      <c r="P3650" s="29" t="s">
        <v>30</v>
      </c>
      <c r="Q3650" s="30"/>
      <c r="R3650" s="19" t="str">
        <f>HYPERLINK("https://redcat-toys.ru/api/getInfo/image/6b8e2b3e-e190-11f0-a28c-00155d82e908")</f>
        <v>https://redcat-toys.ru/api/getInfo/image/6b8e2b3e-e190-11f0-a28c-00155d82e908</v>
      </c>
      <c r="S3650" s="19" t="s">
        <v>11979</v>
      </c>
      <c r="T3650" s="19" t="s">
        <v>32</v>
      </c>
    </row>
    <row r="3651" spans="1:20" ht="23.1" customHeight="1" outlineLevel="3" x14ac:dyDescent="0.2">
      <c r="A3651" s="45" t="s">
        <v>11988</v>
      </c>
      <c r="B3651" s="45"/>
      <c r="C3651" s="45"/>
    </row>
    <row r="3652" spans="1:20" ht="21" customHeight="1" outlineLevel="4" x14ac:dyDescent="0.2">
      <c r="A3652" s="37">
        <v>2885</v>
      </c>
      <c r="B3652" s="3" t="s">
        <v>11989</v>
      </c>
      <c r="C3652" s="3" t="s">
        <v>11990</v>
      </c>
      <c r="D3652" s="4" t="s">
        <v>11991</v>
      </c>
      <c r="E3652" s="5" t="s">
        <v>28</v>
      </c>
      <c r="F3652" s="6">
        <v>20</v>
      </c>
      <c r="G3652" s="6">
        <v>815</v>
      </c>
      <c r="H3652" s="2">
        <v>2</v>
      </c>
      <c r="I3652" s="7">
        <v>372.39</v>
      </c>
      <c r="J3652" s="8"/>
      <c r="K3652" s="9">
        <f t="shared" ref="K3652:K3657" si="169">I3652*J3652</f>
        <v>0</v>
      </c>
      <c r="L3652" s="10">
        <f>0.516*J3652</f>
        <v>0</v>
      </c>
      <c r="M3652" s="15">
        <f>0.00094*J3652</f>
        <v>0</v>
      </c>
      <c r="N3652" s="12"/>
      <c r="O3652" s="13" t="s">
        <v>11992</v>
      </c>
      <c r="P3652" s="13" t="s">
        <v>30</v>
      </c>
      <c r="Q3652" s="14" t="s">
        <v>37</v>
      </c>
      <c r="R3652" s="3" t="str">
        <f>HYPERLINK("https://redcat-toys.ru/api/getInfo/image/781f2bd9-1683-11ef-a25d-00155d82e908")</f>
        <v>https://redcat-toys.ru/api/getInfo/image/781f2bd9-1683-11ef-a25d-00155d82e908</v>
      </c>
      <c r="S3652" s="3" t="s">
        <v>11993</v>
      </c>
      <c r="T3652" s="3" t="s">
        <v>32</v>
      </c>
    </row>
    <row r="3653" spans="1:20" ht="21" customHeight="1" outlineLevel="4" x14ac:dyDescent="0.2">
      <c r="A3653" s="37">
        <v>2886</v>
      </c>
      <c r="B3653" s="3" t="s">
        <v>11994</v>
      </c>
      <c r="C3653" s="3" t="s">
        <v>11995</v>
      </c>
      <c r="D3653" s="4" t="s">
        <v>11996</v>
      </c>
      <c r="E3653" s="5" t="s">
        <v>28</v>
      </c>
      <c r="F3653" s="6">
        <v>20</v>
      </c>
      <c r="G3653" s="6">
        <v>960</v>
      </c>
      <c r="H3653" s="2">
        <v>2</v>
      </c>
      <c r="I3653" s="7">
        <v>372.39</v>
      </c>
      <c r="J3653" s="8"/>
      <c r="K3653" s="9">
        <f t="shared" si="169"/>
        <v>0</v>
      </c>
      <c r="L3653" s="10">
        <f>0.516*J3653</f>
        <v>0</v>
      </c>
      <c r="M3653" s="15">
        <f>0.00081*J3653</f>
        <v>0</v>
      </c>
      <c r="N3653" s="12"/>
      <c r="O3653" s="13" t="s">
        <v>11997</v>
      </c>
      <c r="P3653" s="13" t="s">
        <v>30</v>
      </c>
      <c r="Q3653" s="14" t="s">
        <v>37</v>
      </c>
      <c r="R3653" s="3" t="str">
        <f>HYPERLINK("https://redcat-toys.ru/api/getInfo/image/d877fad3-1683-11ef-a25d-00155d82e908")</f>
        <v>https://redcat-toys.ru/api/getInfo/image/d877fad3-1683-11ef-a25d-00155d82e908</v>
      </c>
      <c r="S3653" s="3" t="s">
        <v>11998</v>
      </c>
      <c r="T3653" s="3" t="s">
        <v>32</v>
      </c>
    </row>
    <row r="3654" spans="1:20" ht="21" customHeight="1" outlineLevel="4" x14ac:dyDescent="0.2">
      <c r="A3654" s="37">
        <v>2887</v>
      </c>
      <c r="B3654" s="3" t="s">
        <v>11999</v>
      </c>
      <c r="C3654" s="3" t="s">
        <v>12000</v>
      </c>
      <c r="D3654" s="4" t="s">
        <v>12001</v>
      </c>
      <c r="E3654" s="5" t="s">
        <v>28</v>
      </c>
      <c r="F3654" s="6">
        <v>20</v>
      </c>
      <c r="G3654" s="6">
        <v>535</v>
      </c>
      <c r="H3654" s="2">
        <v>2</v>
      </c>
      <c r="I3654" s="7">
        <v>372.39</v>
      </c>
      <c r="J3654" s="8"/>
      <c r="K3654" s="9">
        <f t="shared" si="169"/>
        <v>0</v>
      </c>
      <c r="L3654" s="10">
        <f>0.505*J3654</f>
        <v>0</v>
      </c>
      <c r="M3654" s="15">
        <f>0.00063*J3654</f>
        <v>0</v>
      </c>
      <c r="N3654" s="12"/>
      <c r="O3654" s="13" t="s">
        <v>12002</v>
      </c>
      <c r="P3654" s="13" t="s">
        <v>30</v>
      </c>
      <c r="Q3654" s="14" t="s">
        <v>37</v>
      </c>
      <c r="R3654" s="3" t="str">
        <f>HYPERLINK("https://redcat-toys.ru/api/getInfo/image/008d946a-1684-11ef-a25d-00155d82e908")</f>
        <v>https://redcat-toys.ru/api/getInfo/image/008d946a-1684-11ef-a25d-00155d82e908</v>
      </c>
      <c r="S3654" s="3" t="s">
        <v>12003</v>
      </c>
      <c r="T3654" s="3" t="s">
        <v>32</v>
      </c>
    </row>
    <row r="3655" spans="1:20" ht="21" customHeight="1" outlineLevel="4" x14ac:dyDescent="0.2">
      <c r="A3655" s="37">
        <v>2888</v>
      </c>
      <c r="B3655" s="3" t="s">
        <v>12004</v>
      </c>
      <c r="C3655" s="3" t="s">
        <v>12005</v>
      </c>
      <c r="D3655" s="4" t="s">
        <v>12006</v>
      </c>
      <c r="E3655" s="5" t="s">
        <v>28</v>
      </c>
      <c r="F3655" s="6">
        <v>20</v>
      </c>
      <c r="G3655" s="17">
        <v>1080</v>
      </c>
      <c r="H3655" s="2">
        <v>2</v>
      </c>
      <c r="I3655" s="7">
        <v>372.39</v>
      </c>
      <c r="J3655" s="8"/>
      <c r="K3655" s="9">
        <f t="shared" si="169"/>
        <v>0</v>
      </c>
      <c r="L3655" s="10">
        <f>0.516*J3655</f>
        <v>0</v>
      </c>
      <c r="M3655" s="15">
        <f>0.00081*J3655</f>
        <v>0</v>
      </c>
      <c r="N3655" s="12"/>
      <c r="O3655" s="13" t="s">
        <v>12007</v>
      </c>
      <c r="P3655" s="13" t="s">
        <v>30</v>
      </c>
      <c r="Q3655" s="14" t="s">
        <v>37</v>
      </c>
      <c r="R3655" s="3" t="str">
        <f>HYPERLINK("https://redcat-toys.ru/api/getInfo/image/1de16d9c-1684-11ef-a25d-00155d82e908")</f>
        <v>https://redcat-toys.ru/api/getInfo/image/1de16d9c-1684-11ef-a25d-00155d82e908</v>
      </c>
      <c r="S3655" s="3" t="s">
        <v>12008</v>
      </c>
      <c r="T3655" s="3" t="s">
        <v>32</v>
      </c>
    </row>
    <row r="3656" spans="1:20" ht="21" customHeight="1" outlineLevel="4" x14ac:dyDescent="0.2">
      <c r="A3656" s="37">
        <v>2889</v>
      </c>
      <c r="B3656" s="3" t="s">
        <v>12009</v>
      </c>
      <c r="C3656" s="3" t="s">
        <v>12010</v>
      </c>
      <c r="D3656" s="4" t="s">
        <v>12011</v>
      </c>
      <c r="E3656" s="5" t="s">
        <v>28</v>
      </c>
      <c r="F3656" s="6">
        <v>20</v>
      </c>
      <c r="G3656" s="6">
        <v>825</v>
      </c>
      <c r="H3656" s="2">
        <v>2</v>
      </c>
      <c r="I3656" s="7">
        <v>372.39</v>
      </c>
      <c r="J3656" s="8"/>
      <c r="K3656" s="9">
        <f t="shared" si="169"/>
        <v>0</v>
      </c>
      <c r="L3656" s="10">
        <f>0.515*J3656</f>
        <v>0</v>
      </c>
      <c r="M3656" s="15">
        <f>0.00073*J3656</f>
        <v>0</v>
      </c>
      <c r="N3656" s="12"/>
      <c r="O3656" s="13" t="s">
        <v>12012</v>
      </c>
      <c r="P3656" s="13" t="s">
        <v>30</v>
      </c>
      <c r="Q3656" s="14" t="s">
        <v>37</v>
      </c>
      <c r="R3656" s="3" t="str">
        <f>HYPERLINK("https://redcat-toys.ru/api/getInfo/image/4024e766-1684-11ef-a25d-00155d82e908")</f>
        <v>https://redcat-toys.ru/api/getInfo/image/4024e766-1684-11ef-a25d-00155d82e908</v>
      </c>
      <c r="S3656" s="3" t="s">
        <v>12013</v>
      </c>
      <c r="T3656" s="3" t="s">
        <v>32</v>
      </c>
    </row>
    <row r="3657" spans="1:20" ht="21" customHeight="1" outlineLevel="4" x14ac:dyDescent="0.2">
      <c r="A3657" s="37">
        <v>2890</v>
      </c>
      <c r="B3657" s="3" t="s">
        <v>12014</v>
      </c>
      <c r="C3657" s="3" t="s">
        <v>12015</v>
      </c>
      <c r="D3657" s="4" t="s">
        <v>12016</v>
      </c>
      <c r="E3657" s="5" t="s">
        <v>28</v>
      </c>
      <c r="F3657" s="6">
        <v>20</v>
      </c>
      <c r="G3657" s="6">
        <v>904</v>
      </c>
      <c r="H3657" s="2">
        <v>2</v>
      </c>
      <c r="I3657" s="7">
        <v>372.39</v>
      </c>
      <c r="J3657" s="8"/>
      <c r="K3657" s="9">
        <f t="shared" si="169"/>
        <v>0</v>
      </c>
      <c r="L3657" s="10">
        <f>0.506*J3657</f>
        <v>0</v>
      </c>
      <c r="M3657" s="15">
        <f>0.00066*J3657</f>
        <v>0</v>
      </c>
      <c r="N3657" s="12"/>
      <c r="O3657" s="13" t="s">
        <v>12017</v>
      </c>
      <c r="P3657" s="13" t="s">
        <v>30</v>
      </c>
      <c r="Q3657" s="14" t="s">
        <v>37</v>
      </c>
      <c r="R3657" s="3" t="str">
        <f>HYPERLINK("https://redcat-toys.ru/api/getInfo/image/6d209808-1684-11ef-a25d-00155d82e908")</f>
        <v>https://redcat-toys.ru/api/getInfo/image/6d209808-1684-11ef-a25d-00155d82e908</v>
      </c>
      <c r="S3657" s="3" t="s">
        <v>12018</v>
      </c>
      <c r="T3657" s="3" t="s">
        <v>32</v>
      </c>
    </row>
    <row r="3658" spans="1:20" ht="23.1" customHeight="1" outlineLevel="2" x14ac:dyDescent="0.2">
      <c r="A3658" s="44" t="s">
        <v>12019</v>
      </c>
      <c r="B3658" s="44"/>
      <c r="C3658" s="44"/>
    </row>
    <row r="3659" spans="1:20" ht="23.1" customHeight="1" outlineLevel="3" x14ac:dyDescent="0.2">
      <c r="A3659" s="45" t="s">
        <v>12020</v>
      </c>
      <c r="B3659" s="45"/>
      <c r="C3659" s="45"/>
    </row>
    <row r="3660" spans="1:20" ht="21" customHeight="1" outlineLevel="4" x14ac:dyDescent="0.2">
      <c r="A3660" s="37">
        <v>2891</v>
      </c>
      <c r="B3660" s="3" t="s">
        <v>12021</v>
      </c>
      <c r="C3660" s="3" t="s">
        <v>12022</v>
      </c>
      <c r="D3660" s="4" t="s">
        <v>12023</v>
      </c>
      <c r="E3660" s="5" t="s">
        <v>28</v>
      </c>
      <c r="F3660" s="6">
        <v>6</v>
      </c>
      <c r="G3660" s="6">
        <v>7</v>
      </c>
      <c r="H3660" s="2">
        <v>1</v>
      </c>
      <c r="I3660" s="7">
        <v>805.66</v>
      </c>
      <c r="J3660" s="8"/>
      <c r="K3660" s="9">
        <f>I3660*J3660</f>
        <v>0</v>
      </c>
      <c r="L3660" s="10">
        <f>0.387*J3660</f>
        <v>0</v>
      </c>
      <c r="M3660" s="15">
        <f>0.00454*J3660</f>
        <v>0</v>
      </c>
      <c r="N3660" s="12"/>
      <c r="O3660" s="13" t="s">
        <v>12024</v>
      </c>
      <c r="P3660" s="13" t="s">
        <v>30</v>
      </c>
      <c r="Q3660" s="14" t="s">
        <v>37</v>
      </c>
      <c r="R3660" s="3" t="str">
        <f>HYPERLINK("https://redcat-toys.ru/api/getInfo/image/19d4dcd0-2d4e-11ee-a23e-00155d82e902")</f>
        <v>https://redcat-toys.ru/api/getInfo/image/19d4dcd0-2d4e-11ee-a23e-00155d82e902</v>
      </c>
      <c r="S3660" s="3" t="s">
        <v>12025</v>
      </c>
      <c r="T3660" s="3" t="s">
        <v>32</v>
      </c>
    </row>
    <row r="3661" spans="1:20" ht="21" customHeight="1" outlineLevel="4" x14ac:dyDescent="0.2">
      <c r="A3661" s="37">
        <v>2892</v>
      </c>
      <c r="B3661" s="3" t="s">
        <v>12026</v>
      </c>
      <c r="C3661" s="3" t="s">
        <v>12027</v>
      </c>
      <c r="D3661" s="4" t="s">
        <v>12028</v>
      </c>
      <c r="E3661" s="5"/>
      <c r="F3661" s="6">
        <v>6</v>
      </c>
      <c r="G3661" s="6">
        <v>1</v>
      </c>
      <c r="H3661" s="2">
        <v>1</v>
      </c>
      <c r="I3661" s="7">
        <v>805.66</v>
      </c>
      <c r="J3661" s="8"/>
      <c r="K3661" s="9">
        <f>I3661*J3661</f>
        <v>0</v>
      </c>
      <c r="L3661" s="10">
        <f>0.378*J3661</f>
        <v>0</v>
      </c>
      <c r="M3661" s="15">
        <f>0.00472*J3661</f>
        <v>0</v>
      </c>
      <c r="N3661" s="12"/>
      <c r="O3661" s="13" t="s">
        <v>12029</v>
      </c>
      <c r="P3661" s="13" t="s">
        <v>30</v>
      </c>
      <c r="Q3661" s="14"/>
      <c r="R3661" s="3" t="str">
        <f>HYPERLINK("https://redcat-toys.ru/api/getInfo/image/3fedf8d9-c15e-11ed-a230-00155d82e902")</f>
        <v>https://redcat-toys.ru/api/getInfo/image/3fedf8d9-c15e-11ed-a230-00155d82e902</v>
      </c>
      <c r="S3661" s="3" t="s">
        <v>12030</v>
      </c>
      <c r="T3661" s="3" t="s">
        <v>32</v>
      </c>
    </row>
    <row r="3662" spans="1:20" ht="21" customHeight="1" outlineLevel="4" x14ac:dyDescent="0.2">
      <c r="A3662" s="37">
        <v>2893</v>
      </c>
      <c r="B3662" s="3" t="s">
        <v>12031</v>
      </c>
      <c r="C3662" s="3" t="s">
        <v>12032</v>
      </c>
      <c r="D3662" s="4" t="s">
        <v>12033</v>
      </c>
      <c r="E3662" s="5"/>
      <c r="F3662" s="6">
        <v>6</v>
      </c>
      <c r="G3662" s="6">
        <v>1</v>
      </c>
      <c r="H3662" s="2">
        <v>1</v>
      </c>
      <c r="I3662" s="7">
        <v>805.66</v>
      </c>
      <c r="J3662" s="8"/>
      <c r="K3662" s="9">
        <f>I3662*J3662</f>
        <v>0</v>
      </c>
      <c r="L3662" s="10">
        <f>0.396*J3662</f>
        <v>0</v>
      </c>
      <c r="M3662" s="15">
        <f>0.00466*J3662</f>
        <v>0</v>
      </c>
      <c r="N3662" s="12"/>
      <c r="O3662" s="13" t="s">
        <v>12034</v>
      </c>
      <c r="P3662" s="13" t="s">
        <v>30</v>
      </c>
      <c r="Q3662" s="14"/>
      <c r="R3662" s="3" t="str">
        <f>HYPERLINK("https://redcat-toys.ru/api/getInfo/image/23a7a3f8-3959-11eb-a25e-ac1f6b442184")</f>
        <v>https://redcat-toys.ru/api/getInfo/image/23a7a3f8-3959-11eb-a25e-ac1f6b442184</v>
      </c>
      <c r="S3662" s="3" t="s">
        <v>12035</v>
      </c>
      <c r="T3662" s="3" t="s">
        <v>32</v>
      </c>
    </row>
    <row r="3663" spans="1:20" ht="21" customHeight="1" outlineLevel="4" x14ac:dyDescent="0.2">
      <c r="A3663" s="37">
        <v>2894</v>
      </c>
      <c r="B3663" s="3" t="s">
        <v>12036</v>
      </c>
      <c r="C3663" s="3" t="s">
        <v>12037</v>
      </c>
      <c r="D3663" s="4" t="s">
        <v>12038</v>
      </c>
      <c r="E3663" s="5" t="s">
        <v>28</v>
      </c>
      <c r="F3663" s="6">
        <v>6</v>
      </c>
      <c r="G3663" s="6">
        <v>50</v>
      </c>
      <c r="H3663" s="2">
        <v>1</v>
      </c>
      <c r="I3663" s="7">
        <v>805.66</v>
      </c>
      <c r="J3663" s="8"/>
      <c r="K3663" s="9">
        <f>I3663*J3663</f>
        <v>0</v>
      </c>
      <c r="L3663" s="34">
        <f>0.4*J3663</f>
        <v>0</v>
      </c>
      <c r="M3663" s="11">
        <f>0.0046*J3663</f>
        <v>0</v>
      </c>
      <c r="N3663" s="12"/>
      <c r="O3663" s="13" t="s">
        <v>12039</v>
      </c>
      <c r="P3663" s="13" t="s">
        <v>30</v>
      </c>
      <c r="Q3663" s="14"/>
      <c r="R3663" s="3" t="str">
        <f>HYPERLINK("https://redcat-toys.ru/api/getInfo/image/ddd77d64-395a-11eb-a25e-ac1f6b442184")</f>
        <v>https://redcat-toys.ru/api/getInfo/image/ddd77d64-395a-11eb-a25e-ac1f6b442184</v>
      </c>
      <c r="S3663" s="3" t="s">
        <v>12040</v>
      </c>
      <c r="T3663" s="3" t="s">
        <v>32</v>
      </c>
    </row>
    <row r="3664" spans="1:20" ht="21" customHeight="1" outlineLevel="4" x14ac:dyDescent="0.2">
      <c r="A3664" s="37">
        <v>2895</v>
      </c>
      <c r="B3664" s="3" t="s">
        <v>12041</v>
      </c>
      <c r="C3664" s="3" t="s">
        <v>12042</v>
      </c>
      <c r="D3664" s="4" t="s">
        <v>12043</v>
      </c>
      <c r="E3664" s="5"/>
      <c r="F3664" s="6">
        <v>6</v>
      </c>
      <c r="G3664" s="6">
        <v>1</v>
      </c>
      <c r="H3664" s="2">
        <v>1</v>
      </c>
      <c r="I3664" s="7">
        <v>805.66</v>
      </c>
      <c r="J3664" s="8"/>
      <c r="K3664" s="9">
        <f>I3664*J3664</f>
        <v>0</v>
      </c>
      <c r="L3664" s="10">
        <f>0.415*J3664</f>
        <v>0</v>
      </c>
      <c r="M3664" s="15">
        <f>0.00552*J3664</f>
        <v>0</v>
      </c>
      <c r="N3664" s="12"/>
      <c r="O3664" s="13" t="s">
        <v>12044</v>
      </c>
      <c r="P3664" s="13" t="s">
        <v>30</v>
      </c>
      <c r="Q3664" s="14"/>
      <c r="R3664" s="3" t="str">
        <f>HYPERLINK("https://redcat-toys.ru/api/getInfo/image/a9d02d75-395a-11eb-a25e-ac1f6b442184")</f>
        <v>https://redcat-toys.ru/api/getInfo/image/a9d02d75-395a-11eb-a25e-ac1f6b442184</v>
      </c>
      <c r="S3664" s="3" t="s">
        <v>12045</v>
      </c>
      <c r="T3664" s="3" t="s">
        <v>32</v>
      </c>
    </row>
    <row r="3665" spans="1:20" ht="23.1" customHeight="1" outlineLevel="2" x14ac:dyDescent="0.2">
      <c r="A3665" s="44" t="s">
        <v>12046</v>
      </c>
      <c r="B3665" s="44"/>
      <c r="C3665" s="44"/>
    </row>
    <row r="3666" spans="1:20" ht="21" customHeight="1" outlineLevel="3" x14ac:dyDescent="0.2">
      <c r="A3666" s="37">
        <v>2896</v>
      </c>
      <c r="B3666" s="3" t="s">
        <v>12047</v>
      </c>
      <c r="C3666" s="3" t="s">
        <v>12048</v>
      </c>
      <c r="D3666" s="4" t="s">
        <v>12049</v>
      </c>
      <c r="E3666" s="5" t="s">
        <v>28</v>
      </c>
      <c r="F3666" s="6">
        <v>24</v>
      </c>
      <c r="G3666" s="6">
        <v>279</v>
      </c>
      <c r="H3666" s="2">
        <v>2</v>
      </c>
      <c r="I3666" s="7">
        <v>394.66</v>
      </c>
      <c r="J3666" s="8"/>
      <c r="K3666" s="9">
        <f>I3666*J3666</f>
        <v>0</v>
      </c>
      <c r="L3666" s="10">
        <f>0.364*J3666</f>
        <v>0</v>
      </c>
      <c r="M3666" s="15">
        <f>0.00228*J3666</f>
        <v>0</v>
      </c>
      <c r="N3666" s="12"/>
      <c r="O3666" s="13" t="s">
        <v>12050</v>
      </c>
      <c r="P3666" s="13" t="s">
        <v>30</v>
      </c>
      <c r="Q3666" s="14"/>
      <c r="R3666" s="3" t="str">
        <f>HYPERLINK("https://redcat-toys.ru/api/getInfo/image/6560724a-1e4a-11ef-a25e-00155d82e908")</f>
        <v>https://redcat-toys.ru/api/getInfo/image/6560724a-1e4a-11ef-a25e-00155d82e908</v>
      </c>
      <c r="S3666" s="3" t="s">
        <v>12051</v>
      </c>
      <c r="T3666" s="3" t="s">
        <v>32</v>
      </c>
    </row>
    <row r="3667" spans="1:20" ht="23.1" customHeight="1" outlineLevel="2" x14ac:dyDescent="0.2">
      <c r="A3667" s="44" t="s">
        <v>12052</v>
      </c>
      <c r="B3667" s="44"/>
      <c r="C3667" s="44"/>
    </row>
    <row r="3668" spans="1:20" ht="23.1" customHeight="1" outlineLevel="3" x14ac:dyDescent="0.2">
      <c r="A3668" s="45" t="s">
        <v>12053</v>
      </c>
      <c r="B3668" s="45"/>
      <c r="C3668" s="45"/>
    </row>
    <row r="3669" spans="1:20" ht="21" customHeight="1" outlineLevel="4" x14ac:dyDescent="0.2">
      <c r="A3669" s="37">
        <v>2897</v>
      </c>
      <c r="B3669" s="3" t="s">
        <v>12054</v>
      </c>
      <c r="C3669" s="3" t="s">
        <v>12055</v>
      </c>
      <c r="D3669" s="4" t="s">
        <v>12056</v>
      </c>
      <c r="E3669" s="5" t="s">
        <v>28</v>
      </c>
      <c r="F3669" s="6">
        <v>20</v>
      </c>
      <c r="G3669" s="6">
        <v>680</v>
      </c>
      <c r="H3669" s="2">
        <v>1</v>
      </c>
      <c r="I3669" s="7">
        <v>459</v>
      </c>
      <c r="J3669" s="8"/>
      <c r="K3669" s="9">
        <f>I3669*J3669</f>
        <v>0</v>
      </c>
      <c r="L3669" s="10">
        <f>0.292*J3669</f>
        <v>0</v>
      </c>
      <c r="M3669" s="15">
        <f>0.00402*J3669</f>
        <v>0</v>
      </c>
      <c r="N3669" s="12"/>
      <c r="O3669" s="13" t="s">
        <v>12057</v>
      </c>
      <c r="P3669" s="13" t="s">
        <v>30</v>
      </c>
      <c r="Q3669" s="14"/>
      <c r="R3669" s="3" t="str">
        <f>HYPERLINK("https://redcat-toys.ru/api/getInfo/image/5e89b383-67bf-11e8-84c9-5cf3fc4a2490")</f>
        <v>https://redcat-toys.ru/api/getInfo/image/5e89b383-67bf-11e8-84c9-5cf3fc4a2490</v>
      </c>
      <c r="S3669" s="3" t="s">
        <v>12058</v>
      </c>
      <c r="T3669" s="3" t="s">
        <v>32</v>
      </c>
    </row>
    <row r="3670" spans="1:20" ht="21" customHeight="1" outlineLevel="4" x14ac:dyDescent="0.2">
      <c r="A3670" s="37">
        <v>2898</v>
      </c>
      <c r="B3670" s="3" t="s">
        <v>12059</v>
      </c>
      <c r="C3670" s="3" t="s">
        <v>12060</v>
      </c>
      <c r="D3670" s="4" t="s">
        <v>12061</v>
      </c>
      <c r="E3670" s="5" t="s">
        <v>28</v>
      </c>
      <c r="F3670" s="6">
        <v>16</v>
      </c>
      <c r="G3670" s="17">
        <v>1076</v>
      </c>
      <c r="H3670" s="2">
        <v>1</v>
      </c>
      <c r="I3670" s="7">
        <v>618.20000000000005</v>
      </c>
      <c r="J3670" s="8"/>
      <c r="K3670" s="9">
        <f>I3670*J3670</f>
        <v>0</v>
      </c>
      <c r="L3670" s="16">
        <f>0.42*J3670</f>
        <v>0</v>
      </c>
      <c r="M3670" s="15">
        <f>0.00494*J3670</f>
        <v>0</v>
      </c>
      <c r="N3670" s="12"/>
      <c r="O3670" s="13" t="s">
        <v>12062</v>
      </c>
      <c r="P3670" s="13" t="s">
        <v>30</v>
      </c>
      <c r="Q3670" s="14"/>
      <c r="R3670" s="3" t="str">
        <f>HYPERLINK("https://redcat-toys.ru/api/getInfo/image/29086f1c-f3e5-11e9-a235-ac1f6b442184")</f>
        <v>https://redcat-toys.ru/api/getInfo/image/29086f1c-f3e5-11e9-a235-ac1f6b442184</v>
      </c>
      <c r="S3670" s="3" t="s">
        <v>12063</v>
      </c>
      <c r="T3670" s="3" t="s">
        <v>32</v>
      </c>
    </row>
    <row r="3671" spans="1:20" ht="21" customHeight="1" outlineLevel="4" x14ac:dyDescent="0.2">
      <c r="A3671" s="37">
        <v>2899</v>
      </c>
      <c r="B3671" s="3" t="s">
        <v>12064</v>
      </c>
      <c r="C3671" s="3" t="s">
        <v>12065</v>
      </c>
      <c r="D3671" s="4" t="s">
        <v>12066</v>
      </c>
      <c r="E3671" s="5" t="s">
        <v>28</v>
      </c>
      <c r="F3671" s="6">
        <v>16</v>
      </c>
      <c r="G3671" s="17">
        <v>1106</v>
      </c>
      <c r="H3671" s="2">
        <v>1</v>
      </c>
      <c r="I3671" s="7">
        <v>552.02</v>
      </c>
      <c r="J3671" s="8"/>
      <c r="K3671" s="9">
        <f>I3671*J3671</f>
        <v>0</v>
      </c>
      <c r="L3671" s="10">
        <f>0.388*J3671</f>
        <v>0</v>
      </c>
      <c r="M3671" s="15">
        <f>0.00504*J3671</f>
        <v>0</v>
      </c>
      <c r="N3671" s="12"/>
      <c r="O3671" s="13" t="s">
        <v>12067</v>
      </c>
      <c r="P3671" s="13" t="s">
        <v>30</v>
      </c>
      <c r="Q3671" s="14" t="s">
        <v>37</v>
      </c>
      <c r="R3671" s="3" t="str">
        <f>HYPERLINK("https://redcat-toys.ru/api/getInfo/image/1203d8c3-8b31-11e8-a208-ac1f6b442184")</f>
        <v>https://redcat-toys.ru/api/getInfo/image/1203d8c3-8b31-11e8-a208-ac1f6b442184</v>
      </c>
      <c r="S3671" s="3" t="s">
        <v>12068</v>
      </c>
      <c r="T3671" s="3" t="s">
        <v>32</v>
      </c>
    </row>
    <row r="3672" spans="1:20" ht="23.1" customHeight="1" outlineLevel="2" x14ac:dyDescent="0.2">
      <c r="A3672" s="44" t="s">
        <v>12069</v>
      </c>
      <c r="B3672" s="44"/>
      <c r="C3672" s="44"/>
    </row>
    <row r="3673" spans="1:20" ht="23.1" customHeight="1" outlineLevel="3" x14ac:dyDescent="0.2">
      <c r="A3673" s="45" t="s">
        <v>12070</v>
      </c>
      <c r="B3673" s="45"/>
      <c r="C3673" s="45"/>
    </row>
    <row r="3674" spans="1:20" ht="23.1" customHeight="1" outlineLevel="4" x14ac:dyDescent="0.2">
      <c r="A3674" s="46" t="s">
        <v>12071</v>
      </c>
      <c r="B3674" s="46"/>
      <c r="C3674" s="46"/>
    </row>
    <row r="3675" spans="1:20" ht="23.1" customHeight="1" outlineLevel="5" x14ac:dyDescent="0.2">
      <c r="A3675" s="47" t="s">
        <v>12072</v>
      </c>
      <c r="B3675" s="47"/>
      <c r="C3675" s="47"/>
    </row>
    <row r="3676" spans="1:20" ht="21" customHeight="1" outlineLevel="6" x14ac:dyDescent="0.2">
      <c r="A3676" s="37">
        <v>2900</v>
      </c>
      <c r="B3676" s="3" t="s">
        <v>12073</v>
      </c>
      <c r="C3676" s="3" t="s">
        <v>12074</v>
      </c>
      <c r="D3676" s="4" t="s">
        <v>12075</v>
      </c>
      <c r="E3676" s="5" t="s">
        <v>28</v>
      </c>
      <c r="F3676" s="6">
        <v>50</v>
      </c>
      <c r="G3676" s="17">
        <v>2555</v>
      </c>
      <c r="H3676" s="2">
        <v>1</v>
      </c>
      <c r="I3676" s="7">
        <v>429.5</v>
      </c>
      <c r="J3676" s="8"/>
      <c r="K3676" s="9">
        <f t="shared" ref="K3676:K3685" si="170">I3676*J3676</f>
        <v>0</v>
      </c>
      <c r="L3676" s="10">
        <f>0.994*J3676</f>
        <v>0</v>
      </c>
      <c r="M3676" s="15">
        <f>0.00235*J3676</f>
        <v>0</v>
      </c>
      <c r="N3676" s="12"/>
      <c r="O3676" s="13" t="s">
        <v>12076</v>
      </c>
      <c r="P3676" s="13" t="s">
        <v>106</v>
      </c>
      <c r="Q3676" s="14"/>
      <c r="R3676" s="3" t="str">
        <f>HYPERLINK("https://redcat-toys.ru/api/getInfo/image/a1ae4a3a-9992-11e9-a227-ac1f6b442184")</f>
        <v>https://redcat-toys.ru/api/getInfo/image/a1ae4a3a-9992-11e9-a227-ac1f6b442184</v>
      </c>
      <c r="S3676" s="3" t="s">
        <v>12077</v>
      </c>
      <c r="T3676" s="3" t="s">
        <v>32</v>
      </c>
    </row>
    <row r="3677" spans="1:20" ht="21" customHeight="1" outlineLevel="6" x14ac:dyDescent="0.2">
      <c r="A3677" s="37">
        <v>2901</v>
      </c>
      <c r="B3677" s="3" t="s">
        <v>12078</v>
      </c>
      <c r="C3677" s="3" t="s">
        <v>12079</v>
      </c>
      <c r="D3677" s="4" t="s">
        <v>12080</v>
      </c>
      <c r="E3677" s="5" t="s">
        <v>28</v>
      </c>
      <c r="F3677" s="6">
        <v>50</v>
      </c>
      <c r="G3677" s="17">
        <v>3093</v>
      </c>
      <c r="H3677" s="2">
        <v>1</v>
      </c>
      <c r="I3677" s="7">
        <v>409.5</v>
      </c>
      <c r="J3677" s="8"/>
      <c r="K3677" s="9">
        <f t="shared" si="170"/>
        <v>0</v>
      </c>
      <c r="L3677" s="10">
        <f>0.801*J3677</f>
        <v>0</v>
      </c>
      <c r="M3677" s="15">
        <f>0.00185*J3677</f>
        <v>0</v>
      </c>
      <c r="N3677" s="12"/>
      <c r="O3677" s="13" t="s">
        <v>12081</v>
      </c>
      <c r="P3677" s="13" t="s">
        <v>106</v>
      </c>
      <c r="Q3677" s="14"/>
      <c r="R3677" s="3" t="str">
        <f>HYPERLINK("https://redcat-toys.ru/api/getInfo/image/e4283e98-9992-11e9-a227-ac1f6b442184")</f>
        <v>https://redcat-toys.ru/api/getInfo/image/e4283e98-9992-11e9-a227-ac1f6b442184</v>
      </c>
      <c r="S3677" s="3" t="s">
        <v>12082</v>
      </c>
      <c r="T3677" s="3" t="s">
        <v>32</v>
      </c>
    </row>
    <row r="3678" spans="1:20" ht="21" customHeight="1" outlineLevel="6" x14ac:dyDescent="0.2">
      <c r="A3678" s="37">
        <v>2902</v>
      </c>
      <c r="B3678" s="3" t="s">
        <v>12083</v>
      </c>
      <c r="C3678" s="3" t="s">
        <v>12084</v>
      </c>
      <c r="D3678" s="4" t="s">
        <v>12085</v>
      </c>
      <c r="E3678" s="5" t="s">
        <v>28</v>
      </c>
      <c r="F3678" s="6">
        <v>50</v>
      </c>
      <c r="G3678" s="6">
        <v>30</v>
      </c>
      <c r="H3678" s="2">
        <v>1</v>
      </c>
      <c r="I3678" s="7">
        <v>499.9</v>
      </c>
      <c r="J3678" s="8"/>
      <c r="K3678" s="9">
        <f t="shared" si="170"/>
        <v>0</v>
      </c>
      <c r="L3678" s="10">
        <f>0.827*J3678</f>
        <v>0</v>
      </c>
      <c r="M3678" s="15">
        <f>0.00178*J3678</f>
        <v>0</v>
      </c>
      <c r="N3678" s="12"/>
      <c r="O3678" s="13" t="s">
        <v>12086</v>
      </c>
      <c r="P3678" s="13" t="s">
        <v>106</v>
      </c>
      <c r="Q3678" s="14"/>
      <c r="R3678" s="3" t="str">
        <f>HYPERLINK("https://redcat-toys.ru/api/getInfo/image/a159512e-0bf1-11ec-a20e-ac1f6b442185")</f>
        <v>https://redcat-toys.ru/api/getInfo/image/a159512e-0bf1-11ec-a20e-ac1f6b442185</v>
      </c>
      <c r="S3678" s="3" t="s">
        <v>12087</v>
      </c>
      <c r="T3678" s="3" t="s">
        <v>32</v>
      </c>
    </row>
    <row r="3679" spans="1:20" ht="21" customHeight="1" outlineLevel="6" x14ac:dyDescent="0.2">
      <c r="A3679" s="37">
        <v>2903</v>
      </c>
      <c r="B3679" s="3" t="s">
        <v>12083</v>
      </c>
      <c r="C3679" s="3" t="s">
        <v>12084</v>
      </c>
      <c r="D3679" s="4" t="s">
        <v>12085</v>
      </c>
      <c r="E3679" s="5" t="s">
        <v>28</v>
      </c>
      <c r="F3679" s="6">
        <v>20</v>
      </c>
      <c r="G3679" s="6">
        <v>30</v>
      </c>
      <c r="H3679" s="2">
        <v>1</v>
      </c>
      <c r="I3679" s="7">
        <v>499.9</v>
      </c>
      <c r="J3679" s="8"/>
      <c r="K3679" s="9">
        <f t="shared" si="170"/>
        <v>0</v>
      </c>
      <c r="L3679" s="10">
        <f>0.827*J3679</f>
        <v>0</v>
      </c>
      <c r="M3679" s="15">
        <f>0.00178*J3679</f>
        <v>0</v>
      </c>
      <c r="N3679" s="12"/>
      <c r="O3679" s="13" t="s">
        <v>12086</v>
      </c>
      <c r="P3679" s="13" t="s">
        <v>106</v>
      </c>
      <c r="Q3679" s="14"/>
      <c r="R3679" s="3" t="str">
        <f>HYPERLINK("https://redcat-toys.ru/api/getInfo/image/a159512e-0bf1-11ec-a20e-ac1f6b442185")</f>
        <v>https://redcat-toys.ru/api/getInfo/image/a159512e-0bf1-11ec-a20e-ac1f6b442185</v>
      </c>
      <c r="S3679" s="3" t="s">
        <v>12087</v>
      </c>
      <c r="T3679" s="3" t="s">
        <v>32</v>
      </c>
    </row>
    <row r="3680" spans="1:20" ht="21" customHeight="1" outlineLevel="6" x14ac:dyDescent="0.2">
      <c r="A3680" s="37">
        <v>2904</v>
      </c>
      <c r="B3680" s="3" t="s">
        <v>12088</v>
      </c>
      <c r="C3680" s="3" t="s">
        <v>12089</v>
      </c>
      <c r="D3680" s="4" t="s">
        <v>12090</v>
      </c>
      <c r="E3680" s="5"/>
      <c r="F3680" s="6">
        <v>50</v>
      </c>
      <c r="G3680" s="6">
        <v>2</v>
      </c>
      <c r="H3680" s="2">
        <v>1</v>
      </c>
      <c r="I3680" s="7">
        <v>460.43</v>
      </c>
      <c r="J3680" s="8"/>
      <c r="K3680" s="9">
        <f t="shared" si="170"/>
        <v>0</v>
      </c>
      <c r="L3680" s="16">
        <f>0.86*J3680</f>
        <v>0</v>
      </c>
      <c r="M3680" s="15">
        <f>0.00143*J3680</f>
        <v>0</v>
      </c>
      <c r="N3680" s="12"/>
      <c r="O3680" s="13" t="s">
        <v>12091</v>
      </c>
      <c r="P3680" s="13" t="s">
        <v>106</v>
      </c>
      <c r="Q3680" s="14"/>
      <c r="R3680" s="3" t="str">
        <f>HYPERLINK("https://redcat-toys.ru/api/getInfo/image/d033d526-0bf0-11ec-a20e-ac1f6b442185")</f>
        <v>https://redcat-toys.ru/api/getInfo/image/d033d526-0bf0-11ec-a20e-ac1f6b442185</v>
      </c>
      <c r="S3680" s="3" t="s">
        <v>12087</v>
      </c>
      <c r="T3680" s="3" t="s">
        <v>32</v>
      </c>
    </row>
    <row r="3681" spans="1:20" ht="21" customHeight="1" outlineLevel="6" x14ac:dyDescent="0.2">
      <c r="A3681" s="37">
        <v>2905</v>
      </c>
      <c r="B3681" s="3" t="s">
        <v>12088</v>
      </c>
      <c r="C3681" s="3" t="s">
        <v>12089</v>
      </c>
      <c r="D3681" s="4" t="s">
        <v>12090</v>
      </c>
      <c r="E3681" s="5"/>
      <c r="F3681" s="6">
        <v>20</v>
      </c>
      <c r="G3681" s="6">
        <v>2</v>
      </c>
      <c r="H3681" s="2">
        <v>1</v>
      </c>
      <c r="I3681" s="7">
        <v>460.43</v>
      </c>
      <c r="J3681" s="8"/>
      <c r="K3681" s="9">
        <f t="shared" si="170"/>
        <v>0</v>
      </c>
      <c r="L3681" s="16">
        <f>0.86*J3681</f>
        <v>0</v>
      </c>
      <c r="M3681" s="15">
        <f>0.00143*J3681</f>
        <v>0</v>
      </c>
      <c r="N3681" s="12"/>
      <c r="O3681" s="13" t="s">
        <v>12091</v>
      </c>
      <c r="P3681" s="13" t="s">
        <v>106</v>
      </c>
      <c r="Q3681" s="14"/>
      <c r="R3681" s="3" t="str">
        <f>HYPERLINK("https://redcat-toys.ru/api/getInfo/image/d033d526-0bf0-11ec-a20e-ac1f6b442185")</f>
        <v>https://redcat-toys.ru/api/getInfo/image/d033d526-0bf0-11ec-a20e-ac1f6b442185</v>
      </c>
      <c r="S3681" s="3" t="s">
        <v>12087</v>
      </c>
      <c r="T3681" s="3" t="s">
        <v>32</v>
      </c>
    </row>
    <row r="3682" spans="1:20" ht="21" customHeight="1" outlineLevel="6" x14ac:dyDescent="0.2">
      <c r="A3682" s="37">
        <v>2906</v>
      </c>
      <c r="B3682" s="3" t="s">
        <v>12092</v>
      </c>
      <c r="C3682" s="3" t="s">
        <v>12093</v>
      </c>
      <c r="D3682" s="4" t="s">
        <v>12094</v>
      </c>
      <c r="E3682" s="5" t="s">
        <v>28</v>
      </c>
      <c r="F3682" s="6">
        <v>40</v>
      </c>
      <c r="G3682" s="6">
        <v>675</v>
      </c>
      <c r="H3682" s="2">
        <v>1</v>
      </c>
      <c r="I3682" s="7">
        <v>579.54999999999995</v>
      </c>
      <c r="J3682" s="8"/>
      <c r="K3682" s="9">
        <f t="shared" si="170"/>
        <v>0</v>
      </c>
      <c r="L3682" s="10">
        <f>0.983*J3682</f>
        <v>0</v>
      </c>
      <c r="M3682" s="15">
        <f>0.00206*J3682</f>
        <v>0</v>
      </c>
      <c r="N3682" s="12"/>
      <c r="O3682" s="13" t="s">
        <v>12095</v>
      </c>
      <c r="P3682" s="13" t="s">
        <v>106</v>
      </c>
      <c r="Q3682" s="14"/>
      <c r="R3682" s="3" t="str">
        <f>HYPERLINK("https://redcat-toys.ru/api/getInfo/image/5f9da8b2-0bf2-11ec-a20e-ac1f6b442185")</f>
        <v>https://redcat-toys.ru/api/getInfo/image/5f9da8b2-0bf2-11ec-a20e-ac1f6b442185</v>
      </c>
      <c r="S3682" s="3" t="s">
        <v>12096</v>
      </c>
      <c r="T3682" s="3" t="s">
        <v>32</v>
      </c>
    </row>
    <row r="3683" spans="1:20" ht="21" customHeight="1" outlineLevel="6" x14ac:dyDescent="0.2">
      <c r="A3683" s="37">
        <v>2907</v>
      </c>
      <c r="B3683" s="3" t="s">
        <v>12092</v>
      </c>
      <c r="C3683" s="3" t="s">
        <v>12093</v>
      </c>
      <c r="D3683" s="4" t="s">
        <v>12094</v>
      </c>
      <c r="E3683" s="5" t="s">
        <v>28</v>
      </c>
      <c r="F3683" s="6">
        <v>20</v>
      </c>
      <c r="G3683" s="6">
        <v>675</v>
      </c>
      <c r="H3683" s="2">
        <v>1</v>
      </c>
      <c r="I3683" s="7">
        <v>579.54999999999995</v>
      </c>
      <c r="J3683" s="8"/>
      <c r="K3683" s="9">
        <f t="shared" si="170"/>
        <v>0</v>
      </c>
      <c r="L3683" s="10">
        <f>0.983*J3683</f>
        <v>0</v>
      </c>
      <c r="M3683" s="15">
        <f>0.00206*J3683</f>
        <v>0</v>
      </c>
      <c r="N3683" s="12"/>
      <c r="O3683" s="13" t="s">
        <v>12095</v>
      </c>
      <c r="P3683" s="13" t="s">
        <v>106</v>
      </c>
      <c r="Q3683" s="14"/>
      <c r="R3683" s="3" t="str">
        <f>HYPERLINK("https://redcat-toys.ru/api/getInfo/image/5f9da8b2-0bf2-11ec-a20e-ac1f6b442185")</f>
        <v>https://redcat-toys.ru/api/getInfo/image/5f9da8b2-0bf2-11ec-a20e-ac1f6b442185</v>
      </c>
      <c r="S3683" s="3" t="s">
        <v>12096</v>
      </c>
      <c r="T3683" s="3" t="s">
        <v>32</v>
      </c>
    </row>
    <row r="3684" spans="1:20" ht="21" customHeight="1" outlineLevel="6" x14ac:dyDescent="0.2">
      <c r="A3684" s="37">
        <v>2908</v>
      </c>
      <c r="B3684" s="3" t="s">
        <v>12097</v>
      </c>
      <c r="C3684" s="3" t="s">
        <v>12098</v>
      </c>
      <c r="D3684" s="4" t="s">
        <v>12099</v>
      </c>
      <c r="E3684" s="5" t="s">
        <v>28</v>
      </c>
      <c r="F3684" s="6">
        <v>40</v>
      </c>
      <c r="G3684" s="6">
        <v>747</v>
      </c>
      <c r="H3684" s="2">
        <v>1</v>
      </c>
      <c r="I3684" s="7">
        <v>496.76</v>
      </c>
      <c r="J3684" s="8"/>
      <c r="K3684" s="9">
        <f t="shared" si="170"/>
        <v>0</v>
      </c>
      <c r="L3684" s="10">
        <f>0.974*J3684</f>
        <v>0</v>
      </c>
      <c r="M3684" s="15">
        <f>0.00197*J3684</f>
        <v>0</v>
      </c>
      <c r="N3684" s="12"/>
      <c r="O3684" s="13" t="s">
        <v>12100</v>
      </c>
      <c r="P3684" s="13" t="s">
        <v>106</v>
      </c>
      <c r="Q3684" s="14"/>
      <c r="R3684" s="3" t="str">
        <f>HYPERLINK("https://redcat-toys.ru/api/getInfo/image/47b9164a-535f-11ec-a20f-ac1f6b442185")</f>
        <v>https://redcat-toys.ru/api/getInfo/image/47b9164a-535f-11ec-a20f-ac1f6b442185</v>
      </c>
      <c r="S3684" s="3" t="s">
        <v>12101</v>
      </c>
      <c r="T3684" s="3" t="s">
        <v>32</v>
      </c>
    </row>
    <row r="3685" spans="1:20" ht="21" customHeight="1" outlineLevel="6" x14ac:dyDescent="0.2">
      <c r="A3685" s="37">
        <v>2909</v>
      </c>
      <c r="B3685" s="3" t="s">
        <v>12097</v>
      </c>
      <c r="C3685" s="3" t="s">
        <v>12098</v>
      </c>
      <c r="D3685" s="4" t="s">
        <v>12099</v>
      </c>
      <c r="E3685" s="5" t="s">
        <v>28</v>
      </c>
      <c r="F3685" s="6">
        <v>20</v>
      </c>
      <c r="G3685" s="6">
        <v>747</v>
      </c>
      <c r="H3685" s="2">
        <v>1</v>
      </c>
      <c r="I3685" s="7">
        <v>496.76</v>
      </c>
      <c r="J3685" s="8"/>
      <c r="K3685" s="9">
        <f t="shared" si="170"/>
        <v>0</v>
      </c>
      <c r="L3685" s="10">
        <f>0.974*J3685</f>
        <v>0</v>
      </c>
      <c r="M3685" s="15">
        <f>0.00197*J3685</f>
        <v>0</v>
      </c>
      <c r="N3685" s="12"/>
      <c r="O3685" s="13" t="s">
        <v>12100</v>
      </c>
      <c r="P3685" s="13" t="s">
        <v>106</v>
      </c>
      <c r="Q3685" s="14"/>
      <c r="R3685" s="3" t="str">
        <f>HYPERLINK("https://redcat-toys.ru/api/getInfo/image/47b9164a-535f-11ec-a20f-ac1f6b442185")</f>
        <v>https://redcat-toys.ru/api/getInfo/image/47b9164a-535f-11ec-a20f-ac1f6b442185</v>
      </c>
      <c r="S3685" s="3" t="s">
        <v>12101</v>
      </c>
      <c r="T3685" s="3" t="s">
        <v>32</v>
      </c>
    </row>
    <row r="3686" spans="1:20" ht="23.1" customHeight="1" outlineLevel="5" x14ac:dyDescent="0.2">
      <c r="A3686" s="47" t="s">
        <v>12102</v>
      </c>
      <c r="B3686" s="47"/>
      <c r="C3686" s="47"/>
    </row>
    <row r="3687" spans="1:20" ht="21" customHeight="1" outlineLevel="6" x14ac:dyDescent="0.2">
      <c r="A3687" s="37">
        <v>2910</v>
      </c>
      <c r="B3687" s="3" t="s">
        <v>12103</v>
      </c>
      <c r="C3687" s="3" t="s">
        <v>12104</v>
      </c>
      <c r="D3687" s="4" t="s">
        <v>12105</v>
      </c>
      <c r="E3687" s="5"/>
      <c r="F3687" s="6">
        <v>300</v>
      </c>
      <c r="G3687" s="17">
        <v>1398</v>
      </c>
      <c r="H3687" s="2">
        <v>10</v>
      </c>
      <c r="I3687" s="7">
        <v>49.5</v>
      </c>
      <c r="J3687" s="8"/>
      <c r="K3687" s="9">
        <f>I3687*J3687</f>
        <v>0</v>
      </c>
      <c r="L3687" s="10">
        <f>0.115*J3687</f>
        <v>0</v>
      </c>
      <c r="M3687" s="15">
        <f>0.00023*J3687</f>
        <v>0</v>
      </c>
      <c r="N3687" s="12"/>
      <c r="O3687" s="13" t="s">
        <v>12106</v>
      </c>
      <c r="P3687" s="13" t="s">
        <v>106</v>
      </c>
      <c r="Q3687" s="14"/>
      <c r="R3687" s="3" t="str">
        <f>HYPERLINK("https://miland.ru/api/getInfo/image/e354a7a8-a5d6-11e8-a208-ac1f6b442184")</f>
        <v>https://miland.ru/api/getInfo/image/e354a7a8-a5d6-11e8-a208-ac1f6b442184</v>
      </c>
      <c r="S3687" s="3" t="s">
        <v>12107</v>
      </c>
      <c r="T3687" s="3" t="s">
        <v>262</v>
      </c>
    </row>
    <row r="3688" spans="1:20" ht="21" customHeight="1" outlineLevel="6" x14ac:dyDescent="0.2">
      <c r="A3688" s="37">
        <v>2911</v>
      </c>
      <c r="B3688" s="3" t="s">
        <v>12108</v>
      </c>
      <c r="C3688" s="3" t="s">
        <v>12109</v>
      </c>
      <c r="D3688" s="4" t="s">
        <v>12110</v>
      </c>
      <c r="E3688" s="5"/>
      <c r="F3688" s="6">
        <v>60</v>
      </c>
      <c r="G3688" s="6">
        <v>177</v>
      </c>
      <c r="H3688" s="2">
        <v>2</v>
      </c>
      <c r="I3688" s="7">
        <v>341.89</v>
      </c>
      <c r="J3688" s="8"/>
      <c r="K3688" s="9">
        <f>I3688*J3688</f>
        <v>0</v>
      </c>
      <c r="L3688" s="10">
        <f>0.321*J3688</f>
        <v>0</v>
      </c>
      <c r="M3688" s="15">
        <f>0.00053*J3688</f>
        <v>0</v>
      </c>
      <c r="N3688" s="12"/>
      <c r="O3688" s="13" t="s">
        <v>12111</v>
      </c>
      <c r="P3688" s="13" t="s">
        <v>106</v>
      </c>
      <c r="Q3688" s="14"/>
      <c r="R3688" s="3" t="str">
        <f>HYPERLINK("https://redcat-toys.ru/api/getInfo/image/68da40d6-2228-11ea-a237-ac1f6b442184")</f>
        <v>https://redcat-toys.ru/api/getInfo/image/68da40d6-2228-11ea-a237-ac1f6b442184</v>
      </c>
      <c r="S3688" s="3" t="s">
        <v>12112</v>
      </c>
      <c r="T3688" s="3" t="s">
        <v>262</v>
      </c>
    </row>
    <row r="3689" spans="1:20" ht="21" customHeight="1" outlineLevel="6" x14ac:dyDescent="0.2">
      <c r="A3689" s="37">
        <v>2912</v>
      </c>
      <c r="B3689" s="3" t="s">
        <v>12113</v>
      </c>
      <c r="C3689" s="3" t="s">
        <v>12114</v>
      </c>
      <c r="D3689" s="4" t="s">
        <v>12115</v>
      </c>
      <c r="E3689" s="5"/>
      <c r="F3689" s="6">
        <v>500</v>
      </c>
      <c r="G3689" s="6">
        <v>76</v>
      </c>
      <c r="H3689" s="2">
        <v>10</v>
      </c>
      <c r="I3689" s="7">
        <v>55.01</v>
      </c>
      <c r="J3689" s="8"/>
      <c r="K3689" s="9">
        <f>I3689*J3689</f>
        <v>0</v>
      </c>
      <c r="L3689" s="10">
        <f>0.095*J3689</f>
        <v>0</v>
      </c>
      <c r="M3689" s="15">
        <f>0.00022*J3689</f>
        <v>0</v>
      </c>
      <c r="N3689" s="12"/>
      <c r="O3689" s="13" t="s">
        <v>12116</v>
      </c>
      <c r="P3689" s="13" t="s">
        <v>106</v>
      </c>
      <c r="Q3689" s="14"/>
      <c r="R3689" s="3" t="str">
        <f>HYPERLINK("https://redcat-toys.ru/api/getInfo/image/7cbe156f-2efa-11f0-a27c-00155d82e908")</f>
        <v>https://redcat-toys.ru/api/getInfo/image/7cbe156f-2efa-11f0-a27c-00155d82e908</v>
      </c>
      <c r="S3689" s="3" t="s">
        <v>12117</v>
      </c>
      <c r="T3689" s="3" t="s">
        <v>262</v>
      </c>
    </row>
    <row r="3690" spans="1:20" ht="21" customHeight="1" outlineLevel="6" x14ac:dyDescent="0.2">
      <c r="A3690" s="37">
        <v>2913</v>
      </c>
      <c r="B3690" s="3" t="s">
        <v>12113</v>
      </c>
      <c r="C3690" s="3" t="s">
        <v>12114</v>
      </c>
      <c r="D3690" s="4" t="s">
        <v>12115</v>
      </c>
      <c r="E3690" s="5"/>
      <c r="F3690" s="6">
        <v>300</v>
      </c>
      <c r="G3690" s="6">
        <v>76</v>
      </c>
      <c r="H3690" s="2">
        <v>10</v>
      </c>
      <c r="I3690" s="7">
        <v>55.01</v>
      </c>
      <c r="J3690" s="8"/>
      <c r="K3690" s="9">
        <f>I3690*J3690</f>
        <v>0</v>
      </c>
      <c r="L3690" s="10">
        <f>0.095*J3690</f>
        <v>0</v>
      </c>
      <c r="M3690" s="15">
        <f>0.00022*J3690</f>
        <v>0</v>
      </c>
      <c r="N3690" s="12"/>
      <c r="O3690" s="13" t="s">
        <v>12116</v>
      </c>
      <c r="P3690" s="13" t="s">
        <v>106</v>
      </c>
      <c r="Q3690" s="14"/>
      <c r="R3690" s="3" t="str">
        <f>HYPERLINK("https://redcat-toys.ru/api/getInfo/image/7cbe156f-2efa-11f0-a27c-00155d82e908")</f>
        <v>https://redcat-toys.ru/api/getInfo/image/7cbe156f-2efa-11f0-a27c-00155d82e908</v>
      </c>
      <c r="S3690" s="3" t="s">
        <v>12117</v>
      </c>
      <c r="T3690" s="3" t="s">
        <v>262</v>
      </c>
    </row>
    <row r="3691" spans="1:20" ht="23.1" customHeight="1" outlineLevel="5" x14ac:dyDescent="0.2">
      <c r="A3691" s="47" t="s">
        <v>12118</v>
      </c>
      <c r="B3691" s="47"/>
      <c r="C3691" s="47"/>
    </row>
    <row r="3692" spans="1:20" ht="21" customHeight="1" outlineLevel="6" x14ac:dyDescent="0.2">
      <c r="A3692" s="37">
        <v>2914</v>
      </c>
      <c r="B3692" s="3" t="s">
        <v>12119</v>
      </c>
      <c r="C3692" s="3" t="s">
        <v>12120</v>
      </c>
      <c r="D3692" s="4" t="s">
        <v>12121</v>
      </c>
      <c r="E3692" s="5"/>
      <c r="F3692" s="6">
        <v>20</v>
      </c>
      <c r="G3692" s="17">
        <v>1929</v>
      </c>
      <c r="H3692" s="2">
        <v>1</v>
      </c>
      <c r="I3692" s="33">
        <v>1370.27</v>
      </c>
      <c r="J3692" s="8"/>
      <c r="K3692" s="9">
        <f t="shared" ref="K3692:K3701" si="171">I3692*J3692</f>
        <v>0</v>
      </c>
      <c r="L3692" s="10">
        <f>0.593*J3692</f>
        <v>0</v>
      </c>
      <c r="M3692" s="15">
        <f>0.00142*J3692</f>
        <v>0</v>
      </c>
      <c r="N3692" s="12"/>
      <c r="O3692" s="13" t="s">
        <v>12122</v>
      </c>
      <c r="P3692" s="13" t="s">
        <v>106</v>
      </c>
      <c r="Q3692" s="14"/>
      <c r="R3692" s="3" t="str">
        <f>HYPERLINK("https://redcat-toys.ru/api/getInfo/image/01ed7ff6-d6df-11ee-a25a-00155d82e908")</f>
        <v>https://redcat-toys.ru/api/getInfo/image/01ed7ff6-d6df-11ee-a25a-00155d82e908</v>
      </c>
      <c r="S3692" s="3" t="s">
        <v>12123</v>
      </c>
      <c r="T3692" s="3" t="s">
        <v>262</v>
      </c>
    </row>
    <row r="3693" spans="1:20" ht="21" customHeight="1" outlineLevel="6" x14ac:dyDescent="0.2">
      <c r="A3693" s="38">
        <v>2915</v>
      </c>
      <c r="B3693" s="19" t="s">
        <v>12124</v>
      </c>
      <c r="C3693" s="19" t="s">
        <v>12125</v>
      </c>
      <c r="D3693" s="20" t="s">
        <v>12126</v>
      </c>
      <c r="E3693" s="21"/>
      <c r="F3693" s="22">
        <v>48</v>
      </c>
      <c r="G3693" s="22">
        <v>52</v>
      </c>
      <c r="H3693" s="18">
        <v>1</v>
      </c>
      <c r="I3693" s="36">
        <v>1068.8900000000001</v>
      </c>
      <c r="J3693" s="8"/>
      <c r="K3693" s="25">
        <f t="shared" si="171"/>
        <v>0</v>
      </c>
      <c r="L3693" s="26">
        <f>0.596*J3693</f>
        <v>0</v>
      </c>
      <c r="M3693" s="27">
        <f>0.00217*J3693</f>
        <v>0</v>
      </c>
      <c r="N3693" s="28" t="s">
        <v>204</v>
      </c>
      <c r="O3693" s="29" t="s">
        <v>12127</v>
      </c>
      <c r="P3693" s="29" t="s">
        <v>106</v>
      </c>
      <c r="Q3693" s="30"/>
      <c r="R3693" s="19" t="str">
        <f>HYPERLINK("https://redcat-toys.ru/api/getInfo/image/f4e05a30-2b04-11f0-a27b-00155d82e908")</f>
        <v>https://redcat-toys.ru/api/getInfo/image/f4e05a30-2b04-11f0-a27b-00155d82e908</v>
      </c>
      <c r="S3693" s="19" t="s">
        <v>12128</v>
      </c>
      <c r="T3693" s="19" t="s">
        <v>262</v>
      </c>
    </row>
    <row r="3694" spans="1:20" ht="21" customHeight="1" outlineLevel="6" x14ac:dyDescent="0.2">
      <c r="A3694" s="38">
        <v>2916</v>
      </c>
      <c r="B3694" s="19" t="s">
        <v>12129</v>
      </c>
      <c r="C3694" s="19" t="s">
        <v>12130</v>
      </c>
      <c r="D3694" s="20" t="s">
        <v>12131</v>
      </c>
      <c r="E3694" s="21"/>
      <c r="F3694" s="22">
        <v>36</v>
      </c>
      <c r="G3694" s="22">
        <v>221</v>
      </c>
      <c r="H3694" s="18">
        <v>1</v>
      </c>
      <c r="I3694" s="36">
        <v>1228.43</v>
      </c>
      <c r="J3694" s="8"/>
      <c r="K3694" s="25">
        <f t="shared" si="171"/>
        <v>0</v>
      </c>
      <c r="L3694" s="26">
        <f>0.737*J3694</f>
        <v>0</v>
      </c>
      <c r="M3694" s="27">
        <f>0.00306*J3694</f>
        <v>0</v>
      </c>
      <c r="N3694" s="28" t="s">
        <v>204</v>
      </c>
      <c r="O3694" s="29" t="s">
        <v>12132</v>
      </c>
      <c r="P3694" s="29" t="s">
        <v>106</v>
      </c>
      <c r="Q3694" s="30"/>
      <c r="R3694" s="19" t="str">
        <f>HYPERLINK("https://redcat-toys.ru/api/getInfo/image/897ae435-2b04-11f0-a27b-00155d82e908")</f>
        <v>https://redcat-toys.ru/api/getInfo/image/897ae435-2b04-11f0-a27b-00155d82e908</v>
      </c>
      <c r="S3694" s="19" t="s">
        <v>12133</v>
      </c>
      <c r="T3694" s="19" t="s">
        <v>262</v>
      </c>
    </row>
    <row r="3695" spans="1:20" ht="21" customHeight="1" outlineLevel="6" x14ac:dyDescent="0.2">
      <c r="A3695" s="38">
        <v>2917</v>
      </c>
      <c r="B3695" s="19" t="s">
        <v>12134</v>
      </c>
      <c r="C3695" s="19" t="s">
        <v>12135</v>
      </c>
      <c r="D3695" s="20" t="s">
        <v>12136</v>
      </c>
      <c r="E3695" s="21"/>
      <c r="F3695" s="22">
        <v>24</v>
      </c>
      <c r="G3695" s="22">
        <v>211</v>
      </c>
      <c r="H3695" s="18">
        <v>1</v>
      </c>
      <c r="I3695" s="36">
        <v>1547.5</v>
      </c>
      <c r="J3695" s="8"/>
      <c r="K3695" s="25">
        <f t="shared" si="171"/>
        <v>0</v>
      </c>
      <c r="L3695" s="26">
        <f>1.138*J3695</f>
        <v>0</v>
      </c>
      <c r="M3695" s="27">
        <f>0.00392*J3695</f>
        <v>0</v>
      </c>
      <c r="N3695" s="28" t="s">
        <v>204</v>
      </c>
      <c r="O3695" s="29" t="s">
        <v>12137</v>
      </c>
      <c r="P3695" s="29" t="s">
        <v>106</v>
      </c>
      <c r="Q3695" s="30"/>
      <c r="R3695" s="19" t="str">
        <f>HYPERLINK("https://redcat-toys.ru/api/getInfo/image/01b37423-2b04-11f0-a27b-00155d82e908")</f>
        <v>https://redcat-toys.ru/api/getInfo/image/01b37423-2b04-11f0-a27b-00155d82e908</v>
      </c>
      <c r="S3695" s="19" t="s">
        <v>12138</v>
      </c>
      <c r="T3695" s="19" t="s">
        <v>262</v>
      </c>
    </row>
    <row r="3696" spans="1:20" ht="21" customHeight="1" outlineLevel="6" x14ac:dyDescent="0.2">
      <c r="A3696" s="37">
        <v>2918</v>
      </c>
      <c r="B3696" s="3" t="s">
        <v>12139</v>
      </c>
      <c r="C3696" s="3" t="s">
        <v>12140</v>
      </c>
      <c r="D3696" s="4" t="s">
        <v>12141</v>
      </c>
      <c r="E3696" s="5"/>
      <c r="F3696" s="6">
        <v>72</v>
      </c>
      <c r="G3696" s="17">
        <v>1441</v>
      </c>
      <c r="H3696" s="2">
        <v>1</v>
      </c>
      <c r="I3696" s="7">
        <v>578.12</v>
      </c>
      <c r="J3696" s="8"/>
      <c r="K3696" s="9">
        <f t="shared" si="171"/>
        <v>0</v>
      </c>
      <c r="L3696" s="10">
        <f>0.441*J3696</f>
        <v>0</v>
      </c>
      <c r="M3696" s="15">
        <f>0.00178*J3696</f>
        <v>0</v>
      </c>
      <c r="N3696" s="12"/>
      <c r="O3696" s="13" t="s">
        <v>12142</v>
      </c>
      <c r="P3696" s="13" t="s">
        <v>106</v>
      </c>
      <c r="Q3696" s="14"/>
      <c r="R3696" s="3" t="str">
        <f>HYPERLINK("https://redcat-toys.ru/api/getInfo/image/7270faaf-a1d5-11eb-a201-ac1f6b442185")</f>
        <v>https://redcat-toys.ru/api/getInfo/image/7270faaf-a1d5-11eb-a201-ac1f6b442185</v>
      </c>
      <c r="S3696" s="3" t="s">
        <v>12143</v>
      </c>
      <c r="T3696" s="3" t="s">
        <v>262</v>
      </c>
    </row>
    <row r="3697" spans="1:20" ht="21" customHeight="1" outlineLevel="6" x14ac:dyDescent="0.2">
      <c r="A3697" s="37">
        <v>2919</v>
      </c>
      <c r="B3697" s="3" t="s">
        <v>12144</v>
      </c>
      <c r="C3697" s="3" t="s">
        <v>12145</v>
      </c>
      <c r="D3697" s="4" t="s">
        <v>12146</v>
      </c>
      <c r="E3697" s="5"/>
      <c r="F3697" s="6">
        <v>72</v>
      </c>
      <c r="G3697" s="17">
        <v>1641</v>
      </c>
      <c r="H3697" s="2">
        <v>1</v>
      </c>
      <c r="I3697" s="7">
        <v>470.1</v>
      </c>
      <c r="J3697" s="8"/>
      <c r="K3697" s="9">
        <f t="shared" si="171"/>
        <v>0</v>
      </c>
      <c r="L3697" s="10">
        <f>0.455*J3697</f>
        <v>0</v>
      </c>
      <c r="M3697" s="15">
        <f>0.00167*J3697</f>
        <v>0</v>
      </c>
      <c r="N3697" s="12"/>
      <c r="O3697" s="13" t="s">
        <v>12147</v>
      </c>
      <c r="P3697" s="13" t="s">
        <v>106</v>
      </c>
      <c r="Q3697" s="14"/>
      <c r="R3697" s="3" t="str">
        <f>HYPERLINK("https://redcat-toys.ru/api/getInfo/image/31d60072-057d-11ec-a20e-ac1f6b442185")</f>
        <v>https://redcat-toys.ru/api/getInfo/image/31d60072-057d-11ec-a20e-ac1f6b442185</v>
      </c>
      <c r="S3697" s="3" t="s">
        <v>12148</v>
      </c>
      <c r="T3697" s="3" t="s">
        <v>262</v>
      </c>
    </row>
    <row r="3698" spans="1:20" ht="21" customHeight="1" outlineLevel="6" x14ac:dyDescent="0.2">
      <c r="A3698" s="37">
        <v>2920</v>
      </c>
      <c r="B3698" s="3" t="s">
        <v>12149</v>
      </c>
      <c r="C3698" s="3" t="s">
        <v>12150</v>
      </c>
      <c r="D3698" s="4" t="s">
        <v>12151</v>
      </c>
      <c r="E3698" s="5"/>
      <c r="F3698" s="6">
        <v>120</v>
      </c>
      <c r="G3698" s="6">
        <v>51</v>
      </c>
      <c r="H3698" s="2">
        <v>2</v>
      </c>
      <c r="I3698" s="7">
        <v>399.56</v>
      </c>
      <c r="J3698" s="8"/>
      <c r="K3698" s="9">
        <f t="shared" si="171"/>
        <v>0</v>
      </c>
      <c r="L3698" s="10">
        <f>0.296*J3698</f>
        <v>0</v>
      </c>
      <c r="M3698" s="11">
        <f>0.0012*J3698</f>
        <v>0</v>
      </c>
      <c r="N3698" s="12"/>
      <c r="O3698" s="13" t="s">
        <v>12152</v>
      </c>
      <c r="P3698" s="13" t="s">
        <v>106</v>
      </c>
      <c r="Q3698" s="14"/>
      <c r="R3698" s="3" t="str">
        <f>HYPERLINK("https://redcat-toys.ru/api/getInfo/image/e2c8b591-057c-11ec-a20e-ac1f6b442185")</f>
        <v>https://redcat-toys.ru/api/getInfo/image/e2c8b591-057c-11ec-a20e-ac1f6b442185</v>
      </c>
      <c r="S3698" s="3" t="s">
        <v>12153</v>
      </c>
      <c r="T3698" s="3" t="s">
        <v>262</v>
      </c>
    </row>
    <row r="3699" spans="1:20" ht="21" customHeight="1" outlineLevel="6" x14ac:dyDescent="0.2">
      <c r="A3699" s="37">
        <v>2921</v>
      </c>
      <c r="B3699" s="3" t="s">
        <v>12154</v>
      </c>
      <c r="C3699" s="3" t="s">
        <v>12155</v>
      </c>
      <c r="D3699" s="4" t="s">
        <v>12156</v>
      </c>
      <c r="E3699" s="5"/>
      <c r="F3699" s="6">
        <v>120</v>
      </c>
      <c r="G3699" s="6">
        <v>3</v>
      </c>
      <c r="H3699" s="2">
        <v>1</v>
      </c>
      <c r="I3699" s="7">
        <v>427.36</v>
      </c>
      <c r="J3699" s="8"/>
      <c r="K3699" s="9">
        <f t="shared" si="171"/>
        <v>0</v>
      </c>
      <c r="L3699" s="10">
        <f>0.282*J3699</f>
        <v>0</v>
      </c>
      <c r="M3699" s="15">
        <f>0.00103*J3699</f>
        <v>0</v>
      </c>
      <c r="N3699" s="12"/>
      <c r="O3699" s="13" t="s">
        <v>12157</v>
      </c>
      <c r="P3699" s="13" t="s">
        <v>106</v>
      </c>
      <c r="Q3699" s="14"/>
      <c r="R3699" s="3" t="str">
        <f>HYPERLINK("https://redcat-toys.ru/api/getInfo/image/6acbb8a0-0578-11ec-a20e-ac1f6b442185")</f>
        <v>https://redcat-toys.ru/api/getInfo/image/6acbb8a0-0578-11ec-a20e-ac1f6b442185</v>
      </c>
      <c r="S3699" s="3" t="s">
        <v>12158</v>
      </c>
      <c r="T3699" s="3" t="s">
        <v>262</v>
      </c>
    </row>
    <row r="3700" spans="1:20" ht="21" customHeight="1" outlineLevel="6" x14ac:dyDescent="0.2">
      <c r="A3700" s="37">
        <v>2922</v>
      </c>
      <c r="B3700" s="3" t="s">
        <v>12159</v>
      </c>
      <c r="C3700" s="3" t="s">
        <v>12160</v>
      </c>
      <c r="D3700" s="4" t="s">
        <v>12161</v>
      </c>
      <c r="E3700" s="5"/>
      <c r="F3700" s="6">
        <v>25</v>
      </c>
      <c r="G3700" s="17">
        <v>5449</v>
      </c>
      <c r="H3700" s="2">
        <v>1</v>
      </c>
      <c r="I3700" s="33">
        <v>1292.5</v>
      </c>
      <c r="J3700" s="8"/>
      <c r="K3700" s="9">
        <f t="shared" si="171"/>
        <v>0</v>
      </c>
      <c r="L3700" s="10">
        <f>0.663*J3700</f>
        <v>0</v>
      </c>
      <c r="M3700" s="15">
        <f>0.00265*J3700</f>
        <v>0</v>
      </c>
      <c r="N3700" s="12"/>
      <c r="O3700" s="13" t="s">
        <v>12162</v>
      </c>
      <c r="P3700" s="13" t="s">
        <v>106</v>
      </c>
      <c r="Q3700" s="14"/>
      <c r="R3700" s="3" t="str">
        <f>HYPERLINK("https://redcat-toys.ru/api/getInfo/image/9ef3e04d-2831-11e8-ba06-5cf3fc4a2490")</f>
        <v>https://redcat-toys.ru/api/getInfo/image/9ef3e04d-2831-11e8-ba06-5cf3fc4a2490</v>
      </c>
      <c r="S3700" s="3" t="s">
        <v>12163</v>
      </c>
      <c r="T3700" s="3" t="s">
        <v>262</v>
      </c>
    </row>
    <row r="3701" spans="1:20" ht="21" customHeight="1" outlineLevel="6" x14ac:dyDescent="0.2">
      <c r="A3701" s="37">
        <v>2923</v>
      </c>
      <c r="B3701" s="3" t="s">
        <v>12159</v>
      </c>
      <c r="C3701" s="3" t="s">
        <v>12160</v>
      </c>
      <c r="D3701" s="4" t="s">
        <v>12161</v>
      </c>
      <c r="E3701" s="5"/>
      <c r="F3701" s="6">
        <v>20</v>
      </c>
      <c r="G3701" s="17">
        <v>5449</v>
      </c>
      <c r="H3701" s="2">
        <v>1</v>
      </c>
      <c r="I3701" s="33">
        <v>1292.5</v>
      </c>
      <c r="J3701" s="8"/>
      <c r="K3701" s="9">
        <f t="shared" si="171"/>
        <v>0</v>
      </c>
      <c r="L3701" s="10">
        <f>0.663*J3701</f>
        <v>0</v>
      </c>
      <c r="M3701" s="15">
        <f>0.00265*J3701</f>
        <v>0</v>
      </c>
      <c r="N3701" s="12"/>
      <c r="O3701" s="13" t="s">
        <v>12162</v>
      </c>
      <c r="P3701" s="13" t="s">
        <v>106</v>
      </c>
      <c r="Q3701" s="14"/>
      <c r="R3701" s="3" t="str">
        <f>HYPERLINK("https://redcat-toys.ru/api/getInfo/image/9ef3e04d-2831-11e8-ba06-5cf3fc4a2490")</f>
        <v>https://redcat-toys.ru/api/getInfo/image/9ef3e04d-2831-11e8-ba06-5cf3fc4a2490</v>
      </c>
      <c r="S3701" s="3" t="s">
        <v>12163</v>
      </c>
      <c r="T3701" s="3" t="s">
        <v>262</v>
      </c>
    </row>
    <row r="3702" spans="1:20" ht="23.1" customHeight="1" outlineLevel="5" x14ac:dyDescent="0.2">
      <c r="A3702" s="47" t="s">
        <v>12164</v>
      </c>
      <c r="B3702" s="47"/>
      <c r="C3702" s="47"/>
    </row>
    <row r="3703" spans="1:20" ht="23.1" customHeight="1" outlineLevel="6" x14ac:dyDescent="0.2">
      <c r="A3703" s="48" t="s">
        <v>12165</v>
      </c>
      <c r="B3703" s="48"/>
      <c r="C3703" s="48"/>
    </row>
    <row r="3704" spans="1:20" ht="21" customHeight="1" outlineLevel="7" x14ac:dyDescent="0.2">
      <c r="A3704" s="38">
        <v>2924</v>
      </c>
      <c r="B3704" s="19" t="s">
        <v>12166</v>
      </c>
      <c r="C3704" s="19" t="s">
        <v>12167</v>
      </c>
      <c r="D3704" s="20" t="s">
        <v>12168</v>
      </c>
      <c r="E3704" s="21"/>
      <c r="F3704" s="22">
        <v>36</v>
      </c>
      <c r="G3704" s="22">
        <v>240</v>
      </c>
      <c r="H3704" s="18">
        <v>1</v>
      </c>
      <c r="I3704" s="36">
        <v>1136.69</v>
      </c>
      <c r="J3704" s="8"/>
      <c r="K3704" s="25">
        <f t="shared" ref="K3704:K3713" si="172">I3704*J3704</f>
        <v>0</v>
      </c>
      <c r="L3704" s="26">
        <f>0.683*J3704</f>
        <v>0</v>
      </c>
      <c r="M3704" s="27">
        <f>0.00305*J3704</f>
        <v>0</v>
      </c>
      <c r="N3704" s="28" t="s">
        <v>204</v>
      </c>
      <c r="O3704" s="29" t="s">
        <v>12169</v>
      </c>
      <c r="P3704" s="29" t="s">
        <v>106</v>
      </c>
      <c r="Q3704" s="30"/>
      <c r="R3704" s="19" t="str">
        <f>HYPERLINK("https://redcat-toys.ru/api/getInfo/image/2508fe72-2b07-11f0-a27b-00155d82e908")</f>
        <v>https://redcat-toys.ru/api/getInfo/image/2508fe72-2b07-11f0-a27b-00155d82e908</v>
      </c>
      <c r="S3704" s="19" t="s">
        <v>12170</v>
      </c>
      <c r="T3704" s="19" t="s">
        <v>262</v>
      </c>
    </row>
    <row r="3705" spans="1:20" ht="21" customHeight="1" outlineLevel="7" x14ac:dyDescent="0.2">
      <c r="A3705" s="37">
        <v>2925</v>
      </c>
      <c r="B3705" s="3" t="s">
        <v>12171</v>
      </c>
      <c r="C3705" s="3" t="s">
        <v>12172</v>
      </c>
      <c r="D3705" s="4" t="s">
        <v>12173</v>
      </c>
      <c r="E3705" s="5"/>
      <c r="F3705" s="6">
        <v>24</v>
      </c>
      <c r="G3705" s="6">
        <v>59</v>
      </c>
      <c r="H3705" s="2">
        <v>1</v>
      </c>
      <c r="I3705" s="33">
        <v>1415.88</v>
      </c>
      <c r="J3705" s="8"/>
      <c r="K3705" s="9">
        <f t="shared" si="172"/>
        <v>0</v>
      </c>
      <c r="L3705" s="10">
        <f>0.975*J3705</f>
        <v>0</v>
      </c>
      <c r="M3705" s="15">
        <f>0.00388*J3705</f>
        <v>0</v>
      </c>
      <c r="N3705" s="12"/>
      <c r="O3705" s="13" t="s">
        <v>12174</v>
      </c>
      <c r="P3705" s="13" t="s">
        <v>106</v>
      </c>
      <c r="Q3705" s="14"/>
      <c r="R3705" s="3" t="str">
        <f>HYPERLINK("https://redcat-toys.ru/api/getInfo/image/bab98f09-2b06-11f0-a27b-00155d82e908")</f>
        <v>https://redcat-toys.ru/api/getInfo/image/bab98f09-2b06-11f0-a27b-00155d82e908</v>
      </c>
      <c r="S3705" s="3" t="s">
        <v>12175</v>
      </c>
      <c r="T3705" s="3" t="s">
        <v>262</v>
      </c>
    </row>
    <row r="3706" spans="1:20" ht="21" customHeight="1" outlineLevel="7" x14ac:dyDescent="0.2">
      <c r="A3706" s="37">
        <v>2926</v>
      </c>
      <c r="B3706" s="3" t="s">
        <v>12176</v>
      </c>
      <c r="C3706" s="3" t="s">
        <v>12177</v>
      </c>
      <c r="D3706" s="4" t="s">
        <v>12178</v>
      </c>
      <c r="E3706" s="5"/>
      <c r="F3706" s="6">
        <v>120</v>
      </c>
      <c r="G3706" s="6">
        <v>697</v>
      </c>
      <c r="H3706" s="2">
        <v>2</v>
      </c>
      <c r="I3706" s="7">
        <v>377.43</v>
      </c>
      <c r="J3706" s="8"/>
      <c r="K3706" s="9">
        <f t="shared" si="172"/>
        <v>0</v>
      </c>
      <c r="L3706" s="10">
        <f>0.387*J3706</f>
        <v>0</v>
      </c>
      <c r="M3706" s="11">
        <f>0.0012*J3706</f>
        <v>0</v>
      </c>
      <c r="N3706" s="12"/>
      <c r="O3706" s="13" t="s">
        <v>12179</v>
      </c>
      <c r="P3706" s="13" t="s">
        <v>106</v>
      </c>
      <c r="Q3706" s="14"/>
      <c r="R3706" s="3" t="str">
        <f>HYPERLINK("https://redcat-toys.ru/api/getInfo/image/79037f80-057d-11ec-a20e-ac1f6b442185")</f>
        <v>https://redcat-toys.ru/api/getInfo/image/79037f80-057d-11ec-a20e-ac1f6b442185</v>
      </c>
      <c r="S3706" s="3" t="s">
        <v>12180</v>
      </c>
      <c r="T3706" s="3" t="s">
        <v>262</v>
      </c>
    </row>
    <row r="3707" spans="1:20" ht="21" customHeight="1" outlineLevel="7" x14ac:dyDescent="0.2">
      <c r="A3707" s="37">
        <v>2927</v>
      </c>
      <c r="B3707" s="3" t="s">
        <v>12181</v>
      </c>
      <c r="C3707" s="3" t="s">
        <v>12182</v>
      </c>
      <c r="D3707" s="4" t="s">
        <v>12183</v>
      </c>
      <c r="E3707" s="5"/>
      <c r="F3707" s="6">
        <v>120</v>
      </c>
      <c r="G3707" s="6">
        <v>828</v>
      </c>
      <c r="H3707" s="2">
        <v>1</v>
      </c>
      <c r="I3707" s="7">
        <v>448.95</v>
      </c>
      <c r="J3707" s="8"/>
      <c r="K3707" s="9">
        <f t="shared" si="172"/>
        <v>0</v>
      </c>
      <c r="L3707" s="10">
        <f>0.279*J3707</f>
        <v>0</v>
      </c>
      <c r="M3707" s="15">
        <f>0.00105*J3707</f>
        <v>0</v>
      </c>
      <c r="N3707" s="12"/>
      <c r="O3707" s="13" t="s">
        <v>12184</v>
      </c>
      <c r="P3707" s="13" t="s">
        <v>106</v>
      </c>
      <c r="Q3707" s="14"/>
      <c r="R3707" s="3" t="str">
        <f>HYPERLINK("https://redcat-toys.ru/api/getInfo/image/f8009ea5-e599-11ec-a213-ac1f6b442185")</f>
        <v>https://redcat-toys.ru/api/getInfo/image/f8009ea5-e599-11ec-a213-ac1f6b442185</v>
      </c>
      <c r="S3707" s="3" t="s">
        <v>12185</v>
      </c>
      <c r="T3707" s="3" t="s">
        <v>262</v>
      </c>
    </row>
    <row r="3708" spans="1:20" ht="21" customHeight="1" outlineLevel="7" x14ac:dyDescent="0.2">
      <c r="A3708" s="37">
        <v>2928</v>
      </c>
      <c r="B3708" s="3" t="s">
        <v>12186</v>
      </c>
      <c r="C3708" s="3" t="s">
        <v>12187</v>
      </c>
      <c r="D3708" s="4" t="s">
        <v>12188</v>
      </c>
      <c r="E3708" s="5"/>
      <c r="F3708" s="6">
        <v>72</v>
      </c>
      <c r="G3708" s="17">
        <v>3262</v>
      </c>
      <c r="H3708" s="2">
        <v>1</v>
      </c>
      <c r="I3708" s="7">
        <v>495.5</v>
      </c>
      <c r="J3708" s="8"/>
      <c r="K3708" s="9">
        <f t="shared" si="172"/>
        <v>0</v>
      </c>
      <c r="L3708" s="10">
        <f>0.387*J3708</f>
        <v>0</v>
      </c>
      <c r="M3708" s="15">
        <f>0.00156*J3708</f>
        <v>0</v>
      </c>
      <c r="N3708" s="12"/>
      <c r="O3708" s="13" t="s">
        <v>12189</v>
      </c>
      <c r="P3708" s="13" t="s">
        <v>106</v>
      </c>
      <c r="Q3708" s="14"/>
      <c r="R3708" s="3" t="str">
        <f>HYPERLINK("https://redcat-toys.ru/api/getInfo/image/8893d854-a1d6-11eb-a201-ac1f6b442185")</f>
        <v>https://redcat-toys.ru/api/getInfo/image/8893d854-a1d6-11eb-a201-ac1f6b442185</v>
      </c>
      <c r="S3708" s="3" t="s">
        <v>12190</v>
      </c>
      <c r="T3708" s="3" t="s">
        <v>262</v>
      </c>
    </row>
    <row r="3709" spans="1:20" ht="21" customHeight="1" outlineLevel="7" x14ac:dyDescent="0.2">
      <c r="A3709" s="38">
        <v>2929</v>
      </c>
      <c r="B3709" s="19" t="s">
        <v>12191</v>
      </c>
      <c r="C3709" s="19" t="s">
        <v>12192</v>
      </c>
      <c r="D3709" s="20" t="s">
        <v>12193</v>
      </c>
      <c r="E3709" s="21"/>
      <c r="F3709" s="22">
        <v>48</v>
      </c>
      <c r="G3709" s="22">
        <v>353</v>
      </c>
      <c r="H3709" s="18">
        <v>1</v>
      </c>
      <c r="I3709" s="36">
        <v>1236.4000000000001</v>
      </c>
      <c r="J3709" s="8"/>
      <c r="K3709" s="25">
        <f t="shared" si="172"/>
        <v>0</v>
      </c>
      <c r="L3709" s="26">
        <f>0.701*J3709</f>
        <v>0</v>
      </c>
      <c r="M3709" s="27">
        <f>0.00217*J3709</f>
        <v>0</v>
      </c>
      <c r="N3709" s="28" t="s">
        <v>204</v>
      </c>
      <c r="O3709" s="29" t="s">
        <v>12194</v>
      </c>
      <c r="P3709" s="29" t="s">
        <v>106</v>
      </c>
      <c r="Q3709" s="30"/>
      <c r="R3709" s="19" t="str">
        <f>HYPERLINK("https://redcat-toys.ru/api/getInfo/image/975a9ff3-2b07-11f0-a27b-00155d82e908")</f>
        <v>https://redcat-toys.ru/api/getInfo/image/975a9ff3-2b07-11f0-a27b-00155d82e908</v>
      </c>
      <c r="S3709" s="19" t="s">
        <v>12195</v>
      </c>
      <c r="T3709" s="19" t="s">
        <v>262</v>
      </c>
    </row>
    <row r="3710" spans="1:20" ht="21" customHeight="1" outlineLevel="7" x14ac:dyDescent="0.2">
      <c r="A3710" s="38">
        <v>2930</v>
      </c>
      <c r="B3710" s="19" t="s">
        <v>12196</v>
      </c>
      <c r="C3710" s="19" t="s">
        <v>12197</v>
      </c>
      <c r="D3710" s="20" t="s">
        <v>12198</v>
      </c>
      <c r="E3710" s="21"/>
      <c r="F3710" s="22">
        <v>36</v>
      </c>
      <c r="G3710" s="22">
        <v>243</v>
      </c>
      <c r="H3710" s="18">
        <v>1</v>
      </c>
      <c r="I3710" s="36">
        <v>1555.48</v>
      </c>
      <c r="J3710" s="8"/>
      <c r="K3710" s="25">
        <f t="shared" si="172"/>
        <v>0</v>
      </c>
      <c r="L3710" s="26">
        <f>0.807*J3710</f>
        <v>0</v>
      </c>
      <c r="M3710" s="27">
        <f>0.00314*J3710</f>
        <v>0</v>
      </c>
      <c r="N3710" s="28" t="s">
        <v>204</v>
      </c>
      <c r="O3710" s="29" t="s">
        <v>12199</v>
      </c>
      <c r="P3710" s="29" t="s">
        <v>106</v>
      </c>
      <c r="Q3710" s="30"/>
      <c r="R3710" s="19" t="str">
        <f>HYPERLINK("https://redcat-toys.ru/api/getInfo/image/097f3d9a-2b08-11f0-a27b-00155d82e908")</f>
        <v>https://redcat-toys.ru/api/getInfo/image/097f3d9a-2b08-11f0-a27b-00155d82e908</v>
      </c>
      <c r="S3710" s="19" t="s">
        <v>12200</v>
      </c>
      <c r="T3710" s="19" t="s">
        <v>262</v>
      </c>
    </row>
    <row r="3711" spans="1:20" ht="21" customHeight="1" outlineLevel="7" x14ac:dyDescent="0.2">
      <c r="A3711" s="37">
        <v>2931</v>
      </c>
      <c r="B3711" s="3" t="s">
        <v>12201</v>
      </c>
      <c r="C3711" s="3" t="s">
        <v>12202</v>
      </c>
      <c r="D3711" s="4" t="s">
        <v>12203</v>
      </c>
      <c r="E3711" s="5"/>
      <c r="F3711" s="6">
        <v>18</v>
      </c>
      <c r="G3711" s="6">
        <v>6</v>
      </c>
      <c r="H3711" s="2">
        <v>1</v>
      </c>
      <c r="I3711" s="7">
        <v>989.5</v>
      </c>
      <c r="J3711" s="8"/>
      <c r="K3711" s="9">
        <f t="shared" si="172"/>
        <v>0</v>
      </c>
      <c r="L3711" s="16">
        <f>0.51*J3711</f>
        <v>0</v>
      </c>
      <c r="M3711" s="15">
        <f>0.00211*J3711</f>
        <v>0</v>
      </c>
      <c r="N3711" s="12"/>
      <c r="O3711" s="13" t="s">
        <v>12204</v>
      </c>
      <c r="P3711" s="13" t="s">
        <v>106</v>
      </c>
      <c r="Q3711" s="14"/>
      <c r="R3711" s="3" t="str">
        <f>HYPERLINK("https://redcat-toys.ru/api/getInfo/image/8fd040ff-5c93-11e7-977d-5cf3fc4a2490")</f>
        <v>https://redcat-toys.ru/api/getInfo/image/8fd040ff-5c93-11e7-977d-5cf3fc4a2490</v>
      </c>
      <c r="S3711" s="3" t="s">
        <v>12205</v>
      </c>
      <c r="T3711" s="3" t="s">
        <v>262</v>
      </c>
    </row>
    <row r="3712" spans="1:20" ht="21" customHeight="1" outlineLevel="7" x14ac:dyDescent="0.2">
      <c r="A3712" s="37">
        <v>2932</v>
      </c>
      <c r="B3712" s="3" t="s">
        <v>12201</v>
      </c>
      <c r="C3712" s="3" t="s">
        <v>12202</v>
      </c>
      <c r="D3712" s="4" t="s">
        <v>12203</v>
      </c>
      <c r="E3712" s="5"/>
      <c r="F3712" s="6">
        <v>10</v>
      </c>
      <c r="G3712" s="6">
        <v>6</v>
      </c>
      <c r="H3712" s="2">
        <v>1</v>
      </c>
      <c r="I3712" s="7">
        <v>989.5</v>
      </c>
      <c r="J3712" s="8"/>
      <c r="K3712" s="9">
        <f t="shared" si="172"/>
        <v>0</v>
      </c>
      <c r="L3712" s="16">
        <f>0.51*J3712</f>
        <v>0</v>
      </c>
      <c r="M3712" s="15">
        <f>0.00211*J3712</f>
        <v>0</v>
      </c>
      <c r="N3712" s="12"/>
      <c r="O3712" s="13" t="s">
        <v>12204</v>
      </c>
      <c r="P3712" s="13" t="s">
        <v>106</v>
      </c>
      <c r="Q3712" s="14"/>
      <c r="R3712" s="3" t="str">
        <f>HYPERLINK("https://redcat-toys.ru/api/getInfo/image/8fd040ff-5c93-11e7-977d-5cf3fc4a2490")</f>
        <v>https://redcat-toys.ru/api/getInfo/image/8fd040ff-5c93-11e7-977d-5cf3fc4a2490</v>
      </c>
      <c r="S3712" s="3" t="s">
        <v>12205</v>
      </c>
      <c r="T3712" s="3" t="s">
        <v>262</v>
      </c>
    </row>
    <row r="3713" spans="1:20" ht="21" customHeight="1" outlineLevel="7" x14ac:dyDescent="0.2">
      <c r="A3713" s="37">
        <v>2933</v>
      </c>
      <c r="B3713" s="3" t="s">
        <v>12201</v>
      </c>
      <c r="C3713" s="3" t="s">
        <v>12202</v>
      </c>
      <c r="D3713" s="4" t="s">
        <v>12203</v>
      </c>
      <c r="E3713" s="5"/>
      <c r="F3713" s="6">
        <v>20</v>
      </c>
      <c r="G3713" s="6">
        <v>6</v>
      </c>
      <c r="H3713" s="2">
        <v>1</v>
      </c>
      <c r="I3713" s="7">
        <v>989.5</v>
      </c>
      <c r="J3713" s="8"/>
      <c r="K3713" s="9">
        <f t="shared" si="172"/>
        <v>0</v>
      </c>
      <c r="L3713" s="16">
        <f>0.51*J3713</f>
        <v>0</v>
      </c>
      <c r="M3713" s="15">
        <f>0.00211*J3713</f>
        <v>0</v>
      </c>
      <c r="N3713" s="12"/>
      <c r="O3713" s="13" t="s">
        <v>12204</v>
      </c>
      <c r="P3713" s="13" t="s">
        <v>106</v>
      </c>
      <c r="Q3713" s="14"/>
      <c r="R3713" s="3" t="str">
        <f>HYPERLINK("https://redcat-toys.ru/api/getInfo/image/8fd040ff-5c93-11e7-977d-5cf3fc4a2490")</f>
        <v>https://redcat-toys.ru/api/getInfo/image/8fd040ff-5c93-11e7-977d-5cf3fc4a2490</v>
      </c>
      <c r="S3713" s="3" t="s">
        <v>12205</v>
      </c>
      <c r="T3713" s="3" t="s">
        <v>262</v>
      </c>
    </row>
    <row r="3714" spans="1:20" ht="23.1" customHeight="1" outlineLevel="4" x14ac:dyDescent="0.2">
      <c r="A3714" s="46" t="s">
        <v>7369</v>
      </c>
      <c r="B3714" s="46"/>
      <c r="C3714" s="46"/>
    </row>
    <row r="3715" spans="1:20" ht="23.1" customHeight="1" outlineLevel="5" x14ac:dyDescent="0.2">
      <c r="A3715" s="47" t="s">
        <v>12102</v>
      </c>
      <c r="B3715" s="47"/>
      <c r="C3715" s="47"/>
    </row>
    <row r="3716" spans="1:20" ht="21" customHeight="1" outlineLevel="6" x14ac:dyDescent="0.2">
      <c r="A3716" s="37">
        <v>2934</v>
      </c>
      <c r="B3716" s="3" t="s">
        <v>12206</v>
      </c>
      <c r="C3716" s="3" t="s">
        <v>12207</v>
      </c>
      <c r="D3716" s="4" t="s">
        <v>12208</v>
      </c>
      <c r="E3716" s="5"/>
      <c r="F3716" s="6">
        <v>200</v>
      </c>
      <c r="G3716" s="17">
        <v>1223</v>
      </c>
      <c r="H3716" s="2">
        <v>4</v>
      </c>
      <c r="I3716" s="7">
        <v>135.6</v>
      </c>
      <c r="J3716" s="8"/>
      <c r="K3716" s="9">
        <f t="shared" ref="K3716:K3723" si="173">I3716*J3716</f>
        <v>0</v>
      </c>
      <c r="L3716" s="10">
        <f>0.146*J3716</f>
        <v>0</v>
      </c>
      <c r="M3716" s="15">
        <f>0.00034*J3716</f>
        <v>0</v>
      </c>
      <c r="N3716" s="12"/>
      <c r="O3716" s="13" t="s">
        <v>12209</v>
      </c>
      <c r="P3716" s="13" t="s">
        <v>106</v>
      </c>
      <c r="Q3716" s="14"/>
      <c r="R3716" s="3" t="str">
        <f>HYPERLINK("https://miland.ru/api/getInfo/image/2d45126e-2224-11ea-a237-ac1f6b442184")</f>
        <v>https://miland.ru/api/getInfo/image/2d45126e-2224-11ea-a237-ac1f6b442184</v>
      </c>
      <c r="S3716" s="3" t="s">
        <v>12210</v>
      </c>
      <c r="T3716" s="3" t="s">
        <v>262</v>
      </c>
    </row>
    <row r="3717" spans="1:20" ht="21" customHeight="1" outlineLevel="6" x14ac:dyDescent="0.2">
      <c r="A3717" s="37">
        <v>2935</v>
      </c>
      <c r="B3717" s="3" t="s">
        <v>12211</v>
      </c>
      <c r="C3717" s="3" t="s">
        <v>12212</v>
      </c>
      <c r="D3717" s="4" t="s">
        <v>12213</v>
      </c>
      <c r="E3717" s="5"/>
      <c r="F3717" s="6">
        <v>100</v>
      </c>
      <c r="G3717" s="17">
        <v>1178</v>
      </c>
      <c r="H3717" s="2">
        <v>4</v>
      </c>
      <c r="I3717" s="7">
        <v>135.6</v>
      </c>
      <c r="J3717" s="8"/>
      <c r="K3717" s="9">
        <f t="shared" si="173"/>
        <v>0</v>
      </c>
      <c r="L3717" s="16">
        <f>0.18*J3717</f>
        <v>0</v>
      </c>
      <c r="M3717" s="15">
        <f>0.00027*J3717</f>
        <v>0</v>
      </c>
      <c r="N3717" s="12"/>
      <c r="O3717" s="13" t="s">
        <v>12214</v>
      </c>
      <c r="P3717" s="13" t="s">
        <v>106</v>
      </c>
      <c r="Q3717" s="14"/>
      <c r="R3717" s="3" t="str">
        <f>HYPERLINK("https://miland.ru/api/getInfo/image/0504026d-a98e-11ea-a248-ac1f6b442184")</f>
        <v>https://miland.ru/api/getInfo/image/0504026d-a98e-11ea-a248-ac1f6b442184</v>
      </c>
      <c r="S3717" s="3" t="s">
        <v>12215</v>
      </c>
      <c r="T3717" s="3" t="s">
        <v>262</v>
      </c>
    </row>
    <row r="3718" spans="1:20" ht="21" customHeight="1" outlineLevel="6" x14ac:dyDescent="0.2">
      <c r="A3718" s="37">
        <v>2936</v>
      </c>
      <c r="B3718" s="3" t="s">
        <v>12216</v>
      </c>
      <c r="C3718" s="3" t="s">
        <v>12217</v>
      </c>
      <c r="D3718" s="4" t="s">
        <v>12218</v>
      </c>
      <c r="E3718" s="5"/>
      <c r="F3718" s="6">
        <v>60</v>
      </c>
      <c r="G3718" s="6">
        <v>414</v>
      </c>
      <c r="H3718" s="2">
        <v>2</v>
      </c>
      <c r="I3718" s="7">
        <v>256.42</v>
      </c>
      <c r="J3718" s="8"/>
      <c r="K3718" s="9">
        <f t="shared" si="173"/>
        <v>0</v>
      </c>
      <c r="L3718" s="10">
        <f>0.298*J3718</f>
        <v>0</v>
      </c>
      <c r="M3718" s="15">
        <f>0.00036*J3718</f>
        <v>0</v>
      </c>
      <c r="N3718" s="12"/>
      <c r="O3718" s="13" t="s">
        <v>12219</v>
      </c>
      <c r="P3718" s="13" t="s">
        <v>106</v>
      </c>
      <c r="Q3718" s="14"/>
      <c r="R3718" s="3" t="str">
        <f>HYPERLINK("https://miland.ru/api/getInfo/image/f67c6f8c-a98e-11ea-a248-ac1f6b442184")</f>
        <v>https://miland.ru/api/getInfo/image/f67c6f8c-a98e-11ea-a248-ac1f6b442184</v>
      </c>
      <c r="S3718" s="3" t="s">
        <v>12220</v>
      </c>
      <c r="T3718" s="3" t="s">
        <v>262</v>
      </c>
    </row>
    <row r="3719" spans="1:20" ht="21" customHeight="1" outlineLevel="6" x14ac:dyDescent="0.2">
      <c r="A3719" s="37">
        <v>2937</v>
      </c>
      <c r="B3719" s="3" t="s">
        <v>12221</v>
      </c>
      <c r="C3719" s="3" t="s">
        <v>12222</v>
      </c>
      <c r="D3719" s="4" t="s">
        <v>12223</v>
      </c>
      <c r="E3719" s="5"/>
      <c r="F3719" s="6">
        <v>40</v>
      </c>
      <c r="G3719" s="6">
        <v>296</v>
      </c>
      <c r="H3719" s="2">
        <v>2</v>
      </c>
      <c r="I3719" s="7">
        <v>299.14999999999998</v>
      </c>
      <c r="J3719" s="8"/>
      <c r="K3719" s="9">
        <f t="shared" si="173"/>
        <v>0</v>
      </c>
      <c r="L3719" s="10">
        <f>0.393*J3719</f>
        <v>0</v>
      </c>
      <c r="M3719" s="15">
        <f>0.00053*J3719</f>
        <v>0</v>
      </c>
      <c r="N3719" s="12"/>
      <c r="O3719" s="13" t="s">
        <v>12224</v>
      </c>
      <c r="P3719" s="13" t="s">
        <v>106</v>
      </c>
      <c r="Q3719" s="14"/>
      <c r="R3719" s="3" t="str">
        <f>HYPERLINK("https://miland.ru/api/getInfo/image/c44f0e01-a98f-11ea-a248-ac1f6b442184")</f>
        <v>https://miland.ru/api/getInfo/image/c44f0e01-a98f-11ea-a248-ac1f6b442184</v>
      </c>
      <c r="S3719" s="3" t="s">
        <v>12225</v>
      </c>
      <c r="T3719" s="3" t="s">
        <v>262</v>
      </c>
    </row>
    <row r="3720" spans="1:20" ht="21" customHeight="1" outlineLevel="6" x14ac:dyDescent="0.2">
      <c r="A3720" s="37">
        <v>2938</v>
      </c>
      <c r="B3720" s="3" t="s">
        <v>12226</v>
      </c>
      <c r="C3720" s="3" t="s">
        <v>12227</v>
      </c>
      <c r="D3720" s="4" t="s">
        <v>12228</v>
      </c>
      <c r="E3720" s="5"/>
      <c r="F3720" s="6">
        <v>24</v>
      </c>
      <c r="G3720" s="6">
        <v>431</v>
      </c>
      <c r="H3720" s="2">
        <v>1</v>
      </c>
      <c r="I3720" s="7">
        <v>413.57</v>
      </c>
      <c r="J3720" s="8"/>
      <c r="K3720" s="9">
        <f t="shared" si="173"/>
        <v>0</v>
      </c>
      <c r="L3720" s="10">
        <f>0.524*J3720</f>
        <v>0</v>
      </c>
      <c r="M3720" s="15">
        <f>0.00118*J3720</f>
        <v>0</v>
      </c>
      <c r="N3720" s="12"/>
      <c r="O3720" s="13" t="s">
        <v>12229</v>
      </c>
      <c r="P3720" s="13" t="s">
        <v>106</v>
      </c>
      <c r="Q3720" s="14"/>
      <c r="R3720" s="3" t="str">
        <f>HYPERLINK("https://miland.ru/api/getInfo/image/ef9434b7-2224-11ea-a237-ac1f6b442184")</f>
        <v>https://miland.ru/api/getInfo/image/ef9434b7-2224-11ea-a237-ac1f6b442184</v>
      </c>
      <c r="S3720" s="3" t="s">
        <v>12230</v>
      </c>
      <c r="T3720" s="3" t="s">
        <v>262</v>
      </c>
    </row>
    <row r="3721" spans="1:20" ht="21" customHeight="1" outlineLevel="6" x14ac:dyDescent="0.2">
      <c r="A3721" s="37">
        <v>2939</v>
      </c>
      <c r="B3721" s="3" t="s">
        <v>12231</v>
      </c>
      <c r="C3721" s="3" t="s">
        <v>12232</v>
      </c>
      <c r="D3721" s="4" t="s">
        <v>12233</v>
      </c>
      <c r="E3721" s="5"/>
      <c r="F3721" s="6">
        <v>200</v>
      </c>
      <c r="G3721" s="6">
        <v>943</v>
      </c>
      <c r="H3721" s="2">
        <v>4</v>
      </c>
      <c r="I3721" s="7">
        <v>135.6</v>
      </c>
      <c r="J3721" s="8"/>
      <c r="K3721" s="9">
        <f t="shared" si="173"/>
        <v>0</v>
      </c>
      <c r="L3721" s="10">
        <f>0.183*J3721</f>
        <v>0</v>
      </c>
      <c r="M3721" s="15">
        <f>0.00038*J3721</f>
        <v>0</v>
      </c>
      <c r="N3721" s="12"/>
      <c r="O3721" s="13" t="s">
        <v>12234</v>
      </c>
      <c r="P3721" s="13" t="s">
        <v>106</v>
      </c>
      <c r="Q3721" s="14"/>
      <c r="R3721" s="3" t="str">
        <f>HYPERLINK("https://redcat-toys.ru/api/getInfo/image/7940ab52-2ef9-11f0-a27c-00155d82e908")</f>
        <v>https://redcat-toys.ru/api/getInfo/image/7940ab52-2ef9-11f0-a27c-00155d82e908</v>
      </c>
      <c r="S3721" s="3" t="s">
        <v>12235</v>
      </c>
      <c r="T3721" s="3" t="s">
        <v>262</v>
      </c>
    </row>
    <row r="3722" spans="1:20" ht="21" customHeight="1" outlineLevel="6" x14ac:dyDescent="0.2">
      <c r="A3722" s="37">
        <v>2940</v>
      </c>
      <c r="B3722" s="3" t="s">
        <v>12236</v>
      </c>
      <c r="C3722" s="3" t="s">
        <v>12237</v>
      </c>
      <c r="D3722" s="4" t="s">
        <v>12238</v>
      </c>
      <c r="E3722" s="5"/>
      <c r="F3722" s="6">
        <v>200</v>
      </c>
      <c r="G3722" s="6">
        <v>791</v>
      </c>
      <c r="H3722" s="2">
        <v>4</v>
      </c>
      <c r="I3722" s="7">
        <v>135.6</v>
      </c>
      <c r="J3722" s="8"/>
      <c r="K3722" s="9">
        <f t="shared" si="173"/>
        <v>0</v>
      </c>
      <c r="L3722" s="16">
        <f>0.15*J3722</f>
        <v>0</v>
      </c>
      <c r="M3722" s="15">
        <f>0.00036*J3722</f>
        <v>0</v>
      </c>
      <c r="N3722" s="12"/>
      <c r="O3722" s="13" t="s">
        <v>12239</v>
      </c>
      <c r="P3722" s="13" t="s">
        <v>106</v>
      </c>
      <c r="Q3722" s="14"/>
      <c r="R3722" s="3" t="str">
        <f>HYPERLINK("https://redcat-toys.ru/api/getInfo/image/1fed1afd-2efb-11f0-a27c-00155d82e908")</f>
        <v>https://redcat-toys.ru/api/getInfo/image/1fed1afd-2efb-11f0-a27c-00155d82e908</v>
      </c>
      <c r="S3722" s="3" t="s">
        <v>12240</v>
      </c>
      <c r="T3722" s="3" t="s">
        <v>262</v>
      </c>
    </row>
    <row r="3723" spans="1:20" ht="21" customHeight="1" outlineLevel="6" x14ac:dyDescent="0.2">
      <c r="A3723" s="37">
        <v>2941</v>
      </c>
      <c r="B3723" s="3" t="s">
        <v>12241</v>
      </c>
      <c r="C3723" s="3" t="s">
        <v>12242</v>
      </c>
      <c r="D3723" s="4" t="s">
        <v>12243</v>
      </c>
      <c r="E3723" s="5"/>
      <c r="F3723" s="6">
        <v>60</v>
      </c>
      <c r="G3723" s="6">
        <v>258</v>
      </c>
      <c r="H3723" s="2">
        <v>1</v>
      </c>
      <c r="I3723" s="7">
        <v>470.1</v>
      </c>
      <c r="J3723" s="8"/>
      <c r="K3723" s="9">
        <f t="shared" si="173"/>
        <v>0</v>
      </c>
      <c r="L3723" s="10">
        <f>0.434*J3723</f>
        <v>0</v>
      </c>
      <c r="M3723" s="15">
        <f>0.00057*J3723</f>
        <v>0</v>
      </c>
      <c r="N3723" s="12"/>
      <c r="O3723" s="13" t="s">
        <v>12244</v>
      </c>
      <c r="P3723" s="13" t="s">
        <v>106</v>
      </c>
      <c r="Q3723" s="14"/>
      <c r="R3723" s="3" t="str">
        <f>HYPERLINK("https://redcat-toys.ru/api/getInfo/image/b5e072f0-2efc-11f0-a27c-00155d82e908")</f>
        <v>https://redcat-toys.ru/api/getInfo/image/b5e072f0-2efc-11f0-a27c-00155d82e908</v>
      </c>
      <c r="S3723" s="3" t="s">
        <v>12245</v>
      </c>
      <c r="T3723" s="3" t="s">
        <v>262</v>
      </c>
    </row>
    <row r="3724" spans="1:20" ht="23.1" customHeight="1" outlineLevel="5" x14ac:dyDescent="0.2">
      <c r="A3724" s="47" t="s">
        <v>12246</v>
      </c>
      <c r="B3724" s="47"/>
      <c r="C3724" s="47"/>
    </row>
    <row r="3725" spans="1:20" ht="21" customHeight="1" outlineLevel="6" x14ac:dyDescent="0.2">
      <c r="A3725" s="37">
        <v>2942</v>
      </c>
      <c r="B3725" s="3" t="s">
        <v>12247</v>
      </c>
      <c r="C3725" s="3" t="s">
        <v>12248</v>
      </c>
      <c r="D3725" s="4" t="s">
        <v>12249</v>
      </c>
      <c r="E3725" s="5"/>
      <c r="F3725" s="6">
        <v>30</v>
      </c>
      <c r="G3725" s="6">
        <v>3</v>
      </c>
      <c r="H3725" s="2">
        <v>1</v>
      </c>
      <c r="I3725" s="7">
        <v>743.93</v>
      </c>
      <c r="J3725" s="8"/>
      <c r="K3725" s="9">
        <f>I3725*J3725</f>
        <v>0</v>
      </c>
      <c r="L3725" s="10">
        <f>0.569*J3725</f>
        <v>0</v>
      </c>
      <c r="M3725" s="15">
        <f>0.00272*J3725</f>
        <v>0</v>
      </c>
      <c r="N3725" s="12"/>
      <c r="O3725" s="13" t="s">
        <v>12250</v>
      </c>
      <c r="P3725" s="13" t="s">
        <v>106</v>
      </c>
      <c r="Q3725" s="14"/>
      <c r="R3725" s="3" t="str">
        <f>HYPERLINK("https://miland.ru/api/getInfo/image/b87beb47-219b-11ea-a237-ac1f6b442184")</f>
        <v>https://miland.ru/api/getInfo/image/b87beb47-219b-11ea-a237-ac1f6b442184</v>
      </c>
      <c r="S3725" s="3" t="s">
        <v>12251</v>
      </c>
      <c r="T3725" s="3" t="s">
        <v>262</v>
      </c>
    </row>
    <row r="3726" spans="1:20" ht="21" customHeight="1" outlineLevel="6" x14ac:dyDescent="0.2">
      <c r="A3726" s="37">
        <v>2943</v>
      </c>
      <c r="B3726" s="3" t="s">
        <v>12252</v>
      </c>
      <c r="C3726" s="3" t="s">
        <v>12253</v>
      </c>
      <c r="D3726" s="4" t="s">
        <v>12254</v>
      </c>
      <c r="E3726" s="5"/>
      <c r="F3726" s="6">
        <v>48</v>
      </c>
      <c r="G3726" s="6">
        <v>2</v>
      </c>
      <c r="H3726" s="2">
        <v>1</v>
      </c>
      <c r="I3726" s="7">
        <v>578.61</v>
      </c>
      <c r="J3726" s="8"/>
      <c r="K3726" s="9">
        <f>I3726*J3726</f>
        <v>0</v>
      </c>
      <c r="L3726" s="10">
        <f>0.418*J3726</f>
        <v>0</v>
      </c>
      <c r="M3726" s="15">
        <f>0.00168*J3726</f>
        <v>0</v>
      </c>
      <c r="N3726" s="12"/>
      <c r="O3726" s="13" t="s">
        <v>12255</v>
      </c>
      <c r="P3726" s="13" t="s">
        <v>106</v>
      </c>
      <c r="Q3726" s="14"/>
      <c r="R3726" s="3" t="str">
        <f>HYPERLINK("https://miland.ru/api/getInfo/image/89e81765-2195-11ea-a237-ac1f6b442184")</f>
        <v>https://miland.ru/api/getInfo/image/89e81765-2195-11ea-a237-ac1f6b442184</v>
      </c>
      <c r="S3726" s="3" t="s">
        <v>12256</v>
      </c>
      <c r="T3726" s="3" t="s">
        <v>262</v>
      </c>
    </row>
    <row r="3727" spans="1:20" ht="21" customHeight="1" outlineLevel="6" x14ac:dyDescent="0.2">
      <c r="A3727" s="37">
        <v>2944</v>
      </c>
      <c r="B3727" s="3" t="s">
        <v>12257</v>
      </c>
      <c r="C3727" s="3" t="s">
        <v>12258</v>
      </c>
      <c r="D3727" s="4" t="s">
        <v>12259</v>
      </c>
      <c r="E3727" s="5"/>
      <c r="F3727" s="6">
        <v>72</v>
      </c>
      <c r="G3727" s="6">
        <v>1</v>
      </c>
      <c r="H3727" s="2">
        <v>1</v>
      </c>
      <c r="I3727" s="7">
        <v>299.14999999999998</v>
      </c>
      <c r="J3727" s="8"/>
      <c r="K3727" s="9">
        <f>I3727*J3727</f>
        <v>0</v>
      </c>
      <c r="L3727" s="10">
        <f>0.323*J3727</f>
        <v>0</v>
      </c>
      <c r="M3727" s="15">
        <f>0.00124*J3727</f>
        <v>0</v>
      </c>
      <c r="N3727" s="12"/>
      <c r="O3727" s="13" t="s">
        <v>12260</v>
      </c>
      <c r="P3727" s="13" t="s">
        <v>106</v>
      </c>
      <c r="Q3727" s="14"/>
      <c r="R3727" s="3" t="str">
        <f>HYPERLINK("https://miland.ru/api/getInfo/image/2fecca4e-219b-11ea-a237-ac1f6b442184")</f>
        <v>https://miland.ru/api/getInfo/image/2fecca4e-219b-11ea-a237-ac1f6b442184</v>
      </c>
      <c r="S3727" s="3" t="s">
        <v>12261</v>
      </c>
      <c r="T3727" s="3" t="s">
        <v>262</v>
      </c>
    </row>
    <row r="3728" spans="1:20" ht="21" customHeight="1" outlineLevel="6" x14ac:dyDescent="0.2">
      <c r="A3728" s="37">
        <v>2945</v>
      </c>
      <c r="B3728" s="3" t="s">
        <v>12262</v>
      </c>
      <c r="C3728" s="3" t="s">
        <v>12263</v>
      </c>
      <c r="D3728" s="4" t="s">
        <v>12264</v>
      </c>
      <c r="E3728" s="5"/>
      <c r="F3728" s="6">
        <v>30</v>
      </c>
      <c r="G3728" s="6">
        <v>3</v>
      </c>
      <c r="H3728" s="2">
        <v>1</v>
      </c>
      <c r="I3728" s="7">
        <v>773.51</v>
      </c>
      <c r="J3728" s="8"/>
      <c r="K3728" s="9">
        <f>I3728*J3728</f>
        <v>0</v>
      </c>
      <c r="L3728" s="10">
        <f>0.614*J3728</f>
        <v>0</v>
      </c>
      <c r="M3728" s="15">
        <f>0.00256*J3728</f>
        <v>0</v>
      </c>
      <c r="N3728" s="12"/>
      <c r="O3728" s="13" t="s">
        <v>12265</v>
      </c>
      <c r="P3728" s="13" t="s">
        <v>106</v>
      </c>
      <c r="Q3728" s="14"/>
      <c r="R3728" s="3" t="str">
        <f>HYPERLINK("https://miland.ru/api/getInfo/image/79360e16-219a-11ea-a237-ac1f6b442184")</f>
        <v>https://miland.ru/api/getInfo/image/79360e16-219a-11ea-a237-ac1f6b442184</v>
      </c>
      <c r="S3728" s="3" t="s">
        <v>12266</v>
      </c>
      <c r="T3728" s="3" t="s">
        <v>262</v>
      </c>
    </row>
    <row r="3729" spans="1:20" ht="23.1" customHeight="1" outlineLevel="5" x14ac:dyDescent="0.2">
      <c r="A3729" s="47" t="s">
        <v>12118</v>
      </c>
      <c r="B3729" s="47"/>
      <c r="C3729" s="47"/>
    </row>
    <row r="3730" spans="1:20" ht="21" customHeight="1" outlineLevel="6" x14ac:dyDescent="0.2">
      <c r="A3730" s="37">
        <v>2946</v>
      </c>
      <c r="B3730" s="3" t="s">
        <v>12267</v>
      </c>
      <c r="C3730" s="3" t="s">
        <v>12268</v>
      </c>
      <c r="D3730" s="4" t="s">
        <v>12269</v>
      </c>
      <c r="E3730" s="5"/>
      <c r="F3730" s="6">
        <v>36</v>
      </c>
      <c r="G3730" s="6">
        <v>3</v>
      </c>
      <c r="H3730" s="2">
        <v>1</v>
      </c>
      <c r="I3730" s="33">
        <v>1999.5</v>
      </c>
      <c r="J3730" s="8"/>
      <c r="K3730" s="9">
        <f t="shared" ref="K3730:K3739" si="174">I3730*J3730</f>
        <v>0</v>
      </c>
      <c r="L3730" s="10">
        <f>0.869*J3730</f>
        <v>0</v>
      </c>
      <c r="M3730" s="15">
        <f>0.00324*J3730</f>
        <v>0</v>
      </c>
      <c r="N3730" s="12"/>
      <c r="O3730" s="13" t="s">
        <v>12270</v>
      </c>
      <c r="P3730" s="13" t="s">
        <v>106</v>
      </c>
      <c r="Q3730" s="14"/>
      <c r="R3730" s="3" t="str">
        <f>HYPERLINK("https://redcat-toys.ru/api/getInfo/image/6b5f9d51-2b03-11f0-a27b-00155d82e908")</f>
        <v>https://redcat-toys.ru/api/getInfo/image/6b5f9d51-2b03-11f0-a27b-00155d82e908</v>
      </c>
      <c r="S3730" s="3" t="s">
        <v>12271</v>
      </c>
      <c r="T3730" s="3" t="s">
        <v>262</v>
      </c>
    </row>
    <row r="3731" spans="1:20" ht="21" customHeight="1" outlineLevel="6" x14ac:dyDescent="0.2">
      <c r="A3731" s="37">
        <v>2947</v>
      </c>
      <c r="B3731" s="3" t="s">
        <v>12272</v>
      </c>
      <c r="C3731" s="3" t="s">
        <v>12273</v>
      </c>
      <c r="D3731" s="4" t="s">
        <v>12274</v>
      </c>
      <c r="E3731" s="5"/>
      <c r="F3731" s="6">
        <v>48</v>
      </c>
      <c r="G3731" s="6">
        <v>2</v>
      </c>
      <c r="H3731" s="2">
        <v>1</v>
      </c>
      <c r="I3731" s="7">
        <v>799.5</v>
      </c>
      <c r="J3731" s="8"/>
      <c r="K3731" s="9">
        <f t="shared" si="174"/>
        <v>0</v>
      </c>
      <c r="L3731" s="16">
        <f>0.61*J3731</f>
        <v>0</v>
      </c>
      <c r="M3731" s="15">
        <f>0.00146*J3731</f>
        <v>0</v>
      </c>
      <c r="N3731" s="12"/>
      <c r="O3731" s="13" t="s">
        <v>12275</v>
      </c>
      <c r="P3731" s="13" t="s">
        <v>106</v>
      </c>
      <c r="Q3731" s="14"/>
      <c r="R3731" s="3" t="str">
        <f>HYPERLINK("https://redcat-toys.ru/api/getInfo/image/ce0a1366-2b05-11f0-a27b-00155d82e908")</f>
        <v>https://redcat-toys.ru/api/getInfo/image/ce0a1366-2b05-11f0-a27b-00155d82e908</v>
      </c>
      <c r="S3731" s="3" t="s">
        <v>12276</v>
      </c>
      <c r="T3731" s="3" t="s">
        <v>262</v>
      </c>
    </row>
    <row r="3732" spans="1:20" ht="21" customHeight="1" outlineLevel="6" x14ac:dyDescent="0.2">
      <c r="A3732" s="37">
        <v>2948</v>
      </c>
      <c r="B3732" s="3" t="s">
        <v>12277</v>
      </c>
      <c r="C3732" s="3" t="s">
        <v>12278</v>
      </c>
      <c r="D3732" s="4" t="s">
        <v>12279</v>
      </c>
      <c r="E3732" s="5"/>
      <c r="F3732" s="6">
        <v>30</v>
      </c>
      <c r="G3732" s="6">
        <v>1</v>
      </c>
      <c r="H3732" s="2">
        <v>1</v>
      </c>
      <c r="I3732" s="33">
        <v>1948.56</v>
      </c>
      <c r="J3732" s="8"/>
      <c r="K3732" s="9">
        <f t="shared" si="174"/>
        <v>0</v>
      </c>
      <c r="L3732" s="10">
        <f>1.216*J3732</f>
        <v>0</v>
      </c>
      <c r="M3732" s="15">
        <f>0.00565*J3732</f>
        <v>0</v>
      </c>
      <c r="N3732" s="12"/>
      <c r="O3732" s="13" t="s">
        <v>12280</v>
      </c>
      <c r="P3732" s="13" t="s">
        <v>106</v>
      </c>
      <c r="Q3732" s="14"/>
      <c r="R3732" s="3" t="str">
        <f>HYPERLINK("https://redcat-toys.ru/api/getInfo/image/70412de6-2b05-11f0-a27b-00155d82e908")</f>
        <v>https://redcat-toys.ru/api/getInfo/image/70412de6-2b05-11f0-a27b-00155d82e908</v>
      </c>
      <c r="S3732" s="3" t="s">
        <v>12281</v>
      </c>
      <c r="T3732" s="3" t="s">
        <v>262</v>
      </c>
    </row>
    <row r="3733" spans="1:20" ht="21" customHeight="1" outlineLevel="6" x14ac:dyDescent="0.2">
      <c r="A3733" s="37">
        <v>2949</v>
      </c>
      <c r="B3733" s="3" t="s">
        <v>12282</v>
      </c>
      <c r="C3733" s="3" t="s">
        <v>12283</v>
      </c>
      <c r="D3733" s="4" t="s">
        <v>12284</v>
      </c>
      <c r="E3733" s="5"/>
      <c r="F3733" s="6">
        <v>48</v>
      </c>
      <c r="G3733" s="6">
        <v>2</v>
      </c>
      <c r="H3733" s="2">
        <v>1</v>
      </c>
      <c r="I3733" s="7">
        <v>661.48</v>
      </c>
      <c r="J3733" s="8"/>
      <c r="K3733" s="9">
        <f t="shared" si="174"/>
        <v>0</v>
      </c>
      <c r="L3733" s="10">
        <f>0.638*J3733</f>
        <v>0</v>
      </c>
      <c r="M3733" s="15">
        <f>0.00263*J3733</f>
        <v>0</v>
      </c>
      <c r="N3733" s="12"/>
      <c r="O3733" s="13" t="s">
        <v>12285</v>
      </c>
      <c r="P3733" s="13" t="s">
        <v>106</v>
      </c>
      <c r="Q3733" s="14"/>
      <c r="R3733" s="3" t="str">
        <f>HYPERLINK("https://redcat-toys.ru/api/getInfo/image/eb1834e6-223d-11ea-a237-ac1f6b442184")</f>
        <v>https://redcat-toys.ru/api/getInfo/image/eb1834e6-223d-11ea-a237-ac1f6b442184</v>
      </c>
      <c r="S3733" s="3" t="s">
        <v>12286</v>
      </c>
      <c r="T3733" s="3" t="s">
        <v>262</v>
      </c>
    </row>
    <row r="3734" spans="1:20" ht="21" customHeight="1" outlineLevel="6" x14ac:dyDescent="0.2">
      <c r="A3734" s="37">
        <v>2950</v>
      </c>
      <c r="B3734" s="3" t="s">
        <v>12287</v>
      </c>
      <c r="C3734" s="3" t="s">
        <v>12288</v>
      </c>
      <c r="D3734" s="4" t="s">
        <v>12289</v>
      </c>
      <c r="E3734" s="5"/>
      <c r="F3734" s="6">
        <v>72</v>
      </c>
      <c r="G3734" s="6">
        <v>756</v>
      </c>
      <c r="H3734" s="2">
        <v>1</v>
      </c>
      <c r="I3734" s="33">
        <v>1099.8499999999999</v>
      </c>
      <c r="J3734" s="8"/>
      <c r="K3734" s="9">
        <f t="shared" si="174"/>
        <v>0</v>
      </c>
      <c r="L3734" s="10">
        <f>0.439*J3734</f>
        <v>0</v>
      </c>
      <c r="M3734" s="15">
        <f>0.00143*J3734</f>
        <v>0</v>
      </c>
      <c r="N3734" s="12"/>
      <c r="O3734" s="13" t="s">
        <v>12290</v>
      </c>
      <c r="P3734" s="13" t="s">
        <v>106</v>
      </c>
      <c r="Q3734" s="14"/>
      <c r="R3734" s="3" t="str">
        <f>HYPERLINK("https://redcat-toys.ru/api/getInfo/image/d9adcebe-a53c-11e8-a208-ac1f6b442184")</f>
        <v>https://redcat-toys.ru/api/getInfo/image/d9adcebe-a53c-11e8-a208-ac1f6b442184</v>
      </c>
      <c r="S3734" s="3" t="s">
        <v>12291</v>
      </c>
      <c r="T3734" s="3" t="s">
        <v>262</v>
      </c>
    </row>
    <row r="3735" spans="1:20" ht="21" customHeight="1" outlineLevel="6" x14ac:dyDescent="0.2">
      <c r="A3735" s="37">
        <v>2951</v>
      </c>
      <c r="B3735" s="3" t="s">
        <v>12292</v>
      </c>
      <c r="C3735" s="3" t="s">
        <v>12293</v>
      </c>
      <c r="D3735" s="4" t="s">
        <v>12294</v>
      </c>
      <c r="E3735" s="5"/>
      <c r="F3735" s="6">
        <v>60</v>
      </c>
      <c r="G3735" s="6">
        <v>3</v>
      </c>
      <c r="H3735" s="2">
        <v>1</v>
      </c>
      <c r="I3735" s="7">
        <v>537.28</v>
      </c>
      <c r="J3735" s="8"/>
      <c r="K3735" s="9">
        <f t="shared" si="174"/>
        <v>0</v>
      </c>
      <c r="L3735" s="10">
        <f>0.417*J3735</f>
        <v>0</v>
      </c>
      <c r="M3735" s="15">
        <f>0.00167*J3735</f>
        <v>0</v>
      </c>
      <c r="N3735" s="12"/>
      <c r="O3735" s="13" t="s">
        <v>12295</v>
      </c>
      <c r="P3735" s="13" t="s">
        <v>106</v>
      </c>
      <c r="Q3735" s="14"/>
      <c r="R3735" s="3" t="str">
        <f>HYPERLINK("https://redcat-toys.ru/api/getInfo/image/a94c966d-2241-11ea-a237-ac1f6b442184")</f>
        <v>https://redcat-toys.ru/api/getInfo/image/a94c966d-2241-11ea-a237-ac1f6b442184</v>
      </c>
      <c r="S3735" s="3" t="s">
        <v>12296</v>
      </c>
      <c r="T3735" s="3" t="s">
        <v>262</v>
      </c>
    </row>
    <row r="3736" spans="1:20" ht="21" customHeight="1" outlineLevel="6" x14ac:dyDescent="0.2">
      <c r="A3736" s="37">
        <v>2952</v>
      </c>
      <c r="B3736" s="3" t="s">
        <v>12297</v>
      </c>
      <c r="C3736" s="3" t="s">
        <v>12298</v>
      </c>
      <c r="D3736" s="4" t="s">
        <v>12299</v>
      </c>
      <c r="E3736" s="5"/>
      <c r="F3736" s="6">
        <v>72</v>
      </c>
      <c r="G3736" s="6">
        <v>1</v>
      </c>
      <c r="H3736" s="2">
        <v>1</v>
      </c>
      <c r="I3736" s="7">
        <v>571.15</v>
      </c>
      <c r="J3736" s="8"/>
      <c r="K3736" s="9">
        <f t="shared" si="174"/>
        <v>0</v>
      </c>
      <c r="L3736" s="10">
        <f>0.324*J3736</f>
        <v>0</v>
      </c>
      <c r="M3736" s="11">
        <f>0.0011*J3736</f>
        <v>0</v>
      </c>
      <c r="N3736" s="12"/>
      <c r="O3736" s="13" t="s">
        <v>12300</v>
      </c>
      <c r="P3736" s="13" t="s">
        <v>106</v>
      </c>
      <c r="Q3736" s="14"/>
      <c r="R3736" s="3" t="str">
        <f>HYPERLINK("https://redcat-toys.ru/api/getInfo/image/f73c2e30-1744-11ee-a23b-00155d82e902")</f>
        <v>https://redcat-toys.ru/api/getInfo/image/f73c2e30-1744-11ee-a23b-00155d82e902</v>
      </c>
      <c r="S3736" s="3" t="s">
        <v>12301</v>
      </c>
      <c r="T3736" s="3" t="s">
        <v>262</v>
      </c>
    </row>
    <row r="3737" spans="1:20" ht="21" customHeight="1" outlineLevel="6" x14ac:dyDescent="0.2">
      <c r="A3737" s="37">
        <v>2953</v>
      </c>
      <c r="B3737" s="3" t="s">
        <v>12302</v>
      </c>
      <c r="C3737" s="3" t="s">
        <v>12303</v>
      </c>
      <c r="D3737" s="4" t="s">
        <v>12304</v>
      </c>
      <c r="E3737" s="5"/>
      <c r="F3737" s="6">
        <v>60</v>
      </c>
      <c r="G3737" s="6">
        <v>1</v>
      </c>
      <c r="H3737" s="2">
        <v>1</v>
      </c>
      <c r="I3737" s="7">
        <v>938.25</v>
      </c>
      <c r="J3737" s="8"/>
      <c r="K3737" s="9">
        <f t="shared" si="174"/>
        <v>0</v>
      </c>
      <c r="L3737" s="16">
        <f>0.49*J3737</f>
        <v>0</v>
      </c>
      <c r="M3737" s="15">
        <f>0.00175*J3737</f>
        <v>0</v>
      </c>
      <c r="N3737" s="12"/>
      <c r="O3737" s="13" t="s">
        <v>12305</v>
      </c>
      <c r="P3737" s="13" t="s">
        <v>106</v>
      </c>
      <c r="Q3737" s="14"/>
      <c r="R3737" s="3" t="str">
        <f>HYPERLINK("https://redcat-toys.ru/api/getInfo/image/a71b8001-1745-11ee-a23b-00155d82e902")</f>
        <v>https://redcat-toys.ru/api/getInfo/image/a71b8001-1745-11ee-a23b-00155d82e902</v>
      </c>
      <c r="S3737" s="3" t="s">
        <v>12306</v>
      </c>
      <c r="T3737" s="3" t="s">
        <v>262</v>
      </c>
    </row>
    <row r="3738" spans="1:20" ht="21" customHeight="1" outlineLevel="6" x14ac:dyDescent="0.2">
      <c r="A3738" s="37">
        <v>2954</v>
      </c>
      <c r="B3738" s="3" t="s">
        <v>12307</v>
      </c>
      <c r="C3738" s="3" t="s">
        <v>12308</v>
      </c>
      <c r="D3738" s="4" t="s">
        <v>12309</v>
      </c>
      <c r="E3738" s="5"/>
      <c r="F3738" s="6">
        <v>48</v>
      </c>
      <c r="G3738" s="6">
        <v>3</v>
      </c>
      <c r="H3738" s="2">
        <v>1</v>
      </c>
      <c r="I3738" s="7">
        <v>468.81</v>
      </c>
      <c r="J3738" s="8"/>
      <c r="K3738" s="9">
        <f t="shared" si="174"/>
        <v>0</v>
      </c>
      <c r="L3738" s="10">
        <f>0.417*J3738</f>
        <v>0</v>
      </c>
      <c r="M3738" s="15">
        <f>0.00153*J3738</f>
        <v>0</v>
      </c>
      <c r="N3738" s="12"/>
      <c r="O3738" s="13" t="s">
        <v>12310</v>
      </c>
      <c r="P3738" s="13" t="s">
        <v>106</v>
      </c>
      <c r="Q3738" s="14"/>
      <c r="R3738" s="3" t="str">
        <f>HYPERLINK("https://redcat-toys.ru/api/getInfo/image/99214946-1749-11ee-a23b-00155d82e902")</f>
        <v>https://redcat-toys.ru/api/getInfo/image/99214946-1749-11ee-a23b-00155d82e902</v>
      </c>
      <c r="S3738" s="3" t="s">
        <v>12311</v>
      </c>
      <c r="T3738" s="3" t="s">
        <v>262</v>
      </c>
    </row>
    <row r="3739" spans="1:20" ht="21" customHeight="1" outlineLevel="6" x14ac:dyDescent="0.2">
      <c r="A3739" s="37">
        <v>2955</v>
      </c>
      <c r="B3739" s="3" t="s">
        <v>12312</v>
      </c>
      <c r="C3739" s="3" t="s">
        <v>12313</v>
      </c>
      <c r="D3739" s="4" t="s">
        <v>12314</v>
      </c>
      <c r="E3739" s="5"/>
      <c r="F3739" s="6">
        <v>60</v>
      </c>
      <c r="G3739" s="6">
        <v>1</v>
      </c>
      <c r="H3739" s="2">
        <v>1</v>
      </c>
      <c r="I3739" s="33">
        <v>1199.6500000000001</v>
      </c>
      <c r="J3739" s="8"/>
      <c r="K3739" s="9">
        <f t="shared" si="174"/>
        <v>0</v>
      </c>
      <c r="L3739" s="10">
        <f>0.627*J3739</f>
        <v>0</v>
      </c>
      <c r="M3739" s="15">
        <f>0.00212*J3739</f>
        <v>0</v>
      </c>
      <c r="N3739" s="12"/>
      <c r="O3739" s="13" t="s">
        <v>12315</v>
      </c>
      <c r="P3739" s="13" t="s">
        <v>106</v>
      </c>
      <c r="Q3739" s="14"/>
      <c r="R3739" s="3" t="str">
        <f>HYPERLINK("https://redcat-toys.ru/api/getInfo/image/3eb7dd8c-a53d-11e8-a208-ac1f6b442184")</f>
        <v>https://redcat-toys.ru/api/getInfo/image/3eb7dd8c-a53d-11e8-a208-ac1f6b442184</v>
      </c>
      <c r="S3739" s="3" t="s">
        <v>12316</v>
      </c>
      <c r="T3739" s="3" t="s">
        <v>262</v>
      </c>
    </row>
    <row r="3740" spans="1:20" ht="23.1" customHeight="1" outlineLevel="5" x14ac:dyDescent="0.2">
      <c r="A3740" s="47" t="s">
        <v>12165</v>
      </c>
      <c r="B3740" s="47"/>
      <c r="C3740" s="47"/>
    </row>
    <row r="3741" spans="1:20" ht="21" customHeight="1" outlineLevel="6" x14ac:dyDescent="0.2">
      <c r="A3741" s="37">
        <v>2956</v>
      </c>
      <c r="B3741" s="3" t="s">
        <v>12317</v>
      </c>
      <c r="C3741" s="3" t="s">
        <v>12318</v>
      </c>
      <c r="D3741" s="4" t="s">
        <v>12319</v>
      </c>
      <c r="E3741" s="5"/>
      <c r="F3741" s="6">
        <v>48</v>
      </c>
      <c r="G3741" s="6">
        <v>361</v>
      </c>
      <c r="H3741" s="2">
        <v>1</v>
      </c>
      <c r="I3741" s="7">
        <v>619.94000000000005</v>
      </c>
      <c r="J3741" s="8"/>
      <c r="K3741" s="9">
        <f>I3741*J3741</f>
        <v>0</v>
      </c>
      <c r="L3741" s="10">
        <f>0.544*J3741</f>
        <v>0</v>
      </c>
      <c r="M3741" s="15">
        <f>0.00281*J3741</f>
        <v>0</v>
      </c>
      <c r="N3741" s="12"/>
      <c r="O3741" s="13" t="s">
        <v>12320</v>
      </c>
      <c r="P3741" s="13" t="s">
        <v>106</v>
      </c>
      <c r="Q3741" s="14"/>
      <c r="R3741" s="3" t="str">
        <f>HYPERLINK("https://redcat-toys.ru/api/getInfo/image/f8e64ee2-223b-11ea-a237-ac1f6b442184")</f>
        <v>https://redcat-toys.ru/api/getInfo/image/f8e64ee2-223b-11ea-a237-ac1f6b442184</v>
      </c>
      <c r="S3741" s="3" t="s">
        <v>12321</v>
      </c>
      <c r="T3741" s="3" t="s">
        <v>262</v>
      </c>
    </row>
    <row r="3742" spans="1:20" ht="21" customHeight="1" outlineLevel="6" x14ac:dyDescent="0.2">
      <c r="A3742" s="37">
        <v>2957</v>
      </c>
      <c r="B3742" s="3" t="s">
        <v>12322</v>
      </c>
      <c r="C3742" s="3" t="s">
        <v>12323</v>
      </c>
      <c r="D3742" s="4" t="s">
        <v>12324</v>
      </c>
      <c r="E3742" s="5"/>
      <c r="F3742" s="6">
        <v>48</v>
      </c>
      <c r="G3742" s="6">
        <v>76</v>
      </c>
      <c r="H3742" s="2">
        <v>1</v>
      </c>
      <c r="I3742" s="7">
        <v>909.33</v>
      </c>
      <c r="J3742" s="8"/>
      <c r="K3742" s="9">
        <f>I3742*J3742</f>
        <v>0</v>
      </c>
      <c r="L3742" s="10">
        <f>0.574*J3742</f>
        <v>0</v>
      </c>
      <c r="M3742" s="15">
        <f>0.00271*J3742</f>
        <v>0</v>
      </c>
      <c r="N3742" s="12"/>
      <c r="O3742" s="13" t="s">
        <v>12325</v>
      </c>
      <c r="P3742" s="13" t="s">
        <v>106</v>
      </c>
      <c r="Q3742" s="14"/>
      <c r="R3742" s="3" t="str">
        <f>HYPERLINK("https://redcat-toys.ru/api/getInfo/image/f1f4c1d5-2b08-11f0-a27b-00155d82e908")</f>
        <v>https://redcat-toys.ru/api/getInfo/image/f1f4c1d5-2b08-11f0-a27b-00155d82e908</v>
      </c>
      <c r="S3742" s="3" t="s">
        <v>12326</v>
      </c>
      <c r="T3742" s="3" t="s">
        <v>262</v>
      </c>
    </row>
    <row r="3743" spans="1:20" ht="21" customHeight="1" outlineLevel="6" x14ac:dyDescent="0.2">
      <c r="A3743" s="37">
        <v>2958</v>
      </c>
      <c r="B3743" s="3" t="s">
        <v>12327</v>
      </c>
      <c r="C3743" s="3" t="s">
        <v>12328</v>
      </c>
      <c r="D3743" s="4" t="s">
        <v>12329</v>
      </c>
      <c r="E3743" s="5"/>
      <c r="F3743" s="6">
        <v>48</v>
      </c>
      <c r="G3743" s="6">
        <v>2</v>
      </c>
      <c r="H3743" s="2">
        <v>1</v>
      </c>
      <c r="I3743" s="7">
        <v>714.47</v>
      </c>
      <c r="J3743" s="8"/>
      <c r="K3743" s="9">
        <f>I3743*J3743</f>
        <v>0</v>
      </c>
      <c r="L3743" s="10">
        <f>0.501*J3743</f>
        <v>0</v>
      </c>
      <c r="M3743" s="15">
        <f>0.00142*J3743</f>
        <v>0</v>
      </c>
      <c r="N3743" s="12"/>
      <c r="O3743" s="13" t="s">
        <v>12330</v>
      </c>
      <c r="P3743" s="13" t="s">
        <v>106</v>
      </c>
      <c r="Q3743" s="14"/>
      <c r="R3743" s="3" t="str">
        <f>HYPERLINK("https://redcat-toys.ru/api/getInfo/image/8d1902ec-2b09-11f0-a27b-00155d82e908")</f>
        <v>https://redcat-toys.ru/api/getInfo/image/8d1902ec-2b09-11f0-a27b-00155d82e908</v>
      </c>
      <c r="S3743" s="3" t="s">
        <v>12331</v>
      </c>
      <c r="T3743" s="3" t="s">
        <v>262</v>
      </c>
    </row>
    <row r="3744" spans="1:20" ht="23.1" customHeight="1" outlineLevel="5" x14ac:dyDescent="0.2">
      <c r="A3744" s="47" t="s">
        <v>12332</v>
      </c>
      <c r="B3744" s="47"/>
      <c r="C3744" s="47"/>
    </row>
    <row r="3745" spans="1:20" ht="21" customHeight="1" outlineLevel="6" x14ac:dyDescent="0.2">
      <c r="A3745" s="37">
        <v>2959</v>
      </c>
      <c r="B3745" s="3" t="s">
        <v>12333</v>
      </c>
      <c r="C3745" s="3" t="s">
        <v>12334</v>
      </c>
      <c r="D3745" s="4" t="s">
        <v>12335</v>
      </c>
      <c r="E3745" s="5"/>
      <c r="F3745" s="6">
        <v>72</v>
      </c>
      <c r="G3745" s="6">
        <v>5</v>
      </c>
      <c r="H3745" s="2">
        <v>2</v>
      </c>
      <c r="I3745" s="7">
        <v>341.89</v>
      </c>
      <c r="J3745" s="8"/>
      <c r="K3745" s="9">
        <f>I3745*J3745</f>
        <v>0</v>
      </c>
      <c r="L3745" s="10">
        <f>0.322*J3745</f>
        <v>0</v>
      </c>
      <c r="M3745" s="15">
        <f>0.00157*J3745</f>
        <v>0</v>
      </c>
      <c r="N3745" s="12"/>
      <c r="O3745" s="13" t="s">
        <v>12336</v>
      </c>
      <c r="P3745" s="13" t="s">
        <v>106</v>
      </c>
      <c r="Q3745" s="14"/>
      <c r="R3745" s="3" t="str">
        <f>HYPERLINK("https://redcat-toys.ru/api/getInfo/image/0058d766-35f9-11ea-a23b-ac1f6b442184")</f>
        <v>https://redcat-toys.ru/api/getInfo/image/0058d766-35f9-11ea-a23b-ac1f6b442184</v>
      </c>
      <c r="S3745" s="3" t="s">
        <v>12337</v>
      </c>
      <c r="T3745" s="3" t="s">
        <v>262</v>
      </c>
    </row>
    <row r="3746" spans="1:20" ht="23.1" customHeight="1" outlineLevel="3" x14ac:dyDescent="0.2">
      <c r="A3746" s="45" t="s">
        <v>12338</v>
      </c>
      <c r="B3746" s="45"/>
      <c r="C3746" s="45"/>
    </row>
    <row r="3747" spans="1:20" ht="23.1" customHeight="1" outlineLevel="4" x14ac:dyDescent="0.2">
      <c r="A3747" s="46" t="s">
        <v>12339</v>
      </c>
      <c r="B3747" s="46"/>
      <c r="C3747" s="46"/>
    </row>
    <row r="3748" spans="1:20" ht="23.1" customHeight="1" outlineLevel="5" x14ac:dyDescent="0.2">
      <c r="A3748" s="47" t="s">
        <v>12340</v>
      </c>
      <c r="B3748" s="47"/>
      <c r="C3748" s="47"/>
    </row>
    <row r="3749" spans="1:20" ht="21" customHeight="1" outlineLevel="6" x14ac:dyDescent="0.2">
      <c r="A3749" s="37">
        <v>2960</v>
      </c>
      <c r="B3749" s="3" t="s">
        <v>12341</v>
      </c>
      <c r="C3749" s="3" t="s">
        <v>12342</v>
      </c>
      <c r="D3749" s="4" t="s">
        <v>12343</v>
      </c>
      <c r="E3749" s="5"/>
      <c r="F3749" s="6">
        <v>25</v>
      </c>
      <c r="G3749" s="6">
        <v>650</v>
      </c>
      <c r="H3749" s="2">
        <v>5</v>
      </c>
      <c r="I3749" s="7">
        <v>118.56</v>
      </c>
      <c r="J3749" s="8"/>
      <c r="K3749" s="9">
        <f>I3749*J3749</f>
        <v>0</v>
      </c>
      <c r="L3749" s="10">
        <f>0.069*J3749</f>
        <v>0</v>
      </c>
      <c r="M3749" s="15">
        <f>0.00122*J3749</f>
        <v>0</v>
      </c>
      <c r="N3749" s="12"/>
      <c r="O3749" s="13" t="s">
        <v>12344</v>
      </c>
      <c r="P3749" s="13" t="s">
        <v>106</v>
      </c>
      <c r="Q3749" s="14"/>
      <c r="R3749" s="3" t="str">
        <f>HYPERLINK("https://redcat-toys.ru/api/getInfo/image/d7a11856-0f7e-11e5-aad1-5cf3fc4a2490")</f>
        <v>https://redcat-toys.ru/api/getInfo/image/d7a11856-0f7e-11e5-aad1-5cf3fc4a2490</v>
      </c>
      <c r="S3749" s="3" t="s">
        <v>12345</v>
      </c>
      <c r="T3749" s="3" t="s">
        <v>118</v>
      </c>
    </row>
    <row r="3750" spans="1:20" ht="21" customHeight="1" outlineLevel="6" x14ac:dyDescent="0.2">
      <c r="A3750" s="37">
        <v>2961</v>
      </c>
      <c r="B3750" s="3" t="s">
        <v>12346</v>
      </c>
      <c r="C3750" s="3" t="s">
        <v>12347</v>
      </c>
      <c r="D3750" s="4" t="s">
        <v>12348</v>
      </c>
      <c r="E3750" s="5" t="s">
        <v>28</v>
      </c>
      <c r="F3750" s="6">
        <v>25</v>
      </c>
      <c r="G3750" s="17">
        <v>2826</v>
      </c>
      <c r="H3750" s="2">
        <v>3</v>
      </c>
      <c r="I3750" s="7">
        <v>222.3</v>
      </c>
      <c r="J3750" s="8"/>
      <c r="K3750" s="9">
        <f>I3750*J3750</f>
        <v>0</v>
      </c>
      <c r="L3750" s="10">
        <f>0.081*J3750</f>
        <v>0</v>
      </c>
      <c r="M3750" s="15">
        <f>0.00152*J3750</f>
        <v>0</v>
      </c>
      <c r="N3750" s="12"/>
      <c r="O3750" s="13" t="s">
        <v>12349</v>
      </c>
      <c r="P3750" s="13" t="s">
        <v>30</v>
      </c>
      <c r="Q3750" s="14"/>
      <c r="R3750" s="3" t="str">
        <f>HYPERLINK("https://redcat-toys.ru/api/getInfo/image/29176f88-0f7e-11e5-aad1-5cf3fc4a2490")</f>
        <v>https://redcat-toys.ru/api/getInfo/image/29176f88-0f7e-11e5-aad1-5cf3fc4a2490</v>
      </c>
      <c r="S3750" s="3" t="s">
        <v>12350</v>
      </c>
      <c r="T3750" s="3" t="s">
        <v>32</v>
      </c>
    </row>
    <row r="3751" spans="1:20" ht="21" customHeight="1" outlineLevel="6" x14ac:dyDescent="0.2">
      <c r="A3751" s="37">
        <v>2962</v>
      </c>
      <c r="B3751" s="3" t="s">
        <v>12351</v>
      </c>
      <c r="C3751" s="3" t="s">
        <v>12352</v>
      </c>
      <c r="D3751" s="4" t="s">
        <v>12353</v>
      </c>
      <c r="E3751" s="5"/>
      <c r="F3751" s="6">
        <v>12</v>
      </c>
      <c r="G3751" s="6">
        <v>1</v>
      </c>
      <c r="H3751" s="2">
        <v>1</v>
      </c>
      <c r="I3751" s="7">
        <v>278.72000000000003</v>
      </c>
      <c r="J3751" s="8"/>
      <c r="K3751" s="9">
        <f>I3751*J3751</f>
        <v>0</v>
      </c>
      <c r="L3751" s="10">
        <f>0.208*J3751</f>
        <v>0</v>
      </c>
      <c r="M3751" s="15">
        <f>0.00106*J3751</f>
        <v>0</v>
      </c>
      <c r="N3751" s="12"/>
      <c r="O3751" s="13" t="s">
        <v>12354</v>
      </c>
      <c r="P3751" s="13" t="s">
        <v>106</v>
      </c>
      <c r="Q3751" s="14" t="s">
        <v>37</v>
      </c>
      <c r="R3751" s="3" t="str">
        <f>HYPERLINK("https://redcat-toys.ru/api/getInfo/image/43a5f2ab-98cd-11e5-b0ae-5cf3fc4a2490")</f>
        <v>https://redcat-toys.ru/api/getInfo/image/43a5f2ab-98cd-11e5-b0ae-5cf3fc4a2490</v>
      </c>
      <c r="S3751" s="3" t="s">
        <v>12355</v>
      </c>
      <c r="T3751" s="3" t="s">
        <v>32</v>
      </c>
    </row>
    <row r="3752" spans="1:20" ht="21" customHeight="1" outlineLevel="6" x14ac:dyDescent="0.2">
      <c r="A3752" s="37">
        <v>2963</v>
      </c>
      <c r="B3752" s="3" t="s">
        <v>12356</v>
      </c>
      <c r="C3752" s="3" t="s">
        <v>12357</v>
      </c>
      <c r="D3752" s="4" t="s">
        <v>12358</v>
      </c>
      <c r="E3752" s="5"/>
      <c r="F3752" s="6">
        <v>50</v>
      </c>
      <c r="G3752" s="17">
        <v>2544</v>
      </c>
      <c r="H3752" s="2">
        <v>5</v>
      </c>
      <c r="I3752" s="7">
        <v>128</v>
      </c>
      <c r="J3752" s="8"/>
      <c r="K3752" s="9">
        <f>I3752*J3752</f>
        <v>0</v>
      </c>
      <c r="L3752" s="10">
        <f>0.144*J3752</f>
        <v>0</v>
      </c>
      <c r="M3752" s="15">
        <f>0.00073*J3752</f>
        <v>0</v>
      </c>
      <c r="N3752" s="12"/>
      <c r="O3752" s="13" t="s">
        <v>12359</v>
      </c>
      <c r="P3752" s="13" t="s">
        <v>106</v>
      </c>
      <c r="Q3752" s="14"/>
      <c r="R3752" s="3" t="str">
        <f>HYPERLINK("https://redcat-toys.ru/api/getInfo/image/8a8cc7e7-c612-11e7-bf5c-5cf3fc4a2490")</f>
        <v>https://redcat-toys.ru/api/getInfo/image/8a8cc7e7-c612-11e7-bf5c-5cf3fc4a2490</v>
      </c>
      <c r="S3752" s="3" t="s">
        <v>12360</v>
      </c>
      <c r="T3752" s="3" t="s">
        <v>118</v>
      </c>
    </row>
    <row r="3753" spans="1:20" ht="23.1" customHeight="1" outlineLevel="5" x14ac:dyDescent="0.2">
      <c r="A3753" s="47" t="s">
        <v>12361</v>
      </c>
      <c r="B3753" s="47"/>
      <c r="C3753" s="47"/>
    </row>
    <row r="3754" spans="1:20" ht="21" customHeight="1" outlineLevel="6" x14ac:dyDescent="0.2">
      <c r="A3754" s="37">
        <v>2964</v>
      </c>
      <c r="B3754" s="3" t="s">
        <v>12362</v>
      </c>
      <c r="C3754" s="3" t="s">
        <v>12363</v>
      </c>
      <c r="D3754" s="4" t="s">
        <v>12364</v>
      </c>
      <c r="E3754" s="5" t="s">
        <v>28</v>
      </c>
      <c r="F3754" s="6">
        <v>25</v>
      </c>
      <c r="G3754" s="6">
        <v>234</v>
      </c>
      <c r="H3754" s="2">
        <v>4</v>
      </c>
      <c r="I3754" s="7">
        <v>183.4</v>
      </c>
      <c r="J3754" s="8"/>
      <c r="K3754" s="9">
        <f>I3754*J3754</f>
        <v>0</v>
      </c>
      <c r="L3754" s="10">
        <f>0.101*J3754</f>
        <v>0</v>
      </c>
      <c r="M3754" s="15">
        <f>0.00128*J3754</f>
        <v>0</v>
      </c>
      <c r="N3754" s="12"/>
      <c r="O3754" s="13" t="s">
        <v>12365</v>
      </c>
      <c r="P3754" s="13" t="s">
        <v>30</v>
      </c>
      <c r="Q3754" s="14"/>
      <c r="R3754" s="3" t="str">
        <f>HYPERLINK("https://redcat-toys.ru/api/getInfo/image/8a637aa9-0f7e-11e5-aad1-5cf3fc4a2490")</f>
        <v>https://redcat-toys.ru/api/getInfo/image/8a637aa9-0f7e-11e5-aad1-5cf3fc4a2490</v>
      </c>
      <c r="S3754" s="3" t="s">
        <v>12366</v>
      </c>
      <c r="T3754" s="3" t="s">
        <v>32</v>
      </c>
    </row>
    <row r="3755" spans="1:20" ht="21" customHeight="1" outlineLevel="6" x14ac:dyDescent="0.2">
      <c r="A3755" s="37">
        <v>2965</v>
      </c>
      <c r="B3755" s="3" t="s">
        <v>12367</v>
      </c>
      <c r="C3755" s="3" t="s">
        <v>12368</v>
      </c>
      <c r="D3755" s="4" t="s">
        <v>12369</v>
      </c>
      <c r="E3755" s="5" t="s">
        <v>28</v>
      </c>
      <c r="F3755" s="6">
        <v>10</v>
      </c>
      <c r="G3755" s="17">
        <v>1556</v>
      </c>
      <c r="H3755" s="2">
        <v>1</v>
      </c>
      <c r="I3755" s="7">
        <v>421.34</v>
      </c>
      <c r="J3755" s="8"/>
      <c r="K3755" s="9">
        <f>I3755*J3755</f>
        <v>0</v>
      </c>
      <c r="L3755" s="34">
        <f>0.4*J3755</f>
        <v>0</v>
      </c>
      <c r="M3755" s="15">
        <f>0.00371*J3755</f>
        <v>0</v>
      </c>
      <c r="N3755" s="12"/>
      <c r="O3755" s="13" t="s">
        <v>12370</v>
      </c>
      <c r="P3755" s="13" t="s">
        <v>30</v>
      </c>
      <c r="Q3755" s="14" t="s">
        <v>37</v>
      </c>
      <c r="R3755" s="3" t="str">
        <f>HYPERLINK("https://redcat-toys.ru/api/getInfo/image/aa8479a6-7e00-11e5-aa49-5cf3fc4a2490")</f>
        <v>https://redcat-toys.ru/api/getInfo/image/aa8479a6-7e00-11e5-aa49-5cf3fc4a2490</v>
      </c>
      <c r="S3755" s="3" t="s">
        <v>12366</v>
      </c>
      <c r="T3755" s="3" t="s">
        <v>32</v>
      </c>
    </row>
    <row r="3756" spans="1:20" ht="23.1" customHeight="1" outlineLevel="5" x14ac:dyDescent="0.2">
      <c r="A3756" s="47" t="s">
        <v>12371</v>
      </c>
      <c r="B3756" s="47"/>
      <c r="C3756" s="47"/>
    </row>
    <row r="3757" spans="1:20" ht="21" customHeight="1" outlineLevel="6" x14ac:dyDescent="0.2">
      <c r="A3757" s="37">
        <v>2966</v>
      </c>
      <c r="B3757" s="3" t="s">
        <v>12372</v>
      </c>
      <c r="C3757" s="3" t="s">
        <v>12373</v>
      </c>
      <c r="D3757" s="4" t="s">
        <v>12374</v>
      </c>
      <c r="E3757" s="5" t="s">
        <v>28</v>
      </c>
      <c r="F3757" s="6">
        <v>30</v>
      </c>
      <c r="G3757" s="17">
        <v>3343</v>
      </c>
      <c r="H3757" s="2">
        <v>7</v>
      </c>
      <c r="I3757" s="7">
        <v>111.72</v>
      </c>
      <c r="J3757" s="8"/>
      <c r="K3757" s="9">
        <f>I3757*J3757</f>
        <v>0</v>
      </c>
      <c r="L3757" s="10">
        <f>0.031*J3757</f>
        <v>0</v>
      </c>
      <c r="M3757" s="15">
        <f>0.00105*J3757</f>
        <v>0</v>
      </c>
      <c r="N3757" s="12"/>
      <c r="O3757" s="13" t="s">
        <v>12375</v>
      </c>
      <c r="P3757" s="13" t="s">
        <v>30</v>
      </c>
      <c r="Q3757" s="14"/>
      <c r="R3757" s="3" t="str">
        <f>HYPERLINK("https://redcat-toys.ru/api/getInfo/image/2d5a5035-8409-11e8-a207-ac1f6b442184")</f>
        <v>https://redcat-toys.ru/api/getInfo/image/2d5a5035-8409-11e8-a207-ac1f6b442184</v>
      </c>
      <c r="S3757" s="3" t="s">
        <v>12376</v>
      </c>
      <c r="T3757" s="3" t="s">
        <v>32</v>
      </c>
    </row>
    <row r="3758" spans="1:20" ht="21" customHeight="1" outlineLevel="6" x14ac:dyDescent="0.2">
      <c r="A3758" s="37">
        <v>2967</v>
      </c>
      <c r="B3758" s="3" t="s">
        <v>12372</v>
      </c>
      <c r="C3758" s="3" t="s">
        <v>12373</v>
      </c>
      <c r="D3758" s="4" t="s">
        <v>12374</v>
      </c>
      <c r="E3758" s="5" t="s">
        <v>28</v>
      </c>
      <c r="F3758" s="6">
        <v>25</v>
      </c>
      <c r="G3758" s="17">
        <v>3343</v>
      </c>
      <c r="H3758" s="2">
        <v>7</v>
      </c>
      <c r="I3758" s="7">
        <v>111.72</v>
      </c>
      <c r="J3758" s="8"/>
      <c r="K3758" s="9">
        <f>I3758*J3758</f>
        <v>0</v>
      </c>
      <c r="L3758" s="10">
        <f>0.031*J3758</f>
        <v>0</v>
      </c>
      <c r="M3758" s="15">
        <f>0.00105*J3758</f>
        <v>0</v>
      </c>
      <c r="N3758" s="12"/>
      <c r="O3758" s="13" t="s">
        <v>12375</v>
      </c>
      <c r="P3758" s="13" t="s">
        <v>30</v>
      </c>
      <c r="Q3758" s="14"/>
      <c r="R3758" s="3" t="str">
        <f>HYPERLINK("https://redcat-toys.ru/api/getInfo/image/2d5a5035-8409-11e8-a207-ac1f6b442184")</f>
        <v>https://redcat-toys.ru/api/getInfo/image/2d5a5035-8409-11e8-a207-ac1f6b442184</v>
      </c>
      <c r="S3758" s="3" t="s">
        <v>12376</v>
      </c>
      <c r="T3758" s="3" t="s">
        <v>32</v>
      </c>
    </row>
    <row r="3759" spans="1:20" ht="21" customHeight="1" outlineLevel="6" x14ac:dyDescent="0.2">
      <c r="A3759" s="37">
        <v>2968</v>
      </c>
      <c r="B3759" s="3" t="s">
        <v>12377</v>
      </c>
      <c r="C3759" s="3" t="s">
        <v>12378</v>
      </c>
      <c r="D3759" s="4" t="s">
        <v>12379</v>
      </c>
      <c r="E3759" s="5" t="s">
        <v>28</v>
      </c>
      <c r="F3759" s="6">
        <v>25</v>
      </c>
      <c r="G3759" s="6">
        <v>245</v>
      </c>
      <c r="H3759" s="2">
        <v>4</v>
      </c>
      <c r="I3759" s="7">
        <v>174.75</v>
      </c>
      <c r="J3759" s="8"/>
      <c r="K3759" s="9">
        <f>I3759*J3759</f>
        <v>0</v>
      </c>
      <c r="L3759" s="10">
        <f>0.083*J3759</f>
        <v>0</v>
      </c>
      <c r="M3759" s="15">
        <f>0.00114*J3759</f>
        <v>0</v>
      </c>
      <c r="N3759" s="12"/>
      <c r="O3759" s="13" t="s">
        <v>12380</v>
      </c>
      <c r="P3759" s="13" t="s">
        <v>30</v>
      </c>
      <c r="Q3759" s="14"/>
      <c r="R3759" s="3" t="str">
        <f>HYPERLINK("https://redcat-toys.ru/api/getInfo/image/fc351e84-47d3-11e5-a57f-5cf3fc4a2490")</f>
        <v>https://redcat-toys.ru/api/getInfo/image/fc351e84-47d3-11e5-a57f-5cf3fc4a2490</v>
      </c>
      <c r="S3759" s="3" t="s">
        <v>12376</v>
      </c>
      <c r="T3759" s="3" t="s">
        <v>32</v>
      </c>
    </row>
    <row r="3760" spans="1:20" ht="21" customHeight="1" outlineLevel="6" x14ac:dyDescent="0.2">
      <c r="A3760" s="37">
        <v>2969</v>
      </c>
      <c r="B3760" s="3" t="s">
        <v>12381</v>
      </c>
      <c r="C3760" s="3" t="s">
        <v>12382</v>
      </c>
      <c r="D3760" s="4" t="s">
        <v>12383</v>
      </c>
      <c r="E3760" s="5"/>
      <c r="F3760" s="6">
        <v>50</v>
      </c>
      <c r="G3760" s="17">
        <v>1084</v>
      </c>
      <c r="H3760" s="2">
        <v>50</v>
      </c>
      <c r="I3760" s="7">
        <v>72.680000000000007</v>
      </c>
      <c r="J3760" s="8"/>
      <c r="K3760" s="9">
        <f>I3760*J3760</f>
        <v>0</v>
      </c>
      <c r="L3760" s="10">
        <f>0.043*J3760</f>
        <v>0</v>
      </c>
      <c r="M3760" s="15">
        <f>0.00041*J3760</f>
        <v>0</v>
      </c>
      <c r="N3760" s="12"/>
      <c r="O3760" s="13" t="s">
        <v>12384</v>
      </c>
      <c r="P3760" s="13" t="s">
        <v>106</v>
      </c>
      <c r="Q3760" s="14"/>
      <c r="R3760" s="3" t="str">
        <f>HYPERLINK("https://redcat-toys.ru/api/getInfo/image/1bc9bb5b-d4fa-11e3-b0d8-5cf3fc4a2490")</f>
        <v>https://redcat-toys.ru/api/getInfo/image/1bc9bb5b-d4fa-11e3-b0d8-5cf3fc4a2490</v>
      </c>
      <c r="S3760" s="3" t="s">
        <v>12385</v>
      </c>
      <c r="T3760" s="3" t="s">
        <v>32</v>
      </c>
    </row>
    <row r="3761" spans="1:20" ht="21" customHeight="1" outlineLevel="6" x14ac:dyDescent="0.2">
      <c r="A3761" s="37">
        <v>2970</v>
      </c>
      <c r="B3761" s="3" t="s">
        <v>12386</v>
      </c>
      <c r="C3761" s="3" t="s">
        <v>12387</v>
      </c>
      <c r="D3761" s="4" t="s">
        <v>12388</v>
      </c>
      <c r="E3761" s="5" t="s">
        <v>28</v>
      </c>
      <c r="F3761" s="9"/>
      <c r="G3761" s="17">
        <v>2604</v>
      </c>
      <c r="H3761" s="2">
        <v>7</v>
      </c>
      <c r="I3761" s="7">
        <v>90</v>
      </c>
      <c r="J3761" s="8"/>
      <c r="K3761" s="9">
        <f>I3761*J3761</f>
        <v>0</v>
      </c>
      <c r="L3761" s="10">
        <f>0.068*J3761</f>
        <v>0</v>
      </c>
      <c r="M3761" s="15">
        <f>0.00041*J3761</f>
        <v>0</v>
      </c>
      <c r="N3761" s="12"/>
      <c r="O3761" s="13" t="s">
        <v>12389</v>
      </c>
      <c r="P3761" s="13" t="s">
        <v>106</v>
      </c>
      <c r="Q3761" s="14"/>
      <c r="R3761" s="3" t="str">
        <f>HYPERLINK("https://redcat-toys.ru/api/getInfo/image/a44a4579-2fea-11f0-a27c-00155d82e908")</f>
        <v>https://redcat-toys.ru/api/getInfo/image/a44a4579-2fea-11f0-a27c-00155d82e908</v>
      </c>
      <c r="S3761" s="3" t="s">
        <v>12390</v>
      </c>
      <c r="T3761" s="3" t="s">
        <v>32</v>
      </c>
    </row>
    <row r="3762" spans="1:20" ht="23.1" customHeight="1" outlineLevel="4" x14ac:dyDescent="0.2">
      <c r="A3762" s="46" t="s">
        <v>12391</v>
      </c>
      <c r="B3762" s="46"/>
      <c r="C3762" s="46"/>
    </row>
    <row r="3763" spans="1:20" ht="21" customHeight="1" outlineLevel="5" x14ac:dyDescent="0.2">
      <c r="A3763" s="37">
        <v>2971</v>
      </c>
      <c r="B3763" s="3" t="s">
        <v>12392</v>
      </c>
      <c r="C3763" s="3" t="s">
        <v>12393</v>
      </c>
      <c r="D3763" s="4" t="s">
        <v>12394</v>
      </c>
      <c r="E3763" s="5"/>
      <c r="F3763" s="6">
        <v>20</v>
      </c>
      <c r="G3763" s="6">
        <v>500</v>
      </c>
      <c r="H3763" s="2">
        <v>1</v>
      </c>
      <c r="I3763" s="7">
        <v>729.9</v>
      </c>
      <c r="J3763" s="8"/>
      <c r="K3763" s="9">
        <f>I3763*J3763</f>
        <v>0</v>
      </c>
      <c r="L3763" s="10">
        <f>0.374*J3763</f>
        <v>0</v>
      </c>
      <c r="M3763" s="15">
        <f>0.00204*J3763</f>
        <v>0</v>
      </c>
      <c r="N3763" s="12"/>
      <c r="O3763" s="13" t="s">
        <v>12395</v>
      </c>
      <c r="P3763" s="13" t="s">
        <v>106</v>
      </c>
      <c r="Q3763" s="14"/>
      <c r="R3763" s="3" t="str">
        <f>HYPERLINK("https://redcat-toys.ru/api/getInfo/image/fb04ff27-5c91-11e7-977d-5cf3fc4a2490")</f>
        <v>https://redcat-toys.ru/api/getInfo/image/fb04ff27-5c91-11e7-977d-5cf3fc4a2490</v>
      </c>
      <c r="S3763" s="3" t="s">
        <v>12396</v>
      </c>
      <c r="T3763" s="3" t="s">
        <v>262</v>
      </c>
    </row>
    <row r="3764" spans="1:20" ht="21" customHeight="1" outlineLevel="5" x14ac:dyDescent="0.2">
      <c r="A3764" s="37">
        <v>2972</v>
      </c>
      <c r="B3764" s="3" t="s">
        <v>12392</v>
      </c>
      <c r="C3764" s="3" t="s">
        <v>12393</v>
      </c>
      <c r="D3764" s="4" t="s">
        <v>12394</v>
      </c>
      <c r="E3764" s="5"/>
      <c r="F3764" s="6">
        <v>10</v>
      </c>
      <c r="G3764" s="6">
        <v>500</v>
      </c>
      <c r="H3764" s="2">
        <v>1</v>
      </c>
      <c r="I3764" s="7">
        <v>729.9</v>
      </c>
      <c r="J3764" s="8"/>
      <c r="K3764" s="9">
        <f>I3764*J3764</f>
        <v>0</v>
      </c>
      <c r="L3764" s="10">
        <f>0.374*J3764</f>
        <v>0</v>
      </c>
      <c r="M3764" s="15">
        <f>0.00204*J3764</f>
        <v>0</v>
      </c>
      <c r="N3764" s="12"/>
      <c r="O3764" s="13" t="s">
        <v>12395</v>
      </c>
      <c r="P3764" s="13" t="s">
        <v>106</v>
      </c>
      <c r="Q3764" s="14"/>
      <c r="R3764" s="3" t="str">
        <f>HYPERLINK("https://redcat-toys.ru/api/getInfo/image/fb04ff27-5c91-11e7-977d-5cf3fc4a2490")</f>
        <v>https://redcat-toys.ru/api/getInfo/image/fb04ff27-5c91-11e7-977d-5cf3fc4a2490</v>
      </c>
      <c r="S3764" s="3" t="s">
        <v>12396</v>
      </c>
      <c r="T3764" s="3" t="s">
        <v>262</v>
      </c>
    </row>
    <row r="3765" spans="1:20" ht="23.1" customHeight="1" outlineLevel="2" x14ac:dyDescent="0.2">
      <c r="A3765" s="44" t="s">
        <v>12397</v>
      </c>
      <c r="B3765" s="44"/>
      <c r="C3765" s="44"/>
    </row>
    <row r="3766" spans="1:20" ht="21" customHeight="1" outlineLevel="3" x14ac:dyDescent="0.2">
      <c r="A3766" s="37">
        <v>2973</v>
      </c>
      <c r="B3766" s="3" t="s">
        <v>12398</v>
      </c>
      <c r="C3766" s="3" t="s">
        <v>12399</v>
      </c>
      <c r="D3766" s="4" t="s">
        <v>12400</v>
      </c>
      <c r="E3766" s="5"/>
      <c r="F3766" s="17">
        <v>5000</v>
      </c>
      <c r="G3766" s="17">
        <v>18000</v>
      </c>
      <c r="H3766" s="2">
        <v>100</v>
      </c>
      <c r="I3766" s="7">
        <v>4.9400000000000004</v>
      </c>
      <c r="J3766" s="8"/>
      <c r="K3766" s="9">
        <f t="shared" ref="K3766:K3774" si="175">I3766*J3766</f>
        <v>0</v>
      </c>
      <c r="L3766" s="16">
        <f>0.13*J3766</f>
        <v>0</v>
      </c>
      <c r="M3766" s="15">
        <f>0.00062*J3766</f>
        <v>0</v>
      </c>
      <c r="N3766" s="12"/>
      <c r="O3766" s="13"/>
      <c r="P3766" s="13" t="s">
        <v>106</v>
      </c>
      <c r="Q3766" s="14" t="s">
        <v>37</v>
      </c>
      <c r="R3766" s="3" t="str">
        <f>HYPERLINK("https://redcat-toys.ru/api/getInfo/image/b64c68f4-9fd2-11e8-a208-ac1f6b442184")</f>
        <v>https://redcat-toys.ru/api/getInfo/image/b64c68f4-9fd2-11e8-a208-ac1f6b442184</v>
      </c>
      <c r="S3766" s="3" t="s">
        <v>12401</v>
      </c>
      <c r="T3766" s="3" t="s">
        <v>32</v>
      </c>
    </row>
    <row r="3767" spans="1:20" ht="21" customHeight="1" outlineLevel="3" x14ac:dyDescent="0.2">
      <c r="A3767" s="37">
        <v>2974</v>
      </c>
      <c r="B3767" s="3" t="s">
        <v>12402</v>
      </c>
      <c r="C3767" s="3" t="s">
        <v>12403</v>
      </c>
      <c r="D3767" s="4" t="s">
        <v>12404</v>
      </c>
      <c r="E3767" s="5"/>
      <c r="F3767" s="17">
        <v>5000</v>
      </c>
      <c r="G3767" s="6">
        <v>100</v>
      </c>
      <c r="H3767" s="2">
        <v>100</v>
      </c>
      <c r="I3767" s="7">
        <v>4.9400000000000004</v>
      </c>
      <c r="J3767" s="8"/>
      <c r="K3767" s="9">
        <f t="shared" si="175"/>
        <v>0</v>
      </c>
      <c r="L3767" s="16">
        <f>0.13*J3767</f>
        <v>0</v>
      </c>
      <c r="M3767" s="15">
        <f>0.00062*J3767</f>
        <v>0</v>
      </c>
      <c r="N3767" s="12"/>
      <c r="O3767" s="13"/>
      <c r="P3767" s="13" t="s">
        <v>106</v>
      </c>
      <c r="Q3767" s="14" t="s">
        <v>37</v>
      </c>
      <c r="R3767" s="3" t="str">
        <f>HYPERLINK("https://redcat-toys.ru/api/getInfo/image/779fef29-9fd2-11e8-a208-ac1f6b442184")</f>
        <v>https://redcat-toys.ru/api/getInfo/image/779fef29-9fd2-11e8-a208-ac1f6b442184</v>
      </c>
      <c r="S3767" s="3" t="s">
        <v>12405</v>
      </c>
      <c r="T3767" s="3" t="s">
        <v>32</v>
      </c>
    </row>
    <row r="3768" spans="1:20" ht="21" customHeight="1" outlineLevel="3" x14ac:dyDescent="0.2">
      <c r="A3768" s="37">
        <v>2975</v>
      </c>
      <c r="B3768" s="3" t="s">
        <v>12406</v>
      </c>
      <c r="C3768" s="3" t="s">
        <v>12407</v>
      </c>
      <c r="D3768" s="4" t="s">
        <v>12408</v>
      </c>
      <c r="E3768" s="5"/>
      <c r="F3768" s="17">
        <v>5000</v>
      </c>
      <c r="G3768" s="17">
        <v>14800</v>
      </c>
      <c r="H3768" s="2">
        <v>100</v>
      </c>
      <c r="I3768" s="7">
        <v>4.9400000000000004</v>
      </c>
      <c r="J3768" s="8"/>
      <c r="K3768" s="9">
        <f t="shared" si="175"/>
        <v>0</v>
      </c>
      <c r="L3768" s="16">
        <f>0.13*J3768</f>
        <v>0</v>
      </c>
      <c r="M3768" s="15">
        <f>0.00062*J3768</f>
        <v>0</v>
      </c>
      <c r="N3768" s="12"/>
      <c r="O3768" s="13"/>
      <c r="P3768" s="13" t="s">
        <v>106</v>
      </c>
      <c r="Q3768" s="14" t="s">
        <v>37</v>
      </c>
      <c r="R3768" s="3" t="str">
        <f>HYPERLINK("https://redcat-toys.ru/api/getInfo/image/99be21a9-9fd2-11e8-a208-ac1f6b442184")</f>
        <v>https://redcat-toys.ru/api/getInfo/image/99be21a9-9fd2-11e8-a208-ac1f6b442184</v>
      </c>
      <c r="S3768" s="3" t="s">
        <v>12409</v>
      </c>
      <c r="T3768" s="3" t="s">
        <v>32</v>
      </c>
    </row>
    <row r="3769" spans="1:20" ht="21" customHeight="1" outlineLevel="3" x14ac:dyDescent="0.2">
      <c r="A3769" s="37">
        <v>2976</v>
      </c>
      <c r="B3769" s="3" t="s">
        <v>12410</v>
      </c>
      <c r="C3769" s="3" t="s">
        <v>12411</v>
      </c>
      <c r="D3769" s="4" t="s">
        <v>12412</v>
      </c>
      <c r="E3769" s="5"/>
      <c r="F3769" s="17">
        <v>15000</v>
      </c>
      <c r="G3769" s="17">
        <v>9500</v>
      </c>
      <c r="H3769" s="2">
        <v>500</v>
      </c>
      <c r="I3769" s="7">
        <v>6.78</v>
      </c>
      <c r="J3769" s="8"/>
      <c r="K3769" s="9">
        <f t="shared" si="175"/>
        <v>0</v>
      </c>
      <c r="L3769" s="10">
        <f t="shared" ref="L3769:L3774" si="176">0.001*J3769</f>
        <v>0</v>
      </c>
      <c r="M3769" s="9">
        <v>0</v>
      </c>
      <c r="N3769" s="12"/>
      <c r="O3769" s="13"/>
      <c r="P3769" s="13" t="s">
        <v>106</v>
      </c>
      <c r="Q3769" s="14" t="s">
        <v>37</v>
      </c>
      <c r="R3769" s="3" t="str">
        <f>HYPERLINK("https://redcat-toys.ru/api/getInfo/image/e4d05dd1-2eb7-11e9-a21f-ac1f6b442184")</f>
        <v>https://redcat-toys.ru/api/getInfo/image/e4d05dd1-2eb7-11e9-a21f-ac1f6b442184</v>
      </c>
      <c r="S3769" s="3" t="s">
        <v>12413</v>
      </c>
      <c r="T3769" s="3" t="s">
        <v>32</v>
      </c>
    </row>
    <row r="3770" spans="1:20" ht="21" customHeight="1" outlineLevel="3" x14ac:dyDescent="0.2">
      <c r="A3770" s="37">
        <v>2977</v>
      </c>
      <c r="B3770" s="3" t="s">
        <v>12414</v>
      </c>
      <c r="C3770" s="3" t="s">
        <v>12415</v>
      </c>
      <c r="D3770" s="4" t="s">
        <v>12416</v>
      </c>
      <c r="E3770" s="5"/>
      <c r="F3770" s="17">
        <v>15000</v>
      </c>
      <c r="G3770" s="17">
        <v>7500</v>
      </c>
      <c r="H3770" s="2">
        <v>500</v>
      </c>
      <c r="I3770" s="7">
        <v>6.78</v>
      </c>
      <c r="J3770" s="8"/>
      <c r="K3770" s="9">
        <f t="shared" si="175"/>
        <v>0</v>
      </c>
      <c r="L3770" s="10">
        <f t="shared" si="176"/>
        <v>0</v>
      </c>
      <c r="M3770" s="9">
        <v>0</v>
      </c>
      <c r="N3770" s="12"/>
      <c r="O3770" s="13"/>
      <c r="P3770" s="13" t="s">
        <v>106</v>
      </c>
      <c r="Q3770" s="14" t="s">
        <v>37</v>
      </c>
      <c r="R3770" s="3" t="str">
        <f>HYPERLINK("https://redcat-toys.ru/api/getInfo/image/c0aa7889-2eb7-11e9-a21f-ac1f6b442184")</f>
        <v>https://redcat-toys.ru/api/getInfo/image/c0aa7889-2eb7-11e9-a21f-ac1f6b442184</v>
      </c>
      <c r="S3770" s="3" t="s">
        <v>12417</v>
      </c>
      <c r="T3770" s="3" t="s">
        <v>32</v>
      </c>
    </row>
    <row r="3771" spans="1:20" ht="21" customHeight="1" outlineLevel="3" x14ac:dyDescent="0.2">
      <c r="A3771" s="37">
        <v>2978</v>
      </c>
      <c r="B3771" s="3" t="s">
        <v>12418</v>
      </c>
      <c r="C3771" s="3" t="s">
        <v>12419</v>
      </c>
      <c r="D3771" s="4" t="s">
        <v>12420</v>
      </c>
      <c r="E3771" s="5"/>
      <c r="F3771" s="17">
        <v>15000</v>
      </c>
      <c r="G3771" s="17">
        <v>9000</v>
      </c>
      <c r="H3771" s="2">
        <v>500</v>
      </c>
      <c r="I3771" s="7">
        <v>6.78</v>
      </c>
      <c r="J3771" s="8"/>
      <c r="K3771" s="9">
        <f t="shared" si="175"/>
        <v>0</v>
      </c>
      <c r="L3771" s="10">
        <f t="shared" si="176"/>
        <v>0</v>
      </c>
      <c r="M3771" s="9">
        <v>0</v>
      </c>
      <c r="N3771" s="12"/>
      <c r="O3771" s="13"/>
      <c r="P3771" s="13" t="s">
        <v>106</v>
      </c>
      <c r="Q3771" s="14" t="s">
        <v>37</v>
      </c>
      <c r="R3771" s="3" t="str">
        <f>HYPERLINK("https://redcat-toys.ru/api/getInfo/image/f4dcb349-2eb7-11e9-a21f-ac1f6b442184")</f>
        <v>https://redcat-toys.ru/api/getInfo/image/f4dcb349-2eb7-11e9-a21f-ac1f6b442184</v>
      </c>
      <c r="S3771" s="3" t="s">
        <v>12421</v>
      </c>
      <c r="T3771" s="3" t="s">
        <v>32</v>
      </c>
    </row>
    <row r="3772" spans="1:20" ht="21" customHeight="1" outlineLevel="3" x14ac:dyDescent="0.2">
      <c r="A3772" s="37">
        <v>2979</v>
      </c>
      <c r="B3772" s="3" t="s">
        <v>12422</v>
      </c>
      <c r="C3772" s="3" t="s">
        <v>12423</v>
      </c>
      <c r="D3772" s="4" t="s">
        <v>12424</v>
      </c>
      <c r="E3772" s="5"/>
      <c r="F3772" s="17">
        <v>15000</v>
      </c>
      <c r="G3772" s="17">
        <v>9500</v>
      </c>
      <c r="H3772" s="2">
        <v>500</v>
      </c>
      <c r="I3772" s="7">
        <v>6.78</v>
      </c>
      <c r="J3772" s="8"/>
      <c r="K3772" s="9">
        <f t="shared" si="175"/>
        <v>0</v>
      </c>
      <c r="L3772" s="10">
        <f t="shared" si="176"/>
        <v>0</v>
      </c>
      <c r="M3772" s="9">
        <v>0</v>
      </c>
      <c r="N3772" s="12"/>
      <c r="O3772" s="13"/>
      <c r="P3772" s="13" t="s">
        <v>106</v>
      </c>
      <c r="Q3772" s="14" t="s">
        <v>37</v>
      </c>
      <c r="R3772" s="3" t="str">
        <f>HYPERLINK("https://redcat-toys.ru/api/getInfo/image/a4577b80-2eb7-11e9-a21f-ac1f6b442184")</f>
        <v>https://redcat-toys.ru/api/getInfo/image/a4577b80-2eb7-11e9-a21f-ac1f6b442184</v>
      </c>
      <c r="S3772" s="3" t="s">
        <v>12425</v>
      </c>
      <c r="T3772" s="3" t="s">
        <v>32</v>
      </c>
    </row>
    <row r="3773" spans="1:20" ht="21" customHeight="1" outlineLevel="3" x14ac:dyDescent="0.2">
      <c r="A3773" s="37">
        <v>2980</v>
      </c>
      <c r="B3773" s="3" t="s">
        <v>12426</v>
      </c>
      <c r="C3773" s="3" t="s">
        <v>12427</v>
      </c>
      <c r="D3773" s="4" t="s">
        <v>12428</v>
      </c>
      <c r="E3773" s="5"/>
      <c r="F3773" s="17">
        <v>15000</v>
      </c>
      <c r="G3773" s="17">
        <v>9500</v>
      </c>
      <c r="H3773" s="2">
        <v>500</v>
      </c>
      <c r="I3773" s="7">
        <v>6.78</v>
      </c>
      <c r="J3773" s="8"/>
      <c r="K3773" s="9">
        <f t="shared" si="175"/>
        <v>0</v>
      </c>
      <c r="L3773" s="10">
        <f t="shared" si="176"/>
        <v>0</v>
      </c>
      <c r="M3773" s="9">
        <v>0</v>
      </c>
      <c r="N3773" s="12"/>
      <c r="O3773" s="13"/>
      <c r="P3773" s="13" t="s">
        <v>106</v>
      </c>
      <c r="Q3773" s="14" t="s">
        <v>37</v>
      </c>
      <c r="R3773" s="3" t="str">
        <f>HYPERLINK("https://redcat-toys.ru/api/getInfo/image/b1ebf384-2eb7-11e9-a21f-ac1f6b442184")</f>
        <v>https://redcat-toys.ru/api/getInfo/image/b1ebf384-2eb7-11e9-a21f-ac1f6b442184</v>
      </c>
      <c r="S3773" s="3" t="s">
        <v>12429</v>
      </c>
      <c r="T3773" s="3" t="s">
        <v>32</v>
      </c>
    </row>
    <row r="3774" spans="1:20" ht="21" customHeight="1" outlineLevel="3" x14ac:dyDescent="0.2">
      <c r="A3774" s="37">
        <v>2981</v>
      </c>
      <c r="B3774" s="3" t="s">
        <v>12430</v>
      </c>
      <c r="C3774" s="3" t="s">
        <v>12431</v>
      </c>
      <c r="D3774" s="4" t="s">
        <v>12432</v>
      </c>
      <c r="E3774" s="5"/>
      <c r="F3774" s="17">
        <v>15000</v>
      </c>
      <c r="G3774" s="17">
        <v>8000</v>
      </c>
      <c r="H3774" s="2">
        <v>500</v>
      </c>
      <c r="I3774" s="7">
        <v>6.78</v>
      </c>
      <c r="J3774" s="8"/>
      <c r="K3774" s="9">
        <f t="shared" si="175"/>
        <v>0</v>
      </c>
      <c r="L3774" s="10">
        <f t="shared" si="176"/>
        <v>0</v>
      </c>
      <c r="M3774" s="9">
        <v>0</v>
      </c>
      <c r="N3774" s="12"/>
      <c r="O3774" s="13"/>
      <c r="P3774" s="13" t="s">
        <v>106</v>
      </c>
      <c r="Q3774" s="14" t="s">
        <v>37</v>
      </c>
      <c r="R3774" s="3" t="str">
        <f>HYPERLINK("https://redcat-toys.ru/api/getInfo/image/d06f468a-2eb7-11e9-a21f-ac1f6b442184")</f>
        <v>https://redcat-toys.ru/api/getInfo/image/d06f468a-2eb7-11e9-a21f-ac1f6b442184</v>
      </c>
      <c r="S3774" s="3" t="s">
        <v>12433</v>
      </c>
      <c r="T3774" s="3" t="s">
        <v>32</v>
      </c>
    </row>
    <row r="3775" spans="1:20" ht="23.1" customHeight="1" outlineLevel="1" x14ac:dyDescent="0.2">
      <c r="A3775" s="43" t="s">
        <v>12434</v>
      </c>
      <c r="B3775" s="43"/>
      <c r="C3775" s="43"/>
    </row>
    <row r="3776" spans="1:20" ht="23.1" customHeight="1" outlineLevel="2" x14ac:dyDescent="0.2">
      <c r="A3776" s="44" t="s">
        <v>12435</v>
      </c>
      <c r="B3776" s="44"/>
      <c r="C3776" s="44"/>
    </row>
    <row r="3777" spans="1:20" ht="23.1" customHeight="1" outlineLevel="3" x14ac:dyDescent="0.2">
      <c r="A3777" s="45" t="s">
        <v>12436</v>
      </c>
      <c r="B3777" s="45"/>
      <c r="C3777" s="45"/>
    </row>
    <row r="3778" spans="1:20" ht="21" customHeight="1" outlineLevel="4" x14ac:dyDescent="0.2">
      <c r="A3778" s="37">
        <v>2982</v>
      </c>
      <c r="B3778" s="3" t="s">
        <v>12437</v>
      </c>
      <c r="C3778" s="3" t="s">
        <v>12438</v>
      </c>
      <c r="D3778" s="4" t="s">
        <v>12439</v>
      </c>
      <c r="E3778" s="5" t="s">
        <v>28</v>
      </c>
      <c r="F3778" s="6">
        <v>60</v>
      </c>
      <c r="G3778" s="6">
        <v>297</v>
      </c>
      <c r="H3778" s="2">
        <v>2</v>
      </c>
      <c r="I3778" s="7">
        <v>320.36</v>
      </c>
      <c r="J3778" s="8"/>
      <c r="K3778" s="9">
        <f t="shared" ref="K3778:K3785" si="177">I3778*J3778</f>
        <v>0</v>
      </c>
      <c r="L3778" s="10">
        <f>0.221*J3778</f>
        <v>0</v>
      </c>
      <c r="M3778" s="15">
        <f>0.00206*J3778</f>
        <v>0</v>
      </c>
      <c r="N3778" s="12"/>
      <c r="O3778" s="13" t="s">
        <v>12440</v>
      </c>
      <c r="P3778" s="13" t="s">
        <v>30</v>
      </c>
      <c r="Q3778" s="14"/>
      <c r="R3778" s="3" t="str">
        <f>HYPERLINK("https://redcat-toys.ru/api/getInfo/image/bdbb9130-dab1-11ee-a25a-00155d82e908")</f>
        <v>https://redcat-toys.ru/api/getInfo/image/bdbb9130-dab1-11ee-a25a-00155d82e908</v>
      </c>
      <c r="S3778" s="3" t="s">
        <v>12441</v>
      </c>
      <c r="T3778" s="3" t="s">
        <v>32</v>
      </c>
    </row>
    <row r="3779" spans="1:20" ht="21" customHeight="1" outlineLevel="4" x14ac:dyDescent="0.2">
      <c r="A3779" s="37">
        <v>2983</v>
      </c>
      <c r="B3779" s="3" t="s">
        <v>12437</v>
      </c>
      <c r="C3779" s="3" t="s">
        <v>12438</v>
      </c>
      <c r="D3779" s="4" t="s">
        <v>12439</v>
      </c>
      <c r="E3779" s="5" t="s">
        <v>28</v>
      </c>
      <c r="F3779" s="6">
        <v>120</v>
      </c>
      <c r="G3779" s="6">
        <v>297</v>
      </c>
      <c r="H3779" s="2">
        <v>2</v>
      </c>
      <c r="I3779" s="7">
        <v>320.36</v>
      </c>
      <c r="J3779" s="8"/>
      <c r="K3779" s="9">
        <f t="shared" si="177"/>
        <v>0</v>
      </c>
      <c r="L3779" s="10">
        <f>0.221*J3779</f>
        <v>0</v>
      </c>
      <c r="M3779" s="15">
        <f>0.00206*J3779</f>
        <v>0</v>
      </c>
      <c r="N3779" s="12"/>
      <c r="O3779" s="13" t="s">
        <v>12440</v>
      </c>
      <c r="P3779" s="13" t="s">
        <v>30</v>
      </c>
      <c r="Q3779" s="14"/>
      <c r="R3779" s="3" t="str">
        <f>HYPERLINK("https://redcat-toys.ru/api/getInfo/image/bdbb9130-dab1-11ee-a25a-00155d82e908")</f>
        <v>https://redcat-toys.ru/api/getInfo/image/bdbb9130-dab1-11ee-a25a-00155d82e908</v>
      </c>
      <c r="S3779" s="3" t="s">
        <v>12441</v>
      </c>
      <c r="T3779" s="3" t="s">
        <v>32</v>
      </c>
    </row>
    <row r="3780" spans="1:20" ht="21" customHeight="1" outlineLevel="4" x14ac:dyDescent="0.2">
      <c r="A3780" s="37">
        <v>2984</v>
      </c>
      <c r="B3780" s="3" t="s">
        <v>12442</v>
      </c>
      <c r="C3780" s="3" t="s">
        <v>12443</v>
      </c>
      <c r="D3780" s="4" t="s">
        <v>12444</v>
      </c>
      <c r="E3780" s="5" t="s">
        <v>28</v>
      </c>
      <c r="F3780" s="6">
        <v>36</v>
      </c>
      <c r="G3780" s="6">
        <v>730</v>
      </c>
      <c r="H3780" s="2">
        <v>1</v>
      </c>
      <c r="I3780" s="7">
        <v>624.70000000000005</v>
      </c>
      <c r="J3780" s="8"/>
      <c r="K3780" s="9">
        <f t="shared" si="177"/>
        <v>0</v>
      </c>
      <c r="L3780" s="10">
        <f>0.305*J3780</f>
        <v>0</v>
      </c>
      <c r="M3780" s="15">
        <f>0.00568*J3780</f>
        <v>0</v>
      </c>
      <c r="N3780" s="12"/>
      <c r="O3780" s="13" t="s">
        <v>12445</v>
      </c>
      <c r="P3780" s="13" t="s">
        <v>30</v>
      </c>
      <c r="Q3780" s="14"/>
      <c r="R3780" s="3" t="str">
        <f>HYPERLINK("https://redcat-toys.ru/api/getInfo/image/490946ec-dab1-11ee-a25a-00155d82e908")</f>
        <v>https://redcat-toys.ru/api/getInfo/image/490946ec-dab1-11ee-a25a-00155d82e908</v>
      </c>
      <c r="S3780" s="3" t="s">
        <v>12446</v>
      </c>
      <c r="T3780" s="3" t="s">
        <v>32</v>
      </c>
    </row>
    <row r="3781" spans="1:20" ht="21" customHeight="1" outlineLevel="4" x14ac:dyDescent="0.2">
      <c r="A3781" s="37">
        <v>2985</v>
      </c>
      <c r="B3781" s="3" t="s">
        <v>12442</v>
      </c>
      <c r="C3781" s="3" t="s">
        <v>12443</v>
      </c>
      <c r="D3781" s="4" t="s">
        <v>12444</v>
      </c>
      <c r="E3781" s="5" t="s">
        <v>28</v>
      </c>
      <c r="F3781" s="6">
        <v>72</v>
      </c>
      <c r="G3781" s="6">
        <v>730</v>
      </c>
      <c r="H3781" s="2">
        <v>1</v>
      </c>
      <c r="I3781" s="7">
        <v>624.70000000000005</v>
      </c>
      <c r="J3781" s="8"/>
      <c r="K3781" s="9">
        <f t="shared" si="177"/>
        <v>0</v>
      </c>
      <c r="L3781" s="10">
        <f>0.305*J3781</f>
        <v>0</v>
      </c>
      <c r="M3781" s="15">
        <f>0.00568*J3781</f>
        <v>0</v>
      </c>
      <c r="N3781" s="12"/>
      <c r="O3781" s="13" t="s">
        <v>12445</v>
      </c>
      <c r="P3781" s="13" t="s">
        <v>30</v>
      </c>
      <c r="Q3781" s="14"/>
      <c r="R3781" s="3" t="str">
        <f>HYPERLINK("https://redcat-toys.ru/api/getInfo/image/490946ec-dab1-11ee-a25a-00155d82e908")</f>
        <v>https://redcat-toys.ru/api/getInfo/image/490946ec-dab1-11ee-a25a-00155d82e908</v>
      </c>
      <c r="S3781" s="3" t="s">
        <v>12446</v>
      </c>
      <c r="T3781" s="3" t="s">
        <v>32</v>
      </c>
    </row>
    <row r="3782" spans="1:20" ht="21" customHeight="1" outlineLevel="4" x14ac:dyDescent="0.2">
      <c r="A3782" s="37">
        <v>2986</v>
      </c>
      <c r="B3782" s="3" t="s">
        <v>12447</v>
      </c>
      <c r="C3782" s="3" t="s">
        <v>12448</v>
      </c>
      <c r="D3782" s="4" t="s">
        <v>12449</v>
      </c>
      <c r="E3782" s="5" t="s">
        <v>28</v>
      </c>
      <c r="F3782" s="6">
        <v>36</v>
      </c>
      <c r="G3782" s="6">
        <v>887</v>
      </c>
      <c r="H3782" s="2">
        <v>1</v>
      </c>
      <c r="I3782" s="7">
        <v>555.29</v>
      </c>
      <c r="J3782" s="8"/>
      <c r="K3782" s="9">
        <f t="shared" si="177"/>
        <v>0</v>
      </c>
      <c r="L3782" s="10">
        <f>0.266*J3782</f>
        <v>0</v>
      </c>
      <c r="M3782" s="15">
        <f>0.00702*J3782</f>
        <v>0</v>
      </c>
      <c r="N3782" s="12"/>
      <c r="O3782" s="13" t="s">
        <v>12450</v>
      </c>
      <c r="P3782" s="13" t="s">
        <v>30</v>
      </c>
      <c r="Q3782" s="14"/>
      <c r="R3782" s="3" t="str">
        <f>HYPERLINK("https://redcat-toys.ru/api/getInfo/image/cd9132bf-dab0-11ee-a25a-00155d82e908")</f>
        <v>https://redcat-toys.ru/api/getInfo/image/cd9132bf-dab0-11ee-a25a-00155d82e908</v>
      </c>
      <c r="S3782" s="3" t="s">
        <v>12446</v>
      </c>
      <c r="T3782" s="3" t="s">
        <v>32</v>
      </c>
    </row>
    <row r="3783" spans="1:20" ht="21" customHeight="1" outlineLevel="4" x14ac:dyDescent="0.2">
      <c r="A3783" s="37">
        <v>2987</v>
      </c>
      <c r="B3783" s="3" t="s">
        <v>12447</v>
      </c>
      <c r="C3783" s="3" t="s">
        <v>12448</v>
      </c>
      <c r="D3783" s="4" t="s">
        <v>12449</v>
      </c>
      <c r="E3783" s="5" t="s">
        <v>28</v>
      </c>
      <c r="F3783" s="6">
        <v>72</v>
      </c>
      <c r="G3783" s="6">
        <v>887</v>
      </c>
      <c r="H3783" s="2">
        <v>1</v>
      </c>
      <c r="I3783" s="7">
        <v>555.29</v>
      </c>
      <c r="J3783" s="8"/>
      <c r="K3783" s="9">
        <f t="shared" si="177"/>
        <v>0</v>
      </c>
      <c r="L3783" s="10">
        <f>0.266*J3783</f>
        <v>0</v>
      </c>
      <c r="M3783" s="15">
        <f>0.00702*J3783</f>
        <v>0</v>
      </c>
      <c r="N3783" s="12"/>
      <c r="O3783" s="13" t="s">
        <v>12450</v>
      </c>
      <c r="P3783" s="13" t="s">
        <v>30</v>
      </c>
      <c r="Q3783" s="14"/>
      <c r="R3783" s="3" t="str">
        <f>HYPERLINK("https://redcat-toys.ru/api/getInfo/image/cd9132bf-dab0-11ee-a25a-00155d82e908")</f>
        <v>https://redcat-toys.ru/api/getInfo/image/cd9132bf-dab0-11ee-a25a-00155d82e908</v>
      </c>
      <c r="S3783" s="3" t="s">
        <v>12446</v>
      </c>
      <c r="T3783" s="3" t="s">
        <v>32</v>
      </c>
    </row>
    <row r="3784" spans="1:20" ht="21" customHeight="1" outlineLevel="4" x14ac:dyDescent="0.2">
      <c r="A3784" s="37">
        <v>2988</v>
      </c>
      <c r="B3784" s="3" t="s">
        <v>12451</v>
      </c>
      <c r="C3784" s="3" t="s">
        <v>12452</v>
      </c>
      <c r="D3784" s="4" t="s">
        <v>12453</v>
      </c>
      <c r="E3784" s="5" t="s">
        <v>28</v>
      </c>
      <c r="F3784" s="6">
        <v>24</v>
      </c>
      <c r="G3784" s="6">
        <v>798</v>
      </c>
      <c r="H3784" s="2">
        <v>1</v>
      </c>
      <c r="I3784" s="7">
        <v>891.66</v>
      </c>
      <c r="J3784" s="8"/>
      <c r="K3784" s="9">
        <f t="shared" si="177"/>
        <v>0</v>
      </c>
      <c r="L3784" s="16">
        <f>0.46*J3784</f>
        <v>0</v>
      </c>
      <c r="M3784" s="15">
        <f>0.00818*J3784</f>
        <v>0</v>
      </c>
      <c r="N3784" s="12"/>
      <c r="O3784" s="13" t="s">
        <v>12454</v>
      </c>
      <c r="P3784" s="13" t="s">
        <v>30</v>
      </c>
      <c r="Q3784" s="14"/>
      <c r="R3784" s="3" t="str">
        <f>HYPERLINK("https://redcat-toys.ru/api/getInfo/image/2c4f9c4c-dab2-11ee-a25a-00155d82e908")</f>
        <v>https://redcat-toys.ru/api/getInfo/image/2c4f9c4c-dab2-11ee-a25a-00155d82e908</v>
      </c>
      <c r="S3784" s="3" t="s">
        <v>12455</v>
      </c>
      <c r="T3784" s="3" t="s">
        <v>32</v>
      </c>
    </row>
    <row r="3785" spans="1:20" ht="21" customHeight="1" outlineLevel="4" x14ac:dyDescent="0.2">
      <c r="A3785" s="37">
        <v>2989</v>
      </c>
      <c r="B3785" s="3" t="s">
        <v>12451</v>
      </c>
      <c r="C3785" s="3" t="s">
        <v>12452</v>
      </c>
      <c r="D3785" s="4" t="s">
        <v>12453</v>
      </c>
      <c r="E3785" s="5" t="s">
        <v>28</v>
      </c>
      <c r="F3785" s="6">
        <v>48</v>
      </c>
      <c r="G3785" s="6">
        <v>798</v>
      </c>
      <c r="H3785" s="2">
        <v>1</v>
      </c>
      <c r="I3785" s="7">
        <v>891.66</v>
      </c>
      <c r="J3785" s="8"/>
      <c r="K3785" s="9">
        <f t="shared" si="177"/>
        <v>0</v>
      </c>
      <c r="L3785" s="16">
        <f>0.46*J3785</f>
        <v>0</v>
      </c>
      <c r="M3785" s="15">
        <f>0.00818*J3785</f>
        <v>0</v>
      </c>
      <c r="N3785" s="12"/>
      <c r="O3785" s="13" t="s">
        <v>12454</v>
      </c>
      <c r="P3785" s="13" t="s">
        <v>30</v>
      </c>
      <c r="Q3785" s="14"/>
      <c r="R3785" s="3" t="str">
        <f>HYPERLINK("https://redcat-toys.ru/api/getInfo/image/2c4f9c4c-dab2-11ee-a25a-00155d82e908")</f>
        <v>https://redcat-toys.ru/api/getInfo/image/2c4f9c4c-dab2-11ee-a25a-00155d82e908</v>
      </c>
      <c r="S3785" s="3" t="s">
        <v>12455</v>
      </c>
      <c r="T3785" s="3" t="s">
        <v>32</v>
      </c>
    </row>
    <row r="3786" spans="1:20" ht="23.1" customHeight="1" outlineLevel="3" x14ac:dyDescent="0.2">
      <c r="A3786" s="45" t="s">
        <v>12456</v>
      </c>
      <c r="B3786" s="45"/>
      <c r="C3786" s="45"/>
    </row>
    <row r="3787" spans="1:20" ht="21" customHeight="1" outlineLevel="4" x14ac:dyDescent="0.2">
      <c r="A3787" s="37">
        <v>2990</v>
      </c>
      <c r="B3787" s="3" t="s">
        <v>12457</v>
      </c>
      <c r="C3787" s="3" t="s">
        <v>12458</v>
      </c>
      <c r="D3787" s="4" t="s">
        <v>12459</v>
      </c>
      <c r="E3787" s="5" t="s">
        <v>28</v>
      </c>
      <c r="F3787" s="6">
        <v>120</v>
      </c>
      <c r="G3787" s="6">
        <v>609</v>
      </c>
      <c r="H3787" s="2">
        <v>2</v>
      </c>
      <c r="I3787" s="7">
        <v>347.3</v>
      </c>
      <c r="J3787" s="8"/>
      <c r="K3787" s="9">
        <f>I3787*J3787</f>
        <v>0</v>
      </c>
      <c r="L3787" s="10">
        <f>0.319*J3787</f>
        <v>0</v>
      </c>
      <c r="M3787" s="15">
        <f>0.00147*J3787</f>
        <v>0</v>
      </c>
      <c r="N3787" s="12"/>
      <c r="O3787" s="13" t="s">
        <v>12460</v>
      </c>
      <c r="P3787" s="13" t="s">
        <v>30</v>
      </c>
      <c r="Q3787" s="14"/>
      <c r="R3787" s="3" t="str">
        <f>HYPERLINK("https://redcat-toys.ru/api/getInfo/image/36fe6d3d-c4c0-11ee-a25a-00155d82e908")</f>
        <v>https://redcat-toys.ru/api/getInfo/image/36fe6d3d-c4c0-11ee-a25a-00155d82e908</v>
      </c>
      <c r="S3787" s="3" t="s">
        <v>12461</v>
      </c>
      <c r="T3787" s="3" t="s">
        <v>32</v>
      </c>
    </row>
    <row r="3788" spans="1:20" ht="23.1" customHeight="1" outlineLevel="2" x14ac:dyDescent="0.2">
      <c r="A3788" s="44" t="s">
        <v>12462</v>
      </c>
      <c r="B3788" s="44"/>
      <c r="C3788" s="44"/>
    </row>
    <row r="3789" spans="1:20" ht="21" customHeight="1" outlineLevel="3" x14ac:dyDescent="0.2">
      <c r="A3789" s="37">
        <v>2991</v>
      </c>
      <c r="B3789" s="3" t="s">
        <v>12463</v>
      </c>
      <c r="C3789" s="3" t="s">
        <v>12464</v>
      </c>
      <c r="D3789" s="4" t="s">
        <v>12465</v>
      </c>
      <c r="E3789" s="5" t="s">
        <v>28</v>
      </c>
      <c r="F3789" s="6">
        <v>6</v>
      </c>
      <c r="G3789" s="6">
        <v>1</v>
      </c>
      <c r="H3789" s="2">
        <v>1</v>
      </c>
      <c r="I3789" s="33">
        <v>1838.82</v>
      </c>
      <c r="J3789" s="8"/>
      <c r="K3789" s="9">
        <f t="shared" ref="K3789:K3805" si="178">I3789*J3789</f>
        <v>0</v>
      </c>
      <c r="L3789" s="10">
        <f>1.933*J3789</f>
        <v>0</v>
      </c>
      <c r="M3789" s="11">
        <f>0.0124*J3789</f>
        <v>0</v>
      </c>
      <c r="N3789" s="12"/>
      <c r="O3789" s="13" t="s">
        <v>12466</v>
      </c>
      <c r="P3789" s="13" t="s">
        <v>30</v>
      </c>
      <c r="Q3789" s="14"/>
      <c r="R3789" s="3" t="str">
        <f>HYPERLINK("https://redcat-toys.ru/api/getInfo/image/3c0edd44-fd73-11ee-a25d-00155d82e908")</f>
        <v>https://redcat-toys.ru/api/getInfo/image/3c0edd44-fd73-11ee-a25d-00155d82e908</v>
      </c>
      <c r="S3789" s="3" t="s">
        <v>12467</v>
      </c>
      <c r="T3789" s="3" t="s">
        <v>32</v>
      </c>
    </row>
    <row r="3790" spans="1:20" ht="21" customHeight="1" outlineLevel="3" x14ac:dyDescent="0.2">
      <c r="A3790" s="37">
        <v>2992</v>
      </c>
      <c r="B3790" s="3" t="s">
        <v>12468</v>
      </c>
      <c r="C3790" s="3" t="s">
        <v>12469</v>
      </c>
      <c r="D3790" s="4" t="s">
        <v>12470</v>
      </c>
      <c r="E3790" s="5" t="s">
        <v>28</v>
      </c>
      <c r="F3790" s="6">
        <v>18</v>
      </c>
      <c r="G3790" s="6">
        <v>54</v>
      </c>
      <c r="H3790" s="2">
        <v>1</v>
      </c>
      <c r="I3790" s="33">
        <v>1407.5</v>
      </c>
      <c r="J3790" s="8"/>
      <c r="K3790" s="9">
        <f t="shared" si="178"/>
        <v>0</v>
      </c>
      <c r="L3790" s="10">
        <f>1.131*J3790</f>
        <v>0</v>
      </c>
      <c r="M3790" s="15">
        <f>0.00614*J3790</f>
        <v>0</v>
      </c>
      <c r="N3790" s="12"/>
      <c r="O3790" s="13" t="s">
        <v>12471</v>
      </c>
      <c r="P3790" s="13" t="s">
        <v>30</v>
      </c>
      <c r="Q3790" s="14"/>
      <c r="R3790" s="3" t="str">
        <f>HYPERLINK("https://redcat-toys.ru/api/getInfo/image/e7f57a11-17ee-11ed-a215-ac1f6b442185")</f>
        <v>https://redcat-toys.ru/api/getInfo/image/e7f57a11-17ee-11ed-a215-ac1f6b442185</v>
      </c>
      <c r="S3790" s="3" t="s">
        <v>12472</v>
      </c>
      <c r="T3790" s="3" t="s">
        <v>32</v>
      </c>
    </row>
    <row r="3791" spans="1:20" ht="21" customHeight="1" outlineLevel="3" x14ac:dyDescent="0.2">
      <c r="A3791" s="37">
        <v>2993</v>
      </c>
      <c r="B3791" s="3" t="s">
        <v>12473</v>
      </c>
      <c r="C3791" s="3" t="s">
        <v>12474</v>
      </c>
      <c r="D3791" s="4" t="s">
        <v>12475</v>
      </c>
      <c r="E3791" s="5" t="s">
        <v>28</v>
      </c>
      <c r="F3791" s="6">
        <v>12</v>
      </c>
      <c r="G3791" s="6">
        <v>1</v>
      </c>
      <c r="H3791" s="2">
        <v>1</v>
      </c>
      <c r="I3791" s="33">
        <v>1747.8</v>
      </c>
      <c r="J3791" s="8"/>
      <c r="K3791" s="9">
        <f t="shared" si="178"/>
        <v>0</v>
      </c>
      <c r="L3791" s="10">
        <f>1.768*J3791</f>
        <v>0</v>
      </c>
      <c r="M3791" s="15">
        <f>0.01237*J3791</f>
        <v>0</v>
      </c>
      <c r="N3791" s="12"/>
      <c r="O3791" s="13" t="s">
        <v>12476</v>
      </c>
      <c r="P3791" s="13" t="s">
        <v>30</v>
      </c>
      <c r="Q3791" s="14"/>
      <c r="R3791" s="3" t="str">
        <f>HYPERLINK("https://redcat-toys.ru/api/getInfo/image/27abe1b8-17ef-11ed-a215-ac1f6b442185")</f>
        <v>https://redcat-toys.ru/api/getInfo/image/27abe1b8-17ef-11ed-a215-ac1f6b442185</v>
      </c>
      <c r="S3791" s="3" t="s">
        <v>12477</v>
      </c>
      <c r="T3791" s="3" t="s">
        <v>32</v>
      </c>
    </row>
    <row r="3792" spans="1:20" ht="21" customHeight="1" outlineLevel="3" x14ac:dyDescent="0.2">
      <c r="A3792" s="37">
        <v>2994</v>
      </c>
      <c r="B3792" s="3" t="s">
        <v>12478</v>
      </c>
      <c r="C3792" s="3" t="s">
        <v>12479</v>
      </c>
      <c r="D3792" s="4" t="s">
        <v>12480</v>
      </c>
      <c r="E3792" s="5" t="s">
        <v>28</v>
      </c>
      <c r="F3792" s="6">
        <v>9</v>
      </c>
      <c r="G3792" s="6">
        <v>36</v>
      </c>
      <c r="H3792" s="2">
        <v>1</v>
      </c>
      <c r="I3792" s="33">
        <v>2067.11</v>
      </c>
      <c r="J3792" s="8"/>
      <c r="K3792" s="9">
        <f t="shared" si="178"/>
        <v>0</v>
      </c>
      <c r="L3792" s="10">
        <f>2.273*J3792</f>
        <v>0</v>
      </c>
      <c r="M3792" s="15">
        <f>0.01535*J3792</f>
        <v>0</v>
      </c>
      <c r="N3792" s="12"/>
      <c r="O3792" s="13" t="s">
        <v>12481</v>
      </c>
      <c r="P3792" s="13" t="s">
        <v>30</v>
      </c>
      <c r="Q3792" s="14"/>
      <c r="R3792" s="3" t="str">
        <f>HYPERLINK("https://redcat-toys.ru/api/getInfo/image/66ed75d6-17ef-11ed-a215-ac1f6b442185")</f>
        <v>https://redcat-toys.ru/api/getInfo/image/66ed75d6-17ef-11ed-a215-ac1f6b442185</v>
      </c>
      <c r="S3792" s="3" t="s">
        <v>12482</v>
      </c>
      <c r="T3792" s="3" t="s">
        <v>32</v>
      </c>
    </row>
    <row r="3793" spans="1:20" ht="21" customHeight="1" outlineLevel="3" x14ac:dyDescent="0.2">
      <c r="A3793" s="37">
        <v>2995</v>
      </c>
      <c r="B3793" s="3" t="s">
        <v>12483</v>
      </c>
      <c r="C3793" s="3" t="s">
        <v>12484</v>
      </c>
      <c r="D3793" s="4" t="s">
        <v>12485</v>
      </c>
      <c r="E3793" s="5" t="s">
        <v>28</v>
      </c>
      <c r="F3793" s="6">
        <v>6</v>
      </c>
      <c r="G3793" s="6">
        <v>30</v>
      </c>
      <c r="H3793" s="2">
        <v>1</v>
      </c>
      <c r="I3793" s="33">
        <v>2164.8000000000002</v>
      </c>
      <c r="J3793" s="8"/>
      <c r="K3793" s="9">
        <f t="shared" si="178"/>
        <v>0</v>
      </c>
      <c r="L3793" s="10">
        <f>2.445*J3793</f>
        <v>0</v>
      </c>
      <c r="M3793" s="15">
        <f>0.01854*J3793</f>
        <v>0</v>
      </c>
      <c r="N3793" s="12"/>
      <c r="O3793" s="13" t="s">
        <v>12486</v>
      </c>
      <c r="P3793" s="13" t="s">
        <v>30</v>
      </c>
      <c r="Q3793" s="14"/>
      <c r="R3793" s="3" t="str">
        <f>HYPERLINK("https://redcat-toys.ru/api/getInfo/image/565aee8e-fd72-11ee-a25d-00155d82e908")</f>
        <v>https://redcat-toys.ru/api/getInfo/image/565aee8e-fd72-11ee-a25d-00155d82e908</v>
      </c>
      <c r="S3793" s="3" t="s">
        <v>12467</v>
      </c>
      <c r="T3793" s="3" t="s">
        <v>32</v>
      </c>
    </row>
    <row r="3794" spans="1:20" ht="21" customHeight="1" outlineLevel="3" x14ac:dyDescent="0.2">
      <c r="A3794" s="37">
        <v>2996</v>
      </c>
      <c r="B3794" s="3" t="s">
        <v>12487</v>
      </c>
      <c r="C3794" s="3" t="s">
        <v>12488</v>
      </c>
      <c r="D3794" s="4" t="s">
        <v>12489</v>
      </c>
      <c r="E3794" s="5" t="s">
        <v>28</v>
      </c>
      <c r="F3794" s="6">
        <v>10</v>
      </c>
      <c r="G3794" s="6">
        <v>40</v>
      </c>
      <c r="H3794" s="2">
        <v>1</v>
      </c>
      <c r="I3794" s="33">
        <v>1933.41</v>
      </c>
      <c r="J3794" s="8"/>
      <c r="K3794" s="9">
        <f t="shared" si="178"/>
        <v>0</v>
      </c>
      <c r="L3794" s="10">
        <f>2.147*J3794</f>
        <v>0</v>
      </c>
      <c r="M3794" s="15">
        <f>0.01398*J3794</f>
        <v>0</v>
      </c>
      <c r="N3794" s="12"/>
      <c r="O3794" s="13" t="s">
        <v>12490</v>
      </c>
      <c r="P3794" s="13" t="s">
        <v>30</v>
      </c>
      <c r="Q3794" s="14"/>
      <c r="R3794" s="3" t="str">
        <f>HYPERLINK("https://redcat-toys.ru/api/getInfo/image/d0c24d1f-0c86-11ec-a20e-ac1f6b442185")</f>
        <v>https://redcat-toys.ru/api/getInfo/image/d0c24d1f-0c86-11ec-a20e-ac1f6b442185</v>
      </c>
      <c r="S3794" s="3" t="s">
        <v>12491</v>
      </c>
      <c r="T3794" s="3" t="s">
        <v>32</v>
      </c>
    </row>
    <row r="3795" spans="1:20" ht="21" customHeight="1" outlineLevel="3" x14ac:dyDescent="0.2">
      <c r="A3795" s="37">
        <v>2997</v>
      </c>
      <c r="B3795" s="3" t="s">
        <v>12492</v>
      </c>
      <c r="C3795" s="3" t="s">
        <v>12493</v>
      </c>
      <c r="D3795" s="4" t="s">
        <v>12494</v>
      </c>
      <c r="E3795" s="5"/>
      <c r="F3795" s="6">
        <v>60</v>
      </c>
      <c r="G3795" s="6">
        <v>360</v>
      </c>
      <c r="H3795" s="2">
        <v>2</v>
      </c>
      <c r="I3795" s="7">
        <v>243.84</v>
      </c>
      <c r="J3795" s="8"/>
      <c r="K3795" s="9">
        <f t="shared" si="178"/>
        <v>0</v>
      </c>
      <c r="L3795" s="16">
        <f>0.24*J3795</f>
        <v>0</v>
      </c>
      <c r="M3795" s="15">
        <f>0.00196*J3795</f>
        <v>0</v>
      </c>
      <c r="N3795" s="12"/>
      <c r="O3795" s="13" t="s">
        <v>12495</v>
      </c>
      <c r="P3795" s="13" t="s">
        <v>106</v>
      </c>
      <c r="Q3795" s="14"/>
      <c r="R3795" s="3" t="str">
        <f>HYPERLINK("https://redcat-toys.ru/api/getInfo/image/5222a3ec-224d-11eb-a25d-ac1f6b442184")</f>
        <v>https://redcat-toys.ru/api/getInfo/image/5222a3ec-224d-11eb-a25d-ac1f6b442184</v>
      </c>
      <c r="S3795" s="3" t="s">
        <v>12496</v>
      </c>
      <c r="T3795" s="3" t="s">
        <v>32</v>
      </c>
    </row>
    <row r="3796" spans="1:20" ht="21" customHeight="1" outlineLevel="3" x14ac:dyDescent="0.2">
      <c r="A3796" s="37">
        <v>2998</v>
      </c>
      <c r="B3796" s="3" t="s">
        <v>12492</v>
      </c>
      <c r="C3796" s="3" t="s">
        <v>12493</v>
      </c>
      <c r="D3796" s="4" t="s">
        <v>12494</v>
      </c>
      <c r="E3796" s="5"/>
      <c r="F3796" s="6">
        <v>120</v>
      </c>
      <c r="G3796" s="6">
        <v>360</v>
      </c>
      <c r="H3796" s="2">
        <v>2</v>
      </c>
      <c r="I3796" s="7">
        <v>243.84</v>
      </c>
      <c r="J3796" s="8"/>
      <c r="K3796" s="9">
        <f t="shared" si="178"/>
        <v>0</v>
      </c>
      <c r="L3796" s="16">
        <f>0.24*J3796</f>
        <v>0</v>
      </c>
      <c r="M3796" s="15">
        <f>0.00196*J3796</f>
        <v>0</v>
      </c>
      <c r="N3796" s="12"/>
      <c r="O3796" s="13" t="s">
        <v>12495</v>
      </c>
      <c r="P3796" s="13" t="s">
        <v>106</v>
      </c>
      <c r="Q3796" s="14"/>
      <c r="R3796" s="3" t="str">
        <f>HYPERLINK("https://redcat-toys.ru/api/getInfo/image/5222a3ec-224d-11eb-a25d-ac1f6b442184")</f>
        <v>https://redcat-toys.ru/api/getInfo/image/5222a3ec-224d-11eb-a25d-ac1f6b442184</v>
      </c>
      <c r="S3796" s="3" t="s">
        <v>12496</v>
      </c>
      <c r="T3796" s="3" t="s">
        <v>32</v>
      </c>
    </row>
    <row r="3797" spans="1:20" ht="21" customHeight="1" outlineLevel="3" x14ac:dyDescent="0.2">
      <c r="A3797" s="37">
        <v>2999</v>
      </c>
      <c r="B3797" s="3" t="s">
        <v>12497</v>
      </c>
      <c r="C3797" s="3" t="s">
        <v>12498</v>
      </c>
      <c r="D3797" s="4" t="s">
        <v>12499</v>
      </c>
      <c r="E3797" s="5"/>
      <c r="F3797" s="6">
        <v>30</v>
      </c>
      <c r="G3797" s="6">
        <v>180</v>
      </c>
      <c r="H3797" s="2">
        <v>1</v>
      </c>
      <c r="I3797" s="7">
        <v>484.9</v>
      </c>
      <c r="J3797" s="8"/>
      <c r="K3797" s="9">
        <f t="shared" si="178"/>
        <v>0</v>
      </c>
      <c r="L3797" s="10">
        <f>0.469*J3797</f>
        <v>0</v>
      </c>
      <c r="M3797" s="15">
        <f>0.00464*J3797</f>
        <v>0</v>
      </c>
      <c r="N3797" s="12"/>
      <c r="O3797" s="13" t="s">
        <v>12500</v>
      </c>
      <c r="P3797" s="13" t="s">
        <v>106</v>
      </c>
      <c r="Q3797" s="14"/>
      <c r="R3797" s="3" t="str">
        <f>HYPERLINK("https://redcat-toys.ru/api/getInfo/image/1a3a9807-0c86-11ec-a20e-ac1f6b442185")</f>
        <v>https://redcat-toys.ru/api/getInfo/image/1a3a9807-0c86-11ec-a20e-ac1f6b442185</v>
      </c>
      <c r="S3797" s="3" t="s">
        <v>12501</v>
      </c>
      <c r="T3797" s="3" t="s">
        <v>32</v>
      </c>
    </row>
    <row r="3798" spans="1:20" ht="21" customHeight="1" outlineLevel="3" x14ac:dyDescent="0.2">
      <c r="A3798" s="37">
        <v>3000</v>
      </c>
      <c r="B3798" s="3" t="s">
        <v>12497</v>
      </c>
      <c r="C3798" s="3" t="s">
        <v>12498</v>
      </c>
      <c r="D3798" s="4" t="s">
        <v>12499</v>
      </c>
      <c r="E3798" s="5"/>
      <c r="F3798" s="6">
        <v>60</v>
      </c>
      <c r="G3798" s="6">
        <v>180</v>
      </c>
      <c r="H3798" s="2">
        <v>1</v>
      </c>
      <c r="I3798" s="7">
        <v>484.9</v>
      </c>
      <c r="J3798" s="8"/>
      <c r="K3798" s="9">
        <f t="shared" si="178"/>
        <v>0</v>
      </c>
      <c r="L3798" s="10">
        <f>0.469*J3798</f>
        <v>0</v>
      </c>
      <c r="M3798" s="15">
        <f>0.00464*J3798</f>
        <v>0</v>
      </c>
      <c r="N3798" s="12"/>
      <c r="O3798" s="13" t="s">
        <v>12500</v>
      </c>
      <c r="P3798" s="13" t="s">
        <v>106</v>
      </c>
      <c r="Q3798" s="14"/>
      <c r="R3798" s="3" t="str">
        <f>HYPERLINK("https://redcat-toys.ru/api/getInfo/image/1a3a9807-0c86-11ec-a20e-ac1f6b442185")</f>
        <v>https://redcat-toys.ru/api/getInfo/image/1a3a9807-0c86-11ec-a20e-ac1f6b442185</v>
      </c>
      <c r="S3798" s="3" t="s">
        <v>12501</v>
      </c>
      <c r="T3798" s="3" t="s">
        <v>32</v>
      </c>
    </row>
    <row r="3799" spans="1:20" ht="21" customHeight="1" outlineLevel="3" x14ac:dyDescent="0.2">
      <c r="A3799" s="37">
        <v>3001</v>
      </c>
      <c r="B3799" s="3" t="s">
        <v>12502</v>
      </c>
      <c r="C3799" s="3" t="s">
        <v>12503</v>
      </c>
      <c r="D3799" s="4" t="s">
        <v>12504</v>
      </c>
      <c r="E3799" s="5" t="s">
        <v>28</v>
      </c>
      <c r="F3799" s="6">
        <v>18</v>
      </c>
      <c r="G3799" s="6">
        <v>55</v>
      </c>
      <c r="H3799" s="2">
        <v>1</v>
      </c>
      <c r="I3799" s="7">
        <v>552.88</v>
      </c>
      <c r="J3799" s="8"/>
      <c r="K3799" s="9">
        <f t="shared" si="178"/>
        <v>0</v>
      </c>
      <c r="L3799" s="10">
        <f>0.442*J3799</f>
        <v>0</v>
      </c>
      <c r="M3799" s="15">
        <f>0.00518*J3799</f>
        <v>0</v>
      </c>
      <c r="N3799" s="12"/>
      <c r="O3799" s="13" t="s">
        <v>12505</v>
      </c>
      <c r="P3799" s="13" t="s">
        <v>30</v>
      </c>
      <c r="Q3799" s="14"/>
      <c r="R3799" s="3" t="str">
        <f>HYPERLINK("https://redcat-toys.ru/api/getInfo/image/4fc03592-ae06-11ed-a230-00155d82e902")</f>
        <v>https://redcat-toys.ru/api/getInfo/image/4fc03592-ae06-11ed-a230-00155d82e902</v>
      </c>
      <c r="S3799" s="3" t="s">
        <v>12506</v>
      </c>
      <c r="T3799" s="3" t="s">
        <v>32</v>
      </c>
    </row>
    <row r="3800" spans="1:20" ht="21" customHeight="1" outlineLevel="3" x14ac:dyDescent="0.2">
      <c r="A3800" s="37">
        <v>3002</v>
      </c>
      <c r="B3800" s="3" t="s">
        <v>12502</v>
      </c>
      <c r="C3800" s="3" t="s">
        <v>12503</v>
      </c>
      <c r="D3800" s="4" t="s">
        <v>12504</v>
      </c>
      <c r="E3800" s="5" t="s">
        <v>28</v>
      </c>
      <c r="F3800" s="6">
        <v>36</v>
      </c>
      <c r="G3800" s="6">
        <v>55</v>
      </c>
      <c r="H3800" s="2">
        <v>1</v>
      </c>
      <c r="I3800" s="7">
        <v>552.88</v>
      </c>
      <c r="J3800" s="8"/>
      <c r="K3800" s="9">
        <f t="shared" si="178"/>
        <v>0</v>
      </c>
      <c r="L3800" s="10">
        <f>0.442*J3800</f>
        <v>0</v>
      </c>
      <c r="M3800" s="15">
        <f>0.00518*J3800</f>
        <v>0</v>
      </c>
      <c r="N3800" s="12"/>
      <c r="O3800" s="13" t="s">
        <v>12505</v>
      </c>
      <c r="P3800" s="13" t="s">
        <v>30</v>
      </c>
      <c r="Q3800" s="14"/>
      <c r="R3800" s="3" t="str">
        <f>HYPERLINK("https://redcat-toys.ru/api/getInfo/image/4fc03592-ae06-11ed-a230-00155d82e902")</f>
        <v>https://redcat-toys.ru/api/getInfo/image/4fc03592-ae06-11ed-a230-00155d82e902</v>
      </c>
      <c r="S3800" s="3" t="s">
        <v>12506</v>
      </c>
      <c r="T3800" s="3" t="s">
        <v>32</v>
      </c>
    </row>
    <row r="3801" spans="1:20" ht="21" customHeight="1" outlineLevel="3" x14ac:dyDescent="0.2">
      <c r="A3801" s="37">
        <v>3003</v>
      </c>
      <c r="B3801" s="3" t="s">
        <v>12507</v>
      </c>
      <c r="C3801" s="3" t="s">
        <v>12508</v>
      </c>
      <c r="D3801" s="4" t="s">
        <v>12509</v>
      </c>
      <c r="E3801" s="5" t="s">
        <v>28</v>
      </c>
      <c r="F3801" s="6">
        <v>12</v>
      </c>
      <c r="G3801" s="6">
        <v>47</v>
      </c>
      <c r="H3801" s="2">
        <v>1</v>
      </c>
      <c r="I3801" s="33">
        <v>1137.03</v>
      </c>
      <c r="J3801" s="8"/>
      <c r="K3801" s="9">
        <f t="shared" si="178"/>
        <v>0</v>
      </c>
      <c r="L3801" s="10">
        <f>1.049*J3801</f>
        <v>0</v>
      </c>
      <c r="M3801" s="15">
        <f>0.01304*J3801</f>
        <v>0</v>
      </c>
      <c r="N3801" s="12"/>
      <c r="O3801" s="13" t="s">
        <v>12510</v>
      </c>
      <c r="P3801" s="13" t="s">
        <v>30</v>
      </c>
      <c r="Q3801" s="14"/>
      <c r="R3801" s="3" t="str">
        <f>HYPERLINK("https://redcat-toys.ru/api/getInfo/image/48e76791-ae08-11ed-a230-00155d82e902")</f>
        <v>https://redcat-toys.ru/api/getInfo/image/48e76791-ae08-11ed-a230-00155d82e902</v>
      </c>
      <c r="S3801" s="3" t="s">
        <v>12511</v>
      </c>
      <c r="T3801" s="3" t="s">
        <v>32</v>
      </c>
    </row>
    <row r="3802" spans="1:20" ht="21" customHeight="1" outlineLevel="3" x14ac:dyDescent="0.2">
      <c r="A3802" s="37">
        <v>3004</v>
      </c>
      <c r="B3802" s="3" t="s">
        <v>12512</v>
      </c>
      <c r="C3802" s="3" t="s">
        <v>12513</v>
      </c>
      <c r="D3802" s="4" t="s">
        <v>12514</v>
      </c>
      <c r="E3802" s="5" t="s">
        <v>28</v>
      </c>
      <c r="F3802" s="6">
        <v>8</v>
      </c>
      <c r="G3802" s="6">
        <v>8</v>
      </c>
      <c r="H3802" s="2">
        <v>1</v>
      </c>
      <c r="I3802" s="33">
        <v>2573.77</v>
      </c>
      <c r="J3802" s="8"/>
      <c r="K3802" s="9">
        <f t="shared" si="178"/>
        <v>0</v>
      </c>
      <c r="L3802" s="10">
        <f>2.366*J3802</f>
        <v>0</v>
      </c>
      <c r="M3802" s="15">
        <f>0.02579*J3802</f>
        <v>0</v>
      </c>
      <c r="N3802" s="12"/>
      <c r="O3802" s="13" t="s">
        <v>12515</v>
      </c>
      <c r="P3802" s="13" t="s">
        <v>30</v>
      </c>
      <c r="Q3802" s="14"/>
      <c r="R3802" s="3" t="str">
        <f>HYPERLINK("https://redcat-toys.ru/api/getInfo/image/34689832-ae09-11ed-a230-00155d82e902")</f>
        <v>https://redcat-toys.ru/api/getInfo/image/34689832-ae09-11ed-a230-00155d82e902</v>
      </c>
      <c r="S3802" s="3" t="s">
        <v>12516</v>
      </c>
      <c r="T3802" s="3" t="s">
        <v>32</v>
      </c>
    </row>
    <row r="3803" spans="1:20" ht="21" customHeight="1" outlineLevel="3" x14ac:dyDescent="0.2">
      <c r="A3803" s="37">
        <v>3005</v>
      </c>
      <c r="B3803" s="3" t="s">
        <v>12517</v>
      </c>
      <c r="C3803" s="3" t="s">
        <v>12518</v>
      </c>
      <c r="D3803" s="4" t="s">
        <v>12519</v>
      </c>
      <c r="E3803" s="5" t="s">
        <v>28</v>
      </c>
      <c r="F3803" s="6">
        <v>16</v>
      </c>
      <c r="G3803" s="6">
        <v>32</v>
      </c>
      <c r="H3803" s="2">
        <v>1</v>
      </c>
      <c r="I3803" s="33">
        <v>1095.42</v>
      </c>
      <c r="J3803" s="8"/>
      <c r="K3803" s="9">
        <f t="shared" si="178"/>
        <v>0</v>
      </c>
      <c r="L3803" s="10">
        <f>0.927*J3803</f>
        <v>0</v>
      </c>
      <c r="M3803" s="11">
        <f>0.0053*J3803</f>
        <v>0</v>
      </c>
      <c r="N3803" s="12"/>
      <c r="O3803" s="13" t="s">
        <v>12520</v>
      </c>
      <c r="P3803" s="13" t="s">
        <v>30</v>
      </c>
      <c r="Q3803" s="14"/>
      <c r="R3803" s="3" t="str">
        <f>HYPERLINK("https://redcat-toys.ru/api/getInfo/image/0752f2ac-3632-11f0-a27c-00155d82e908")</f>
        <v>https://redcat-toys.ru/api/getInfo/image/0752f2ac-3632-11f0-a27c-00155d82e908</v>
      </c>
      <c r="S3803" s="3" t="s">
        <v>12521</v>
      </c>
      <c r="T3803" s="3" t="s">
        <v>32</v>
      </c>
    </row>
    <row r="3804" spans="1:20" ht="21" customHeight="1" outlineLevel="3" x14ac:dyDescent="0.2">
      <c r="A3804" s="37">
        <v>3006</v>
      </c>
      <c r="B3804" s="3" t="s">
        <v>12522</v>
      </c>
      <c r="C3804" s="3" t="s">
        <v>12523</v>
      </c>
      <c r="D3804" s="4" t="s">
        <v>12524</v>
      </c>
      <c r="E3804" s="5"/>
      <c r="F3804" s="6">
        <v>9</v>
      </c>
      <c r="G3804" s="6">
        <v>81</v>
      </c>
      <c r="H3804" s="2">
        <v>1</v>
      </c>
      <c r="I3804" s="33">
        <v>1297.98</v>
      </c>
      <c r="J3804" s="8"/>
      <c r="K3804" s="9">
        <f t="shared" si="178"/>
        <v>0</v>
      </c>
      <c r="L3804" s="10">
        <f>1.511*J3804</f>
        <v>0</v>
      </c>
      <c r="M3804" s="15">
        <f>0.01507*J3804</f>
        <v>0</v>
      </c>
      <c r="N3804" s="12"/>
      <c r="O3804" s="13" t="s">
        <v>12525</v>
      </c>
      <c r="P3804" s="13" t="s">
        <v>106</v>
      </c>
      <c r="Q3804" s="14"/>
      <c r="R3804" s="3" t="str">
        <f>HYPERLINK("https://redcat-toys.ru/api/getInfo/image/da8a88b4-6c8e-11ed-a22a-00155d82e902")</f>
        <v>https://redcat-toys.ru/api/getInfo/image/da8a88b4-6c8e-11ed-a22a-00155d82e902</v>
      </c>
      <c r="S3804" s="3" t="s">
        <v>12526</v>
      </c>
      <c r="T3804" s="3" t="s">
        <v>32</v>
      </c>
    </row>
    <row r="3805" spans="1:20" ht="21" customHeight="1" outlineLevel="3" x14ac:dyDescent="0.2">
      <c r="A3805" s="37">
        <v>3007</v>
      </c>
      <c r="B3805" s="3" t="s">
        <v>12522</v>
      </c>
      <c r="C3805" s="3" t="s">
        <v>12523</v>
      </c>
      <c r="D3805" s="4" t="s">
        <v>12524</v>
      </c>
      <c r="E3805" s="5"/>
      <c r="F3805" s="6">
        <v>18</v>
      </c>
      <c r="G3805" s="6">
        <v>81</v>
      </c>
      <c r="H3805" s="2">
        <v>1</v>
      </c>
      <c r="I3805" s="33">
        <v>1297.98</v>
      </c>
      <c r="J3805" s="8"/>
      <c r="K3805" s="9">
        <f t="shared" si="178"/>
        <v>0</v>
      </c>
      <c r="L3805" s="10">
        <f>1.511*J3805</f>
        <v>0</v>
      </c>
      <c r="M3805" s="15">
        <f>0.01507*J3805</f>
        <v>0</v>
      </c>
      <c r="N3805" s="12"/>
      <c r="O3805" s="13" t="s">
        <v>12525</v>
      </c>
      <c r="P3805" s="13" t="s">
        <v>106</v>
      </c>
      <c r="Q3805" s="14"/>
      <c r="R3805" s="3" t="str">
        <f>HYPERLINK("https://redcat-toys.ru/api/getInfo/image/da8a88b4-6c8e-11ed-a22a-00155d82e902")</f>
        <v>https://redcat-toys.ru/api/getInfo/image/da8a88b4-6c8e-11ed-a22a-00155d82e902</v>
      </c>
      <c r="S3805" s="3" t="s">
        <v>12526</v>
      </c>
      <c r="T3805" s="3" t="s">
        <v>32</v>
      </c>
    </row>
    <row r="3806" spans="1:20" ht="23.1" customHeight="1" outlineLevel="2" x14ac:dyDescent="0.2">
      <c r="A3806" s="44" t="s">
        <v>12527</v>
      </c>
      <c r="B3806" s="44"/>
      <c r="C3806" s="44"/>
    </row>
    <row r="3807" spans="1:20" ht="21" customHeight="1" outlineLevel="3" x14ac:dyDescent="0.2">
      <c r="A3807" s="37">
        <v>3008</v>
      </c>
      <c r="B3807" s="3" t="s">
        <v>12528</v>
      </c>
      <c r="C3807" s="3" t="s">
        <v>12529</v>
      </c>
      <c r="D3807" s="4" t="s">
        <v>12530</v>
      </c>
      <c r="E3807" s="5"/>
      <c r="F3807" s="6">
        <v>18</v>
      </c>
      <c r="G3807" s="6">
        <v>1</v>
      </c>
      <c r="H3807" s="2">
        <v>1</v>
      </c>
      <c r="I3807" s="7">
        <v>893.26</v>
      </c>
      <c r="J3807" s="8"/>
      <c r="K3807" s="9">
        <f t="shared" ref="K3807:K3817" si="179">I3807*J3807</f>
        <v>0</v>
      </c>
      <c r="L3807" s="16">
        <f>0.61*J3807</f>
        <v>0</v>
      </c>
      <c r="M3807" s="15">
        <f>0.00537*J3807</f>
        <v>0</v>
      </c>
      <c r="N3807" s="12"/>
      <c r="O3807" s="13" t="s">
        <v>12531</v>
      </c>
      <c r="P3807" s="13" t="s">
        <v>30</v>
      </c>
      <c r="Q3807" s="14" t="s">
        <v>37</v>
      </c>
      <c r="R3807" s="3" t="str">
        <f>HYPERLINK("https://redcat-toys.ru/api/getInfo/image/f5ff8a3b-4a9a-11eb-a25e-ac1f6b442184")</f>
        <v>https://redcat-toys.ru/api/getInfo/image/f5ff8a3b-4a9a-11eb-a25e-ac1f6b442184</v>
      </c>
      <c r="S3807" s="3" t="s">
        <v>12532</v>
      </c>
      <c r="T3807" s="3" t="s">
        <v>32</v>
      </c>
    </row>
    <row r="3808" spans="1:20" ht="21" customHeight="1" outlineLevel="3" x14ac:dyDescent="0.2">
      <c r="A3808" s="37">
        <v>3009</v>
      </c>
      <c r="B3808" s="3" t="s">
        <v>12533</v>
      </c>
      <c r="C3808" s="3" t="s">
        <v>12534</v>
      </c>
      <c r="D3808" s="4" t="s">
        <v>12535</v>
      </c>
      <c r="E3808" s="5" t="s">
        <v>28</v>
      </c>
      <c r="F3808" s="6">
        <v>30</v>
      </c>
      <c r="G3808" s="6">
        <v>87</v>
      </c>
      <c r="H3808" s="2">
        <v>1</v>
      </c>
      <c r="I3808" s="7">
        <v>932.45</v>
      </c>
      <c r="J3808" s="8"/>
      <c r="K3808" s="9">
        <f t="shared" si="179"/>
        <v>0</v>
      </c>
      <c r="L3808" s="10">
        <f>0.574*J3808</f>
        <v>0</v>
      </c>
      <c r="M3808" s="15">
        <f>0.00319*J3808</f>
        <v>0</v>
      </c>
      <c r="N3808" s="12"/>
      <c r="O3808" s="13" t="s">
        <v>12536</v>
      </c>
      <c r="P3808" s="13" t="s">
        <v>30</v>
      </c>
      <c r="Q3808" s="14"/>
      <c r="R3808" s="3" t="str">
        <f>HYPERLINK("https://redcat-toys.ru/api/getInfo/image/7b2e0a8d-38ad-11ed-a216-ac1f6b442185")</f>
        <v>https://redcat-toys.ru/api/getInfo/image/7b2e0a8d-38ad-11ed-a216-ac1f6b442185</v>
      </c>
      <c r="S3808" s="3" t="s">
        <v>12537</v>
      </c>
      <c r="T3808" s="3" t="s">
        <v>32</v>
      </c>
    </row>
    <row r="3809" spans="1:20" ht="21" customHeight="1" outlineLevel="3" x14ac:dyDescent="0.2">
      <c r="A3809" s="37">
        <v>3010</v>
      </c>
      <c r="B3809" s="3" t="s">
        <v>12533</v>
      </c>
      <c r="C3809" s="3" t="s">
        <v>12534</v>
      </c>
      <c r="D3809" s="4" t="s">
        <v>12535</v>
      </c>
      <c r="E3809" s="5" t="s">
        <v>28</v>
      </c>
      <c r="F3809" s="6">
        <v>60</v>
      </c>
      <c r="G3809" s="6">
        <v>87</v>
      </c>
      <c r="H3809" s="2">
        <v>1</v>
      </c>
      <c r="I3809" s="7">
        <v>932.45</v>
      </c>
      <c r="J3809" s="8"/>
      <c r="K3809" s="9">
        <f t="shared" si="179"/>
        <v>0</v>
      </c>
      <c r="L3809" s="10">
        <f>0.574*J3809</f>
        <v>0</v>
      </c>
      <c r="M3809" s="15">
        <f>0.00319*J3809</f>
        <v>0</v>
      </c>
      <c r="N3809" s="12"/>
      <c r="O3809" s="13" t="s">
        <v>12536</v>
      </c>
      <c r="P3809" s="13" t="s">
        <v>30</v>
      </c>
      <c r="Q3809" s="14"/>
      <c r="R3809" s="3" t="str">
        <f>HYPERLINK("https://redcat-toys.ru/api/getInfo/image/7b2e0a8d-38ad-11ed-a216-ac1f6b442185")</f>
        <v>https://redcat-toys.ru/api/getInfo/image/7b2e0a8d-38ad-11ed-a216-ac1f6b442185</v>
      </c>
      <c r="S3809" s="3" t="s">
        <v>12537</v>
      </c>
      <c r="T3809" s="3" t="s">
        <v>32</v>
      </c>
    </row>
    <row r="3810" spans="1:20" ht="21" customHeight="1" outlineLevel="3" x14ac:dyDescent="0.2">
      <c r="A3810" s="37">
        <v>3011</v>
      </c>
      <c r="B3810" s="3" t="s">
        <v>12538</v>
      </c>
      <c r="C3810" s="3" t="s">
        <v>12539</v>
      </c>
      <c r="D3810" s="4" t="s">
        <v>12540</v>
      </c>
      <c r="E3810" s="5" t="s">
        <v>28</v>
      </c>
      <c r="F3810" s="6">
        <v>48</v>
      </c>
      <c r="G3810" s="6">
        <v>189</v>
      </c>
      <c r="H3810" s="2">
        <v>1</v>
      </c>
      <c r="I3810" s="7">
        <v>544.44000000000005</v>
      </c>
      <c r="J3810" s="8"/>
      <c r="K3810" s="9">
        <f t="shared" si="179"/>
        <v>0</v>
      </c>
      <c r="L3810" s="10">
        <f>0.382*J3810</f>
        <v>0</v>
      </c>
      <c r="M3810" s="15">
        <f>0.00217*J3810</f>
        <v>0</v>
      </c>
      <c r="N3810" s="12"/>
      <c r="O3810" s="13" t="s">
        <v>12541</v>
      </c>
      <c r="P3810" s="13" t="s">
        <v>30</v>
      </c>
      <c r="Q3810" s="14"/>
      <c r="R3810" s="3" t="str">
        <f>HYPERLINK("https://redcat-toys.ru/api/getInfo/image/21dee6db-38ac-11ed-a216-ac1f6b442185")</f>
        <v>https://redcat-toys.ru/api/getInfo/image/21dee6db-38ac-11ed-a216-ac1f6b442185</v>
      </c>
      <c r="S3810" s="3" t="s">
        <v>12542</v>
      </c>
      <c r="T3810" s="3" t="s">
        <v>32</v>
      </c>
    </row>
    <row r="3811" spans="1:20" ht="21" customHeight="1" outlineLevel="3" x14ac:dyDescent="0.2">
      <c r="A3811" s="37">
        <v>3012</v>
      </c>
      <c r="B3811" s="3" t="s">
        <v>12538</v>
      </c>
      <c r="C3811" s="3" t="s">
        <v>12539</v>
      </c>
      <c r="D3811" s="4" t="s">
        <v>12540</v>
      </c>
      <c r="E3811" s="5" t="s">
        <v>28</v>
      </c>
      <c r="F3811" s="6">
        <v>96</v>
      </c>
      <c r="G3811" s="6">
        <v>189</v>
      </c>
      <c r="H3811" s="2">
        <v>1</v>
      </c>
      <c r="I3811" s="7">
        <v>544.44000000000005</v>
      </c>
      <c r="J3811" s="8"/>
      <c r="K3811" s="9">
        <f t="shared" si="179"/>
        <v>0</v>
      </c>
      <c r="L3811" s="10">
        <f>0.382*J3811</f>
        <v>0</v>
      </c>
      <c r="M3811" s="15">
        <f>0.00217*J3811</f>
        <v>0</v>
      </c>
      <c r="N3811" s="12"/>
      <c r="O3811" s="13" t="s">
        <v>12541</v>
      </c>
      <c r="P3811" s="13" t="s">
        <v>30</v>
      </c>
      <c r="Q3811" s="14"/>
      <c r="R3811" s="3" t="str">
        <f>HYPERLINK("https://redcat-toys.ru/api/getInfo/image/21dee6db-38ac-11ed-a216-ac1f6b442185")</f>
        <v>https://redcat-toys.ru/api/getInfo/image/21dee6db-38ac-11ed-a216-ac1f6b442185</v>
      </c>
      <c r="S3811" s="3" t="s">
        <v>12542</v>
      </c>
      <c r="T3811" s="3" t="s">
        <v>32</v>
      </c>
    </row>
    <row r="3812" spans="1:20" ht="21" customHeight="1" outlineLevel="3" x14ac:dyDescent="0.2">
      <c r="A3812" s="37">
        <v>3013</v>
      </c>
      <c r="B3812" s="3" t="s">
        <v>12543</v>
      </c>
      <c r="C3812" s="3" t="s">
        <v>12544</v>
      </c>
      <c r="D3812" s="4" t="s">
        <v>12545</v>
      </c>
      <c r="E3812" s="5" t="s">
        <v>28</v>
      </c>
      <c r="F3812" s="6">
        <v>48</v>
      </c>
      <c r="G3812" s="6">
        <v>111</v>
      </c>
      <c r="H3812" s="2">
        <v>3</v>
      </c>
      <c r="I3812" s="7">
        <v>231.14</v>
      </c>
      <c r="J3812" s="8"/>
      <c r="K3812" s="9">
        <f t="shared" si="179"/>
        <v>0</v>
      </c>
      <c r="L3812" s="16">
        <f>0.16*J3812</f>
        <v>0</v>
      </c>
      <c r="M3812" s="15">
        <f>0.00171*J3812</f>
        <v>0</v>
      </c>
      <c r="N3812" s="12"/>
      <c r="O3812" s="13" t="s">
        <v>12546</v>
      </c>
      <c r="P3812" s="13" t="s">
        <v>30</v>
      </c>
      <c r="Q3812" s="14"/>
      <c r="R3812" s="3" t="str">
        <f>HYPERLINK("https://redcat-toys.ru/api/getInfo/image/ee3a451e-3eb1-11eb-a25e-ac1f6b442184")</f>
        <v>https://redcat-toys.ru/api/getInfo/image/ee3a451e-3eb1-11eb-a25e-ac1f6b442184</v>
      </c>
      <c r="S3812" s="3" t="s">
        <v>12547</v>
      </c>
      <c r="T3812" s="3" t="s">
        <v>32</v>
      </c>
    </row>
    <row r="3813" spans="1:20" ht="21" customHeight="1" outlineLevel="3" x14ac:dyDescent="0.2">
      <c r="A3813" s="37">
        <v>3014</v>
      </c>
      <c r="B3813" s="3" t="s">
        <v>12543</v>
      </c>
      <c r="C3813" s="3" t="s">
        <v>12544</v>
      </c>
      <c r="D3813" s="4" t="s">
        <v>12545</v>
      </c>
      <c r="E3813" s="5" t="s">
        <v>28</v>
      </c>
      <c r="F3813" s="6">
        <v>96</v>
      </c>
      <c r="G3813" s="6">
        <v>111</v>
      </c>
      <c r="H3813" s="2">
        <v>3</v>
      </c>
      <c r="I3813" s="7">
        <v>231.14</v>
      </c>
      <c r="J3813" s="8"/>
      <c r="K3813" s="9">
        <f t="shared" si="179"/>
        <v>0</v>
      </c>
      <c r="L3813" s="16">
        <f>0.16*J3813</f>
        <v>0</v>
      </c>
      <c r="M3813" s="15">
        <f>0.00171*J3813</f>
        <v>0</v>
      </c>
      <c r="N3813" s="12"/>
      <c r="O3813" s="13" t="s">
        <v>12546</v>
      </c>
      <c r="P3813" s="13" t="s">
        <v>30</v>
      </c>
      <c r="Q3813" s="14"/>
      <c r="R3813" s="3" t="str">
        <f>HYPERLINK("https://redcat-toys.ru/api/getInfo/image/ee3a451e-3eb1-11eb-a25e-ac1f6b442184")</f>
        <v>https://redcat-toys.ru/api/getInfo/image/ee3a451e-3eb1-11eb-a25e-ac1f6b442184</v>
      </c>
      <c r="S3813" s="3" t="s">
        <v>12547</v>
      </c>
      <c r="T3813" s="3" t="s">
        <v>32</v>
      </c>
    </row>
    <row r="3814" spans="1:20" ht="21" customHeight="1" outlineLevel="3" x14ac:dyDescent="0.2">
      <c r="A3814" s="37">
        <v>3015</v>
      </c>
      <c r="B3814" s="3" t="s">
        <v>12548</v>
      </c>
      <c r="C3814" s="3" t="s">
        <v>12549</v>
      </c>
      <c r="D3814" s="4" t="s">
        <v>12550</v>
      </c>
      <c r="E3814" s="5"/>
      <c r="F3814" s="6">
        <v>12</v>
      </c>
      <c r="G3814" s="6">
        <v>1</v>
      </c>
      <c r="H3814" s="2">
        <v>1</v>
      </c>
      <c r="I3814" s="7">
        <v>917.54</v>
      </c>
      <c r="J3814" s="8"/>
      <c r="K3814" s="9">
        <f t="shared" si="179"/>
        <v>0</v>
      </c>
      <c r="L3814" s="10">
        <f>0.594*J3814</f>
        <v>0</v>
      </c>
      <c r="M3814" s="15">
        <f>0.00993*J3814</f>
        <v>0</v>
      </c>
      <c r="N3814" s="12"/>
      <c r="O3814" s="13" t="s">
        <v>12551</v>
      </c>
      <c r="P3814" s="13" t="s">
        <v>30</v>
      </c>
      <c r="Q3814" s="14" t="s">
        <v>37</v>
      </c>
      <c r="R3814" s="3" t="str">
        <f>HYPERLINK("https://redcat-toys.ru/api/getInfo/image/0aeceb44-6c8d-11ed-a22a-00155d82e902")</f>
        <v>https://redcat-toys.ru/api/getInfo/image/0aeceb44-6c8d-11ed-a22a-00155d82e902</v>
      </c>
      <c r="S3814" s="3" t="s">
        <v>12552</v>
      </c>
      <c r="T3814" s="3" t="s">
        <v>32</v>
      </c>
    </row>
    <row r="3815" spans="1:20" ht="21" customHeight="1" outlineLevel="3" x14ac:dyDescent="0.2">
      <c r="A3815" s="37">
        <v>3016</v>
      </c>
      <c r="B3815" s="3" t="s">
        <v>12548</v>
      </c>
      <c r="C3815" s="3" t="s">
        <v>12549</v>
      </c>
      <c r="D3815" s="4" t="s">
        <v>12550</v>
      </c>
      <c r="E3815" s="5"/>
      <c r="F3815" s="6">
        <v>24</v>
      </c>
      <c r="G3815" s="6">
        <v>1</v>
      </c>
      <c r="H3815" s="2">
        <v>1</v>
      </c>
      <c r="I3815" s="7">
        <v>917.54</v>
      </c>
      <c r="J3815" s="8"/>
      <c r="K3815" s="9">
        <f t="shared" si="179"/>
        <v>0</v>
      </c>
      <c r="L3815" s="10">
        <f>0.594*J3815</f>
        <v>0</v>
      </c>
      <c r="M3815" s="15">
        <f>0.00993*J3815</f>
        <v>0</v>
      </c>
      <c r="N3815" s="12"/>
      <c r="O3815" s="13" t="s">
        <v>12551</v>
      </c>
      <c r="P3815" s="13" t="s">
        <v>30</v>
      </c>
      <c r="Q3815" s="14" t="s">
        <v>37</v>
      </c>
      <c r="R3815" s="3" t="str">
        <f>HYPERLINK("https://redcat-toys.ru/api/getInfo/image/0aeceb44-6c8d-11ed-a22a-00155d82e902")</f>
        <v>https://redcat-toys.ru/api/getInfo/image/0aeceb44-6c8d-11ed-a22a-00155d82e902</v>
      </c>
      <c r="S3815" s="3" t="s">
        <v>12552</v>
      </c>
      <c r="T3815" s="3" t="s">
        <v>32</v>
      </c>
    </row>
    <row r="3816" spans="1:20" ht="21" customHeight="1" outlineLevel="3" x14ac:dyDescent="0.2">
      <c r="A3816" s="37">
        <v>3017</v>
      </c>
      <c r="B3816" s="3" t="s">
        <v>12553</v>
      </c>
      <c r="C3816" s="3" t="s">
        <v>12554</v>
      </c>
      <c r="D3816" s="4" t="s">
        <v>12555</v>
      </c>
      <c r="E3816" s="5" t="s">
        <v>28</v>
      </c>
      <c r="F3816" s="6">
        <v>24</v>
      </c>
      <c r="G3816" s="6">
        <v>87</v>
      </c>
      <c r="H3816" s="2">
        <v>2</v>
      </c>
      <c r="I3816" s="7">
        <v>327.08</v>
      </c>
      <c r="J3816" s="8"/>
      <c r="K3816" s="9">
        <f t="shared" si="179"/>
        <v>0</v>
      </c>
      <c r="L3816" s="10">
        <f>0.308*J3816</f>
        <v>0</v>
      </c>
      <c r="M3816" s="15">
        <f>0.00424*J3816</f>
        <v>0</v>
      </c>
      <c r="N3816" s="12"/>
      <c r="O3816" s="13" t="s">
        <v>12556</v>
      </c>
      <c r="P3816" s="13" t="s">
        <v>30</v>
      </c>
      <c r="Q3816" s="14"/>
      <c r="R3816" s="3" t="str">
        <f>HYPERLINK("https://redcat-toys.ru/api/getInfo/image/b2490751-6c8d-11ed-a22a-00155d82e902")</f>
        <v>https://redcat-toys.ru/api/getInfo/image/b2490751-6c8d-11ed-a22a-00155d82e902</v>
      </c>
      <c r="S3816" s="3" t="s">
        <v>12557</v>
      </c>
      <c r="T3816" s="3" t="s">
        <v>32</v>
      </c>
    </row>
    <row r="3817" spans="1:20" ht="21" customHeight="1" outlineLevel="3" x14ac:dyDescent="0.2">
      <c r="A3817" s="37">
        <v>3018</v>
      </c>
      <c r="B3817" s="3" t="s">
        <v>12553</v>
      </c>
      <c r="C3817" s="3" t="s">
        <v>12554</v>
      </c>
      <c r="D3817" s="4" t="s">
        <v>12555</v>
      </c>
      <c r="E3817" s="5" t="s">
        <v>28</v>
      </c>
      <c r="F3817" s="6">
        <v>48</v>
      </c>
      <c r="G3817" s="6">
        <v>87</v>
      </c>
      <c r="H3817" s="2">
        <v>2</v>
      </c>
      <c r="I3817" s="7">
        <v>327.08</v>
      </c>
      <c r="J3817" s="8"/>
      <c r="K3817" s="9">
        <f t="shared" si="179"/>
        <v>0</v>
      </c>
      <c r="L3817" s="10">
        <f>0.308*J3817</f>
        <v>0</v>
      </c>
      <c r="M3817" s="15">
        <f>0.00424*J3817</f>
        <v>0</v>
      </c>
      <c r="N3817" s="12"/>
      <c r="O3817" s="13" t="s">
        <v>12556</v>
      </c>
      <c r="P3817" s="13" t="s">
        <v>30</v>
      </c>
      <c r="Q3817" s="14"/>
      <c r="R3817" s="3" t="str">
        <f>HYPERLINK("https://redcat-toys.ru/api/getInfo/image/b2490751-6c8d-11ed-a22a-00155d82e902")</f>
        <v>https://redcat-toys.ru/api/getInfo/image/b2490751-6c8d-11ed-a22a-00155d82e902</v>
      </c>
      <c r="S3817" s="3" t="s">
        <v>12557</v>
      </c>
      <c r="T3817" s="3" t="s">
        <v>32</v>
      </c>
    </row>
    <row r="3818" spans="1:20" ht="23.1" customHeight="1" outlineLevel="1" x14ac:dyDescent="0.2">
      <c r="A3818" s="43" t="s">
        <v>12558</v>
      </c>
      <c r="B3818" s="43"/>
      <c r="C3818" s="43"/>
    </row>
    <row r="3819" spans="1:20" ht="23.1" customHeight="1" outlineLevel="2" x14ac:dyDescent="0.2">
      <c r="A3819" s="44" t="s">
        <v>12559</v>
      </c>
      <c r="B3819" s="44"/>
      <c r="C3819" s="44"/>
    </row>
    <row r="3820" spans="1:20" ht="23.1" customHeight="1" outlineLevel="3" x14ac:dyDescent="0.2">
      <c r="A3820" s="45" t="s">
        <v>12560</v>
      </c>
      <c r="B3820" s="45"/>
      <c r="C3820" s="45"/>
    </row>
    <row r="3821" spans="1:20" ht="21" customHeight="1" outlineLevel="4" x14ac:dyDescent="0.2">
      <c r="A3821" s="37">
        <v>3019</v>
      </c>
      <c r="B3821" s="3" t="s">
        <v>12561</v>
      </c>
      <c r="C3821" s="3" t="s">
        <v>12562</v>
      </c>
      <c r="D3821" s="4" t="s">
        <v>12563</v>
      </c>
      <c r="E3821" s="5"/>
      <c r="F3821" s="6">
        <v>24</v>
      </c>
      <c r="G3821" s="6">
        <v>8</v>
      </c>
      <c r="H3821" s="2">
        <v>5</v>
      </c>
      <c r="I3821" s="7">
        <v>119.9</v>
      </c>
      <c r="J3821" s="8"/>
      <c r="K3821" s="9">
        <f>I3821*J3821</f>
        <v>0</v>
      </c>
      <c r="L3821" s="10">
        <f>0.125*J3821</f>
        <v>0</v>
      </c>
      <c r="M3821" s="15">
        <f>0.00093*J3821</f>
        <v>0</v>
      </c>
      <c r="N3821" s="12"/>
      <c r="O3821" s="13" t="s">
        <v>12564</v>
      </c>
      <c r="P3821" s="13" t="s">
        <v>106</v>
      </c>
      <c r="Q3821" s="14"/>
      <c r="R3821" s="3" t="str">
        <f>HYPERLINK("https://redcat-toys.ru/api/getInfo/image/e20a5126-7ce0-11e7-8697-5cf3fc4a2490")</f>
        <v>https://redcat-toys.ru/api/getInfo/image/e20a5126-7ce0-11e7-8697-5cf3fc4a2490</v>
      </c>
      <c r="S3821" s="3" t="s">
        <v>12565</v>
      </c>
      <c r="T3821" s="3" t="s">
        <v>262</v>
      </c>
    </row>
    <row r="3822" spans="1:20" ht="21" customHeight="1" outlineLevel="4" x14ac:dyDescent="0.2">
      <c r="A3822" s="37">
        <v>3020</v>
      </c>
      <c r="B3822" s="3" t="s">
        <v>12566</v>
      </c>
      <c r="C3822" s="3" t="s">
        <v>12567</v>
      </c>
      <c r="D3822" s="4" t="s">
        <v>12568</v>
      </c>
      <c r="E3822" s="5"/>
      <c r="F3822" s="6">
        <v>24</v>
      </c>
      <c r="G3822" s="6">
        <v>247</v>
      </c>
      <c r="H3822" s="2">
        <v>5</v>
      </c>
      <c r="I3822" s="7">
        <v>129.9</v>
      </c>
      <c r="J3822" s="8"/>
      <c r="K3822" s="9">
        <f>I3822*J3822</f>
        <v>0</v>
      </c>
      <c r="L3822" s="10">
        <f>0.131*J3822</f>
        <v>0</v>
      </c>
      <c r="M3822" s="15">
        <f>0.00008*J3822</f>
        <v>0</v>
      </c>
      <c r="N3822" s="12"/>
      <c r="O3822" s="13" t="s">
        <v>12569</v>
      </c>
      <c r="P3822" s="13" t="s">
        <v>106</v>
      </c>
      <c r="Q3822" s="14" t="s">
        <v>37</v>
      </c>
      <c r="R3822" s="3" t="str">
        <f>HYPERLINK("https://redcat-toys.ru/api/getInfo/image/96f2f25f-d63e-11e6-b747-5cf3fc4a2490")</f>
        <v>https://redcat-toys.ru/api/getInfo/image/96f2f25f-d63e-11e6-b747-5cf3fc4a2490</v>
      </c>
      <c r="S3822" s="3" t="s">
        <v>12570</v>
      </c>
      <c r="T3822" s="3" t="s">
        <v>262</v>
      </c>
    </row>
    <row r="3823" spans="1:20" ht="21" customHeight="1" outlineLevel="4" x14ac:dyDescent="0.2">
      <c r="A3823" s="37">
        <v>3021</v>
      </c>
      <c r="B3823" s="3" t="s">
        <v>12571</v>
      </c>
      <c r="C3823" s="3" t="s">
        <v>12572</v>
      </c>
      <c r="D3823" s="4" t="s">
        <v>12573</v>
      </c>
      <c r="E3823" s="5"/>
      <c r="F3823" s="6">
        <v>24</v>
      </c>
      <c r="G3823" s="6">
        <v>409</v>
      </c>
      <c r="H3823" s="2">
        <v>4</v>
      </c>
      <c r="I3823" s="7">
        <v>165.5</v>
      </c>
      <c r="J3823" s="8"/>
      <c r="K3823" s="9">
        <f>I3823*J3823</f>
        <v>0</v>
      </c>
      <c r="L3823" s="10">
        <f>0.175*J3823</f>
        <v>0</v>
      </c>
      <c r="M3823" s="15">
        <f>0.00177*J3823</f>
        <v>0</v>
      </c>
      <c r="N3823" s="12"/>
      <c r="O3823" s="13" t="s">
        <v>12574</v>
      </c>
      <c r="P3823" s="13" t="s">
        <v>106</v>
      </c>
      <c r="Q3823" s="14" t="s">
        <v>37</v>
      </c>
      <c r="R3823" s="3" t="str">
        <f>HYPERLINK("https://redcat-toys.ru/api/getInfo/image/bbf0b10e-ef60-11e6-81a9-5cf3fc4a2490")</f>
        <v>https://redcat-toys.ru/api/getInfo/image/bbf0b10e-ef60-11e6-81a9-5cf3fc4a2490</v>
      </c>
      <c r="S3823" s="3" t="s">
        <v>12575</v>
      </c>
      <c r="T3823" s="3" t="s">
        <v>262</v>
      </c>
    </row>
    <row r="3824" spans="1:20" ht="21" customHeight="1" outlineLevel="4" x14ac:dyDescent="0.2">
      <c r="A3824" s="37">
        <v>3022</v>
      </c>
      <c r="B3824" s="3" t="s">
        <v>12576</v>
      </c>
      <c r="C3824" s="3" t="s">
        <v>12577</v>
      </c>
      <c r="D3824" s="4" t="s">
        <v>12578</v>
      </c>
      <c r="E3824" s="5"/>
      <c r="F3824" s="6">
        <v>24</v>
      </c>
      <c r="G3824" s="6">
        <v>113</v>
      </c>
      <c r="H3824" s="2">
        <v>4</v>
      </c>
      <c r="I3824" s="7">
        <v>159.5</v>
      </c>
      <c r="J3824" s="8"/>
      <c r="K3824" s="9">
        <f>I3824*J3824</f>
        <v>0</v>
      </c>
      <c r="L3824" s="10">
        <f>0.235*J3824</f>
        <v>0</v>
      </c>
      <c r="M3824" s="15">
        <f>0.00231*J3824</f>
        <v>0</v>
      </c>
      <c r="N3824" s="12"/>
      <c r="O3824" s="13" t="s">
        <v>12579</v>
      </c>
      <c r="P3824" s="13" t="s">
        <v>106</v>
      </c>
      <c r="Q3824" s="14" t="s">
        <v>37</v>
      </c>
      <c r="R3824" s="3" t="str">
        <f>HYPERLINK("https://redcat-toys.ru/api/getInfo/image/b5a4114e-a8e1-11e6-a48a-5cf3fc4a2490")</f>
        <v>https://redcat-toys.ru/api/getInfo/image/b5a4114e-a8e1-11e6-a48a-5cf3fc4a2490</v>
      </c>
      <c r="S3824" s="3" t="s">
        <v>12580</v>
      </c>
      <c r="T3824" s="3" t="s">
        <v>262</v>
      </c>
    </row>
    <row r="3825" spans="1:20" ht="21" customHeight="1" outlineLevel="4" x14ac:dyDescent="0.2">
      <c r="A3825" s="37">
        <v>3023</v>
      </c>
      <c r="B3825" s="3" t="s">
        <v>12581</v>
      </c>
      <c r="C3825" s="3" t="s">
        <v>12582</v>
      </c>
      <c r="D3825" s="4" t="s">
        <v>12583</v>
      </c>
      <c r="E3825" s="5"/>
      <c r="F3825" s="6">
        <v>24</v>
      </c>
      <c r="G3825" s="6">
        <v>519</v>
      </c>
      <c r="H3825" s="2">
        <v>2</v>
      </c>
      <c r="I3825" s="7">
        <v>286.95999999999998</v>
      </c>
      <c r="J3825" s="8"/>
      <c r="K3825" s="9">
        <f>I3825*J3825</f>
        <v>0</v>
      </c>
      <c r="L3825" s="16">
        <f>0.42*J3825</f>
        <v>0</v>
      </c>
      <c r="M3825" s="10">
        <f>0.004*J3825</f>
        <v>0</v>
      </c>
      <c r="N3825" s="12"/>
      <c r="O3825" s="13" t="s">
        <v>12584</v>
      </c>
      <c r="P3825" s="13" t="s">
        <v>106</v>
      </c>
      <c r="Q3825" s="14" t="s">
        <v>37</v>
      </c>
      <c r="R3825" s="3" t="str">
        <f>HYPERLINK("https://redcat-toys.ru/api/getInfo/image/02642edc-d63f-11e6-b747-5cf3fc4a2490")</f>
        <v>https://redcat-toys.ru/api/getInfo/image/02642edc-d63f-11e6-b747-5cf3fc4a2490</v>
      </c>
      <c r="S3825" s="3" t="s">
        <v>12585</v>
      </c>
      <c r="T3825" s="3" t="s">
        <v>262</v>
      </c>
    </row>
    <row r="3826" spans="1:20" ht="23.1" customHeight="1" outlineLevel="3" x14ac:dyDescent="0.2">
      <c r="A3826" s="45" t="s">
        <v>12586</v>
      </c>
      <c r="B3826" s="45"/>
      <c r="C3826" s="45"/>
    </row>
    <row r="3827" spans="1:20" ht="23.1" customHeight="1" outlineLevel="4" x14ac:dyDescent="0.2">
      <c r="A3827" s="46" t="s">
        <v>12587</v>
      </c>
      <c r="B3827" s="46"/>
      <c r="C3827" s="46"/>
    </row>
    <row r="3828" spans="1:20" ht="23.1" customHeight="1" outlineLevel="5" x14ac:dyDescent="0.2">
      <c r="A3828" s="47" t="s">
        <v>12588</v>
      </c>
      <c r="B3828" s="47"/>
      <c r="C3828" s="47"/>
    </row>
    <row r="3829" spans="1:20" ht="21" customHeight="1" outlineLevel="6" x14ac:dyDescent="0.2">
      <c r="A3829" s="37">
        <v>3024</v>
      </c>
      <c r="B3829" s="3" t="s">
        <v>12589</v>
      </c>
      <c r="C3829" s="3" t="s">
        <v>12590</v>
      </c>
      <c r="D3829" s="4" t="s">
        <v>12591</v>
      </c>
      <c r="E3829" s="5" t="s">
        <v>28</v>
      </c>
      <c r="F3829" s="6">
        <v>30</v>
      </c>
      <c r="G3829" s="6">
        <v>45</v>
      </c>
      <c r="H3829" s="2">
        <v>1</v>
      </c>
      <c r="I3829" s="7">
        <v>417.86</v>
      </c>
      <c r="J3829" s="8"/>
      <c r="K3829" s="9">
        <f>I3829*J3829</f>
        <v>0</v>
      </c>
      <c r="L3829" s="16">
        <f>0.28*J3829</f>
        <v>0</v>
      </c>
      <c r="M3829" s="15">
        <f>0.00124*J3829</f>
        <v>0</v>
      </c>
      <c r="N3829" s="12"/>
      <c r="O3829" s="13" t="s">
        <v>12592</v>
      </c>
      <c r="P3829" s="13" t="s">
        <v>106</v>
      </c>
      <c r="Q3829" s="14" t="s">
        <v>37</v>
      </c>
      <c r="R3829" s="3" t="str">
        <f>HYPERLINK("https://redcat-toys.ru/api/getInfo/image/f96c8b42-174c-11ef-a25d-00155d82e908")</f>
        <v>https://redcat-toys.ru/api/getInfo/image/f96c8b42-174c-11ef-a25d-00155d82e908</v>
      </c>
      <c r="S3829" s="3" t="s">
        <v>12593</v>
      </c>
      <c r="T3829" s="3" t="s">
        <v>12594</v>
      </c>
    </row>
    <row r="3830" spans="1:20" ht="21" customHeight="1" outlineLevel="6" x14ac:dyDescent="0.2">
      <c r="A3830" s="37">
        <v>3025</v>
      </c>
      <c r="B3830" s="3" t="s">
        <v>12595</v>
      </c>
      <c r="C3830" s="3" t="s">
        <v>12596</v>
      </c>
      <c r="D3830" s="4" t="s">
        <v>12597</v>
      </c>
      <c r="E3830" s="5" t="s">
        <v>28</v>
      </c>
      <c r="F3830" s="6">
        <v>30</v>
      </c>
      <c r="G3830" s="6">
        <v>78</v>
      </c>
      <c r="H3830" s="2">
        <v>1</v>
      </c>
      <c r="I3830" s="7">
        <v>417.86</v>
      </c>
      <c r="J3830" s="8"/>
      <c r="K3830" s="9">
        <f>I3830*J3830</f>
        <v>0</v>
      </c>
      <c r="L3830" s="10">
        <f>0.264*J3830</f>
        <v>0</v>
      </c>
      <c r="M3830" s="15">
        <f>0.00116*J3830</f>
        <v>0</v>
      </c>
      <c r="N3830" s="12"/>
      <c r="O3830" s="13" t="s">
        <v>12598</v>
      </c>
      <c r="P3830" s="13" t="s">
        <v>106</v>
      </c>
      <c r="Q3830" s="14" t="s">
        <v>37</v>
      </c>
      <c r="R3830" s="3" t="str">
        <f>HYPERLINK("https://redcat-toys.ru/api/getInfo/image/bb8841c9-174b-11ef-a25d-00155d82e908")</f>
        <v>https://redcat-toys.ru/api/getInfo/image/bb8841c9-174b-11ef-a25d-00155d82e908</v>
      </c>
      <c r="S3830" s="3" t="s">
        <v>12593</v>
      </c>
      <c r="T3830" s="3" t="s">
        <v>12594</v>
      </c>
    </row>
    <row r="3831" spans="1:20" ht="21" customHeight="1" outlineLevel="6" x14ac:dyDescent="0.2">
      <c r="A3831" s="37">
        <v>3026</v>
      </c>
      <c r="B3831" s="3" t="s">
        <v>12599</v>
      </c>
      <c r="C3831" s="3" t="s">
        <v>12600</v>
      </c>
      <c r="D3831" s="4" t="s">
        <v>12601</v>
      </c>
      <c r="E3831" s="5" t="s">
        <v>28</v>
      </c>
      <c r="F3831" s="6">
        <v>30</v>
      </c>
      <c r="G3831" s="6">
        <v>1</v>
      </c>
      <c r="H3831" s="2">
        <v>1</v>
      </c>
      <c r="I3831" s="7">
        <v>417.86</v>
      </c>
      <c r="J3831" s="8"/>
      <c r="K3831" s="9">
        <f>I3831*J3831</f>
        <v>0</v>
      </c>
      <c r="L3831" s="10">
        <f>0.279*J3831</f>
        <v>0</v>
      </c>
      <c r="M3831" s="15">
        <f>0.00129*J3831</f>
        <v>0</v>
      </c>
      <c r="N3831" s="12"/>
      <c r="O3831" s="13" t="s">
        <v>12602</v>
      </c>
      <c r="P3831" s="13" t="s">
        <v>106</v>
      </c>
      <c r="Q3831" s="14" t="s">
        <v>37</v>
      </c>
      <c r="R3831" s="3" t="str">
        <f>HYPERLINK("https://redcat-toys.ru/api/getInfo/image/0fa2e6c3-174d-11ef-a25d-00155d82e908")</f>
        <v>https://redcat-toys.ru/api/getInfo/image/0fa2e6c3-174d-11ef-a25d-00155d82e908</v>
      </c>
      <c r="S3831" s="3" t="s">
        <v>12593</v>
      </c>
      <c r="T3831" s="3" t="s">
        <v>12594</v>
      </c>
    </row>
    <row r="3832" spans="1:20" ht="21" customHeight="1" outlineLevel="6" x14ac:dyDescent="0.2">
      <c r="A3832" s="37">
        <v>3027</v>
      </c>
      <c r="B3832" s="3" t="s">
        <v>12603</v>
      </c>
      <c r="C3832" s="3" t="s">
        <v>12604</v>
      </c>
      <c r="D3832" s="4" t="s">
        <v>12605</v>
      </c>
      <c r="E3832" s="5" t="s">
        <v>28</v>
      </c>
      <c r="F3832" s="6">
        <v>30</v>
      </c>
      <c r="G3832" s="6">
        <v>5</v>
      </c>
      <c r="H3832" s="2">
        <v>1</v>
      </c>
      <c r="I3832" s="7">
        <v>417.86</v>
      </c>
      <c r="J3832" s="8"/>
      <c r="K3832" s="9">
        <f>I3832*J3832</f>
        <v>0</v>
      </c>
      <c r="L3832" s="10">
        <f>0.279*J3832</f>
        <v>0</v>
      </c>
      <c r="M3832" s="15">
        <f>0.00129*J3832</f>
        <v>0</v>
      </c>
      <c r="N3832" s="12"/>
      <c r="O3832" s="13" t="s">
        <v>12606</v>
      </c>
      <c r="P3832" s="13" t="s">
        <v>106</v>
      </c>
      <c r="Q3832" s="14" t="s">
        <v>37</v>
      </c>
      <c r="R3832" s="3" t="str">
        <f>HYPERLINK("https://redcat-toys.ru/api/getInfo/image/b470a7bc-174c-11ef-a25d-00155d82e908")</f>
        <v>https://redcat-toys.ru/api/getInfo/image/b470a7bc-174c-11ef-a25d-00155d82e908</v>
      </c>
      <c r="S3832" s="3" t="s">
        <v>12593</v>
      </c>
      <c r="T3832" s="3" t="s">
        <v>12594</v>
      </c>
    </row>
    <row r="3833" spans="1:20" ht="23.1" customHeight="1" outlineLevel="3" x14ac:dyDescent="0.2">
      <c r="A3833" s="45" t="s">
        <v>12607</v>
      </c>
      <c r="B3833" s="45"/>
      <c r="C3833" s="45"/>
    </row>
    <row r="3834" spans="1:20" ht="23.1" customHeight="1" outlineLevel="4" x14ac:dyDescent="0.2">
      <c r="A3834" s="46" t="s">
        <v>12608</v>
      </c>
      <c r="B3834" s="46"/>
      <c r="C3834" s="46"/>
    </row>
    <row r="3835" spans="1:20" ht="21" customHeight="1" outlineLevel="5" x14ac:dyDescent="0.2">
      <c r="A3835" s="37">
        <v>3028</v>
      </c>
      <c r="B3835" s="3" t="s">
        <v>12609</v>
      </c>
      <c r="C3835" s="3" t="s">
        <v>12610</v>
      </c>
      <c r="D3835" s="4" t="s">
        <v>12611</v>
      </c>
      <c r="E3835" s="5" t="s">
        <v>28</v>
      </c>
      <c r="F3835" s="6">
        <v>20</v>
      </c>
      <c r="G3835" s="6">
        <v>61</v>
      </c>
      <c r="H3835" s="2">
        <v>1</v>
      </c>
      <c r="I3835" s="7">
        <v>364.9</v>
      </c>
      <c r="J3835" s="8"/>
      <c r="K3835" s="9">
        <f>I3835*J3835</f>
        <v>0</v>
      </c>
      <c r="L3835" s="16">
        <f>0.32*J3835</f>
        <v>0</v>
      </c>
      <c r="M3835" s="15">
        <f>0.00178*J3835</f>
        <v>0</v>
      </c>
      <c r="N3835" s="12"/>
      <c r="O3835" s="13" t="s">
        <v>12612</v>
      </c>
      <c r="P3835" s="13" t="s">
        <v>106</v>
      </c>
      <c r="Q3835" s="14" t="s">
        <v>37</v>
      </c>
      <c r="R3835" s="3" t="str">
        <f>HYPERLINK("https://redcat-toys.ru/api/getInfo/image/8060430c-b7ab-11eb-a205-ac1f6b442185")</f>
        <v>https://redcat-toys.ru/api/getInfo/image/8060430c-b7ab-11eb-a205-ac1f6b442185</v>
      </c>
      <c r="S3835" s="3" t="s">
        <v>12613</v>
      </c>
      <c r="T3835" s="3" t="s">
        <v>12594</v>
      </c>
    </row>
    <row r="3836" spans="1:20" ht="23.1" customHeight="1" outlineLevel="3" x14ac:dyDescent="0.2">
      <c r="A3836" s="45" t="s">
        <v>12614</v>
      </c>
      <c r="B3836" s="45"/>
      <c r="C3836" s="45"/>
    </row>
    <row r="3837" spans="1:20" ht="21" customHeight="1" outlineLevel="4" x14ac:dyDescent="0.2">
      <c r="A3837" s="37">
        <v>3029</v>
      </c>
      <c r="B3837" s="3" t="s">
        <v>12615</v>
      </c>
      <c r="C3837" s="3" t="s">
        <v>12616</v>
      </c>
      <c r="D3837" s="4" t="s">
        <v>12617</v>
      </c>
      <c r="E3837" s="5" t="s">
        <v>28</v>
      </c>
      <c r="F3837" s="6">
        <v>24</v>
      </c>
      <c r="G3837" s="6">
        <v>162</v>
      </c>
      <c r="H3837" s="2">
        <v>3</v>
      </c>
      <c r="I3837" s="7">
        <v>213.85</v>
      </c>
      <c r="J3837" s="8"/>
      <c r="K3837" s="9">
        <f>I3837*J3837</f>
        <v>0</v>
      </c>
      <c r="L3837" s="10">
        <f>0.287*J3837</f>
        <v>0</v>
      </c>
      <c r="M3837" s="15">
        <f>0.00122*J3837</f>
        <v>0</v>
      </c>
      <c r="N3837" s="12"/>
      <c r="O3837" s="13" t="s">
        <v>12618</v>
      </c>
      <c r="P3837" s="13" t="s">
        <v>106</v>
      </c>
      <c r="Q3837" s="14" t="s">
        <v>37</v>
      </c>
      <c r="R3837" s="3" t="str">
        <f>HYPERLINK("https://redcat-toys.ru/api/getInfo/image/4fe069c5-e407-11ed-a233-00155d82e902")</f>
        <v>https://redcat-toys.ru/api/getInfo/image/4fe069c5-e407-11ed-a233-00155d82e902</v>
      </c>
      <c r="S3837" s="3" t="s">
        <v>12619</v>
      </c>
      <c r="T3837" s="3" t="s">
        <v>32</v>
      </c>
    </row>
    <row r="3838" spans="1:20" ht="23.1" customHeight="1" outlineLevel="3" x14ac:dyDescent="0.2">
      <c r="A3838" s="45" t="s">
        <v>12620</v>
      </c>
      <c r="B3838" s="45"/>
      <c r="C3838" s="45"/>
    </row>
    <row r="3839" spans="1:20" ht="23.1" customHeight="1" outlineLevel="4" x14ac:dyDescent="0.2">
      <c r="A3839" s="46" t="s">
        <v>12587</v>
      </c>
      <c r="B3839" s="46"/>
      <c r="C3839" s="46"/>
    </row>
    <row r="3840" spans="1:20" ht="23.1" customHeight="1" outlineLevel="5" x14ac:dyDescent="0.2">
      <c r="A3840" s="47" t="s">
        <v>12588</v>
      </c>
      <c r="B3840" s="47"/>
      <c r="C3840" s="47"/>
    </row>
    <row r="3841" spans="1:20" ht="21" customHeight="1" outlineLevel="6" x14ac:dyDescent="0.2">
      <c r="A3841" s="37">
        <v>3030</v>
      </c>
      <c r="B3841" s="3" t="s">
        <v>12621</v>
      </c>
      <c r="C3841" s="3" t="s">
        <v>12622</v>
      </c>
      <c r="D3841" s="4" t="s">
        <v>12623</v>
      </c>
      <c r="E3841" s="5" t="s">
        <v>28</v>
      </c>
      <c r="F3841" s="6">
        <v>20</v>
      </c>
      <c r="G3841" s="6">
        <v>1</v>
      </c>
      <c r="H3841" s="2">
        <v>1</v>
      </c>
      <c r="I3841" s="7">
        <v>579.53</v>
      </c>
      <c r="J3841" s="8"/>
      <c r="K3841" s="9">
        <f>I3841*J3841</f>
        <v>0</v>
      </c>
      <c r="L3841" s="10">
        <f>0.434*J3841</f>
        <v>0</v>
      </c>
      <c r="M3841" s="15">
        <f>0.00289*J3841</f>
        <v>0</v>
      </c>
      <c r="N3841" s="12"/>
      <c r="O3841" s="13" t="s">
        <v>12624</v>
      </c>
      <c r="P3841" s="13" t="s">
        <v>106</v>
      </c>
      <c r="Q3841" s="14" t="s">
        <v>37</v>
      </c>
      <c r="R3841" s="3" t="str">
        <f>HYPERLINK("https://redcat-toys.ru/api/getInfo/image/6df2d35b-7b20-11ef-a265-00155d82e908")</f>
        <v>https://redcat-toys.ru/api/getInfo/image/6df2d35b-7b20-11ef-a265-00155d82e908</v>
      </c>
      <c r="S3841" s="3" t="s">
        <v>12625</v>
      </c>
      <c r="T3841" s="3" t="s">
        <v>12594</v>
      </c>
    </row>
    <row r="3842" spans="1:20" ht="23.1" customHeight="1" outlineLevel="4" x14ac:dyDescent="0.2">
      <c r="A3842" s="46" t="s">
        <v>7377</v>
      </c>
      <c r="B3842" s="46"/>
      <c r="C3842" s="46"/>
    </row>
    <row r="3843" spans="1:20" ht="21" customHeight="1" outlineLevel="5" x14ac:dyDescent="0.2">
      <c r="A3843" s="37">
        <v>3031</v>
      </c>
      <c r="B3843" s="3" t="s">
        <v>12626</v>
      </c>
      <c r="C3843" s="3" t="s">
        <v>12627</v>
      </c>
      <c r="D3843" s="4" t="s">
        <v>12628</v>
      </c>
      <c r="E3843" s="5" t="s">
        <v>28</v>
      </c>
      <c r="F3843" s="6">
        <v>20</v>
      </c>
      <c r="G3843" s="6">
        <v>1</v>
      </c>
      <c r="H3843" s="2">
        <v>1</v>
      </c>
      <c r="I3843" s="7">
        <v>579.53</v>
      </c>
      <c r="J3843" s="8"/>
      <c r="K3843" s="9">
        <f>I3843*J3843</f>
        <v>0</v>
      </c>
      <c r="L3843" s="10">
        <f>0.432*J3843</f>
        <v>0</v>
      </c>
      <c r="M3843" s="11">
        <f>0.0027*J3843</f>
        <v>0</v>
      </c>
      <c r="N3843" s="12"/>
      <c r="O3843" s="13" t="s">
        <v>12629</v>
      </c>
      <c r="P3843" s="13" t="s">
        <v>106</v>
      </c>
      <c r="Q3843" s="14" t="s">
        <v>37</v>
      </c>
      <c r="R3843" s="3" t="str">
        <f>HYPERLINK("https://redcat-toys.ru/api/getInfo/image/8e4287a8-7b28-11ef-a265-00155d82e908")</f>
        <v>https://redcat-toys.ru/api/getInfo/image/8e4287a8-7b28-11ef-a265-00155d82e908</v>
      </c>
      <c r="S3843" s="3" t="s">
        <v>12625</v>
      </c>
      <c r="T3843" s="3" t="s">
        <v>12594</v>
      </c>
    </row>
    <row r="3844" spans="1:20" ht="21" customHeight="1" outlineLevel="5" x14ac:dyDescent="0.2">
      <c r="A3844" s="37">
        <v>3032</v>
      </c>
      <c r="B3844" s="3" t="s">
        <v>12630</v>
      </c>
      <c r="C3844" s="3" t="s">
        <v>12631</v>
      </c>
      <c r="D3844" s="4" t="s">
        <v>12632</v>
      </c>
      <c r="E3844" s="5" t="s">
        <v>28</v>
      </c>
      <c r="F3844" s="6">
        <v>20</v>
      </c>
      <c r="G3844" s="6">
        <v>3</v>
      </c>
      <c r="H3844" s="2">
        <v>1</v>
      </c>
      <c r="I3844" s="7">
        <v>579.53</v>
      </c>
      <c r="J3844" s="8"/>
      <c r="K3844" s="9">
        <f>I3844*J3844</f>
        <v>0</v>
      </c>
      <c r="L3844" s="10">
        <f>0.455*J3844</f>
        <v>0</v>
      </c>
      <c r="M3844" s="15">
        <f>0.00281*J3844</f>
        <v>0</v>
      </c>
      <c r="N3844" s="12"/>
      <c r="O3844" s="13" t="s">
        <v>12633</v>
      </c>
      <c r="P3844" s="13" t="s">
        <v>106</v>
      </c>
      <c r="Q3844" s="14" t="s">
        <v>37</v>
      </c>
      <c r="R3844" s="3" t="str">
        <f>HYPERLINK("https://redcat-toys.ru/api/getInfo/image/4cb95e3d-7b29-11ef-a265-00155d82e908")</f>
        <v>https://redcat-toys.ru/api/getInfo/image/4cb95e3d-7b29-11ef-a265-00155d82e908</v>
      </c>
      <c r="S3844" s="3" t="s">
        <v>12625</v>
      </c>
      <c r="T3844" s="3" t="s">
        <v>12594</v>
      </c>
    </row>
    <row r="3845" spans="1:20" ht="21" customHeight="1" outlineLevel="5" x14ac:dyDescent="0.2">
      <c r="A3845" s="37">
        <v>3033</v>
      </c>
      <c r="B3845" s="3" t="s">
        <v>12634</v>
      </c>
      <c r="C3845" s="3" t="s">
        <v>12635</v>
      </c>
      <c r="D3845" s="4" t="s">
        <v>12636</v>
      </c>
      <c r="E3845" s="5" t="s">
        <v>28</v>
      </c>
      <c r="F3845" s="6">
        <v>20</v>
      </c>
      <c r="G3845" s="6">
        <v>5</v>
      </c>
      <c r="H3845" s="2">
        <v>1</v>
      </c>
      <c r="I3845" s="7">
        <v>579.53</v>
      </c>
      <c r="J3845" s="8"/>
      <c r="K3845" s="9">
        <f>I3845*J3845</f>
        <v>0</v>
      </c>
      <c r="L3845" s="10">
        <f>0.459*J3845</f>
        <v>0</v>
      </c>
      <c r="M3845" s="15">
        <f>0.00266*J3845</f>
        <v>0</v>
      </c>
      <c r="N3845" s="12"/>
      <c r="O3845" s="13" t="s">
        <v>12637</v>
      </c>
      <c r="P3845" s="13" t="s">
        <v>106</v>
      </c>
      <c r="Q3845" s="14" t="s">
        <v>37</v>
      </c>
      <c r="R3845" s="3" t="str">
        <f>HYPERLINK("https://redcat-toys.ru/api/getInfo/image/86f6cc75-7b27-11ef-a265-00155d82e908")</f>
        <v>https://redcat-toys.ru/api/getInfo/image/86f6cc75-7b27-11ef-a265-00155d82e908</v>
      </c>
      <c r="S3845" s="3" t="s">
        <v>12625</v>
      </c>
      <c r="T3845" s="3" t="s">
        <v>12594</v>
      </c>
    </row>
    <row r="3846" spans="1:20" ht="21" customHeight="1" outlineLevel="5" x14ac:dyDescent="0.2">
      <c r="A3846" s="37">
        <v>3034</v>
      </c>
      <c r="B3846" s="3" t="s">
        <v>12638</v>
      </c>
      <c r="C3846" s="3" t="s">
        <v>12639</v>
      </c>
      <c r="D3846" s="4" t="s">
        <v>12640</v>
      </c>
      <c r="E3846" s="5" t="s">
        <v>28</v>
      </c>
      <c r="F3846" s="6">
        <v>20</v>
      </c>
      <c r="G3846" s="6">
        <v>4</v>
      </c>
      <c r="H3846" s="2">
        <v>1</v>
      </c>
      <c r="I3846" s="7">
        <v>579.53</v>
      </c>
      <c r="J3846" s="8"/>
      <c r="K3846" s="9">
        <f>I3846*J3846</f>
        <v>0</v>
      </c>
      <c r="L3846" s="10">
        <f>0.442*J3846</f>
        <v>0</v>
      </c>
      <c r="M3846" s="15">
        <f>0.00268*J3846</f>
        <v>0</v>
      </c>
      <c r="N3846" s="12"/>
      <c r="O3846" s="13" t="s">
        <v>12641</v>
      </c>
      <c r="P3846" s="13" t="s">
        <v>106</v>
      </c>
      <c r="Q3846" s="14" t="s">
        <v>37</v>
      </c>
      <c r="R3846" s="3" t="str">
        <f>HYPERLINK("https://redcat-toys.ru/api/getInfo/image/6b02c3a8-7b28-11ef-a265-00155d82e908")</f>
        <v>https://redcat-toys.ru/api/getInfo/image/6b02c3a8-7b28-11ef-a265-00155d82e908</v>
      </c>
      <c r="S3846" s="3" t="s">
        <v>12625</v>
      </c>
      <c r="T3846" s="3" t="s">
        <v>12594</v>
      </c>
    </row>
    <row r="3847" spans="1:20" ht="21" customHeight="1" outlineLevel="5" x14ac:dyDescent="0.2">
      <c r="A3847" s="37">
        <v>3035</v>
      </c>
      <c r="B3847" s="3" t="s">
        <v>12642</v>
      </c>
      <c r="C3847" s="3" t="s">
        <v>12643</v>
      </c>
      <c r="D3847" s="4" t="s">
        <v>12644</v>
      </c>
      <c r="E3847" s="5" t="s">
        <v>28</v>
      </c>
      <c r="F3847" s="6">
        <v>20</v>
      </c>
      <c r="G3847" s="6">
        <v>11</v>
      </c>
      <c r="H3847" s="2">
        <v>1</v>
      </c>
      <c r="I3847" s="7">
        <v>579.53</v>
      </c>
      <c r="J3847" s="8"/>
      <c r="K3847" s="9">
        <f>I3847*J3847</f>
        <v>0</v>
      </c>
      <c r="L3847" s="10">
        <f>0.433*J3847</f>
        <v>0</v>
      </c>
      <c r="M3847" s="15">
        <f>0.00288*J3847</f>
        <v>0</v>
      </c>
      <c r="N3847" s="12"/>
      <c r="O3847" s="13" t="s">
        <v>12645</v>
      </c>
      <c r="P3847" s="13" t="s">
        <v>106</v>
      </c>
      <c r="Q3847" s="14" t="s">
        <v>37</v>
      </c>
      <c r="R3847" s="3" t="str">
        <f>HYPERLINK("https://redcat-toys.ru/api/getInfo/image/02fac544-7b28-11ef-a265-00155d82e908")</f>
        <v>https://redcat-toys.ru/api/getInfo/image/02fac544-7b28-11ef-a265-00155d82e908</v>
      </c>
      <c r="S3847" s="3" t="s">
        <v>12625</v>
      </c>
      <c r="T3847" s="3" t="s">
        <v>12594</v>
      </c>
    </row>
    <row r="3848" spans="1:20" ht="23.1" customHeight="1" outlineLevel="3" x14ac:dyDescent="0.2">
      <c r="A3848" s="45" t="s">
        <v>12646</v>
      </c>
      <c r="B3848" s="45"/>
      <c r="C3848" s="45"/>
    </row>
    <row r="3849" spans="1:20" ht="23.1" customHeight="1" outlineLevel="4" x14ac:dyDescent="0.2">
      <c r="A3849" s="46" t="s">
        <v>12647</v>
      </c>
      <c r="B3849" s="46"/>
      <c r="C3849" s="46"/>
    </row>
    <row r="3850" spans="1:20" ht="21" customHeight="1" outlineLevel="5" x14ac:dyDescent="0.2">
      <c r="A3850" s="37">
        <v>3036</v>
      </c>
      <c r="B3850" s="3" t="s">
        <v>12648</v>
      </c>
      <c r="C3850" s="3" t="s">
        <v>12649</v>
      </c>
      <c r="D3850" s="4" t="s">
        <v>12650</v>
      </c>
      <c r="E3850" s="5"/>
      <c r="F3850" s="6">
        <v>10</v>
      </c>
      <c r="G3850" s="6">
        <v>3</v>
      </c>
      <c r="H3850" s="2">
        <v>1</v>
      </c>
      <c r="I3850" s="7">
        <v>495.9</v>
      </c>
      <c r="J3850" s="8"/>
      <c r="K3850" s="9">
        <f>I3850*J3850</f>
        <v>0</v>
      </c>
      <c r="L3850" s="10">
        <f>0.578*J3850</f>
        <v>0</v>
      </c>
      <c r="M3850" s="15">
        <f>0.00367*J3850</f>
        <v>0</v>
      </c>
      <c r="N3850" s="12"/>
      <c r="O3850" s="13" t="s">
        <v>12651</v>
      </c>
      <c r="P3850" s="13" t="s">
        <v>106</v>
      </c>
      <c r="Q3850" s="14" t="s">
        <v>37</v>
      </c>
      <c r="R3850" s="3" t="str">
        <f>HYPERLINK("https://redcat-toys.ru/api/getInfo/image/f25feac0-0e09-11f0-a279-00155d82e908")</f>
        <v>https://redcat-toys.ru/api/getInfo/image/f25feac0-0e09-11f0-a279-00155d82e908</v>
      </c>
      <c r="S3850" s="3" t="s">
        <v>12652</v>
      </c>
      <c r="T3850" s="3" t="s">
        <v>262</v>
      </c>
    </row>
    <row r="3851" spans="1:20" ht="23.1" customHeight="1" outlineLevel="4" x14ac:dyDescent="0.2">
      <c r="A3851" s="46" t="s">
        <v>10824</v>
      </c>
      <c r="B3851" s="46"/>
      <c r="C3851" s="46"/>
    </row>
    <row r="3852" spans="1:20" ht="21" customHeight="1" outlineLevel="5" x14ac:dyDescent="0.2">
      <c r="A3852" s="37">
        <v>3037</v>
      </c>
      <c r="B3852" s="3" t="s">
        <v>12653</v>
      </c>
      <c r="C3852" s="3" t="s">
        <v>12654</v>
      </c>
      <c r="D3852" s="4" t="s">
        <v>12655</v>
      </c>
      <c r="E3852" s="5"/>
      <c r="F3852" s="6">
        <v>10</v>
      </c>
      <c r="G3852" s="6">
        <v>13</v>
      </c>
      <c r="H3852" s="2">
        <v>1</v>
      </c>
      <c r="I3852" s="7">
        <v>495.9</v>
      </c>
      <c r="J3852" s="8"/>
      <c r="K3852" s="9">
        <f>I3852*J3852</f>
        <v>0</v>
      </c>
      <c r="L3852" s="10">
        <f>0.578*J3852</f>
        <v>0</v>
      </c>
      <c r="M3852" s="15">
        <f>0.00367*J3852</f>
        <v>0</v>
      </c>
      <c r="N3852" s="12"/>
      <c r="O3852" s="13" t="s">
        <v>12656</v>
      </c>
      <c r="P3852" s="13" t="s">
        <v>106</v>
      </c>
      <c r="Q3852" s="14" t="s">
        <v>37</v>
      </c>
      <c r="R3852" s="3" t="str">
        <f>HYPERLINK("https://redcat-toys.ru/api/getInfo/image/4f54fc82-0e0a-11f0-a279-00155d82e908")</f>
        <v>https://redcat-toys.ru/api/getInfo/image/4f54fc82-0e0a-11f0-a279-00155d82e908</v>
      </c>
      <c r="S3852" s="3" t="s">
        <v>12657</v>
      </c>
      <c r="T3852" s="3" t="s">
        <v>262</v>
      </c>
    </row>
    <row r="3853" spans="1:20" ht="21" customHeight="1" outlineLevel="5" x14ac:dyDescent="0.2">
      <c r="A3853" s="37">
        <v>3038</v>
      </c>
      <c r="B3853" s="3" t="s">
        <v>12658</v>
      </c>
      <c r="C3853" s="3" t="s">
        <v>12659</v>
      </c>
      <c r="D3853" s="4" t="s">
        <v>12660</v>
      </c>
      <c r="E3853" s="5"/>
      <c r="F3853" s="6">
        <v>10</v>
      </c>
      <c r="G3853" s="6">
        <v>12</v>
      </c>
      <c r="H3853" s="2">
        <v>1</v>
      </c>
      <c r="I3853" s="7">
        <v>495.9</v>
      </c>
      <c r="J3853" s="8"/>
      <c r="K3853" s="9">
        <f>I3853*J3853</f>
        <v>0</v>
      </c>
      <c r="L3853" s="10">
        <f>0.578*J3853</f>
        <v>0</v>
      </c>
      <c r="M3853" s="15">
        <f>0.00367*J3853</f>
        <v>0</v>
      </c>
      <c r="N3853" s="12"/>
      <c r="O3853" s="13" t="s">
        <v>12661</v>
      </c>
      <c r="P3853" s="13" t="s">
        <v>106</v>
      </c>
      <c r="Q3853" s="14" t="s">
        <v>37</v>
      </c>
      <c r="R3853" s="3" t="str">
        <f>HYPERLINK("https://redcat-toys.ru/api/getInfo/image/7bb4b0ec-0e0a-11f0-a279-00155d82e908")</f>
        <v>https://redcat-toys.ru/api/getInfo/image/7bb4b0ec-0e0a-11f0-a279-00155d82e908</v>
      </c>
      <c r="S3853" s="3" t="s">
        <v>12652</v>
      </c>
      <c r="T3853" s="3" t="s">
        <v>262</v>
      </c>
    </row>
    <row r="3854" spans="1:20" ht="21" customHeight="1" outlineLevel="5" x14ac:dyDescent="0.2">
      <c r="A3854" s="37">
        <v>3039</v>
      </c>
      <c r="B3854" s="3" t="s">
        <v>12662</v>
      </c>
      <c r="C3854" s="3" t="s">
        <v>12663</v>
      </c>
      <c r="D3854" s="4" t="s">
        <v>12664</v>
      </c>
      <c r="E3854" s="5"/>
      <c r="F3854" s="6">
        <v>10</v>
      </c>
      <c r="G3854" s="6">
        <v>3</v>
      </c>
      <c r="H3854" s="2">
        <v>1</v>
      </c>
      <c r="I3854" s="7">
        <v>495.9</v>
      </c>
      <c r="J3854" s="8"/>
      <c r="K3854" s="9">
        <f>I3854*J3854</f>
        <v>0</v>
      </c>
      <c r="L3854" s="10">
        <f>0.578*J3854</f>
        <v>0</v>
      </c>
      <c r="M3854" s="15">
        <f>0.00367*J3854</f>
        <v>0</v>
      </c>
      <c r="N3854" s="12"/>
      <c r="O3854" s="13" t="s">
        <v>12665</v>
      </c>
      <c r="P3854" s="13" t="s">
        <v>106</v>
      </c>
      <c r="Q3854" s="14" t="s">
        <v>37</v>
      </c>
      <c r="R3854" s="3" t="str">
        <f>HYPERLINK("https://redcat-toys.ru/api/getInfo/image/7a509567-0e0b-11f0-a279-00155d82e908")</f>
        <v>https://redcat-toys.ru/api/getInfo/image/7a509567-0e0b-11f0-a279-00155d82e908</v>
      </c>
      <c r="S3854" s="3" t="s">
        <v>12652</v>
      </c>
      <c r="T3854" s="3" t="s">
        <v>262</v>
      </c>
    </row>
    <row r="3855" spans="1:20" ht="23.1" customHeight="1" outlineLevel="4" x14ac:dyDescent="0.2">
      <c r="A3855" s="46" t="s">
        <v>12666</v>
      </c>
      <c r="B3855" s="46"/>
      <c r="C3855" s="46"/>
    </row>
    <row r="3856" spans="1:20" ht="21" customHeight="1" outlineLevel="5" x14ac:dyDescent="0.2">
      <c r="A3856" s="37">
        <v>3040</v>
      </c>
      <c r="B3856" s="3" t="s">
        <v>12667</v>
      </c>
      <c r="C3856" s="3" t="s">
        <v>12668</v>
      </c>
      <c r="D3856" s="4" t="s">
        <v>12669</v>
      </c>
      <c r="E3856" s="5"/>
      <c r="F3856" s="6">
        <v>10</v>
      </c>
      <c r="G3856" s="6">
        <v>83</v>
      </c>
      <c r="H3856" s="2">
        <v>1</v>
      </c>
      <c r="I3856" s="7">
        <v>495.9</v>
      </c>
      <c r="J3856" s="8"/>
      <c r="K3856" s="9">
        <f>I3856*J3856</f>
        <v>0</v>
      </c>
      <c r="L3856" s="10">
        <f>0.578*J3856</f>
        <v>0</v>
      </c>
      <c r="M3856" s="15">
        <f>0.00367*J3856</f>
        <v>0</v>
      </c>
      <c r="N3856" s="12"/>
      <c r="O3856" s="13" t="s">
        <v>12670</v>
      </c>
      <c r="P3856" s="13" t="s">
        <v>106</v>
      </c>
      <c r="Q3856" s="14" t="s">
        <v>37</v>
      </c>
      <c r="R3856" s="3" t="str">
        <f>HYPERLINK("https://redcat-toys.ru/api/getInfo/image/19076d15-0e0e-11f0-a279-00155d82e908")</f>
        <v>https://redcat-toys.ru/api/getInfo/image/19076d15-0e0e-11f0-a279-00155d82e908</v>
      </c>
      <c r="S3856" s="3" t="s">
        <v>12652</v>
      </c>
      <c r="T3856" s="3" t="s">
        <v>262</v>
      </c>
    </row>
    <row r="3857" spans="1:20" ht="23.1" customHeight="1" outlineLevel="4" x14ac:dyDescent="0.2">
      <c r="A3857" s="46" t="s">
        <v>10477</v>
      </c>
      <c r="B3857" s="46"/>
      <c r="C3857" s="46"/>
    </row>
    <row r="3858" spans="1:20" ht="21" customHeight="1" outlineLevel="5" x14ac:dyDescent="0.2">
      <c r="A3858" s="37">
        <v>3041</v>
      </c>
      <c r="B3858" s="3" t="s">
        <v>12671</v>
      </c>
      <c r="C3858" s="3" t="s">
        <v>12672</v>
      </c>
      <c r="D3858" s="4" t="s">
        <v>12673</v>
      </c>
      <c r="E3858" s="5"/>
      <c r="F3858" s="6">
        <v>10</v>
      </c>
      <c r="G3858" s="6">
        <v>5</v>
      </c>
      <c r="H3858" s="2">
        <v>1</v>
      </c>
      <c r="I3858" s="7">
        <v>495.9</v>
      </c>
      <c r="J3858" s="8"/>
      <c r="K3858" s="9">
        <f>I3858*J3858</f>
        <v>0</v>
      </c>
      <c r="L3858" s="10">
        <f>0.545*J3858</f>
        <v>0</v>
      </c>
      <c r="M3858" s="15">
        <f>0.00352*J3858</f>
        <v>0</v>
      </c>
      <c r="N3858" s="12"/>
      <c r="O3858" s="13" t="s">
        <v>12674</v>
      </c>
      <c r="P3858" s="13" t="s">
        <v>106</v>
      </c>
      <c r="Q3858" s="14" t="s">
        <v>37</v>
      </c>
      <c r="R3858" s="3" t="str">
        <f>HYPERLINK("https://redcat-toys.ru/api/getInfo/image/5cd2b2ca-0e11-11f0-a279-00155d82e908")</f>
        <v>https://redcat-toys.ru/api/getInfo/image/5cd2b2ca-0e11-11f0-a279-00155d82e908</v>
      </c>
      <c r="S3858" s="3" t="s">
        <v>12652</v>
      </c>
      <c r="T3858" s="3" t="s">
        <v>262</v>
      </c>
    </row>
    <row r="3859" spans="1:20" ht="23.1" customHeight="1" outlineLevel="4" x14ac:dyDescent="0.2">
      <c r="A3859" s="46" t="s">
        <v>10568</v>
      </c>
      <c r="B3859" s="46"/>
      <c r="C3859" s="46"/>
    </row>
    <row r="3860" spans="1:20" ht="21" customHeight="1" outlineLevel="5" x14ac:dyDescent="0.2">
      <c r="A3860" s="37">
        <v>3042</v>
      </c>
      <c r="B3860" s="3" t="s">
        <v>12675</v>
      </c>
      <c r="C3860" s="3" t="s">
        <v>12676</v>
      </c>
      <c r="D3860" s="4" t="s">
        <v>12677</v>
      </c>
      <c r="E3860" s="5"/>
      <c r="F3860" s="6">
        <v>10</v>
      </c>
      <c r="G3860" s="6">
        <v>5</v>
      </c>
      <c r="H3860" s="2">
        <v>1</v>
      </c>
      <c r="I3860" s="7">
        <v>495.9</v>
      </c>
      <c r="J3860" s="8"/>
      <c r="K3860" s="9">
        <f>I3860*J3860</f>
        <v>0</v>
      </c>
      <c r="L3860" s="10">
        <f>0.578*J3860</f>
        <v>0</v>
      </c>
      <c r="M3860" s="15">
        <f>0.00367*J3860</f>
        <v>0</v>
      </c>
      <c r="N3860" s="12"/>
      <c r="O3860" s="13" t="s">
        <v>12678</v>
      </c>
      <c r="P3860" s="13" t="s">
        <v>106</v>
      </c>
      <c r="Q3860" s="14" t="s">
        <v>37</v>
      </c>
      <c r="R3860" s="3" t="str">
        <f>HYPERLINK("https://redcat-toys.ru/api/getInfo/image/f2230b9b-0e12-11f0-a279-00155d82e908")</f>
        <v>https://redcat-toys.ru/api/getInfo/image/f2230b9b-0e12-11f0-a279-00155d82e908</v>
      </c>
      <c r="S3860" s="3" t="s">
        <v>12652</v>
      </c>
      <c r="T3860" s="3" t="s">
        <v>262</v>
      </c>
    </row>
    <row r="3861" spans="1:20" ht="23.1" customHeight="1" outlineLevel="4" x14ac:dyDescent="0.2">
      <c r="A3861" s="46" t="s">
        <v>12608</v>
      </c>
      <c r="B3861" s="46"/>
      <c r="C3861" s="46"/>
    </row>
    <row r="3862" spans="1:20" ht="21" customHeight="1" outlineLevel="5" x14ac:dyDescent="0.2">
      <c r="A3862" s="37">
        <v>3043</v>
      </c>
      <c r="B3862" s="3" t="s">
        <v>12679</v>
      </c>
      <c r="C3862" s="3" t="s">
        <v>12680</v>
      </c>
      <c r="D3862" s="4" t="s">
        <v>12681</v>
      </c>
      <c r="E3862" s="5"/>
      <c r="F3862" s="6">
        <v>10</v>
      </c>
      <c r="G3862" s="6">
        <v>5</v>
      </c>
      <c r="H3862" s="2">
        <v>1</v>
      </c>
      <c r="I3862" s="7">
        <v>495.9</v>
      </c>
      <c r="J3862" s="8"/>
      <c r="K3862" s="9">
        <f>I3862*J3862</f>
        <v>0</v>
      </c>
      <c r="L3862" s="10">
        <f>0.578*J3862</f>
        <v>0</v>
      </c>
      <c r="M3862" s="15">
        <f>0.00367*J3862</f>
        <v>0</v>
      </c>
      <c r="N3862" s="12"/>
      <c r="O3862" s="13" t="s">
        <v>12682</v>
      </c>
      <c r="P3862" s="13" t="s">
        <v>106</v>
      </c>
      <c r="Q3862" s="14" t="s">
        <v>37</v>
      </c>
      <c r="R3862" s="3" t="str">
        <f>HYPERLINK("https://redcat-toys.ru/api/getInfo/image/0949e6de-0e13-11f0-a279-00155d82e908")</f>
        <v>https://redcat-toys.ru/api/getInfo/image/0949e6de-0e13-11f0-a279-00155d82e908</v>
      </c>
      <c r="S3862" s="3" t="s">
        <v>12652</v>
      </c>
      <c r="T3862" s="3" t="s">
        <v>262</v>
      </c>
    </row>
    <row r="3863" spans="1:20" ht="23.1" customHeight="1" outlineLevel="4" x14ac:dyDescent="0.2">
      <c r="A3863" s="46" t="s">
        <v>10806</v>
      </c>
      <c r="B3863" s="46"/>
      <c r="C3863" s="46"/>
    </row>
    <row r="3864" spans="1:20" ht="21" customHeight="1" outlineLevel="5" x14ac:dyDescent="0.2">
      <c r="A3864" s="37">
        <v>3044</v>
      </c>
      <c r="B3864" s="3" t="s">
        <v>12683</v>
      </c>
      <c r="C3864" s="3" t="s">
        <v>12684</v>
      </c>
      <c r="D3864" s="4" t="s">
        <v>12685</v>
      </c>
      <c r="E3864" s="5"/>
      <c r="F3864" s="6">
        <v>10</v>
      </c>
      <c r="G3864" s="6">
        <v>10</v>
      </c>
      <c r="H3864" s="2">
        <v>1</v>
      </c>
      <c r="I3864" s="7">
        <v>495.9</v>
      </c>
      <c r="J3864" s="8"/>
      <c r="K3864" s="9">
        <f>I3864*J3864</f>
        <v>0</v>
      </c>
      <c r="L3864" s="10">
        <f>0.569*J3864</f>
        <v>0</v>
      </c>
      <c r="M3864" s="15">
        <f>0.00363*J3864</f>
        <v>0</v>
      </c>
      <c r="N3864" s="12"/>
      <c r="O3864" s="13" t="s">
        <v>12686</v>
      </c>
      <c r="P3864" s="13" t="s">
        <v>106</v>
      </c>
      <c r="Q3864" s="14" t="s">
        <v>37</v>
      </c>
      <c r="R3864" s="3" t="str">
        <f>HYPERLINK("https://redcat-toys.ru/api/getInfo/image/ca8e1c2e-0e14-11f0-a279-00155d82e908")</f>
        <v>https://redcat-toys.ru/api/getInfo/image/ca8e1c2e-0e14-11f0-a279-00155d82e908</v>
      </c>
      <c r="S3864" s="3" t="s">
        <v>12652</v>
      </c>
      <c r="T3864" s="3" t="s">
        <v>262</v>
      </c>
    </row>
    <row r="3865" spans="1:20" ht="21" customHeight="1" outlineLevel="5" x14ac:dyDescent="0.2">
      <c r="A3865" s="37">
        <v>3045</v>
      </c>
      <c r="B3865" s="3" t="s">
        <v>12687</v>
      </c>
      <c r="C3865" s="3" t="s">
        <v>12688</v>
      </c>
      <c r="D3865" s="4" t="s">
        <v>12689</v>
      </c>
      <c r="E3865" s="5"/>
      <c r="F3865" s="6">
        <v>10</v>
      </c>
      <c r="G3865" s="6">
        <v>162</v>
      </c>
      <c r="H3865" s="2">
        <v>1</v>
      </c>
      <c r="I3865" s="7">
        <v>495.9</v>
      </c>
      <c r="J3865" s="8"/>
      <c r="K3865" s="9">
        <f>I3865*J3865</f>
        <v>0</v>
      </c>
      <c r="L3865" s="10">
        <f>0.597*J3865</f>
        <v>0</v>
      </c>
      <c r="M3865" s="15">
        <f>0.00326*J3865</f>
        <v>0</v>
      </c>
      <c r="N3865" s="12"/>
      <c r="O3865" s="13" t="s">
        <v>12690</v>
      </c>
      <c r="P3865" s="13" t="s">
        <v>106</v>
      </c>
      <c r="Q3865" s="14" t="s">
        <v>37</v>
      </c>
      <c r="R3865" s="3" t="str">
        <f>HYPERLINK("https://redcat-toys.ru/api/getInfo/image/97329876-0e14-11f0-a279-00155d82e908")</f>
        <v>https://redcat-toys.ru/api/getInfo/image/97329876-0e14-11f0-a279-00155d82e908</v>
      </c>
      <c r="S3865" s="3" t="s">
        <v>12652</v>
      </c>
      <c r="T3865" s="3" t="s">
        <v>262</v>
      </c>
    </row>
    <row r="3866" spans="1:20" ht="21" customHeight="1" outlineLevel="5" x14ac:dyDescent="0.2">
      <c r="A3866" s="37">
        <v>3046</v>
      </c>
      <c r="B3866" s="3" t="s">
        <v>12691</v>
      </c>
      <c r="C3866" s="3" t="s">
        <v>12692</v>
      </c>
      <c r="D3866" s="4" t="s">
        <v>12693</v>
      </c>
      <c r="E3866" s="5"/>
      <c r="F3866" s="6">
        <v>10</v>
      </c>
      <c r="G3866" s="6">
        <v>138</v>
      </c>
      <c r="H3866" s="2">
        <v>1</v>
      </c>
      <c r="I3866" s="7">
        <v>495.9</v>
      </c>
      <c r="J3866" s="8"/>
      <c r="K3866" s="9">
        <f>I3866*J3866</f>
        <v>0</v>
      </c>
      <c r="L3866" s="16">
        <f>0.47*J3866</f>
        <v>0</v>
      </c>
      <c r="M3866" s="15">
        <f>0.00318*J3866</f>
        <v>0</v>
      </c>
      <c r="N3866" s="12"/>
      <c r="O3866" s="13" t="s">
        <v>12694</v>
      </c>
      <c r="P3866" s="13" t="s">
        <v>106</v>
      </c>
      <c r="Q3866" s="14" t="s">
        <v>37</v>
      </c>
      <c r="R3866" s="3" t="str">
        <f>HYPERLINK("https://redcat-toys.ru/api/getInfo/image/272094df-5e14-11ea-a242-ac1f6b442184")</f>
        <v>https://redcat-toys.ru/api/getInfo/image/272094df-5e14-11ea-a242-ac1f6b442184</v>
      </c>
      <c r="S3866" s="3" t="s">
        <v>12695</v>
      </c>
      <c r="T3866" s="3" t="s">
        <v>262</v>
      </c>
    </row>
    <row r="3867" spans="1:20" ht="23.1" customHeight="1" outlineLevel="3" x14ac:dyDescent="0.2">
      <c r="A3867" s="45" t="s">
        <v>12696</v>
      </c>
      <c r="B3867" s="45"/>
      <c r="C3867" s="45"/>
    </row>
    <row r="3868" spans="1:20" ht="23.1" customHeight="1" outlineLevel="4" x14ac:dyDescent="0.2">
      <c r="A3868" s="46" t="s">
        <v>12697</v>
      </c>
      <c r="B3868" s="46"/>
      <c r="C3868" s="46"/>
    </row>
    <row r="3869" spans="1:20" ht="21" customHeight="1" outlineLevel="5" x14ac:dyDescent="0.2">
      <c r="A3869" s="37">
        <v>3047</v>
      </c>
      <c r="B3869" s="3" t="s">
        <v>12698</v>
      </c>
      <c r="C3869" s="3" t="s">
        <v>12699</v>
      </c>
      <c r="D3869" s="4" t="s">
        <v>12700</v>
      </c>
      <c r="E3869" s="5" t="s">
        <v>28</v>
      </c>
      <c r="F3869" s="6">
        <v>10</v>
      </c>
      <c r="G3869" s="6">
        <v>12</v>
      </c>
      <c r="H3869" s="2">
        <v>1</v>
      </c>
      <c r="I3869" s="7">
        <v>595</v>
      </c>
      <c r="J3869" s="8"/>
      <c r="K3869" s="9">
        <f>I3869*J3869</f>
        <v>0</v>
      </c>
      <c r="L3869" s="16">
        <f>0.69*J3869</f>
        <v>0</v>
      </c>
      <c r="M3869" s="11">
        <f>0.0051*J3869</f>
        <v>0</v>
      </c>
      <c r="N3869" s="12"/>
      <c r="O3869" s="13" t="s">
        <v>12701</v>
      </c>
      <c r="P3869" s="13" t="s">
        <v>106</v>
      </c>
      <c r="Q3869" s="14" t="s">
        <v>37</v>
      </c>
      <c r="R3869" s="3" t="str">
        <f>HYPERLINK("https://redcat-toys.ru/api/getInfo/image/471672ed-e0df-11ec-a213-ac1f6b442185")</f>
        <v>https://redcat-toys.ru/api/getInfo/image/471672ed-e0df-11ec-a213-ac1f6b442185</v>
      </c>
      <c r="S3869" s="3" t="s">
        <v>12702</v>
      </c>
      <c r="T3869" s="3" t="s">
        <v>12594</v>
      </c>
    </row>
    <row r="3870" spans="1:20" ht="23.1" customHeight="1" outlineLevel="3" x14ac:dyDescent="0.2">
      <c r="A3870" s="45" t="s">
        <v>12703</v>
      </c>
      <c r="B3870" s="45"/>
      <c r="C3870" s="45"/>
    </row>
    <row r="3871" spans="1:20" ht="23.1" customHeight="1" outlineLevel="4" x14ac:dyDescent="0.2">
      <c r="A3871" s="46" t="s">
        <v>12704</v>
      </c>
      <c r="B3871" s="46"/>
      <c r="C3871" s="46"/>
    </row>
    <row r="3872" spans="1:20" ht="23.1" customHeight="1" outlineLevel="5" x14ac:dyDescent="0.2">
      <c r="A3872" s="47" t="s">
        <v>12705</v>
      </c>
      <c r="B3872" s="47"/>
      <c r="C3872" s="47"/>
    </row>
    <row r="3873" spans="1:20" ht="21" customHeight="1" outlineLevel="6" x14ac:dyDescent="0.2">
      <c r="A3873" s="37">
        <v>3048</v>
      </c>
      <c r="B3873" s="3" t="s">
        <v>12706</v>
      </c>
      <c r="C3873" s="3" t="s">
        <v>12707</v>
      </c>
      <c r="D3873" s="4" t="s">
        <v>12708</v>
      </c>
      <c r="E3873" s="5"/>
      <c r="F3873" s="6">
        <v>10</v>
      </c>
      <c r="G3873" s="6">
        <v>119</v>
      </c>
      <c r="H3873" s="2">
        <v>1</v>
      </c>
      <c r="I3873" s="7">
        <v>495.9</v>
      </c>
      <c r="J3873" s="8"/>
      <c r="K3873" s="9">
        <f>I3873*J3873</f>
        <v>0</v>
      </c>
      <c r="L3873" s="10">
        <f>0.578*J3873</f>
        <v>0</v>
      </c>
      <c r="M3873" s="15">
        <f>0.00367*J3873</f>
        <v>0</v>
      </c>
      <c r="N3873" s="12"/>
      <c r="O3873" s="13" t="s">
        <v>12709</v>
      </c>
      <c r="P3873" s="13" t="s">
        <v>106</v>
      </c>
      <c r="Q3873" s="14" t="s">
        <v>37</v>
      </c>
      <c r="R3873" s="3" t="str">
        <f>HYPERLINK("https://redcat-toys.ru/api/getInfo/image/1f4366d6-407a-11f0-a27c-00155d82e908")</f>
        <v>https://redcat-toys.ru/api/getInfo/image/1f4366d6-407a-11f0-a27c-00155d82e908</v>
      </c>
      <c r="S3873" s="3" t="s">
        <v>12710</v>
      </c>
      <c r="T3873" s="3" t="s">
        <v>262</v>
      </c>
    </row>
    <row r="3874" spans="1:20" ht="21" customHeight="1" outlineLevel="6" x14ac:dyDescent="0.2">
      <c r="A3874" s="37">
        <v>3049</v>
      </c>
      <c r="B3874" s="3" t="s">
        <v>12711</v>
      </c>
      <c r="C3874" s="3" t="s">
        <v>12712</v>
      </c>
      <c r="D3874" s="4" t="s">
        <v>12713</v>
      </c>
      <c r="E3874" s="5"/>
      <c r="F3874" s="6">
        <v>10</v>
      </c>
      <c r="G3874" s="6">
        <v>5</v>
      </c>
      <c r="H3874" s="2">
        <v>1</v>
      </c>
      <c r="I3874" s="7">
        <v>495.9</v>
      </c>
      <c r="J3874" s="8"/>
      <c r="K3874" s="9">
        <f>I3874*J3874</f>
        <v>0</v>
      </c>
      <c r="L3874" s="10">
        <f>0.578*J3874</f>
        <v>0</v>
      </c>
      <c r="M3874" s="15">
        <f>0.00367*J3874</f>
        <v>0</v>
      </c>
      <c r="N3874" s="12"/>
      <c r="O3874" s="13" t="s">
        <v>12714</v>
      </c>
      <c r="P3874" s="13" t="s">
        <v>106</v>
      </c>
      <c r="Q3874" s="14" t="s">
        <v>37</v>
      </c>
      <c r="R3874" s="3" t="str">
        <f>HYPERLINK("https://redcat-toys.ru/api/getInfo/image/b0d7fcd4-4079-11f0-a27c-00155d82e908")</f>
        <v>https://redcat-toys.ru/api/getInfo/image/b0d7fcd4-4079-11f0-a27c-00155d82e908</v>
      </c>
      <c r="S3874" s="3" t="s">
        <v>12710</v>
      </c>
      <c r="T3874" s="3" t="s">
        <v>262</v>
      </c>
    </row>
    <row r="3875" spans="1:20" ht="21" customHeight="1" outlineLevel="6" x14ac:dyDescent="0.2">
      <c r="A3875" s="37">
        <v>3050</v>
      </c>
      <c r="B3875" s="3" t="s">
        <v>12715</v>
      </c>
      <c r="C3875" s="3" t="s">
        <v>12716</v>
      </c>
      <c r="D3875" s="4" t="s">
        <v>12717</v>
      </c>
      <c r="E3875" s="5"/>
      <c r="F3875" s="6">
        <v>10</v>
      </c>
      <c r="G3875" s="6">
        <v>33</v>
      </c>
      <c r="H3875" s="2">
        <v>1</v>
      </c>
      <c r="I3875" s="7">
        <v>495.9</v>
      </c>
      <c r="J3875" s="8"/>
      <c r="K3875" s="9">
        <f>I3875*J3875</f>
        <v>0</v>
      </c>
      <c r="L3875" s="10">
        <f>0.581*J3875</f>
        <v>0</v>
      </c>
      <c r="M3875" s="15">
        <f>0.00351*J3875</f>
        <v>0</v>
      </c>
      <c r="N3875" s="12"/>
      <c r="O3875" s="13" t="s">
        <v>12718</v>
      </c>
      <c r="P3875" s="13" t="s">
        <v>106</v>
      </c>
      <c r="Q3875" s="14" t="s">
        <v>37</v>
      </c>
      <c r="R3875" s="3" t="str">
        <f>HYPERLINK("https://redcat-toys.ru/api/getInfo/image/fe58f741-4079-11f0-a27c-00155d82e908")</f>
        <v>https://redcat-toys.ru/api/getInfo/image/fe58f741-4079-11f0-a27c-00155d82e908</v>
      </c>
      <c r="S3875" s="3" t="s">
        <v>12710</v>
      </c>
      <c r="T3875" s="3" t="s">
        <v>262</v>
      </c>
    </row>
    <row r="3876" spans="1:20" ht="23.1" customHeight="1" outlineLevel="5" x14ac:dyDescent="0.2">
      <c r="A3876" s="47" t="s">
        <v>12719</v>
      </c>
      <c r="B3876" s="47"/>
      <c r="C3876" s="47"/>
    </row>
    <row r="3877" spans="1:20" ht="21" customHeight="1" outlineLevel="6" x14ac:dyDescent="0.2">
      <c r="A3877" s="37">
        <v>3051</v>
      </c>
      <c r="B3877" s="3" t="s">
        <v>12720</v>
      </c>
      <c r="C3877" s="3" t="s">
        <v>12721</v>
      </c>
      <c r="D3877" s="4" t="s">
        <v>12722</v>
      </c>
      <c r="E3877" s="5"/>
      <c r="F3877" s="6">
        <v>10</v>
      </c>
      <c r="G3877" s="6">
        <v>145</v>
      </c>
      <c r="H3877" s="2">
        <v>1</v>
      </c>
      <c r="I3877" s="7">
        <v>579.9</v>
      </c>
      <c r="J3877" s="8"/>
      <c r="K3877" s="9">
        <f>I3877*J3877</f>
        <v>0</v>
      </c>
      <c r="L3877" s="10">
        <f>0.746*J3877</f>
        <v>0</v>
      </c>
      <c r="M3877" s="15">
        <f>0.00566*J3877</f>
        <v>0</v>
      </c>
      <c r="N3877" s="12"/>
      <c r="O3877" s="13" t="s">
        <v>12723</v>
      </c>
      <c r="P3877" s="13" t="s">
        <v>106</v>
      </c>
      <c r="Q3877" s="14" t="s">
        <v>37</v>
      </c>
      <c r="R3877" s="3" t="str">
        <f>HYPERLINK("https://redcat-toys.ru/api/getInfo/image/ab3c24ec-407c-11f0-a27c-00155d82e908")</f>
        <v>https://redcat-toys.ru/api/getInfo/image/ab3c24ec-407c-11f0-a27c-00155d82e908</v>
      </c>
      <c r="S3877" s="3" t="s">
        <v>12724</v>
      </c>
      <c r="T3877" s="3" t="s">
        <v>262</v>
      </c>
    </row>
    <row r="3878" spans="1:20" ht="21" customHeight="1" outlineLevel="6" x14ac:dyDescent="0.2">
      <c r="A3878" s="37">
        <v>3052</v>
      </c>
      <c r="B3878" s="3" t="s">
        <v>12725</v>
      </c>
      <c r="C3878" s="3" t="s">
        <v>12726</v>
      </c>
      <c r="D3878" s="4" t="s">
        <v>12727</v>
      </c>
      <c r="E3878" s="5"/>
      <c r="F3878" s="6">
        <v>10</v>
      </c>
      <c r="G3878" s="6">
        <v>111</v>
      </c>
      <c r="H3878" s="2">
        <v>1</v>
      </c>
      <c r="I3878" s="7">
        <v>579.9</v>
      </c>
      <c r="J3878" s="8"/>
      <c r="K3878" s="9">
        <f>I3878*J3878</f>
        <v>0</v>
      </c>
      <c r="L3878" s="10">
        <f>0.764*J3878</f>
        <v>0</v>
      </c>
      <c r="M3878" s="15">
        <f>0.00576*J3878</f>
        <v>0</v>
      </c>
      <c r="N3878" s="12"/>
      <c r="O3878" s="13" t="s">
        <v>12728</v>
      </c>
      <c r="P3878" s="13" t="s">
        <v>106</v>
      </c>
      <c r="Q3878" s="14" t="s">
        <v>37</v>
      </c>
      <c r="R3878" s="3" t="str">
        <f>HYPERLINK("https://redcat-toys.ru/api/getInfo/image/51158f7b-407c-11f0-a27c-00155d82e908")</f>
        <v>https://redcat-toys.ru/api/getInfo/image/51158f7b-407c-11f0-a27c-00155d82e908</v>
      </c>
      <c r="S3878" s="3" t="s">
        <v>12724</v>
      </c>
      <c r="T3878" s="3" t="s">
        <v>262</v>
      </c>
    </row>
    <row r="3879" spans="1:20" ht="21" customHeight="1" outlineLevel="6" x14ac:dyDescent="0.2">
      <c r="A3879" s="37">
        <v>3053</v>
      </c>
      <c r="B3879" s="3" t="s">
        <v>12729</v>
      </c>
      <c r="C3879" s="3" t="s">
        <v>12730</v>
      </c>
      <c r="D3879" s="4" t="s">
        <v>12731</v>
      </c>
      <c r="E3879" s="5" t="s">
        <v>28</v>
      </c>
      <c r="F3879" s="6">
        <v>10</v>
      </c>
      <c r="G3879" s="6">
        <v>4</v>
      </c>
      <c r="H3879" s="2">
        <v>1</v>
      </c>
      <c r="I3879" s="7">
        <v>579.9</v>
      </c>
      <c r="J3879" s="8"/>
      <c r="K3879" s="9">
        <f>I3879*J3879</f>
        <v>0</v>
      </c>
      <c r="L3879" s="10">
        <f>0.791*J3879</f>
        <v>0</v>
      </c>
      <c r="M3879" s="15">
        <f>0.00591*J3879</f>
        <v>0</v>
      </c>
      <c r="N3879" s="12"/>
      <c r="O3879" s="13" t="s">
        <v>12732</v>
      </c>
      <c r="P3879" s="13" t="s">
        <v>106</v>
      </c>
      <c r="Q3879" s="14" t="s">
        <v>37</v>
      </c>
      <c r="R3879" s="3" t="str">
        <f>HYPERLINK("https://redcat-toys.ru/api/getInfo/image/fd219616-407b-11f0-a27c-00155d82e908")</f>
        <v>https://redcat-toys.ru/api/getInfo/image/fd219616-407b-11f0-a27c-00155d82e908</v>
      </c>
      <c r="S3879" s="3" t="s">
        <v>12724</v>
      </c>
      <c r="T3879" s="3" t="s">
        <v>12594</v>
      </c>
    </row>
    <row r="3880" spans="1:20" ht="23.1" customHeight="1" outlineLevel="4" x14ac:dyDescent="0.2">
      <c r="A3880" s="46" t="s">
        <v>12733</v>
      </c>
      <c r="B3880" s="46"/>
      <c r="C3880" s="46"/>
    </row>
    <row r="3881" spans="1:20" ht="23.1" customHeight="1" outlineLevel="5" x14ac:dyDescent="0.2">
      <c r="A3881" s="47" t="s">
        <v>12719</v>
      </c>
      <c r="B3881" s="47"/>
      <c r="C3881" s="47"/>
    </row>
    <row r="3882" spans="1:20" ht="21" customHeight="1" outlineLevel="6" x14ac:dyDescent="0.2">
      <c r="A3882" s="37">
        <v>3054</v>
      </c>
      <c r="B3882" s="3" t="s">
        <v>12734</v>
      </c>
      <c r="C3882" s="3" t="s">
        <v>12735</v>
      </c>
      <c r="D3882" s="4" t="s">
        <v>12736</v>
      </c>
      <c r="E3882" s="5"/>
      <c r="F3882" s="6">
        <v>10</v>
      </c>
      <c r="G3882" s="6">
        <v>142</v>
      </c>
      <c r="H3882" s="2">
        <v>1</v>
      </c>
      <c r="I3882" s="7">
        <v>579.9</v>
      </c>
      <c r="J3882" s="8"/>
      <c r="K3882" s="9">
        <f>I3882*J3882</f>
        <v>0</v>
      </c>
      <c r="L3882" s="10">
        <f>0.787*J3882</f>
        <v>0</v>
      </c>
      <c r="M3882" s="15">
        <f>0.00576*J3882</f>
        <v>0</v>
      </c>
      <c r="N3882" s="12"/>
      <c r="O3882" s="13" t="s">
        <v>12737</v>
      </c>
      <c r="P3882" s="13" t="s">
        <v>106</v>
      </c>
      <c r="Q3882" s="14" t="s">
        <v>37</v>
      </c>
      <c r="R3882" s="3" t="str">
        <f>HYPERLINK("https://redcat-toys.ru/api/getInfo/image/bc37dbf0-4078-11f0-a27c-00155d82e908")</f>
        <v>https://redcat-toys.ru/api/getInfo/image/bc37dbf0-4078-11f0-a27c-00155d82e908</v>
      </c>
      <c r="S3882" s="3" t="s">
        <v>12724</v>
      </c>
      <c r="T3882" s="3" t="s">
        <v>262</v>
      </c>
    </row>
    <row r="3883" spans="1:20" ht="21" customHeight="1" outlineLevel="6" x14ac:dyDescent="0.2">
      <c r="A3883" s="37">
        <v>3055</v>
      </c>
      <c r="B3883" s="3" t="s">
        <v>12738</v>
      </c>
      <c r="C3883" s="3" t="s">
        <v>12739</v>
      </c>
      <c r="D3883" s="4" t="s">
        <v>12740</v>
      </c>
      <c r="E3883" s="5"/>
      <c r="F3883" s="6">
        <v>10</v>
      </c>
      <c r="G3883" s="6">
        <v>116</v>
      </c>
      <c r="H3883" s="2">
        <v>1</v>
      </c>
      <c r="I3883" s="7">
        <v>579.9</v>
      </c>
      <c r="J3883" s="8"/>
      <c r="K3883" s="9">
        <f>I3883*J3883</f>
        <v>0</v>
      </c>
      <c r="L3883" s="10">
        <f>0.763*J3883</f>
        <v>0</v>
      </c>
      <c r="M3883" s="15">
        <f>0.00591*J3883</f>
        <v>0</v>
      </c>
      <c r="N3883" s="12"/>
      <c r="O3883" s="13" t="s">
        <v>12741</v>
      </c>
      <c r="P3883" s="13" t="s">
        <v>106</v>
      </c>
      <c r="Q3883" s="14" t="s">
        <v>37</v>
      </c>
      <c r="R3883" s="3" t="str">
        <f>HYPERLINK("https://redcat-toys.ru/api/getInfo/image/ef0e9f22-4078-11f0-a27c-00155d82e908")</f>
        <v>https://redcat-toys.ru/api/getInfo/image/ef0e9f22-4078-11f0-a27c-00155d82e908</v>
      </c>
      <c r="S3883" s="3" t="s">
        <v>12724</v>
      </c>
      <c r="T3883" s="3" t="s">
        <v>262</v>
      </c>
    </row>
    <row r="3884" spans="1:20" ht="21" customHeight="1" outlineLevel="6" x14ac:dyDescent="0.2">
      <c r="A3884" s="37">
        <v>3056</v>
      </c>
      <c r="B3884" s="3" t="s">
        <v>12742</v>
      </c>
      <c r="C3884" s="3" t="s">
        <v>12743</v>
      </c>
      <c r="D3884" s="4" t="s">
        <v>12744</v>
      </c>
      <c r="E3884" s="5"/>
      <c r="F3884" s="6">
        <v>10</v>
      </c>
      <c r="G3884" s="6">
        <v>160</v>
      </c>
      <c r="H3884" s="2">
        <v>1</v>
      </c>
      <c r="I3884" s="7">
        <v>579.9</v>
      </c>
      <c r="J3884" s="8"/>
      <c r="K3884" s="9">
        <f>I3884*J3884</f>
        <v>0</v>
      </c>
      <c r="L3884" s="10">
        <f>0.765*J3884</f>
        <v>0</v>
      </c>
      <c r="M3884" s="15">
        <f>0.00563*J3884</f>
        <v>0</v>
      </c>
      <c r="N3884" s="12"/>
      <c r="O3884" s="13" t="s">
        <v>12745</v>
      </c>
      <c r="P3884" s="13" t="s">
        <v>106</v>
      </c>
      <c r="Q3884" s="14" t="s">
        <v>37</v>
      </c>
      <c r="R3884" s="3" t="str">
        <f>HYPERLINK("https://redcat-toys.ru/api/getInfo/image/68b3163b-4078-11f0-a27c-00155d82e908")</f>
        <v>https://redcat-toys.ru/api/getInfo/image/68b3163b-4078-11f0-a27c-00155d82e908</v>
      </c>
      <c r="S3884" s="3" t="s">
        <v>12724</v>
      </c>
      <c r="T3884" s="3" t="s">
        <v>262</v>
      </c>
    </row>
    <row r="3885" spans="1:20" ht="23.1" customHeight="1" outlineLevel="4" x14ac:dyDescent="0.2">
      <c r="A3885" s="46" t="s">
        <v>12746</v>
      </c>
      <c r="B3885" s="46"/>
      <c r="C3885" s="46"/>
    </row>
    <row r="3886" spans="1:20" ht="23.1" customHeight="1" outlineLevel="5" x14ac:dyDescent="0.2">
      <c r="A3886" s="47" t="s">
        <v>12705</v>
      </c>
      <c r="B3886" s="47"/>
      <c r="C3886" s="47"/>
    </row>
    <row r="3887" spans="1:20" ht="21" customHeight="1" outlineLevel="6" x14ac:dyDescent="0.2">
      <c r="A3887" s="37">
        <v>3057</v>
      </c>
      <c r="B3887" s="3" t="s">
        <v>12747</v>
      </c>
      <c r="C3887" s="3" t="s">
        <v>12748</v>
      </c>
      <c r="D3887" s="4" t="s">
        <v>12749</v>
      </c>
      <c r="E3887" s="5"/>
      <c r="F3887" s="6">
        <v>10</v>
      </c>
      <c r="G3887" s="6">
        <v>12</v>
      </c>
      <c r="H3887" s="2">
        <v>1</v>
      </c>
      <c r="I3887" s="7">
        <v>495.9</v>
      </c>
      <c r="J3887" s="8"/>
      <c r="K3887" s="9">
        <f>I3887*J3887</f>
        <v>0</v>
      </c>
      <c r="L3887" s="10">
        <f>0.548*J3887</f>
        <v>0</v>
      </c>
      <c r="M3887" s="15">
        <f>0.00365*J3887</f>
        <v>0</v>
      </c>
      <c r="N3887" s="12"/>
      <c r="O3887" s="13" t="s">
        <v>12750</v>
      </c>
      <c r="P3887" s="13" t="s">
        <v>106</v>
      </c>
      <c r="Q3887" s="14" t="s">
        <v>37</v>
      </c>
      <c r="R3887" s="3" t="str">
        <f>HYPERLINK("https://redcat-toys.ru/api/getInfo/image/f5f35b20-4070-11f0-a27c-00155d82e908")</f>
        <v>https://redcat-toys.ru/api/getInfo/image/f5f35b20-4070-11f0-a27c-00155d82e908</v>
      </c>
      <c r="S3887" s="3" t="s">
        <v>12710</v>
      </c>
      <c r="T3887" s="3" t="s">
        <v>262</v>
      </c>
    </row>
    <row r="3888" spans="1:20" ht="21" customHeight="1" outlineLevel="6" x14ac:dyDescent="0.2">
      <c r="A3888" s="37">
        <v>3058</v>
      </c>
      <c r="B3888" s="3" t="s">
        <v>12751</v>
      </c>
      <c r="C3888" s="3" t="s">
        <v>12752</v>
      </c>
      <c r="D3888" s="4" t="s">
        <v>12753</v>
      </c>
      <c r="E3888" s="5"/>
      <c r="F3888" s="6">
        <v>10</v>
      </c>
      <c r="G3888" s="6">
        <v>35</v>
      </c>
      <c r="H3888" s="2">
        <v>1</v>
      </c>
      <c r="I3888" s="7">
        <v>495.9</v>
      </c>
      <c r="J3888" s="8"/>
      <c r="K3888" s="9">
        <f>I3888*J3888</f>
        <v>0</v>
      </c>
      <c r="L3888" s="10">
        <f>0.581*J3888</f>
        <v>0</v>
      </c>
      <c r="M3888" s="15">
        <f>0.00352*J3888</f>
        <v>0</v>
      </c>
      <c r="N3888" s="12"/>
      <c r="O3888" s="13" t="s">
        <v>12754</v>
      </c>
      <c r="P3888" s="13" t="s">
        <v>106</v>
      </c>
      <c r="Q3888" s="14" t="s">
        <v>37</v>
      </c>
      <c r="R3888" s="3" t="str">
        <f>HYPERLINK("https://redcat-toys.ru/api/getInfo/image/5b7eb358-4071-11f0-a27c-00155d82e908")</f>
        <v>https://redcat-toys.ru/api/getInfo/image/5b7eb358-4071-11f0-a27c-00155d82e908</v>
      </c>
      <c r="S3888" s="3" t="s">
        <v>12710</v>
      </c>
      <c r="T3888" s="3" t="s">
        <v>262</v>
      </c>
    </row>
    <row r="3889" spans="1:20" ht="23.1" customHeight="1" outlineLevel="5" x14ac:dyDescent="0.2">
      <c r="A3889" s="47" t="s">
        <v>12719</v>
      </c>
      <c r="B3889" s="47"/>
      <c r="C3889" s="47"/>
    </row>
    <row r="3890" spans="1:20" ht="21" customHeight="1" outlineLevel="6" x14ac:dyDescent="0.2">
      <c r="A3890" s="37">
        <v>3059</v>
      </c>
      <c r="B3890" s="3" t="s">
        <v>12755</v>
      </c>
      <c r="C3890" s="3" t="s">
        <v>12756</v>
      </c>
      <c r="D3890" s="4" t="s">
        <v>12757</v>
      </c>
      <c r="E3890" s="5"/>
      <c r="F3890" s="6">
        <v>10</v>
      </c>
      <c r="G3890" s="6">
        <v>74</v>
      </c>
      <c r="H3890" s="2">
        <v>1</v>
      </c>
      <c r="I3890" s="7">
        <v>579.9</v>
      </c>
      <c r="J3890" s="8"/>
      <c r="K3890" s="9">
        <f>I3890*J3890</f>
        <v>0</v>
      </c>
      <c r="L3890" s="10">
        <f>0.775*J3890</f>
        <v>0</v>
      </c>
      <c r="M3890" s="15">
        <f>0.00573*J3890</f>
        <v>0</v>
      </c>
      <c r="N3890" s="12"/>
      <c r="O3890" s="13" t="s">
        <v>12758</v>
      </c>
      <c r="P3890" s="13" t="s">
        <v>106</v>
      </c>
      <c r="Q3890" s="14" t="s">
        <v>37</v>
      </c>
      <c r="R3890" s="3" t="str">
        <f>HYPERLINK("https://redcat-toys.ru/api/getInfo/image/4ea23217-4073-11f0-a27c-00155d82e908")</f>
        <v>https://redcat-toys.ru/api/getInfo/image/4ea23217-4073-11f0-a27c-00155d82e908</v>
      </c>
      <c r="S3890" s="3" t="s">
        <v>12724</v>
      </c>
      <c r="T3890" s="3" t="s">
        <v>262</v>
      </c>
    </row>
    <row r="3891" spans="1:20" ht="21" customHeight="1" outlineLevel="6" x14ac:dyDescent="0.2">
      <c r="A3891" s="37">
        <v>3060</v>
      </c>
      <c r="B3891" s="3" t="s">
        <v>12759</v>
      </c>
      <c r="C3891" s="3" t="s">
        <v>12760</v>
      </c>
      <c r="D3891" s="4" t="s">
        <v>12761</v>
      </c>
      <c r="E3891" s="5"/>
      <c r="F3891" s="6">
        <v>10</v>
      </c>
      <c r="G3891" s="6">
        <v>26</v>
      </c>
      <c r="H3891" s="2">
        <v>1</v>
      </c>
      <c r="I3891" s="7">
        <v>579.9</v>
      </c>
      <c r="J3891" s="8"/>
      <c r="K3891" s="9">
        <f>I3891*J3891</f>
        <v>0</v>
      </c>
      <c r="L3891" s="10">
        <f>0.751*J3891</f>
        <v>0</v>
      </c>
      <c r="M3891" s="15">
        <f>0.00554*J3891</f>
        <v>0</v>
      </c>
      <c r="N3891" s="12"/>
      <c r="O3891" s="13" t="s">
        <v>12762</v>
      </c>
      <c r="P3891" s="13" t="s">
        <v>106</v>
      </c>
      <c r="Q3891" s="14" t="s">
        <v>37</v>
      </c>
      <c r="R3891" s="3" t="str">
        <f>HYPERLINK("https://redcat-toys.ru/api/getInfo/image/9d5e447d-4073-11f0-a27c-00155d82e908")</f>
        <v>https://redcat-toys.ru/api/getInfo/image/9d5e447d-4073-11f0-a27c-00155d82e908</v>
      </c>
      <c r="S3891" s="3" t="s">
        <v>12724</v>
      </c>
      <c r="T3891" s="3" t="s">
        <v>262</v>
      </c>
    </row>
    <row r="3892" spans="1:20" ht="21" customHeight="1" outlineLevel="6" x14ac:dyDescent="0.2">
      <c r="A3892" s="37">
        <v>3061</v>
      </c>
      <c r="B3892" s="3" t="s">
        <v>12763</v>
      </c>
      <c r="C3892" s="3" t="s">
        <v>12764</v>
      </c>
      <c r="D3892" s="4" t="s">
        <v>12765</v>
      </c>
      <c r="E3892" s="5"/>
      <c r="F3892" s="6">
        <v>10</v>
      </c>
      <c r="G3892" s="6">
        <v>47</v>
      </c>
      <c r="H3892" s="2">
        <v>1</v>
      </c>
      <c r="I3892" s="7">
        <v>579.9</v>
      </c>
      <c r="J3892" s="8"/>
      <c r="K3892" s="9">
        <f>I3892*J3892</f>
        <v>0</v>
      </c>
      <c r="L3892" s="10">
        <f>0.801*J3892</f>
        <v>0</v>
      </c>
      <c r="M3892" s="15">
        <f>0.00598*J3892</f>
        <v>0</v>
      </c>
      <c r="N3892" s="12"/>
      <c r="O3892" s="13" t="s">
        <v>12766</v>
      </c>
      <c r="P3892" s="13" t="s">
        <v>106</v>
      </c>
      <c r="Q3892" s="14" t="s">
        <v>37</v>
      </c>
      <c r="R3892" s="3" t="str">
        <f>HYPERLINK("https://redcat-toys.ru/api/getInfo/image/734b534c-4073-11f0-a27c-00155d82e908")</f>
        <v>https://redcat-toys.ru/api/getInfo/image/734b534c-4073-11f0-a27c-00155d82e908</v>
      </c>
      <c r="S3892" s="3" t="s">
        <v>12724</v>
      </c>
      <c r="T3892" s="3" t="s">
        <v>262</v>
      </c>
    </row>
    <row r="3893" spans="1:20" ht="23.1" customHeight="1" outlineLevel="2" x14ac:dyDescent="0.2">
      <c r="A3893" s="44" t="s">
        <v>12767</v>
      </c>
      <c r="B3893" s="44"/>
      <c r="C3893" s="44"/>
    </row>
    <row r="3894" spans="1:20" ht="23.1" customHeight="1" outlineLevel="3" x14ac:dyDescent="0.2">
      <c r="A3894" s="45" t="s">
        <v>12768</v>
      </c>
      <c r="B3894" s="45"/>
      <c r="C3894" s="45"/>
    </row>
    <row r="3895" spans="1:20" ht="23.1" customHeight="1" outlineLevel="4" x14ac:dyDescent="0.2">
      <c r="A3895" s="46" t="s">
        <v>12769</v>
      </c>
      <c r="B3895" s="46"/>
      <c r="C3895" s="46"/>
    </row>
    <row r="3896" spans="1:20" ht="23.1" customHeight="1" outlineLevel="5" x14ac:dyDescent="0.2">
      <c r="A3896" s="47" t="s">
        <v>12770</v>
      </c>
      <c r="B3896" s="47"/>
      <c r="C3896" s="47"/>
    </row>
    <row r="3897" spans="1:20" ht="21" customHeight="1" outlineLevel="6" x14ac:dyDescent="0.2">
      <c r="A3897" s="37">
        <v>3062</v>
      </c>
      <c r="B3897" s="3" t="s">
        <v>12771</v>
      </c>
      <c r="C3897" s="3" t="s">
        <v>12772</v>
      </c>
      <c r="D3897" s="4" t="s">
        <v>12773</v>
      </c>
      <c r="E3897" s="5" t="s">
        <v>28</v>
      </c>
      <c r="F3897" s="6">
        <v>30</v>
      </c>
      <c r="G3897" s="6">
        <v>124</v>
      </c>
      <c r="H3897" s="2">
        <v>2</v>
      </c>
      <c r="I3897" s="7">
        <v>269</v>
      </c>
      <c r="J3897" s="8"/>
      <c r="K3897" s="9">
        <f t="shared" ref="K3897:K3904" si="180">I3897*J3897</f>
        <v>0</v>
      </c>
      <c r="L3897" s="10">
        <f>0.155*J3897</f>
        <v>0</v>
      </c>
      <c r="M3897" s="15">
        <f>0.00112*J3897</f>
        <v>0</v>
      </c>
      <c r="N3897" s="12"/>
      <c r="O3897" s="13" t="s">
        <v>12774</v>
      </c>
      <c r="P3897" s="13" t="s">
        <v>106</v>
      </c>
      <c r="Q3897" s="14" t="s">
        <v>37</v>
      </c>
      <c r="R3897" s="3" t="str">
        <f>HYPERLINK("https://redcat-toys.ru/api/getInfo/image/9b7164a5-f896-11ed-a239-00155d82e902")</f>
        <v>https://redcat-toys.ru/api/getInfo/image/9b7164a5-f896-11ed-a239-00155d82e902</v>
      </c>
      <c r="S3897" s="3" t="s">
        <v>12775</v>
      </c>
      <c r="T3897" s="3" t="s">
        <v>12594</v>
      </c>
    </row>
    <row r="3898" spans="1:20" ht="21" customHeight="1" outlineLevel="6" x14ac:dyDescent="0.2">
      <c r="A3898" s="37">
        <v>3063</v>
      </c>
      <c r="B3898" s="3" t="s">
        <v>12776</v>
      </c>
      <c r="C3898" s="3" t="s">
        <v>12777</v>
      </c>
      <c r="D3898" s="4" t="s">
        <v>12778</v>
      </c>
      <c r="E3898" s="5" t="s">
        <v>28</v>
      </c>
      <c r="F3898" s="6">
        <v>30</v>
      </c>
      <c r="G3898" s="6">
        <v>34</v>
      </c>
      <c r="H3898" s="2">
        <v>2</v>
      </c>
      <c r="I3898" s="7">
        <v>269</v>
      </c>
      <c r="J3898" s="8"/>
      <c r="K3898" s="9">
        <f t="shared" si="180"/>
        <v>0</v>
      </c>
      <c r="L3898" s="10">
        <f>0.171*J3898</f>
        <v>0</v>
      </c>
      <c r="M3898" s="15">
        <f>0.00126*J3898</f>
        <v>0</v>
      </c>
      <c r="N3898" s="12"/>
      <c r="O3898" s="13" t="s">
        <v>12779</v>
      </c>
      <c r="P3898" s="13" t="s">
        <v>106</v>
      </c>
      <c r="Q3898" s="14" t="s">
        <v>37</v>
      </c>
      <c r="R3898" s="3" t="str">
        <f>HYPERLINK("https://redcat-toys.ru/api/getInfo/image/13579998-f897-11ed-a239-00155d82e902")</f>
        <v>https://redcat-toys.ru/api/getInfo/image/13579998-f897-11ed-a239-00155d82e902</v>
      </c>
      <c r="S3898" s="3" t="s">
        <v>12780</v>
      </c>
      <c r="T3898" s="3" t="s">
        <v>12594</v>
      </c>
    </row>
    <row r="3899" spans="1:20" ht="21" customHeight="1" outlineLevel="6" x14ac:dyDescent="0.2">
      <c r="A3899" s="37">
        <v>3064</v>
      </c>
      <c r="B3899" s="3" t="s">
        <v>12781</v>
      </c>
      <c r="C3899" s="3" t="s">
        <v>12782</v>
      </c>
      <c r="D3899" s="4" t="s">
        <v>12783</v>
      </c>
      <c r="E3899" s="5"/>
      <c r="F3899" s="6">
        <v>30</v>
      </c>
      <c r="G3899" s="6">
        <v>1</v>
      </c>
      <c r="H3899" s="2">
        <v>1</v>
      </c>
      <c r="I3899" s="7">
        <v>269</v>
      </c>
      <c r="J3899" s="8"/>
      <c r="K3899" s="9">
        <f t="shared" si="180"/>
        <v>0</v>
      </c>
      <c r="L3899" s="10">
        <f>0.166*J3899</f>
        <v>0</v>
      </c>
      <c r="M3899" s="15">
        <f>0.00126*J3899</f>
        <v>0</v>
      </c>
      <c r="N3899" s="12"/>
      <c r="O3899" s="13" t="s">
        <v>12784</v>
      </c>
      <c r="P3899" s="13" t="s">
        <v>106</v>
      </c>
      <c r="Q3899" s="14" t="s">
        <v>37</v>
      </c>
      <c r="R3899" s="3" t="str">
        <f>HYPERLINK("https://redcat-toys.ru/api/getInfo/image/e70a8961-26fe-11ee-a23d-00155d82e902")</f>
        <v>https://redcat-toys.ru/api/getInfo/image/e70a8961-26fe-11ee-a23d-00155d82e902</v>
      </c>
      <c r="S3899" s="3" t="s">
        <v>12785</v>
      </c>
      <c r="T3899" s="3" t="s">
        <v>12594</v>
      </c>
    </row>
    <row r="3900" spans="1:20" ht="21" customHeight="1" outlineLevel="6" x14ac:dyDescent="0.2">
      <c r="A3900" s="37">
        <v>3065</v>
      </c>
      <c r="B3900" s="3" t="s">
        <v>12786</v>
      </c>
      <c r="C3900" s="3" t="s">
        <v>12787</v>
      </c>
      <c r="D3900" s="4" t="s">
        <v>12788</v>
      </c>
      <c r="E3900" s="5" t="s">
        <v>28</v>
      </c>
      <c r="F3900" s="6">
        <v>30</v>
      </c>
      <c r="G3900" s="6">
        <v>160</v>
      </c>
      <c r="H3900" s="2">
        <v>2</v>
      </c>
      <c r="I3900" s="7">
        <v>269</v>
      </c>
      <c r="J3900" s="8"/>
      <c r="K3900" s="9">
        <f t="shared" si="180"/>
        <v>0</v>
      </c>
      <c r="L3900" s="10">
        <f>0.155*J3900</f>
        <v>0</v>
      </c>
      <c r="M3900" s="15">
        <f>0.00117*J3900</f>
        <v>0</v>
      </c>
      <c r="N3900" s="12"/>
      <c r="O3900" s="13" t="s">
        <v>12789</v>
      </c>
      <c r="P3900" s="13" t="s">
        <v>106</v>
      </c>
      <c r="Q3900" s="14" t="s">
        <v>37</v>
      </c>
      <c r="R3900" s="3" t="str">
        <f>HYPERLINK("https://redcat-toys.ru/api/getInfo/image/4ab2b336-26fe-11ee-a23d-00155d82e902")</f>
        <v>https://redcat-toys.ru/api/getInfo/image/4ab2b336-26fe-11ee-a23d-00155d82e902</v>
      </c>
      <c r="S3900" s="3" t="s">
        <v>12785</v>
      </c>
      <c r="T3900" s="3" t="s">
        <v>12594</v>
      </c>
    </row>
    <row r="3901" spans="1:20" ht="21" customHeight="1" outlineLevel="6" x14ac:dyDescent="0.2">
      <c r="A3901" s="37">
        <v>3066</v>
      </c>
      <c r="B3901" s="3" t="s">
        <v>12790</v>
      </c>
      <c r="C3901" s="3" t="s">
        <v>12791</v>
      </c>
      <c r="D3901" s="4" t="s">
        <v>12792</v>
      </c>
      <c r="E3901" s="5" t="s">
        <v>28</v>
      </c>
      <c r="F3901" s="6">
        <v>30</v>
      </c>
      <c r="G3901" s="6">
        <v>162</v>
      </c>
      <c r="H3901" s="2">
        <v>2</v>
      </c>
      <c r="I3901" s="7">
        <v>269</v>
      </c>
      <c r="J3901" s="8"/>
      <c r="K3901" s="9">
        <f t="shared" si="180"/>
        <v>0</v>
      </c>
      <c r="L3901" s="16">
        <f>0.16*J3901</f>
        <v>0</v>
      </c>
      <c r="M3901" s="15">
        <f>0.00122*J3901</f>
        <v>0</v>
      </c>
      <c r="N3901" s="12"/>
      <c r="O3901" s="13" t="s">
        <v>12793</v>
      </c>
      <c r="P3901" s="13" t="s">
        <v>106</v>
      </c>
      <c r="Q3901" s="14" t="s">
        <v>37</v>
      </c>
      <c r="R3901" s="3" t="str">
        <f>HYPERLINK("https://redcat-toys.ru/api/getInfo/image/50e30704-26ff-11ee-a23d-00155d82e902")</f>
        <v>https://redcat-toys.ru/api/getInfo/image/50e30704-26ff-11ee-a23d-00155d82e902</v>
      </c>
      <c r="S3901" s="3" t="s">
        <v>12785</v>
      </c>
      <c r="T3901" s="3" t="s">
        <v>12594</v>
      </c>
    </row>
    <row r="3902" spans="1:20" ht="21" customHeight="1" outlineLevel="6" x14ac:dyDescent="0.2">
      <c r="A3902" s="37">
        <v>3067</v>
      </c>
      <c r="B3902" s="3" t="s">
        <v>12794</v>
      </c>
      <c r="C3902" s="3" t="s">
        <v>12795</v>
      </c>
      <c r="D3902" s="4" t="s">
        <v>12796</v>
      </c>
      <c r="E3902" s="5" t="s">
        <v>28</v>
      </c>
      <c r="F3902" s="6">
        <v>30</v>
      </c>
      <c r="G3902" s="6">
        <v>184</v>
      </c>
      <c r="H3902" s="2">
        <v>2</v>
      </c>
      <c r="I3902" s="7">
        <v>269</v>
      </c>
      <c r="J3902" s="8"/>
      <c r="K3902" s="9">
        <f t="shared" si="180"/>
        <v>0</v>
      </c>
      <c r="L3902" s="10">
        <f>0.157*J3902</f>
        <v>0</v>
      </c>
      <c r="M3902" s="15">
        <f>0.00122*J3902</f>
        <v>0</v>
      </c>
      <c r="N3902" s="12"/>
      <c r="O3902" s="13" t="s">
        <v>12797</v>
      </c>
      <c r="P3902" s="13" t="s">
        <v>106</v>
      </c>
      <c r="Q3902" s="14" t="s">
        <v>37</v>
      </c>
      <c r="R3902" s="3" t="str">
        <f>HYPERLINK("https://redcat-toys.ru/api/getInfo/image/a2c289b9-26ff-11ee-a23d-00155d82e902")</f>
        <v>https://redcat-toys.ru/api/getInfo/image/a2c289b9-26ff-11ee-a23d-00155d82e902</v>
      </c>
      <c r="S3902" s="3" t="s">
        <v>12785</v>
      </c>
      <c r="T3902" s="3" t="s">
        <v>12594</v>
      </c>
    </row>
    <row r="3903" spans="1:20" ht="21" customHeight="1" outlineLevel="6" x14ac:dyDescent="0.2">
      <c r="A3903" s="37">
        <v>3068</v>
      </c>
      <c r="B3903" s="3" t="s">
        <v>12798</v>
      </c>
      <c r="C3903" s="3" t="s">
        <v>12799</v>
      </c>
      <c r="D3903" s="4" t="s">
        <v>12800</v>
      </c>
      <c r="E3903" s="5" t="s">
        <v>28</v>
      </c>
      <c r="F3903" s="6">
        <v>30</v>
      </c>
      <c r="G3903" s="6">
        <v>96</v>
      </c>
      <c r="H3903" s="2">
        <v>2</v>
      </c>
      <c r="I3903" s="7">
        <v>269</v>
      </c>
      <c r="J3903" s="8"/>
      <c r="K3903" s="9">
        <f t="shared" si="180"/>
        <v>0</v>
      </c>
      <c r="L3903" s="10">
        <f>0.157*J3903</f>
        <v>0</v>
      </c>
      <c r="M3903" s="15">
        <f>0.00116*J3903</f>
        <v>0</v>
      </c>
      <c r="N3903" s="12"/>
      <c r="O3903" s="13" t="s">
        <v>12801</v>
      </c>
      <c r="P3903" s="13" t="s">
        <v>106</v>
      </c>
      <c r="Q3903" s="14" t="s">
        <v>37</v>
      </c>
      <c r="R3903" s="3" t="str">
        <f>HYPERLINK("https://redcat-toys.ru/api/getInfo/image/66a2c766-f893-11ed-a239-00155d82e902")</f>
        <v>https://redcat-toys.ru/api/getInfo/image/66a2c766-f893-11ed-a239-00155d82e902</v>
      </c>
      <c r="S3903" s="3" t="s">
        <v>12802</v>
      </c>
      <c r="T3903" s="3" t="s">
        <v>12594</v>
      </c>
    </row>
    <row r="3904" spans="1:20" ht="21" customHeight="1" outlineLevel="6" x14ac:dyDescent="0.2">
      <c r="A3904" s="37">
        <v>3069</v>
      </c>
      <c r="B3904" s="3" t="s">
        <v>12803</v>
      </c>
      <c r="C3904" s="3" t="s">
        <v>12804</v>
      </c>
      <c r="D3904" s="4" t="s">
        <v>12805</v>
      </c>
      <c r="E3904" s="5" t="s">
        <v>28</v>
      </c>
      <c r="F3904" s="6">
        <v>30</v>
      </c>
      <c r="G3904" s="6">
        <v>150</v>
      </c>
      <c r="H3904" s="2">
        <v>2</v>
      </c>
      <c r="I3904" s="7">
        <v>269</v>
      </c>
      <c r="J3904" s="8"/>
      <c r="K3904" s="9">
        <f t="shared" si="180"/>
        <v>0</v>
      </c>
      <c r="L3904" s="10">
        <f>0.162*J3904</f>
        <v>0</v>
      </c>
      <c r="M3904" s="15">
        <f>0.00105*J3904</f>
        <v>0</v>
      </c>
      <c r="N3904" s="12"/>
      <c r="O3904" s="13" t="s">
        <v>12806</v>
      </c>
      <c r="P3904" s="13" t="s">
        <v>106</v>
      </c>
      <c r="Q3904" s="14" t="s">
        <v>37</v>
      </c>
      <c r="R3904" s="3" t="str">
        <f>HYPERLINK("https://redcat-toys.ru/api/getInfo/image/b6a22673-f892-11ed-a239-00155d82e902")</f>
        <v>https://redcat-toys.ru/api/getInfo/image/b6a22673-f892-11ed-a239-00155d82e902</v>
      </c>
      <c r="S3904" s="3" t="s">
        <v>12807</v>
      </c>
      <c r="T3904" s="3" t="s">
        <v>12594</v>
      </c>
    </row>
    <row r="3905" spans="1:20" ht="23.1" customHeight="1" outlineLevel="5" x14ac:dyDescent="0.2">
      <c r="A3905" s="47" t="s">
        <v>12808</v>
      </c>
      <c r="B3905" s="47"/>
      <c r="C3905" s="47"/>
    </row>
    <row r="3906" spans="1:20" ht="21" customHeight="1" outlineLevel="6" x14ac:dyDescent="0.2">
      <c r="A3906" s="37">
        <v>3070</v>
      </c>
      <c r="B3906" s="3" t="s">
        <v>12809</v>
      </c>
      <c r="C3906" s="3" t="s">
        <v>12810</v>
      </c>
      <c r="D3906" s="4" t="s">
        <v>12811</v>
      </c>
      <c r="E3906" s="5"/>
      <c r="F3906" s="6">
        <v>30</v>
      </c>
      <c r="G3906" s="6">
        <v>1</v>
      </c>
      <c r="H3906" s="2">
        <v>1</v>
      </c>
      <c r="I3906" s="7">
        <v>297.81</v>
      </c>
      <c r="J3906" s="8"/>
      <c r="K3906" s="9">
        <f t="shared" ref="K3906:K3914" si="181">I3906*J3906</f>
        <v>0</v>
      </c>
      <c r="L3906" s="10">
        <f>0.159*J3906</f>
        <v>0</v>
      </c>
      <c r="M3906" s="15">
        <f>0.00337*J3906</f>
        <v>0</v>
      </c>
      <c r="N3906" s="12"/>
      <c r="O3906" s="13" t="s">
        <v>12812</v>
      </c>
      <c r="P3906" s="13" t="s">
        <v>106</v>
      </c>
      <c r="Q3906" s="14" t="s">
        <v>37</v>
      </c>
      <c r="R3906" s="3" t="str">
        <f>HYPERLINK("https://redcat-toys.ru/api/getInfo/image/a2cd7947-26fa-11ee-a23d-00155d82e902")</f>
        <v>https://redcat-toys.ru/api/getInfo/image/a2cd7947-26fa-11ee-a23d-00155d82e902</v>
      </c>
      <c r="S3906" s="3" t="s">
        <v>12813</v>
      </c>
      <c r="T3906" s="3" t="s">
        <v>262</v>
      </c>
    </row>
    <row r="3907" spans="1:20" ht="21" customHeight="1" outlineLevel="6" x14ac:dyDescent="0.2">
      <c r="A3907" s="37">
        <v>3071</v>
      </c>
      <c r="B3907" s="3" t="s">
        <v>12814</v>
      </c>
      <c r="C3907" s="3" t="s">
        <v>12815</v>
      </c>
      <c r="D3907" s="4" t="s">
        <v>12816</v>
      </c>
      <c r="E3907" s="5" t="s">
        <v>28</v>
      </c>
      <c r="F3907" s="6">
        <v>30</v>
      </c>
      <c r="G3907" s="6">
        <v>31</v>
      </c>
      <c r="H3907" s="2">
        <v>2</v>
      </c>
      <c r="I3907" s="7">
        <v>297.81</v>
      </c>
      <c r="J3907" s="8"/>
      <c r="K3907" s="9">
        <f t="shared" si="181"/>
        <v>0</v>
      </c>
      <c r="L3907" s="10">
        <f>0.154*J3907</f>
        <v>0</v>
      </c>
      <c r="M3907" s="15">
        <f>0.00131*J3907</f>
        <v>0</v>
      </c>
      <c r="N3907" s="12"/>
      <c r="O3907" s="13" t="s">
        <v>12817</v>
      </c>
      <c r="P3907" s="13" t="s">
        <v>106</v>
      </c>
      <c r="Q3907" s="14" t="s">
        <v>37</v>
      </c>
      <c r="R3907" s="3" t="str">
        <f>HYPERLINK("https://redcat-toys.ru/api/getInfo/image/e3c3464b-26fa-11ee-a23d-00155d82e902")</f>
        <v>https://redcat-toys.ru/api/getInfo/image/e3c3464b-26fa-11ee-a23d-00155d82e902</v>
      </c>
      <c r="S3907" s="3" t="s">
        <v>12813</v>
      </c>
      <c r="T3907" s="3" t="s">
        <v>12594</v>
      </c>
    </row>
    <row r="3908" spans="1:20" ht="21" customHeight="1" outlineLevel="6" x14ac:dyDescent="0.2">
      <c r="A3908" s="37">
        <v>3072</v>
      </c>
      <c r="B3908" s="3" t="s">
        <v>12818</v>
      </c>
      <c r="C3908" s="3" t="s">
        <v>12819</v>
      </c>
      <c r="D3908" s="4" t="s">
        <v>12820</v>
      </c>
      <c r="E3908" s="5" t="s">
        <v>28</v>
      </c>
      <c r="F3908" s="6">
        <v>30</v>
      </c>
      <c r="G3908" s="6">
        <v>132</v>
      </c>
      <c r="H3908" s="2">
        <v>2</v>
      </c>
      <c r="I3908" s="7">
        <v>297.81</v>
      </c>
      <c r="J3908" s="8"/>
      <c r="K3908" s="9">
        <f t="shared" si="181"/>
        <v>0</v>
      </c>
      <c r="L3908" s="10">
        <f>0.149*J3908</f>
        <v>0</v>
      </c>
      <c r="M3908" s="15">
        <f>0.00297*J3908</f>
        <v>0</v>
      </c>
      <c r="N3908" s="12"/>
      <c r="O3908" s="13" t="s">
        <v>12821</v>
      </c>
      <c r="P3908" s="13" t="s">
        <v>106</v>
      </c>
      <c r="Q3908" s="14" t="s">
        <v>37</v>
      </c>
      <c r="R3908" s="3" t="str">
        <f>HYPERLINK("https://redcat-toys.ru/api/getInfo/image/12ac8039-26fb-11ee-a23d-00155d82e902")</f>
        <v>https://redcat-toys.ru/api/getInfo/image/12ac8039-26fb-11ee-a23d-00155d82e902</v>
      </c>
      <c r="S3908" s="3" t="s">
        <v>12813</v>
      </c>
      <c r="T3908" s="3" t="s">
        <v>12594</v>
      </c>
    </row>
    <row r="3909" spans="1:20" ht="21" customHeight="1" outlineLevel="6" x14ac:dyDescent="0.2">
      <c r="A3909" s="37">
        <v>3073</v>
      </c>
      <c r="B3909" s="3" t="s">
        <v>12822</v>
      </c>
      <c r="C3909" s="3" t="s">
        <v>12823</v>
      </c>
      <c r="D3909" s="4" t="s">
        <v>12824</v>
      </c>
      <c r="E3909" s="5" t="s">
        <v>28</v>
      </c>
      <c r="F3909" s="6">
        <v>30</v>
      </c>
      <c r="G3909" s="6">
        <v>120</v>
      </c>
      <c r="H3909" s="2">
        <v>2</v>
      </c>
      <c r="I3909" s="7">
        <v>297.81</v>
      </c>
      <c r="J3909" s="8"/>
      <c r="K3909" s="9">
        <f t="shared" si="181"/>
        <v>0</v>
      </c>
      <c r="L3909" s="10">
        <f>0.153*J3909</f>
        <v>0</v>
      </c>
      <c r="M3909" s="15">
        <f>0.00124*J3909</f>
        <v>0</v>
      </c>
      <c r="N3909" s="12"/>
      <c r="O3909" s="13" t="s">
        <v>12825</v>
      </c>
      <c r="P3909" s="13" t="s">
        <v>106</v>
      </c>
      <c r="Q3909" s="14" t="s">
        <v>37</v>
      </c>
      <c r="R3909" s="3" t="str">
        <f>HYPERLINK("https://redcat-toys.ru/api/getInfo/image/ea3fb63b-26fb-11ee-a23d-00155d82e902")</f>
        <v>https://redcat-toys.ru/api/getInfo/image/ea3fb63b-26fb-11ee-a23d-00155d82e902</v>
      </c>
      <c r="S3909" s="3" t="s">
        <v>12813</v>
      </c>
      <c r="T3909" s="3" t="s">
        <v>12594</v>
      </c>
    </row>
    <row r="3910" spans="1:20" ht="21" customHeight="1" outlineLevel="6" x14ac:dyDescent="0.2">
      <c r="A3910" s="37">
        <v>3074</v>
      </c>
      <c r="B3910" s="3" t="s">
        <v>12826</v>
      </c>
      <c r="C3910" s="3" t="s">
        <v>12827</v>
      </c>
      <c r="D3910" s="4" t="s">
        <v>12828</v>
      </c>
      <c r="E3910" s="5" t="s">
        <v>28</v>
      </c>
      <c r="F3910" s="6">
        <v>30</v>
      </c>
      <c r="G3910" s="6">
        <v>6</v>
      </c>
      <c r="H3910" s="2">
        <v>2</v>
      </c>
      <c r="I3910" s="7">
        <v>297.81</v>
      </c>
      <c r="J3910" s="8"/>
      <c r="K3910" s="9">
        <f t="shared" si="181"/>
        <v>0</v>
      </c>
      <c r="L3910" s="10">
        <f>0.162*J3910</f>
        <v>0</v>
      </c>
      <c r="M3910" s="15">
        <f>0.00125*J3910</f>
        <v>0</v>
      </c>
      <c r="N3910" s="12"/>
      <c r="O3910" s="13" t="s">
        <v>12829</v>
      </c>
      <c r="P3910" s="13" t="s">
        <v>106</v>
      </c>
      <c r="Q3910" s="14" t="s">
        <v>37</v>
      </c>
      <c r="R3910" s="3" t="str">
        <f>HYPERLINK("https://redcat-toys.ru/api/getInfo/image/5113d9a9-26fc-11ee-a23d-00155d82e902")</f>
        <v>https://redcat-toys.ru/api/getInfo/image/5113d9a9-26fc-11ee-a23d-00155d82e902</v>
      </c>
      <c r="S3910" s="3" t="s">
        <v>12813</v>
      </c>
      <c r="T3910" s="3" t="s">
        <v>12594</v>
      </c>
    </row>
    <row r="3911" spans="1:20" ht="21" customHeight="1" outlineLevel="6" x14ac:dyDescent="0.2">
      <c r="A3911" s="37">
        <v>3075</v>
      </c>
      <c r="B3911" s="3" t="s">
        <v>12830</v>
      </c>
      <c r="C3911" s="3" t="s">
        <v>12831</v>
      </c>
      <c r="D3911" s="4" t="s">
        <v>12832</v>
      </c>
      <c r="E3911" s="5" t="s">
        <v>28</v>
      </c>
      <c r="F3911" s="6">
        <v>30</v>
      </c>
      <c r="G3911" s="6">
        <v>178</v>
      </c>
      <c r="H3911" s="2">
        <v>2</v>
      </c>
      <c r="I3911" s="7">
        <v>297.81</v>
      </c>
      <c r="J3911" s="8"/>
      <c r="K3911" s="9">
        <f t="shared" si="181"/>
        <v>0</v>
      </c>
      <c r="L3911" s="10">
        <f>0.141*J3911</f>
        <v>0</v>
      </c>
      <c r="M3911" s="15">
        <f>0.00122*J3911</f>
        <v>0</v>
      </c>
      <c r="N3911" s="12"/>
      <c r="O3911" s="13" t="s">
        <v>12833</v>
      </c>
      <c r="P3911" s="13" t="s">
        <v>106</v>
      </c>
      <c r="Q3911" s="14" t="s">
        <v>37</v>
      </c>
      <c r="R3911" s="3" t="str">
        <f>HYPERLINK("https://redcat-toys.ru/api/getInfo/image/585b1727-26fb-11ee-a23d-00155d82e902")</f>
        <v>https://redcat-toys.ru/api/getInfo/image/585b1727-26fb-11ee-a23d-00155d82e902</v>
      </c>
      <c r="S3911" s="3" t="s">
        <v>12813</v>
      </c>
      <c r="T3911" s="3" t="s">
        <v>12594</v>
      </c>
    </row>
    <row r="3912" spans="1:20" ht="21" customHeight="1" outlineLevel="6" x14ac:dyDescent="0.2">
      <c r="A3912" s="37">
        <v>3076</v>
      </c>
      <c r="B3912" s="3" t="s">
        <v>12834</v>
      </c>
      <c r="C3912" s="3" t="s">
        <v>12835</v>
      </c>
      <c r="D3912" s="4" t="s">
        <v>12836</v>
      </c>
      <c r="E3912" s="5" t="s">
        <v>28</v>
      </c>
      <c r="F3912" s="6">
        <v>30</v>
      </c>
      <c r="G3912" s="6">
        <v>4</v>
      </c>
      <c r="H3912" s="2">
        <v>2</v>
      </c>
      <c r="I3912" s="7">
        <v>297.81</v>
      </c>
      <c r="J3912" s="8"/>
      <c r="K3912" s="9">
        <f t="shared" si="181"/>
        <v>0</v>
      </c>
      <c r="L3912" s="10">
        <f>0.154*J3912</f>
        <v>0</v>
      </c>
      <c r="M3912" s="15">
        <f>0.00124*J3912</f>
        <v>0</v>
      </c>
      <c r="N3912" s="12"/>
      <c r="O3912" s="13" t="s">
        <v>12837</v>
      </c>
      <c r="P3912" s="13" t="s">
        <v>106</v>
      </c>
      <c r="Q3912" s="14" t="s">
        <v>37</v>
      </c>
      <c r="R3912" s="3" t="str">
        <f>HYPERLINK("https://redcat-toys.ru/api/getInfo/image/5b3fa94a-26fa-11ee-a23d-00155d82e902")</f>
        <v>https://redcat-toys.ru/api/getInfo/image/5b3fa94a-26fa-11ee-a23d-00155d82e902</v>
      </c>
      <c r="S3912" s="3" t="s">
        <v>12813</v>
      </c>
      <c r="T3912" s="3" t="s">
        <v>12594</v>
      </c>
    </row>
    <row r="3913" spans="1:20" ht="21" customHeight="1" outlineLevel="6" x14ac:dyDescent="0.2">
      <c r="A3913" s="37">
        <v>3077</v>
      </c>
      <c r="B3913" s="3" t="s">
        <v>12838</v>
      </c>
      <c r="C3913" s="3" t="s">
        <v>12839</v>
      </c>
      <c r="D3913" s="4" t="s">
        <v>12840</v>
      </c>
      <c r="E3913" s="5" t="s">
        <v>28</v>
      </c>
      <c r="F3913" s="6">
        <v>30</v>
      </c>
      <c r="G3913" s="6">
        <v>131</v>
      </c>
      <c r="H3913" s="2">
        <v>2</v>
      </c>
      <c r="I3913" s="7">
        <v>297.81</v>
      </c>
      <c r="J3913" s="8"/>
      <c r="K3913" s="9">
        <f t="shared" si="181"/>
        <v>0</v>
      </c>
      <c r="L3913" s="10">
        <f>0.144*J3913</f>
        <v>0</v>
      </c>
      <c r="M3913" s="11">
        <f>0.0012*J3913</f>
        <v>0</v>
      </c>
      <c r="N3913" s="12"/>
      <c r="O3913" s="13" t="s">
        <v>12841</v>
      </c>
      <c r="P3913" s="13" t="s">
        <v>106</v>
      </c>
      <c r="Q3913" s="14" t="s">
        <v>37</v>
      </c>
      <c r="R3913" s="3" t="str">
        <f>HYPERLINK("https://redcat-toys.ru/api/getInfo/image/867c6121-26f9-11ee-a23d-00155d82e902")</f>
        <v>https://redcat-toys.ru/api/getInfo/image/867c6121-26f9-11ee-a23d-00155d82e902</v>
      </c>
      <c r="S3913" s="3" t="s">
        <v>12813</v>
      </c>
      <c r="T3913" s="3" t="s">
        <v>12594</v>
      </c>
    </row>
    <row r="3914" spans="1:20" ht="21" customHeight="1" outlineLevel="6" x14ac:dyDescent="0.2">
      <c r="A3914" s="37">
        <v>3078</v>
      </c>
      <c r="B3914" s="3" t="s">
        <v>12842</v>
      </c>
      <c r="C3914" s="3" t="s">
        <v>12843</v>
      </c>
      <c r="D3914" s="4" t="s">
        <v>12844</v>
      </c>
      <c r="E3914" s="5" t="s">
        <v>28</v>
      </c>
      <c r="F3914" s="6">
        <v>30</v>
      </c>
      <c r="G3914" s="6">
        <v>56</v>
      </c>
      <c r="H3914" s="2">
        <v>2</v>
      </c>
      <c r="I3914" s="7">
        <v>297.81</v>
      </c>
      <c r="J3914" s="8"/>
      <c r="K3914" s="9">
        <f t="shared" si="181"/>
        <v>0</v>
      </c>
      <c r="L3914" s="10">
        <f>0.164*J3914</f>
        <v>0</v>
      </c>
      <c r="M3914" s="15">
        <f>0.00119*J3914</f>
        <v>0</v>
      </c>
      <c r="N3914" s="12"/>
      <c r="O3914" s="13" t="s">
        <v>12845</v>
      </c>
      <c r="P3914" s="13" t="s">
        <v>106</v>
      </c>
      <c r="Q3914" s="14" t="s">
        <v>37</v>
      </c>
      <c r="R3914" s="3" t="str">
        <f>HYPERLINK("https://redcat-toys.ru/api/getInfo/image/aa1dff2b-26fb-11ee-a23d-00155d82e902")</f>
        <v>https://redcat-toys.ru/api/getInfo/image/aa1dff2b-26fb-11ee-a23d-00155d82e902</v>
      </c>
      <c r="S3914" s="3" t="s">
        <v>12813</v>
      </c>
      <c r="T3914" s="3" t="s">
        <v>12594</v>
      </c>
    </row>
    <row r="3915" spans="1:20" ht="23.1" customHeight="1" outlineLevel="4" x14ac:dyDescent="0.2">
      <c r="A3915" s="46" t="s">
        <v>132</v>
      </c>
      <c r="B3915" s="46"/>
      <c r="C3915" s="46"/>
    </row>
    <row r="3916" spans="1:20" ht="23.1" customHeight="1" outlineLevel="5" x14ac:dyDescent="0.2">
      <c r="A3916" s="47" t="s">
        <v>12770</v>
      </c>
      <c r="B3916" s="47"/>
      <c r="C3916" s="47"/>
    </row>
    <row r="3917" spans="1:20" ht="21" customHeight="1" outlineLevel="6" x14ac:dyDescent="0.2">
      <c r="A3917" s="37">
        <v>3079</v>
      </c>
      <c r="B3917" s="3" t="s">
        <v>12846</v>
      </c>
      <c r="C3917" s="3" t="s">
        <v>12847</v>
      </c>
      <c r="D3917" s="4" t="s">
        <v>12848</v>
      </c>
      <c r="E3917" s="5" t="s">
        <v>28</v>
      </c>
      <c r="F3917" s="6">
        <v>30</v>
      </c>
      <c r="G3917" s="6">
        <v>290</v>
      </c>
      <c r="H3917" s="2">
        <v>2</v>
      </c>
      <c r="I3917" s="7">
        <v>370.71</v>
      </c>
      <c r="J3917" s="8"/>
      <c r="K3917" s="9">
        <f t="shared" ref="K3917:K3939" si="182">I3917*J3917</f>
        <v>0</v>
      </c>
      <c r="L3917" s="10">
        <f>0.248*J3917</f>
        <v>0</v>
      </c>
      <c r="M3917" s="15">
        <f>0.00145*J3917</f>
        <v>0</v>
      </c>
      <c r="N3917" s="12"/>
      <c r="O3917" s="13" t="s">
        <v>12849</v>
      </c>
      <c r="P3917" s="13" t="s">
        <v>106</v>
      </c>
      <c r="Q3917" s="14" t="s">
        <v>37</v>
      </c>
      <c r="R3917" s="3" t="str">
        <f>HYPERLINK("https://redcat-toys.ru/api/getInfo/image/74f6ea0d-2705-11ee-a23d-00155d82e902")</f>
        <v>https://redcat-toys.ru/api/getInfo/image/74f6ea0d-2705-11ee-a23d-00155d82e902</v>
      </c>
      <c r="S3917" s="3" t="s">
        <v>12850</v>
      </c>
      <c r="T3917" s="3" t="s">
        <v>12594</v>
      </c>
    </row>
    <row r="3918" spans="1:20" ht="21" customHeight="1" outlineLevel="6" x14ac:dyDescent="0.2">
      <c r="A3918" s="37">
        <v>3080</v>
      </c>
      <c r="B3918" s="3" t="s">
        <v>12851</v>
      </c>
      <c r="C3918" s="3" t="s">
        <v>12852</v>
      </c>
      <c r="D3918" s="4" t="s">
        <v>12853</v>
      </c>
      <c r="E3918" s="5" t="s">
        <v>28</v>
      </c>
      <c r="F3918" s="6">
        <v>30</v>
      </c>
      <c r="G3918" s="6">
        <v>267</v>
      </c>
      <c r="H3918" s="2">
        <v>2</v>
      </c>
      <c r="I3918" s="7">
        <v>370.71</v>
      </c>
      <c r="J3918" s="8"/>
      <c r="K3918" s="9">
        <f t="shared" si="182"/>
        <v>0</v>
      </c>
      <c r="L3918" s="10">
        <f>0.246*J3918</f>
        <v>0</v>
      </c>
      <c r="M3918" s="15">
        <f>0.00148*J3918</f>
        <v>0</v>
      </c>
      <c r="N3918" s="12"/>
      <c r="O3918" s="13" t="s">
        <v>12854</v>
      </c>
      <c r="P3918" s="13" t="s">
        <v>106</v>
      </c>
      <c r="Q3918" s="14" t="s">
        <v>37</v>
      </c>
      <c r="R3918" s="3" t="str">
        <f>HYPERLINK("https://redcat-toys.ru/api/getInfo/image/71ba40b9-2704-11ee-a23d-00155d82e902")</f>
        <v>https://redcat-toys.ru/api/getInfo/image/71ba40b9-2704-11ee-a23d-00155d82e902</v>
      </c>
      <c r="S3918" s="3" t="s">
        <v>12850</v>
      </c>
      <c r="T3918" s="3" t="s">
        <v>12594</v>
      </c>
    </row>
    <row r="3919" spans="1:20" ht="21" customHeight="1" outlineLevel="6" x14ac:dyDescent="0.2">
      <c r="A3919" s="37">
        <v>3081</v>
      </c>
      <c r="B3919" s="3" t="s">
        <v>12855</v>
      </c>
      <c r="C3919" s="3" t="s">
        <v>12856</v>
      </c>
      <c r="D3919" s="4" t="s">
        <v>12857</v>
      </c>
      <c r="E3919" s="5" t="s">
        <v>28</v>
      </c>
      <c r="F3919" s="6">
        <v>30</v>
      </c>
      <c r="G3919" s="6">
        <v>296</v>
      </c>
      <c r="H3919" s="2">
        <v>2</v>
      </c>
      <c r="I3919" s="7">
        <v>370.71</v>
      </c>
      <c r="J3919" s="8"/>
      <c r="K3919" s="9">
        <f t="shared" si="182"/>
        <v>0</v>
      </c>
      <c r="L3919" s="10">
        <f>0.231*J3919</f>
        <v>0</v>
      </c>
      <c r="M3919" s="15">
        <f>0.00145*J3919</f>
        <v>0</v>
      </c>
      <c r="N3919" s="12"/>
      <c r="O3919" s="13" t="s">
        <v>12858</v>
      </c>
      <c r="P3919" s="13" t="s">
        <v>106</v>
      </c>
      <c r="Q3919" s="14" t="s">
        <v>37</v>
      </c>
      <c r="R3919" s="3" t="str">
        <f>HYPERLINK("https://redcat-toys.ru/api/getInfo/image/44ffd67c-2703-11ee-a23d-00155d82e902")</f>
        <v>https://redcat-toys.ru/api/getInfo/image/44ffd67c-2703-11ee-a23d-00155d82e902</v>
      </c>
      <c r="S3919" s="3" t="s">
        <v>12850</v>
      </c>
      <c r="T3919" s="3" t="s">
        <v>12594</v>
      </c>
    </row>
    <row r="3920" spans="1:20" ht="21" customHeight="1" outlineLevel="6" x14ac:dyDescent="0.2">
      <c r="A3920" s="37">
        <v>3082</v>
      </c>
      <c r="B3920" s="3" t="s">
        <v>12859</v>
      </c>
      <c r="C3920" s="3" t="s">
        <v>12860</v>
      </c>
      <c r="D3920" s="4" t="s">
        <v>12861</v>
      </c>
      <c r="E3920" s="5" t="s">
        <v>28</v>
      </c>
      <c r="F3920" s="6">
        <v>30</v>
      </c>
      <c r="G3920" s="6">
        <v>200</v>
      </c>
      <c r="H3920" s="2">
        <v>2</v>
      </c>
      <c r="I3920" s="7">
        <v>370.71</v>
      </c>
      <c r="J3920" s="8"/>
      <c r="K3920" s="9">
        <f t="shared" si="182"/>
        <v>0</v>
      </c>
      <c r="L3920" s="10">
        <f>0.242*J3920</f>
        <v>0</v>
      </c>
      <c r="M3920" s="15">
        <f>0.00129*J3920</f>
        <v>0</v>
      </c>
      <c r="N3920" s="12"/>
      <c r="O3920" s="13" t="s">
        <v>12862</v>
      </c>
      <c r="P3920" s="13" t="s">
        <v>106</v>
      </c>
      <c r="Q3920" s="14" t="s">
        <v>37</v>
      </c>
      <c r="R3920" s="3" t="str">
        <f>HYPERLINK("https://redcat-toys.ru/api/getInfo/image/e0f97742-2702-11ee-a23d-00155d82e902")</f>
        <v>https://redcat-toys.ru/api/getInfo/image/e0f97742-2702-11ee-a23d-00155d82e902</v>
      </c>
      <c r="S3920" s="3" t="s">
        <v>12850</v>
      </c>
      <c r="T3920" s="3" t="s">
        <v>12594</v>
      </c>
    </row>
    <row r="3921" spans="1:20" ht="21" customHeight="1" outlineLevel="6" x14ac:dyDescent="0.2">
      <c r="A3921" s="37">
        <v>3083</v>
      </c>
      <c r="B3921" s="3" t="s">
        <v>12863</v>
      </c>
      <c r="C3921" s="3" t="s">
        <v>12864</v>
      </c>
      <c r="D3921" s="4" t="s">
        <v>12865</v>
      </c>
      <c r="E3921" s="5" t="s">
        <v>28</v>
      </c>
      <c r="F3921" s="6">
        <v>30</v>
      </c>
      <c r="G3921" s="6">
        <v>178</v>
      </c>
      <c r="H3921" s="2">
        <v>2</v>
      </c>
      <c r="I3921" s="7">
        <v>370.71</v>
      </c>
      <c r="J3921" s="8"/>
      <c r="K3921" s="9">
        <f t="shared" si="182"/>
        <v>0</v>
      </c>
      <c r="L3921" s="10">
        <f>0.242*J3921</f>
        <v>0</v>
      </c>
      <c r="M3921" s="15">
        <f>0.00136*J3921</f>
        <v>0</v>
      </c>
      <c r="N3921" s="12"/>
      <c r="O3921" s="13" t="s">
        <v>12866</v>
      </c>
      <c r="P3921" s="13" t="s">
        <v>106</v>
      </c>
      <c r="Q3921" s="14" t="s">
        <v>37</v>
      </c>
      <c r="R3921" s="3" t="str">
        <f>HYPERLINK("https://redcat-toys.ru/api/getInfo/image/2ce11443-2705-11ee-a23d-00155d82e902")</f>
        <v>https://redcat-toys.ru/api/getInfo/image/2ce11443-2705-11ee-a23d-00155d82e902</v>
      </c>
      <c r="S3921" s="3" t="s">
        <v>12850</v>
      </c>
      <c r="T3921" s="3" t="s">
        <v>12594</v>
      </c>
    </row>
    <row r="3922" spans="1:20" ht="21" customHeight="1" outlineLevel="6" x14ac:dyDescent="0.2">
      <c r="A3922" s="37">
        <v>3084</v>
      </c>
      <c r="B3922" s="3" t="s">
        <v>12867</v>
      </c>
      <c r="C3922" s="3" t="s">
        <v>12868</v>
      </c>
      <c r="D3922" s="4" t="s">
        <v>12869</v>
      </c>
      <c r="E3922" s="5" t="s">
        <v>28</v>
      </c>
      <c r="F3922" s="6">
        <v>30</v>
      </c>
      <c r="G3922" s="6">
        <v>192</v>
      </c>
      <c r="H3922" s="2">
        <v>2</v>
      </c>
      <c r="I3922" s="7">
        <v>370.71</v>
      </c>
      <c r="J3922" s="8"/>
      <c r="K3922" s="9">
        <f t="shared" si="182"/>
        <v>0</v>
      </c>
      <c r="L3922" s="10">
        <f>0.233*J3922</f>
        <v>0</v>
      </c>
      <c r="M3922" s="15">
        <f>0.00141*J3922</f>
        <v>0</v>
      </c>
      <c r="N3922" s="12"/>
      <c r="O3922" s="13" t="s">
        <v>12870</v>
      </c>
      <c r="P3922" s="13" t="s">
        <v>106</v>
      </c>
      <c r="Q3922" s="14" t="s">
        <v>37</v>
      </c>
      <c r="R3922" s="3" t="str">
        <f>HYPERLINK("https://redcat-toys.ru/api/getInfo/image/c049b898-26fc-11ee-a23d-00155d82e902")</f>
        <v>https://redcat-toys.ru/api/getInfo/image/c049b898-26fc-11ee-a23d-00155d82e902</v>
      </c>
      <c r="S3922" s="3" t="s">
        <v>12850</v>
      </c>
      <c r="T3922" s="3" t="s">
        <v>12594</v>
      </c>
    </row>
    <row r="3923" spans="1:20" ht="21" customHeight="1" outlineLevel="6" x14ac:dyDescent="0.2">
      <c r="A3923" s="37">
        <v>3085</v>
      </c>
      <c r="B3923" s="3" t="s">
        <v>12871</v>
      </c>
      <c r="C3923" s="3" t="s">
        <v>12872</v>
      </c>
      <c r="D3923" s="4" t="s">
        <v>12873</v>
      </c>
      <c r="E3923" s="5" t="s">
        <v>28</v>
      </c>
      <c r="F3923" s="6">
        <v>30</v>
      </c>
      <c r="G3923" s="6">
        <v>242</v>
      </c>
      <c r="H3923" s="2">
        <v>2</v>
      </c>
      <c r="I3923" s="7">
        <v>370.71</v>
      </c>
      <c r="J3923" s="8"/>
      <c r="K3923" s="9">
        <f t="shared" si="182"/>
        <v>0</v>
      </c>
      <c r="L3923" s="10">
        <f>0.249*J3923</f>
        <v>0</v>
      </c>
      <c r="M3923" s="15">
        <f>0.00138*J3923</f>
        <v>0</v>
      </c>
      <c r="N3923" s="12"/>
      <c r="O3923" s="13" t="s">
        <v>12874</v>
      </c>
      <c r="P3923" s="13" t="s">
        <v>106</v>
      </c>
      <c r="Q3923" s="14" t="s">
        <v>37</v>
      </c>
      <c r="R3923" s="3" t="str">
        <f>HYPERLINK("https://redcat-toys.ru/api/getInfo/image/8c9239a3-26fc-11ee-a23d-00155d82e902")</f>
        <v>https://redcat-toys.ru/api/getInfo/image/8c9239a3-26fc-11ee-a23d-00155d82e902</v>
      </c>
      <c r="S3923" s="3" t="s">
        <v>12850</v>
      </c>
      <c r="T3923" s="3" t="s">
        <v>12594</v>
      </c>
    </row>
    <row r="3924" spans="1:20" ht="21" customHeight="1" outlineLevel="6" x14ac:dyDescent="0.2">
      <c r="A3924" s="37">
        <v>3086</v>
      </c>
      <c r="B3924" s="3" t="s">
        <v>12875</v>
      </c>
      <c r="C3924" s="3" t="s">
        <v>12876</v>
      </c>
      <c r="D3924" s="4" t="s">
        <v>12877</v>
      </c>
      <c r="E3924" s="5" t="s">
        <v>28</v>
      </c>
      <c r="F3924" s="6">
        <v>30</v>
      </c>
      <c r="G3924" s="6">
        <v>218</v>
      </c>
      <c r="H3924" s="2">
        <v>2</v>
      </c>
      <c r="I3924" s="7">
        <v>370.71</v>
      </c>
      <c r="J3924" s="8"/>
      <c r="K3924" s="9">
        <f t="shared" si="182"/>
        <v>0</v>
      </c>
      <c r="L3924" s="10">
        <f>0.239*J3924</f>
        <v>0</v>
      </c>
      <c r="M3924" s="15">
        <f>0.00142*J3924</f>
        <v>0</v>
      </c>
      <c r="N3924" s="12"/>
      <c r="O3924" s="13" t="s">
        <v>12878</v>
      </c>
      <c r="P3924" s="13" t="s">
        <v>106</v>
      </c>
      <c r="Q3924" s="14" t="s">
        <v>37</v>
      </c>
      <c r="R3924" s="3" t="str">
        <f>HYPERLINK("https://redcat-toys.ru/api/getInfo/image/25f3a8f5-26fd-11ee-a23d-00155d82e902")</f>
        <v>https://redcat-toys.ru/api/getInfo/image/25f3a8f5-26fd-11ee-a23d-00155d82e902</v>
      </c>
      <c r="S3924" s="3" t="s">
        <v>12850</v>
      </c>
      <c r="T3924" s="3" t="s">
        <v>12594</v>
      </c>
    </row>
    <row r="3925" spans="1:20" ht="21" customHeight="1" outlineLevel="6" x14ac:dyDescent="0.2">
      <c r="A3925" s="37">
        <v>3087</v>
      </c>
      <c r="B3925" s="3" t="s">
        <v>12879</v>
      </c>
      <c r="C3925" s="3" t="s">
        <v>12880</v>
      </c>
      <c r="D3925" s="4" t="s">
        <v>12881</v>
      </c>
      <c r="E3925" s="5" t="s">
        <v>28</v>
      </c>
      <c r="F3925" s="6">
        <v>30</v>
      </c>
      <c r="G3925" s="6">
        <v>220</v>
      </c>
      <c r="H3925" s="2">
        <v>2</v>
      </c>
      <c r="I3925" s="7">
        <v>370.71</v>
      </c>
      <c r="J3925" s="8"/>
      <c r="K3925" s="9">
        <f t="shared" si="182"/>
        <v>0</v>
      </c>
      <c r="L3925" s="10">
        <f>0.244*J3925</f>
        <v>0</v>
      </c>
      <c r="M3925" s="15">
        <f>0.00142*J3925</f>
        <v>0</v>
      </c>
      <c r="N3925" s="12"/>
      <c r="O3925" s="13" t="s">
        <v>12882</v>
      </c>
      <c r="P3925" s="13" t="s">
        <v>106</v>
      </c>
      <c r="Q3925" s="14" t="s">
        <v>37</v>
      </c>
      <c r="R3925" s="3" t="str">
        <f>HYPERLINK("https://redcat-toys.ru/api/getInfo/image/3fddd10f-26fc-11ee-a23d-00155d82e902")</f>
        <v>https://redcat-toys.ru/api/getInfo/image/3fddd10f-26fc-11ee-a23d-00155d82e902</v>
      </c>
      <c r="S3925" s="3" t="s">
        <v>12850</v>
      </c>
      <c r="T3925" s="3" t="s">
        <v>12594</v>
      </c>
    </row>
    <row r="3926" spans="1:20" ht="21" customHeight="1" outlineLevel="6" x14ac:dyDescent="0.2">
      <c r="A3926" s="37">
        <v>3088</v>
      </c>
      <c r="B3926" s="3" t="s">
        <v>12883</v>
      </c>
      <c r="C3926" s="3" t="s">
        <v>12884</v>
      </c>
      <c r="D3926" s="4" t="s">
        <v>12885</v>
      </c>
      <c r="E3926" s="5" t="s">
        <v>28</v>
      </c>
      <c r="F3926" s="6">
        <v>30</v>
      </c>
      <c r="G3926" s="6">
        <v>149</v>
      </c>
      <c r="H3926" s="2">
        <v>2</v>
      </c>
      <c r="I3926" s="7">
        <v>370.71</v>
      </c>
      <c r="J3926" s="8"/>
      <c r="K3926" s="9">
        <f t="shared" si="182"/>
        <v>0</v>
      </c>
      <c r="L3926" s="10">
        <f>0.242*J3926</f>
        <v>0</v>
      </c>
      <c r="M3926" s="15">
        <f>0.00147*J3926</f>
        <v>0</v>
      </c>
      <c r="N3926" s="12"/>
      <c r="O3926" s="13" t="s">
        <v>12886</v>
      </c>
      <c r="P3926" s="13" t="s">
        <v>106</v>
      </c>
      <c r="Q3926" s="14" t="s">
        <v>37</v>
      </c>
      <c r="R3926" s="3" t="str">
        <f>HYPERLINK("https://redcat-toys.ru/api/getInfo/image/05167a9b-2702-11ee-a23d-00155d82e902")</f>
        <v>https://redcat-toys.ru/api/getInfo/image/05167a9b-2702-11ee-a23d-00155d82e902</v>
      </c>
      <c r="S3926" s="3" t="s">
        <v>12850</v>
      </c>
      <c r="T3926" s="3" t="s">
        <v>12594</v>
      </c>
    </row>
    <row r="3927" spans="1:20" ht="21" customHeight="1" outlineLevel="6" x14ac:dyDescent="0.2">
      <c r="A3927" s="37">
        <v>3089</v>
      </c>
      <c r="B3927" s="3" t="s">
        <v>12887</v>
      </c>
      <c r="C3927" s="3" t="s">
        <v>12888</v>
      </c>
      <c r="D3927" s="4" t="s">
        <v>12889</v>
      </c>
      <c r="E3927" s="5" t="s">
        <v>28</v>
      </c>
      <c r="F3927" s="6">
        <v>30</v>
      </c>
      <c r="G3927" s="6">
        <v>200</v>
      </c>
      <c r="H3927" s="2">
        <v>2</v>
      </c>
      <c r="I3927" s="7">
        <v>370.71</v>
      </c>
      <c r="J3927" s="8"/>
      <c r="K3927" s="9">
        <f t="shared" si="182"/>
        <v>0</v>
      </c>
      <c r="L3927" s="10">
        <f>0.241*J3927</f>
        <v>0</v>
      </c>
      <c r="M3927" s="15">
        <f>0.00127*J3927</f>
        <v>0</v>
      </c>
      <c r="N3927" s="12"/>
      <c r="O3927" s="13" t="s">
        <v>12890</v>
      </c>
      <c r="P3927" s="13" t="s">
        <v>106</v>
      </c>
      <c r="Q3927" s="14" t="s">
        <v>37</v>
      </c>
      <c r="R3927" s="3" t="str">
        <f>HYPERLINK("https://redcat-toys.ru/api/getInfo/image/31405243-2704-11ee-a23d-00155d82e902")</f>
        <v>https://redcat-toys.ru/api/getInfo/image/31405243-2704-11ee-a23d-00155d82e902</v>
      </c>
      <c r="S3927" s="3" t="s">
        <v>12850</v>
      </c>
      <c r="T3927" s="3" t="s">
        <v>12594</v>
      </c>
    </row>
    <row r="3928" spans="1:20" ht="21" customHeight="1" outlineLevel="6" x14ac:dyDescent="0.2">
      <c r="A3928" s="37">
        <v>3090</v>
      </c>
      <c r="B3928" s="3" t="s">
        <v>12891</v>
      </c>
      <c r="C3928" s="3" t="s">
        <v>12892</v>
      </c>
      <c r="D3928" s="4" t="s">
        <v>12893</v>
      </c>
      <c r="E3928" s="5" t="s">
        <v>28</v>
      </c>
      <c r="F3928" s="6">
        <v>30</v>
      </c>
      <c r="G3928" s="6">
        <v>44</v>
      </c>
      <c r="H3928" s="2">
        <v>2</v>
      </c>
      <c r="I3928" s="7">
        <v>370.71</v>
      </c>
      <c r="J3928" s="8"/>
      <c r="K3928" s="9">
        <f t="shared" si="182"/>
        <v>0</v>
      </c>
      <c r="L3928" s="10">
        <f>0.253*J3928</f>
        <v>0</v>
      </c>
      <c r="M3928" s="15">
        <f>0.00147*J3928</f>
        <v>0</v>
      </c>
      <c r="N3928" s="12"/>
      <c r="O3928" s="13" t="s">
        <v>12894</v>
      </c>
      <c r="P3928" s="13" t="s">
        <v>106</v>
      </c>
      <c r="Q3928" s="14" t="s">
        <v>37</v>
      </c>
      <c r="R3928" s="3" t="str">
        <f>HYPERLINK("https://redcat-toys.ru/api/getInfo/image/8828693a-2703-11ee-a23d-00155d82e902")</f>
        <v>https://redcat-toys.ru/api/getInfo/image/8828693a-2703-11ee-a23d-00155d82e902</v>
      </c>
      <c r="S3928" s="3" t="s">
        <v>12850</v>
      </c>
      <c r="T3928" s="3" t="s">
        <v>12594</v>
      </c>
    </row>
    <row r="3929" spans="1:20" ht="21" customHeight="1" outlineLevel="6" x14ac:dyDescent="0.2">
      <c r="A3929" s="37">
        <v>3091</v>
      </c>
      <c r="B3929" s="3" t="s">
        <v>12895</v>
      </c>
      <c r="C3929" s="3" t="s">
        <v>12896</v>
      </c>
      <c r="D3929" s="4" t="s">
        <v>12897</v>
      </c>
      <c r="E3929" s="5" t="s">
        <v>28</v>
      </c>
      <c r="F3929" s="6">
        <v>30</v>
      </c>
      <c r="G3929" s="6">
        <v>130</v>
      </c>
      <c r="H3929" s="2">
        <v>2</v>
      </c>
      <c r="I3929" s="7">
        <v>370.71</v>
      </c>
      <c r="J3929" s="8"/>
      <c r="K3929" s="9">
        <f t="shared" si="182"/>
        <v>0</v>
      </c>
      <c r="L3929" s="10">
        <f>0.244*J3929</f>
        <v>0</v>
      </c>
      <c r="M3929" s="15">
        <f>0.00151*J3929</f>
        <v>0</v>
      </c>
      <c r="N3929" s="12"/>
      <c r="O3929" s="13" t="s">
        <v>12898</v>
      </c>
      <c r="P3929" s="13" t="s">
        <v>106</v>
      </c>
      <c r="Q3929" s="14" t="s">
        <v>37</v>
      </c>
      <c r="R3929" s="3" t="str">
        <f>HYPERLINK("https://redcat-toys.ru/api/getInfo/image/60839372-26fd-11ee-a23d-00155d82e902")</f>
        <v>https://redcat-toys.ru/api/getInfo/image/60839372-26fd-11ee-a23d-00155d82e902</v>
      </c>
      <c r="S3929" s="3" t="s">
        <v>12850</v>
      </c>
      <c r="T3929" s="3" t="s">
        <v>12594</v>
      </c>
    </row>
    <row r="3930" spans="1:20" ht="21" customHeight="1" outlineLevel="6" x14ac:dyDescent="0.2">
      <c r="A3930" s="37">
        <v>3092</v>
      </c>
      <c r="B3930" s="3" t="s">
        <v>12899</v>
      </c>
      <c r="C3930" s="3" t="s">
        <v>12900</v>
      </c>
      <c r="D3930" s="4" t="s">
        <v>12901</v>
      </c>
      <c r="E3930" s="5" t="s">
        <v>28</v>
      </c>
      <c r="F3930" s="6">
        <v>30</v>
      </c>
      <c r="G3930" s="6">
        <v>8</v>
      </c>
      <c r="H3930" s="2">
        <v>2</v>
      </c>
      <c r="I3930" s="7">
        <v>370.71</v>
      </c>
      <c r="J3930" s="8"/>
      <c r="K3930" s="9">
        <f t="shared" si="182"/>
        <v>0</v>
      </c>
      <c r="L3930" s="10">
        <f>0.248*J3930</f>
        <v>0</v>
      </c>
      <c r="M3930" s="15">
        <f>0.00145*J3930</f>
        <v>0</v>
      </c>
      <c r="N3930" s="12"/>
      <c r="O3930" s="13" t="s">
        <v>12902</v>
      </c>
      <c r="P3930" s="13" t="s">
        <v>106</v>
      </c>
      <c r="Q3930" s="14" t="s">
        <v>37</v>
      </c>
      <c r="R3930" s="3" t="str">
        <f>HYPERLINK("https://redcat-toys.ru/api/getInfo/image/ae613e2e-2703-11ee-a23d-00155d82e902")</f>
        <v>https://redcat-toys.ru/api/getInfo/image/ae613e2e-2703-11ee-a23d-00155d82e902</v>
      </c>
      <c r="S3930" s="3" t="s">
        <v>12850</v>
      </c>
      <c r="T3930" s="3" t="s">
        <v>12594</v>
      </c>
    </row>
    <row r="3931" spans="1:20" ht="21" customHeight="1" outlineLevel="6" x14ac:dyDescent="0.2">
      <c r="A3931" s="37">
        <v>3093</v>
      </c>
      <c r="B3931" s="3" t="s">
        <v>12903</v>
      </c>
      <c r="C3931" s="3" t="s">
        <v>12904</v>
      </c>
      <c r="D3931" s="4" t="s">
        <v>12905</v>
      </c>
      <c r="E3931" s="5" t="s">
        <v>28</v>
      </c>
      <c r="F3931" s="6">
        <v>30</v>
      </c>
      <c r="G3931" s="6">
        <v>210</v>
      </c>
      <c r="H3931" s="2">
        <v>2</v>
      </c>
      <c r="I3931" s="7">
        <v>370.71</v>
      </c>
      <c r="J3931" s="8"/>
      <c r="K3931" s="9">
        <f t="shared" si="182"/>
        <v>0</v>
      </c>
      <c r="L3931" s="10">
        <f>0.251*J3931</f>
        <v>0</v>
      </c>
      <c r="M3931" s="11">
        <f>0.0014*J3931</f>
        <v>0</v>
      </c>
      <c r="N3931" s="12"/>
      <c r="O3931" s="13" t="s">
        <v>12906</v>
      </c>
      <c r="P3931" s="13" t="s">
        <v>106</v>
      </c>
      <c r="Q3931" s="14" t="s">
        <v>37</v>
      </c>
      <c r="R3931" s="3" t="str">
        <f>HYPERLINK("https://redcat-toys.ru/api/getInfo/image/c0c21247-26fd-11ee-a23d-00155d82e902")</f>
        <v>https://redcat-toys.ru/api/getInfo/image/c0c21247-26fd-11ee-a23d-00155d82e902</v>
      </c>
      <c r="S3931" s="3" t="s">
        <v>12850</v>
      </c>
      <c r="T3931" s="3" t="s">
        <v>12594</v>
      </c>
    </row>
    <row r="3932" spans="1:20" ht="21" customHeight="1" outlineLevel="6" x14ac:dyDescent="0.2">
      <c r="A3932" s="37">
        <v>3094</v>
      </c>
      <c r="B3932" s="3" t="s">
        <v>12907</v>
      </c>
      <c r="C3932" s="3" t="s">
        <v>12908</v>
      </c>
      <c r="D3932" s="4" t="s">
        <v>12909</v>
      </c>
      <c r="E3932" s="5" t="s">
        <v>28</v>
      </c>
      <c r="F3932" s="6">
        <v>30</v>
      </c>
      <c r="G3932" s="6">
        <v>74</v>
      </c>
      <c r="H3932" s="2">
        <v>2</v>
      </c>
      <c r="I3932" s="7">
        <v>370.71</v>
      </c>
      <c r="J3932" s="8"/>
      <c r="K3932" s="9">
        <f t="shared" si="182"/>
        <v>0</v>
      </c>
      <c r="L3932" s="10">
        <f>0.241*J3932</f>
        <v>0</v>
      </c>
      <c r="M3932" s="11">
        <f>0.0014*J3932</f>
        <v>0</v>
      </c>
      <c r="N3932" s="12"/>
      <c r="O3932" s="13" t="s">
        <v>12910</v>
      </c>
      <c r="P3932" s="13" t="s">
        <v>106</v>
      </c>
      <c r="Q3932" s="14" t="s">
        <v>37</v>
      </c>
      <c r="R3932" s="3" t="str">
        <f>HYPERLINK("https://redcat-toys.ru/api/getInfo/image/c2a814b1-2701-11ee-a23d-00155d82e902")</f>
        <v>https://redcat-toys.ru/api/getInfo/image/c2a814b1-2701-11ee-a23d-00155d82e902</v>
      </c>
      <c r="S3932" s="3" t="s">
        <v>12850</v>
      </c>
      <c r="T3932" s="3" t="s">
        <v>12594</v>
      </c>
    </row>
    <row r="3933" spans="1:20" ht="21" customHeight="1" outlineLevel="6" x14ac:dyDescent="0.2">
      <c r="A3933" s="37">
        <v>3095</v>
      </c>
      <c r="B3933" s="3" t="s">
        <v>12911</v>
      </c>
      <c r="C3933" s="3" t="s">
        <v>12912</v>
      </c>
      <c r="D3933" s="4" t="s">
        <v>12913</v>
      </c>
      <c r="E3933" s="5" t="s">
        <v>28</v>
      </c>
      <c r="F3933" s="6">
        <v>30</v>
      </c>
      <c r="G3933" s="6">
        <v>122</v>
      </c>
      <c r="H3933" s="2">
        <v>2</v>
      </c>
      <c r="I3933" s="7">
        <v>370.71</v>
      </c>
      <c r="J3933" s="8"/>
      <c r="K3933" s="9">
        <f t="shared" si="182"/>
        <v>0</v>
      </c>
      <c r="L3933" s="10">
        <f>0.248*J3933</f>
        <v>0</v>
      </c>
      <c r="M3933" s="15">
        <f>0.00139*J3933</f>
        <v>0</v>
      </c>
      <c r="N3933" s="12"/>
      <c r="O3933" s="13" t="s">
        <v>12914</v>
      </c>
      <c r="P3933" s="13" t="s">
        <v>106</v>
      </c>
      <c r="Q3933" s="14" t="s">
        <v>37</v>
      </c>
      <c r="R3933" s="3" t="str">
        <f>HYPERLINK("https://redcat-toys.ru/api/getInfo/image/82fb76a7-2701-11ee-a23d-00155d82e902")</f>
        <v>https://redcat-toys.ru/api/getInfo/image/82fb76a7-2701-11ee-a23d-00155d82e902</v>
      </c>
      <c r="S3933" s="3" t="s">
        <v>12850</v>
      </c>
      <c r="T3933" s="3" t="s">
        <v>12594</v>
      </c>
    </row>
    <row r="3934" spans="1:20" ht="21" customHeight="1" outlineLevel="6" x14ac:dyDescent="0.2">
      <c r="A3934" s="37">
        <v>3096</v>
      </c>
      <c r="B3934" s="3" t="s">
        <v>12915</v>
      </c>
      <c r="C3934" s="3" t="s">
        <v>12916</v>
      </c>
      <c r="D3934" s="4" t="s">
        <v>12917</v>
      </c>
      <c r="E3934" s="5" t="s">
        <v>28</v>
      </c>
      <c r="F3934" s="6">
        <v>30</v>
      </c>
      <c r="G3934" s="6">
        <v>16</v>
      </c>
      <c r="H3934" s="2">
        <v>2</v>
      </c>
      <c r="I3934" s="7">
        <v>370.71</v>
      </c>
      <c r="J3934" s="8"/>
      <c r="K3934" s="9">
        <f t="shared" si="182"/>
        <v>0</v>
      </c>
      <c r="L3934" s="10">
        <f>0.256*J3934</f>
        <v>0</v>
      </c>
      <c r="M3934" s="15">
        <f>0.00147*J3934</f>
        <v>0</v>
      </c>
      <c r="N3934" s="12"/>
      <c r="O3934" s="13" t="s">
        <v>12918</v>
      </c>
      <c r="P3934" s="13" t="s">
        <v>106</v>
      </c>
      <c r="Q3934" s="14" t="s">
        <v>37</v>
      </c>
      <c r="R3934" s="3" t="str">
        <f>HYPERLINK("https://redcat-toys.ru/api/getInfo/image/90ea58dd-26fd-11ee-a23d-00155d82e902")</f>
        <v>https://redcat-toys.ru/api/getInfo/image/90ea58dd-26fd-11ee-a23d-00155d82e902</v>
      </c>
      <c r="S3934" s="3" t="s">
        <v>12850</v>
      </c>
      <c r="T3934" s="3" t="s">
        <v>12594</v>
      </c>
    </row>
    <row r="3935" spans="1:20" ht="21" customHeight="1" outlineLevel="6" x14ac:dyDescent="0.2">
      <c r="A3935" s="37">
        <v>3097</v>
      </c>
      <c r="B3935" s="3" t="s">
        <v>12919</v>
      </c>
      <c r="C3935" s="3" t="s">
        <v>12920</v>
      </c>
      <c r="D3935" s="4" t="s">
        <v>12921</v>
      </c>
      <c r="E3935" s="5" t="s">
        <v>28</v>
      </c>
      <c r="F3935" s="6">
        <v>30</v>
      </c>
      <c r="G3935" s="6">
        <v>77</v>
      </c>
      <c r="H3935" s="2">
        <v>2</v>
      </c>
      <c r="I3935" s="7">
        <v>370.71</v>
      </c>
      <c r="J3935" s="8"/>
      <c r="K3935" s="9">
        <f t="shared" si="182"/>
        <v>0</v>
      </c>
      <c r="L3935" s="10">
        <f>0.281*J3935</f>
        <v>0</v>
      </c>
      <c r="M3935" s="15">
        <f>0.00138*J3935</f>
        <v>0</v>
      </c>
      <c r="N3935" s="12"/>
      <c r="O3935" s="13" t="s">
        <v>12922</v>
      </c>
      <c r="P3935" s="13" t="s">
        <v>106</v>
      </c>
      <c r="Q3935" s="14" t="s">
        <v>37</v>
      </c>
      <c r="R3935" s="3" t="str">
        <f>HYPERLINK("https://redcat-toys.ru/api/getInfo/image/cea43b55-2703-11ee-a23d-00155d82e902")</f>
        <v>https://redcat-toys.ru/api/getInfo/image/cea43b55-2703-11ee-a23d-00155d82e902</v>
      </c>
      <c r="S3935" s="3" t="s">
        <v>12850</v>
      </c>
      <c r="T3935" s="3" t="s">
        <v>12594</v>
      </c>
    </row>
    <row r="3936" spans="1:20" ht="21" customHeight="1" outlineLevel="6" x14ac:dyDescent="0.2">
      <c r="A3936" s="37">
        <v>3098</v>
      </c>
      <c r="B3936" s="3" t="s">
        <v>12923</v>
      </c>
      <c r="C3936" s="3" t="s">
        <v>12924</v>
      </c>
      <c r="D3936" s="4" t="s">
        <v>12925</v>
      </c>
      <c r="E3936" s="5" t="s">
        <v>28</v>
      </c>
      <c r="F3936" s="6">
        <v>30</v>
      </c>
      <c r="G3936" s="6">
        <v>218</v>
      </c>
      <c r="H3936" s="2">
        <v>2</v>
      </c>
      <c r="I3936" s="7">
        <v>370.71</v>
      </c>
      <c r="J3936" s="8"/>
      <c r="K3936" s="9">
        <f t="shared" si="182"/>
        <v>0</v>
      </c>
      <c r="L3936" s="10">
        <f>0.256*J3936</f>
        <v>0</v>
      </c>
      <c r="M3936" s="15">
        <f>0.00145*J3936</f>
        <v>0</v>
      </c>
      <c r="N3936" s="12"/>
      <c r="O3936" s="13" t="s">
        <v>12926</v>
      </c>
      <c r="P3936" s="13" t="s">
        <v>106</v>
      </c>
      <c r="Q3936" s="14" t="s">
        <v>37</v>
      </c>
      <c r="R3936" s="3" t="str">
        <f>HYPERLINK("https://redcat-toys.ru/api/getInfo/image/bd79155f-2704-11ee-a23d-00155d82e902")</f>
        <v>https://redcat-toys.ru/api/getInfo/image/bd79155f-2704-11ee-a23d-00155d82e902</v>
      </c>
      <c r="S3936" s="3" t="s">
        <v>12850</v>
      </c>
      <c r="T3936" s="3" t="s">
        <v>12594</v>
      </c>
    </row>
    <row r="3937" spans="1:20" ht="21" customHeight="1" outlineLevel="6" x14ac:dyDescent="0.2">
      <c r="A3937" s="37">
        <v>3099</v>
      </c>
      <c r="B3937" s="3" t="s">
        <v>12927</v>
      </c>
      <c r="C3937" s="3" t="s">
        <v>12928</v>
      </c>
      <c r="D3937" s="4" t="s">
        <v>12929</v>
      </c>
      <c r="E3937" s="5" t="s">
        <v>28</v>
      </c>
      <c r="F3937" s="6">
        <v>30</v>
      </c>
      <c r="G3937" s="6">
        <v>130</v>
      </c>
      <c r="H3937" s="2">
        <v>2</v>
      </c>
      <c r="I3937" s="7">
        <v>370.71</v>
      </c>
      <c r="J3937" s="8"/>
      <c r="K3937" s="9">
        <f t="shared" si="182"/>
        <v>0</v>
      </c>
      <c r="L3937" s="16">
        <f>0.24*J3937</f>
        <v>0</v>
      </c>
      <c r="M3937" s="15">
        <f>0.00142*J3937</f>
        <v>0</v>
      </c>
      <c r="N3937" s="12"/>
      <c r="O3937" s="13" t="s">
        <v>12930</v>
      </c>
      <c r="P3937" s="13" t="s">
        <v>106</v>
      </c>
      <c r="Q3937" s="14" t="s">
        <v>37</v>
      </c>
      <c r="R3937" s="3" t="str">
        <f>HYPERLINK("https://redcat-toys.ru/api/getInfo/image/f3b4e55a-26fc-11ee-a23d-00155d82e902")</f>
        <v>https://redcat-toys.ru/api/getInfo/image/f3b4e55a-26fc-11ee-a23d-00155d82e902</v>
      </c>
      <c r="S3937" s="3" t="s">
        <v>12850</v>
      </c>
      <c r="T3937" s="3" t="s">
        <v>12594</v>
      </c>
    </row>
    <row r="3938" spans="1:20" ht="21" customHeight="1" outlineLevel="6" x14ac:dyDescent="0.2">
      <c r="A3938" s="37">
        <v>3100</v>
      </c>
      <c r="B3938" s="3" t="s">
        <v>12931</v>
      </c>
      <c r="C3938" s="3" t="s">
        <v>12932</v>
      </c>
      <c r="D3938" s="4" t="s">
        <v>12933</v>
      </c>
      <c r="E3938" s="5"/>
      <c r="F3938" s="6">
        <v>30</v>
      </c>
      <c r="G3938" s="6">
        <v>3</v>
      </c>
      <c r="H3938" s="2">
        <v>2</v>
      </c>
      <c r="I3938" s="7">
        <v>370.71</v>
      </c>
      <c r="J3938" s="8"/>
      <c r="K3938" s="9">
        <f t="shared" si="182"/>
        <v>0</v>
      </c>
      <c r="L3938" s="10">
        <f>0.252*J3938</f>
        <v>0</v>
      </c>
      <c r="M3938" s="15">
        <f>0.00145*J3938</f>
        <v>0</v>
      </c>
      <c r="N3938" s="12"/>
      <c r="O3938" s="13" t="s">
        <v>12934</v>
      </c>
      <c r="P3938" s="13" t="s">
        <v>106</v>
      </c>
      <c r="Q3938" s="14" t="s">
        <v>37</v>
      </c>
      <c r="R3938" s="3" t="str">
        <f>HYPERLINK("https://redcat-toys.ru/api/getInfo/image/1a38272c-2704-11ee-a23d-00155d82e902")</f>
        <v>https://redcat-toys.ru/api/getInfo/image/1a38272c-2704-11ee-a23d-00155d82e902</v>
      </c>
      <c r="S3938" s="3" t="s">
        <v>12850</v>
      </c>
      <c r="T3938" s="3" t="s">
        <v>262</v>
      </c>
    </row>
    <row r="3939" spans="1:20" ht="21" customHeight="1" outlineLevel="6" x14ac:dyDescent="0.2">
      <c r="A3939" s="37">
        <v>3101</v>
      </c>
      <c r="B3939" s="3" t="s">
        <v>12935</v>
      </c>
      <c r="C3939" s="3" t="s">
        <v>12936</v>
      </c>
      <c r="D3939" s="4" t="s">
        <v>12937</v>
      </c>
      <c r="E3939" s="5" t="s">
        <v>28</v>
      </c>
      <c r="F3939" s="6">
        <v>30</v>
      </c>
      <c r="G3939" s="6">
        <v>128</v>
      </c>
      <c r="H3939" s="2">
        <v>2</v>
      </c>
      <c r="I3939" s="7">
        <v>370.71</v>
      </c>
      <c r="J3939" s="8"/>
      <c r="K3939" s="9">
        <f t="shared" si="182"/>
        <v>0</v>
      </c>
      <c r="L3939" s="10">
        <f>0.252*J3939</f>
        <v>0</v>
      </c>
      <c r="M3939" s="15">
        <f>0.00145*J3939</f>
        <v>0</v>
      </c>
      <c r="N3939" s="12"/>
      <c r="O3939" s="13" t="s">
        <v>12938</v>
      </c>
      <c r="P3939" s="13" t="s">
        <v>106</v>
      </c>
      <c r="Q3939" s="14" t="s">
        <v>37</v>
      </c>
      <c r="R3939" s="3" t="str">
        <f>HYPERLINK("https://redcat-toys.ru/api/getInfo/image/50e012ee-2705-11ee-a23d-00155d82e902")</f>
        <v>https://redcat-toys.ru/api/getInfo/image/50e012ee-2705-11ee-a23d-00155d82e902</v>
      </c>
      <c r="S3939" s="3" t="s">
        <v>12850</v>
      </c>
      <c r="T3939" s="3" t="s">
        <v>12594</v>
      </c>
    </row>
    <row r="3940" spans="1:20" ht="23.1" customHeight="1" outlineLevel="5" x14ac:dyDescent="0.2">
      <c r="A3940" s="47" t="s">
        <v>12808</v>
      </c>
      <c r="B3940" s="47"/>
      <c r="C3940" s="47"/>
    </row>
    <row r="3941" spans="1:20" ht="21" customHeight="1" outlineLevel="6" x14ac:dyDescent="0.2">
      <c r="A3941" s="37">
        <v>3102</v>
      </c>
      <c r="B3941" s="3" t="s">
        <v>12939</v>
      </c>
      <c r="C3941" s="3" t="s">
        <v>12940</v>
      </c>
      <c r="D3941" s="4" t="s">
        <v>12941</v>
      </c>
      <c r="E3941" s="5" t="s">
        <v>28</v>
      </c>
      <c r="F3941" s="6">
        <v>30</v>
      </c>
      <c r="G3941" s="6">
        <v>287</v>
      </c>
      <c r="H3941" s="2">
        <v>1</v>
      </c>
      <c r="I3941" s="7">
        <v>464.71</v>
      </c>
      <c r="J3941" s="8"/>
      <c r="K3941" s="9">
        <f t="shared" ref="K3941:K3962" si="183">I3941*J3941</f>
        <v>0</v>
      </c>
      <c r="L3941" s="10">
        <f>0.239*J3941</f>
        <v>0</v>
      </c>
      <c r="M3941" s="15">
        <f>0.00141*J3941</f>
        <v>0</v>
      </c>
      <c r="N3941" s="12"/>
      <c r="O3941" s="13" t="s">
        <v>12942</v>
      </c>
      <c r="P3941" s="13" t="s">
        <v>106</v>
      </c>
      <c r="Q3941" s="14" t="s">
        <v>37</v>
      </c>
      <c r="R3941" s="3" t="str">
        <f>HYPERLINK("https://redcat-toys.ru/api/getInfo/image/17c2cf36-2702-11ee-a23d-00155d82e902")</f>
        <v>https://redcat-toys.ru/api/getInfo/image/17c2cf36-2702-11ee-a23d-00155d82e902</v>
      </c>
      <c r="S3941" s="3" t="s">
        <v>12943</v>
      </c>
      <c r="T3941" s="3" t="s">
        <v>12594</v>
      </c>
    </row>
    <row r="3942" spans="1:20" ht="21" customHeight="1" outlineLevel="6" x14ac:dyDescent="0.2">
      <c r="A3942" s="37">
        <v>3103</v>
      </c>
      <c r="B3942" s="3" t="s">
        <v>12944</v>
      </c>
      <c r="C3942" s="3" t="s">
        <v>12945</v>
      </c>
      <c r="D3942" s="4" t="s">
        <v>12946</v>
      </c>
      <c r="E3942" s="5" t="s">
        <v>28</v>
      </c>
      <c r="F3942" s="6">
        <v>30</v>
      </c>
      <c r="G3942" s="6">
        <v>271</v>
      </c>
      <c r="H3942" s="2">
        <v>1</v>
      </c>
      <c r="I3942" s="7">
        <v>464.71</v>
      </c>
      <c r="J3942" s="8"/>
      <c r="K3942" s="9">
        <f t="shared" si="183"/>
        <v>0</v>
      </c>
      <c r="L3942" s="10">
        <f>0.254*J3942</f>
        <v>0</v>
      </c>
      <c r="M3942" s="15">
        <f>0.00141*J3942</f>
        <v>0</v>
      </c>
      <c r="N3942" s="12"/>
      <c r="O3942" s="13" t="s">
        <v>12947</v>
      </c>
      <c r="P3942" s="13" t="s">
        <v>106</v>
      </c>
      <c r="Q3942" s="14" t="s">
        <v>37</v>
      </c>
      <c r="R3942" s="3" t="str">
        <f>HYPERLINK("https://redcat-toys.ru/api/getInfo/image/144b361f-2701-11ee-a23d-00155d82e902")</f>
        <v>https://redcat-toys.ru/api/getInfo/image/144b361f-2701-11ee-a23d-00155d82e902</v>
      </c>
      <c r="S3942" s="3" t="s">
        <v>12943</v>
      </c>
      <c r="T3942" s="3" t="s">
        <v>12594</v>
      </c>
    </row>
    <row r="3943" spans="1:20" ht="21" customHeight="1" outlineLevel="6" x14ac:dyDescent="0.2">
      <c r="A3943" s="37">
        <v>3104</v>
      </c>
      <c r="B3943" s="3" t="s">
        <v>12948</v>
      </c>
      <c r="C3943" s="3" t="s">
        <v>12949</v>
      </c>
      <c r="D3943" s="4" t="s">
        <v>12950</v>
      </c>
      <c r="E3943" s="5" t="s">
        <v>28</v>
      </c>
      <c r="F3943" s="6">
        <v>30</v>
      </c>
      <c r="G3943" s="6">
        <v>198</v>
      </c>
      <c r="H3943" s="2">
        <v>1</v>
      </c>
      <c r="I3943" s="7">
        <v>464.71</v>
      </c>
      <c r="J3943" s="8"/>
      <c r="K3943" s="9">
        <f t="shared" si="183"/>
        <v>0</v>
      </c>
      <c r="L3943" s="16">
        <f>0.24*J3943</f>
        <v>0</v>
      </c>
      <c r="M3943" s="15">
        <f>0.00142*J3943</f>
        <v>0</v>
      </c>
      <c r="N3943" s="12"/>
      <c r="O3943" s="13" t="s">
        <v>12951</v>
      </c>
      <c r="P3943" s="13" t="s">
        <v>106</v>
      </c>
      <c r="Q3943" s="14" t="s">
        <v>37</v>
      </c>
      <c r="R3943" s="3" t="str">
        <f>HYPERLINK("https://redcat-toys.ru/api/getInfo/image/b4edc9f6-2701-11ee-a23d-00155d82e902")</f>
        <v>https://redcat-toys.ru/api/getInfo/image/b4edc9f6-2701-11ee-a23d-00155d82e902</v>
      </c>
      <c r="S3943" s="3" t="s">
        <v>12943</v>
      </c>
      <c r="T3943" s="3" t="s">
        <v>12594</v>
      </c>
    </row>
    <row r="3944" spans="1:20" ht="21" customHeight="1" outlineLevel="6" x14ac:dyDescent="0.2">
      <c r="A3944" s="37">
        <v>3105</v>
      </c>
      <c r="B3944" s="3" t="s">
        <v>12952</v>
      </c>
      <c r="C3944" s="3" t="s">
        <v>12953</v>
      </c>
      <c r="D3944" s="4" t="s">
        <v>12954</v>
      </c>
      <c r="E3944" s="5" t="s">
        <v>28</v>
      </c>
      <c r="F3944" s="6">
        <v>30</v>
      </c>
      <c r="G3944" s="6">
        <v>215</v>
      </c>
      <c r="H3944" s="2">
        <v>1</v>
      </c>
      <c r="I3944" s="7">
        <v>464.71</v>
      </c>
      <c r="J3944" s="8"/>
      <c r="K3944" s="9">
        <f t="shared" si="183"/>
        <v>0</v>
      </c>
      <c r="L3944" s="16">
        <f>0.25*J3944</f>
        <v>0</v>
      </c>
      <c r="M3944" s="15">
        <f>0.00149*J3944</f>
        <v>0</v>
      </c>
      <c r="N3944" s="12"/>
      <c r="O3944" s="13" t="s">
        <v>12955</v>
      </c>
      <c r="P3944" s="13" t="s">
        <v>106</v>
      </c>
      <c r="Q3944" s="14" t="s">
        <v>37</v>
      </c>
      <c r="R3944" s="3" t="str">
        <f>HYPERLINK("https://redcat-toys.ru/api/getInfo/image/afe33561-26fe-11ee-a23d-00155d82e902")</f>
        <v>https://redcat-toys.ru/api/getInfo/image/afe33561-26fe-11ee-a23d-00155d82e902</v>
      </c>
      <c r="S3944" s="3" t="s">
        <v>12943</v>
      </c>
      <c r="T3944" s="3" t="s">
        <v>12594</v>
      </c>
    </row>
    <row r="3945" spans="1:20" ht="21" customHeight="1" outlineLevel="6" x14ac:dyDescent="0.2">
      <c r="A3945" s="37">
        <v>3106</v>
      </c>
      <c r="B3945" s="3" t="s">
        <v>12956</v>
      </c>
      <c r="C3945" s="3" t="s">
        <v>12957</v>
      </c>
      <c r="D3945" s="4" t="s">
        <v>12958</v>
      </c>
      <c r="E3945" s="5" t="s">
        <v>28</v>
      </c>
      <c r="F3945" s="6">
        <v>30</v>
      </c>
      <c r="G3945" s="6">
        <v>221</v>
      </c>
      <c r="H3945" s="2">
        <v>1</v>
      </c>
      <c r="I3945" s="7">
        <v>464.71</v>
      </c>
      <c r="J3945" s="8"/>
      <c r="K3945" s="9">
        <f t="shared" si="183"/>
        <v>0</v>
      </c>
      <c r="L3945" s="10">
        <f>0.246*J3945</f>
        <v>0</v>
      </c>
      <c r="M3945" s="15">
        <f>0.00138*J3945</f>
        <v>0</v>
      </c>
      <c r="N3945" s="12"/>
      <c r="O3945" s="13" t="s">
        <v>12959</v>
      </c>
      <c r="P3945" s="13" t="s">
        <v>106</v>
      </c>
      <c r="Q3945" s="14" t="s">
        <v>37</v>
      </c>
      <c r="R3945" s="3" t="str">
        <f>HYPERLINK("https://redcat-toys.ru/api/getInfo/image/1c4535e3-2700-11ee-a23d-00155d82e902")</f>
        <v>https://redcat-toys.ru/api/getInfo/image/1c4535e3-2700-11ee-a23d-00155d82e902</v>
      </c>
      <c r="S3945" s="3" t="s">
        <v>12943</v>
      </c>
      <c r="T3945" s="3" t="s">
        <v>12594</v>
      </c>
    </row>
    <row r="3946" spans="1:20" ht="21" customHeight="1" outlineLevel="6" x14ac:dyDescent="0.2">
      <c r="A3946" s="37">
        <v>3107</v>
      </c>
      <c r="B3946" s="3" t="s">
        <v>12960</v>
      </c>
      <c r="C3946" s="3" t="s">
        <v>12961</v>
      </c>
      <c r="D3946" s="4" t="s">
        <v>12962</v>
      </c>
      <c r="E3946" s="5" t="s">
        <v>28</v>
      </c>
      <c r="F3946" s="6">
        <v>30</v>
      </c>
      <c r="G3946" s="6">
        <v>2</v>
      </c>
      <c r="H3946" s="2">
        <v>1</v>
      </c>
      <c r="I3946" s="7">
        <v>464.71</v>
      </c>
      <c r="J3946" s="8"/>
      <c r="K3946" s="9">
        <f t="shared" si="183"/>
        <v>0</v>
      </c>
      <c r="L3946" s="10">
        <f>0.227*J3946</f>
        <v>0</v>
      </c>
      <c r="M3946" s="11">
        <f>0.0014*J3946</f>
        <v>0</v>
      </c>
      <c r="N3946" s="12"/>
      <c r="O3946" s="13" t="s">
        <v>12963</v>
      </c>
      <c r="P3946" s="13" t="s">
        <v>106</v>
      </c>
      <c r="Q3946" s="14" t="s">
        <v>37</v>
      </c>
      <c r="R3946" s="3" t="str">
        <f>HYPERLINK("https://redcat-toys.ru/api/getInfo/image/804a9c74-26ff-11ee-a23d-00155d82e902")</f>
        <v>https://redcat-toys.ru/api/getInfo/image/804a9c74-26ff-11ee-a23d-00155d82e902</v>
      </c>
      <c r="S3946" s="3" t="s">
        <v>12943</v>
      </c>
      <c r="T3946" s="3" t="s">
        <v>12594</v>
      </c>
    </row>
    <row r="3947" spans="1:20" ht="21" customHeight="1" outlineLevel="6" x14ac:dyDescent="0.2">
      <c r="A3947" s="37">
        <v>3108</v>
      </c>
      <c r="B3947" s="3" t="s">
        <v>12964</v>
      </c>
      <c r="C3947" s="3" t="s">
        <v>12965</v>
      </c>
      <c r="D3947" s="4" t="s">
        <v>12966</v>
      </c>
      <c r="E3947" s="5" t="s">
        <v>28</v>
      </c>
      <c r="F3947" s="6">
        <v>30</v>
      </c>
      <c r="G3947" s="6">
        <v>216</v>
      </c>
      <c r="H3947" s="2">
        <v>1</v>
      </c>
      <c r="I3947" s="7">
        <v>464.71</v>
      </c>
      <c r="J3947" s="8"/>
      <c r="K3947" s="9">
        <f t="shared" si="183"/>
        <v>0</v>
      </c>
      <c r="L3947" s="10">
        <f>0.254*J3947</f>
        <v>0</v>
      </c>
      <c r="M3947" s="15">
        <f>0.00145*J3947</f>
        <v>0</v>
      </c>
      <c r="N3947" s="12"/>
      <c r="O3947" s="13" t="s">
        <v>12967</v>
      </c>
      <c r="P3947" s="13" t="s">
        <v>106</v>
      </c>
      <c r="Q3947" s="14" t="s">
        <v>37</v>
      </c>
      <c r="R3947" s="3" t="str">
        <f>HYPERLINK("https://redcat-toys.ru/api/getInfo/image/e7556932-26ff-11ee-a23d-00155d82e902")</f>
        <v>https://redcat-toys.ru/api/getInfo/image/e7556932-26ff-11ee-a23d-00155d82e902</v>
      </c>
      <c r="S3947" s="3" t="s">
        <v>12943</v>
      </c>
      <c r="T3947" s="3" t="s">
        <v>12594</v>
      </c>
    </row>
    <row r="3948" spans="1:20" ht="21" customHeight="1" outlineLevel="6" x14ac:dyDescent="0.2">
      <c r="A3948" s="37">
        <v>3109</v>
      </c>
      <c r="B3948" s="3" t="s">
        <v>12968</v>
      </c>
      <c r="C3948" s="3" t="s">
        <v>12969</v>
      </c>
      <c r="D3948" s="4" t="s">
        <v>12970</v>
      </c>
      <c r="E3948" s="5" t="s">
        <v>28</v>
      </c>
      <c r="F3948" s="6">
        <v>30</v>
      </c>
      <c r="G3948" s="6">
        <v>281</v>
      </c>
      <c r="H3948" s="2">
        <v>1</v>
      </c>
      <c r="I3948" s="7">
        <v>464.71</v>
      </c>
      <c r="J3948" s="8"/>
      <c r="K3948" s="9">
        <f t="shared" si="183"/>
        <v>0</v>
      </c>
      <c r="L3948" s="10">
        <f>0.245*J3948</f>
        <v>0</v>
      </c>
      <c r="M3948" s="15">
        <f>0.00135*J3948</f>
        <v>0</v>
      </c>
      <c r="N3948" s="12"/>
      <c r="O3948" s="13" t="s">
        <v>12971</v>
      </c>
      <c r="P3948" s="13" t="s">
        <v>106</v>
      </c>
      <c r="Q3948" s="14" t="s">
        <v>37</v>
      </c>
      <c r="R3948" s="3" t="str">
        <f>HYPERLINK("https://redcat-toys.ru/api/getInfo/image/4e629b42-2700-11ee-a23d-00155d82e902")</f>
        <v>https://redcat-toys.ru/api/getInfo/image/4e629b42-2700-11ee-a23d-00155d82e902</v>
      </c>
      <c r="S3948" s="3" t="s">
        <v>12943</v>
      </c>
      <c r="T3948" s="3" t="s">
        <v>12594</v>
      </c>
    </row>
    <row r="3949" spans="1:20" ht="21" customHeight="1" outlineLevel="6" x14ac:dyDescent="0.2">
      <c r="A3949" s="37">
        <v>3110</v>
      </c>
      <c r="B3949" s="3" t="s">
        <v>12972</v>
      </c>
      <c r="C3949" s="3" t="s">
        <v>12973</v>
      </c>
      <c r="D3949" s="4" t="s">
        <v>12974</v>
      </c>
      <c r="E3949" s="5" t="s">
        <v>28</v>
      </c>
      <c r="F3949" s="6">
        <v>30</v>
      </c>
      <c r="G3949" s="6">
        <v>81</v>
      </c>
      <c r="H3949" s="2">
        <v>1</v>
      </c>
      <c r="I3949" s="7">
        <v>464.71</v>
      </c>
      <c r="J3949" s="8"/>
      <c r="K3949" s="9">
        <f t="shared" si="183"/>
        <v>0</v>
      </c>
      <c r="L3949" s="16">
        <f>0.25*J3949</f>
        <v>0</v>
      </c>
      <c r="M3949" s="15">
        <f>0.00145*J3949</f>
        <v>0</v>
      </c>
      <c r="N3949" s="12"/>
      <c r="O3949" s="13" t="s">
        <v>12975</v>
      </c>
      <c r="P3949" s="13" t="s">
        <v>106</v>
      </c>
      <c r="Q3949" s="14" t="s">
        <v>37</v>
      </c>
      <c r="R3949" s="3" t="str">
        <f>HYPERLINK("https://redcat-toys.ru/api/getInfo/image/aee17ae6-2700-11ee-a23d-00155d82e902")</f>
        <v>https://redcat-toys.ru/api/getInfo/image/aee17ae6-2700-11ee-a23d-00155d82e902</v>
      </c>
      <c r="S3949" s="3" t="s">
        <v>12943</v>
      </c>
      <c r="T3949" s="3" t="s">
        <v>12594</v>
      </c>
    </row>
    <row r="3950" spans="1:20" ht="21" customHeight="1" outlineLevel="6" x14ac:dyDescent="0.2">
      <c r="A3950" s="37">
        <v>3111</v>
      </c>
      <c r="B3950" s="3" t="s">
        <v>12976</v>
      </c>
      <c r="C3950" s="3" t="s">
        <v>12977</v>
      </c>
      <c r="D3950" s="4" t="s">
        <v>12978</v>
      </c>
      <c r="E3950" s="5" t="s">
        <v>28</v>
      </c>
      <c r="F3950" s="6">
        <v>30</v>
      </c>
      <c r="G3950" s="6">
        <v>193</v>
      </c>
      <c r="H3950" s="2">
        <v>1</v>
      </c>
      <c r="I3950" s="7">
        <v>464.71</v>
      </c>
      <c r="J3950" s="8"/>
      <c r="K3950" s="9">
        <f t="shared" si="183"/>
        <v>0</v>
      </c>
      <c r="L3950" s="10">
        <f>0.258*J3950</f>
        <v>0</v>
      </c>
      <c r="M3950" s="15">
        <f>0.00146*J3950</f>
        <v>0</v>
      </c>
      <c r="N3950" s="12"/>
      <c r="O3950" s="13" t="s">
        <v>12979</v>
      </c>
      <c r="P3950" s="13" t="s">
        <v>106</v>
      </c>
      <c r="Q3950" s="14" t="s">
        <v>37</v>
      </c>
      <c r="R3950" s="3" t="str">
        <f>HYPERLINK("https://redcat-toys.ru/api/getInfo/image/e7a87340-2701-11ee-a23d-00155d82e902")</f>
        <v>https://redcat-toys.ru/api/getInfo/image/e7a87340-2701-11ee-a23d-00155d82e902</v>
      </c>
      <c r="S3950" s="3" t="s">
        <v>12943</v>
      </c>
      <c r="T3950" s="3" t="s">
        <v>12594</v>
      </c>
    </row>
    <row r="3951" spans="1:20" ht="21" customHeight="1" outlineLevel="6" x14ac:dyDescent="0.2">
      <c r="A3951" s="37">
        <v>3112</v>
      </c>
      <c r="B3951" s="3" t="s">
        <v>12980</v>
      </c>
      <c r="C3951" s="3" t="s">
        <v>12981</v>
      </c>
      <c r="D3951" s="4" t="s">
        <v>12982</v>
      </c>
      <c r="E3951" s="5" t="s">
        <v>28</v>
      </c>
      <c r="F3951" s="6">
        <v>30</v>
      </c>
      <c r="G3951" s="6">
        <v>223</v>
      </c>
      <c r="H3951" s="2">
        <v>1</v>
      </c>
      <c r="I3951" s="7">
        <v>464.71</v>
      </c>
      <c r="J3951" s="8"/>
      <c r="K3951" s="9">
        <f t="shared" si="183"/>
        <v>0</v>
      </c>
      <c r="L3951" s="10">
        <f>0.248*J3951</f>
        <v>0</v>
      </c>
      <c r="M3951" s="15">
        <f>0.00142*J3951</f>
        <v>0</v>
      </c>
      <c r="N3951" s="12"/>
      <c r="O3951" s="13" t="s">
        <v>12983</v>
      </c>
      <c r="P3951" s="13" t="s">
        <v>106</v>
      </c>
      <c r="Q3951" s="14" t="s">
        <v>37</v>
      </c>
      <c r="R3951" s="3" t="str">
        <f>HYPERLINK("https://redcat-toys.ru/api/getInfo/image/1bc38b64-26ff-11ee-a23d-00155d82e902")</f>
        <v>https://redcat-toys.ru/api/getInfo/image/1bc38b64-26ff-11ee-a23d-00155d82e902</v>
      </c>
      <c r="S3951" s="3" t="s">
        <v>12943</v>
      </c>
      <c r="T3951" s="3" t="s">
        <v>12594</v>
      </c>
    </row>
    <row r="3952" spans="1:20" ht="21" customHeight="1" outlineLevel="6" x14ac:dyDescent="0.2">
      <c r="A3952" s="37">
        <v>3113</v>
      </c>
      <c r="B3952" s="3" t="s">
        <v>12984</v>
      </c>
      <c r="C3952" s="3" t="s">
        <v>12985</v>
      </c>
      <c r="D3952" s="4" t="s">
        <v>12986</v>
      </c>
      <c r="E3952" s="5" t="s">
        <v>28</v>
      </c>
      <c r="F3952" s="6">
        <v>30</v>
      </c>
      <c r="G3952" s="6">
        <v>189</v>
      </c>
      <c r="H3952" s="2">
        <v>1</v>
      </c>
      <c r="I3952" s="7">
        <v>464.71</v>
      </c>
      <c r="J3952" s="8"/>
      <c r="K3952" s="9">
        <f t="shared" si="183"/>
        <v>0</v>
      </c>
      <c r="L3952" s="10">
        <f>0.257*J3952</f>
        <v>0</v>
      </c>
      <c r="M3952" s="15">
        <f>0.00146*J3952</f>
        <v>0</v>
      </c>
      <c r="N3952" s="12"/>
      <c r="O3952" s="13" t="s">
        <v>12987</v>
      </c>
      <c r="P3952" s="13" t="s">
        <v>106</v>
      </c>
      <c r="Q3952" s="14" t="s">
        <v>37</v>
      </c>
      <c r="R3952" s="3" t="str">
        <f>HYPERLINK("https://redcat-toys.ru/api/getInfo/image/e031e700-2700-11ee-a23d-00155d82e902")</f>
        <v>https://redcat-toys.ru/api/getInfo/image/e031e700-2700-11ee-a23d-00155d82e902</v>
      </c>
      <c r="S3952" s="3" t="s">
        <v>12943</v>
      </c>
      <c r="T3952" s="3" t="s">
        <v>12594</v>
      </c>
    </row>
    <row r="3953" spans="1:20" ht="21" customHeight="1" outlineLevel="6" x14ac:dyDescent="0.2">
      <c r="A3953" s="37">
        <v>3114</v>
      </c>
      <c r="B3953" s="3" t="s">
        <v>12988</v>
      </c>
      <c r="C3953" s="3" t="s">
        <v>12989</v>
      </c>
      <c r="D3953" s="4" t="s">
        <v>12990</v>
      </c>
      <c r="E3953" s="5" t="s">
        <v>28</v>
      </c>
      <c r="F3953" s="6">
        <v>30</v>
      </c>
      <c r="G3953" s="6">
        <v>174</v>
      </c>
      <c r="H3953" s="2">
        <v>1</v>
      </c>
      <c r="I3953" s="7">
        <v>464.71</v>
      </c>
      <c r="J3953" s="8"/>
      <c r="K3953" s="9">
        <f t="shared" si="183"/>
        <v>0</v>
      </c>
      <c r="L3953" s="10">
        <f>0.242*J3953</f>
        <v>0</v>
      </c>
      <c r="M3953" s="15">
        <f>0.00145*J3953</f>
        <v>0</v>
      </c>
      <c r="N3953" s="12"/>
      <c r="O3953" s="13" t="s">
        <v>12991</v>
      </c>
      <c r="P3953" s="13" t="s">
        <v>106</v>
      </c>
      <c r="Q3953" s="14" t="s">
        <v>37</v>
      </c>
      <c r="R3953" s="3" t="str">
        <f>HYPERLINK("https://redcat-toys.ru/api/getInfo/image/4a607942-26ff-11ee-a23d-00155d82e902")</f>
        <v>https://redcat-toys.ru/api/getInfo/image/4a607942-26ff-11ee-a23d-00155d82e902</v>
      </c>
      <c r="S3953" s="3" t="s">
        <v>12943</v>
      </c>
      <c r="T3953" s="3" t="s">
        <v>12594</v>
      </c>
    </row>
    <row r="3954" spans="1:20" ht="21" customHeight="1" outlineLevel="6" x14ac:dyDescent="0.2">
      <c r="A3954" s="37">
        <v>3115</v>
      </c>
      <c r="B3954" s="3" t="s">
        <v>12992</v>
      </c>
      <c r="C3954" s="3" t="s">
        <v>12993</v>
      </c>
      <c r="D3954" s="4" t="s">
        <v>12994</v>
      </c>
      <c r="E3954" s="5" t="s">
        <v>28</v>
      </c>
      <c r="F3954" s="6">
        <v>30</v>
      </c>
      <c r="G3954" s="6">
        <v>132</v>
      </c>
      <c r="H3954" s="2">
        <v>1</v>
      </c>
      <c r="I3954" s="7">
        <v>464.71</v>
      </c>
      <c r="J3954" s="8"/>
      <c r="K3954" s="9">
        <f t="shared" si="183"/>
        <v>0</v>
      </c>
      <c r="L3954" s="10">
        <f>0.246*J3954</f>
        <v>0</v>
      </c>
      <c r="M3954" s="15">
        <f>0.00154*J3954</f>
        <v>0</v>
      </c>
      <c r="N3954" s="12"/>
      <c r="O3954" s="13" t="s">
        <v>12995</v>
      </c>
      <c r="P3954" s="13" t="s">
        <v>106</v>
      </c>
      <c r="Q3954" s="14" t="s">
        <v>37</v>
      </c>
      <c r="R3954" s="3" t="str">
        <f>HYPERLINK("https://redcat-toys.ru/api/getInfo/image/7c15f6a4-2700-11ee-a23d-00155d82e902")</f>
        <v>https://redcat-toys.ru/api/getInfo/image/7c15f6a4-2700-11ee-a23d-00155d82e902</v>
      </c>
      <c r="S3954" s="3" t="s">
        <v>12943</v>
      </c>
      <c r="T3954" s="3" t="s">
        <v>12594</v>
      </c>
    </row>
    <row r="3955" spans="1:20" ht="21" customHeight="1" outlineLevel="6" x14ac:dyDescent="0.2">
      <c r="A3955" s="37">
        <v>3116</v>
      </c>
      <c r="B3955" s="3" t="s">
        <v>12996</v>
      </c>
      <c r="C3955" s="3" t="s">
        <v>12997</v>
      </c>
      <c r="D3955" s="4" t="s">
        <v>12998</v>
      </c>
      <c r="E3955" s="5" t="s">
        <v>28</v>
      </c>
      <c r="F3955" s="6">
        <v>30</v>
      </c>
      <c r="G3955" s="6">
        <v>237</v>
      </c>
      <c r="H3955" s="2">
        <v>1</v>
      </c>
      <c r="I3955" s="7">
        <v>464.71</v>
      </c>
      <c r="J3955" s="8"/>
      <c r="K3955" s="9">
        <f t="shared" si="183"/>
        <v>0</v>
      </c>
      <c r="L3955" s="10">
        <f>0.251*J3955</f>
        <v>0</v>
      </c>
      <c r="M3955" s="15">
        <f>0.00139*J3955</f>
        <v>0</v>
      </c>
      <c r="N3955" s="12"/>
      <c r="O3955" s="13" t="s">
        <v>12999</v>
      </c>
      <c r="P3955" s="13" t="s">
        <v>106</v>
      </c>
      <c r="Q3955" s="14" t="s">
        <v>37</v>
      </c>
      <c r="R3955" s="3" t="str">
        <f>HYPERLINK("https://redcat-toys.ru/api/getInfo/image/4ce8dc98-2701-11ee-a23d-00155d82e902")</f>
        <v>https://redcat-toys.ru/api/getInfo/image/4ce8dc98-2701-11ee-a23d-00155d82e902</v>
      </c>
      <c r="S3955" s="3" t="s">
        <v>12943</v>
      </c>
      <c r="T3955" s="3" t="s">
        <v>12594</v>
      </c>
    </row>
    <row r="3956" spans="1:20" ht="21" customHeight="1" outlineLevel="6" x14ac:dyDescent="0.2">
      <c r="A3956" s="37">
        <v>3117</v>
      </c>
      <c r="B3956" s="3" t="s">
        <v>13000</v>
      </c>
      <c r="C3956" s="3" t="s">
        <v>13001</v>
      </c>
      <c r="D3956" s="4" t="s">
        <v>13002</v>
      </c>
      <c r="E3956" s="5" t="s">
        <v>28</v>
      </c>
      <c r="F3956" s="6">
        <v>30</v>
      </c>
      <c r="G3956" s="6">
        <v>115</v>
      </c>
      <c r="H3956" s="2">
        <v>1</v>
      </c>
      <c r="I3956" s="7">
        <v>464.71</v>
      </c>
      <c r="J3956" s="8"/>
      <c r="K3956" s="9">
        <f t="shared" si="183"/>
        <v>0</v>
      </c>
      <c r="L3956" s="10">
        <f>0.248*J3956</f>
        <v>0</v>
      </c>
      <c r="M3956" s="15">
        <f>0.00147*J3956</f>
        <v>0</v>
      </c>
      <c r="N3956" s="12"/>
      <c r="O3956" s="13" t="s">
        <v>13003</v>
      </c>
      <c r="P3956" s="13" t="s">
        <v>106</v>
      </c>
      <c r="Q3956" s="14" t="s">
        <v>37</v>
      </c>
      <c r="R3956" s="3" t="str">
        <f>HYPERLINK("https://redcat-toys.ru/api/getInfo/image/4ab2b2ff-26fe-11ee-a23d-00155d82e902")</f>
        <v>https://redcat-toys.ru/api/getInfo/image/4ab2b2ff-26fe-11ee-a23d-00155d82e902</v>
      </c>
      <c r="S3956" s="3" t="s">
        <v>12943</v>
      </c>
      <c r="T3956" s="3" t="s">
        <v>12594</v>
      </c>
    </row>
    <row r="3957" spans="1:20" ht="21" customHeight="1" outlineLevel="6" x14ac:dyDescent="0.2">
      <c r="A3957" s="37">
        <v>3118</v>
      </c>
      <c r="B3957" s="3" t="s">
        <v>13004</v>
      </c>
      <c r="C3957" s="3" t="s">
        <v>13005</v>
      </c>
      <c r="D3957" s="4" t="s">
        <v>13006</v>
      </c>
      <c r="E3957" s="5" t="s">
        <v>28</v>
      </c>
      <c r="F3957" s="6">
        <v>30</v>
      </c>
      <c r="G3957" s="6">
        <v>201</v>
      </c>
      <c r="H3957" s="2">
        <v>1</v>
      </c>
      <c r="I3957" s="7">
        <v>464.71</v>
      </c>
      <c r="J3957" s="8"/>
      <c r="K3957" s="9">
        <f t="shared" si="183"/>
        <v>0</v>
      </c>
      <c r="L3957" s="10">
        <f>0.259*J3957</f>
        <v>0</v>
      </c>
      <c r="M3957" s="15">
        <f>0.00143*J3957</f>
        <v>0</v>
      </c>
      <c r="N3957" s="12"/>
      <c r="O3957" s="13" t="s">
        <v>13007</v>
      </c>
      <c r="P3957" s="13" t="s">
        <v>106</v>
      </c>
      <c r="Q3957" s="14" t="s">
        <v>37</v>
      </c>
      <c r="R3957" s="3" t="str">
        <f>HYPERLINK("https://redcat-toys.ru/api/getInfo/image/b3a9dd43-26ff-11ee-a23d-00155d82e902")</f>
        <v>https://redcat-toys.ru/api/getInfo/image/b3a9dd43-26ff-11ee-a23d-00155d82e902</v>
      </c>
      <c r="S3957" s="3" t="s">
        <v>12943</v>
      </c>
      <c r="T3957" s="3" t="s">
        <v>12594</v>
      </c>
    </row>
    <row r="3958" spans="1:20" ht="21" customHeight="1" outlineLevel="6" x14ac:dyDescent="0.2">
      <c r="A3958" s="37">
        <v>3119</v>
      </c>
      <c r="B3958" s="3" t="s">
        <v>13008</v>
      </c>
      <c r="C3958" s="3" t="s">
        <v>13009</v>
      </c>
      <c r="D3958" s="4" t="s">
        <v>13010</v>
      </c>
      <c r="E3958" s="5" t="s">
        <v>28</v>
      </c>
      <c r="F3958" s="6">
        <v>30</v>
      </c>
      <c r="G3958" s="6">
        <v>74</v>
      </c>
      <c r="H3958" s="2">
        <v>1</v>
      </c>
      <c r="I3958" s="7">
        <v>464.71</v>
      </c>
      <c r="J3958" s="8"/>
      <c r="K3958" s="9">
        <f t="shared" si="183"/>
        <v>0</v>
      </c>
      <c r="L3958" s="10">
        <f>0.241*J3958</f>
        <v>0</v>
      </c>
      <c r="M3958" s="15">
        <f>0.00137*J3958</f>
        <v>0</v>
      </c>
      <c r="N3958" s="12"/>
      <c r="O3958" s="13" t="s">
        <v>13011</v>
      </c>
      <c r="P3958" s="13" t="s">
        <v>106</v>
      </c>
      <c r="Q3958" s="14" t="s">
        <v>37</v>
      </c>
      <c r="R3958" s="3" t="str">
        <f>HYPERLINK("https://redcat-toys.ru/api/getInfo/image/82fb7692-2701-11ee-a23d-00155d82e902")</f>
        <v>https://redcat-toys.ru/api/getInfo/image/82fb7692-2701-11ee-a23d-00155d82e902</v>
      </c>
      <c r="S3958" s="3" t="s">
        <v>12943</v>
      </c>
      <c r="T3958" s="3" t="s">
        <v>12594</v>
      </c>
    </row>
    <row r="3959" spans="1:20" ht="21" customHeight="1" outlineLevel="6" x14ac:dyDescent="0.2">
      <c r="A3959" s="37">
        <v>3120</v>
      </c>
      <c r="B3959" s="3" t="s">
        <v>13012</v>
      </c>
      <c r="C3959" s="3" t="s">
        <v>13013</v>
      </c>
      <c r="D3959" s="4" t="s">
        <v>13014</v>
      </c>
      <c r="E3959" s="5" t="s">
        <v>28</v>
      </c>
      <c r="F3959" s="6">
        <v>30</v>
      </c>
      <c r="G3959" s="6">
        <v>238</v>
      </c>
      <c r="H3959" s="2">
        <v>1</v>
      </c>
      <c r="I3959" s="7">
        <v>464.71</v>
      </c>
      <c r="J3959" s="8"/>
      <c r="K3959" s="9">
        <f t="shared" si="183"/>
        <v>0</v>
      </c>
      <c r="L3959" s="10">
        <f>0.248*J3959</f>
        <v>0</v>
      </c>
      <c r="M3959" s="15">
        <f>0.00144*J3959</f>
        <v>0</v>
      </c>
      <c r="N3959" s="12"/>
      <c r="O3959" s="13" t="s">
        <v>13015</v>
      </c>
      <c r="P3959" s="13" t="s">
        <v>106</v>
      </c>
      <c r="Q3959" s="14" t="s">
        <v>37</v>
      </c>
      <c r="R3959" s="3" t="str">
        <f>HYPERLINK("https://redcat-toys.ru/api/getInfo/image/52e417f5-2702-11ee-a23d-00155d82e902")</f>
        <v>https://redcat-toys.ru/api/getInfo/image/52e417f5-2702-11ee-a23d-00155d82e902</v>
      </c>
      <c r="S3959" s="3" t="s">
        <v>12943</v>
      </c>
      <c r="T3959" s="3" t="s">
        <v>12594</v>
      </c>
    </row>
    <row r="3960" spans="1:20" ht="21" customHeight="1" outlineLevel="6" x14ac:dyDescent="0.2">
      <c r="A3960" s="37">
        <v>3121</v>
      </c>
      <c r="B3960" s="3" t="s">
        <v>13016</v>
      </c>
      <c r="C3960" s="3" t="s">
        <v>13017</v>
      </c>
      <c r="D3960" s="4" t="s">
        <v>13018</v>
      </c>
      <c r="E3960" s="5" t="s">
        <v>28</v>
      </c>
      <c r="F3960" s="6">
        <v>30</v>
      </c>
      <c r="G3960" s="6">
        <v>47</v>
      </c>
      <c r="H3960" s="2">
        <v>1</v>
      </c>
      <c r="I3960" s="7">
        <v>464.71</v>
      </c>
      <c r="J3960" s="8"/>
      <c r="K3960" s="9">
        <f t="shared" si="183"/>
        <v>0</v>
      </c>
      <c r="L3960" s="10">
        <f>0.259*J3960</f>
        <v>0</v>
      </c>
      <c r="M3960" s="11">
        <f>0.0015*J3960</f>
        <v>0</v>
      </c>
      <c r="N3960" s="12"/>
      <c r="O3960" s="13" t="s">
        <v>13019</v>
      </c>
      <c r="P3960" s="13" t="s">
        <v>106</v>
      </c>
      <c r="Q3960" s="14" t="s">
        <v>37</v>
      </c>
      <c r="R3960" s="3" t="str">
        <f>HYPERLINK("https://redcat-toys.ru/api/getInfo/image/892673c2-2702-11ee-a23d-00155d82e902")</f>
        <v>https://redcat-toys.ru/api/getInfo/image/892673c2-2702-11ee-a23d-00155d82e902</v>
      </c>
      <c r="S3960" s="3" t="s">
        <v>12943</v>
      </c>
      <c r="T3960" s="3" t="s">
        <v>12594</v>
      </c>
    </row>
    <row r="3961" spans="1:20" ht="21" customHeight="1" outlineLevel="6" x14ac:dyDescent="0.2">
      <c r="A3961" s="37">
        <v>3122</v>
      </c>
      <c r="B3961" s="3" t="s">
        <v>13020</v>
      </c>
      <c r="C3961" s="3" t="s">
        <v>13021</v>
      </c>
      <c r="D3961" s="4" t="s">
        <v>13022</v>
      </c>
      <c r="E3961" s="5"/>
      <c r="F3961" s="6">
        <v>30</v>
      </c>
      <c r="G3961" s="6">
        <v>268</v>
      </c>
      <c r="H3961" s="2">
        <v>1</v>
      </c>
      <c r="I3961" s="7">
        <v>464.71</v>
      </c>
      <c r="J3961" s="8"/>
      <c r="K3961" s="9">
        <f t="shared" si="183"/>
        <v>0</v>
      </c>
      <c r="L3961" s="10">
        <f>0.246*J3961</f>
        <v>0</v>
      </c>
      <c r="M3961" s="15">
        <f>0.00145*J3961</f>
        <v>0</v>
      </c>
      <c r="N3961" s="12"/>
      <c r="O3961" s="13" t="s">
        <v>13023</v>
      </c>
      <c r="P3961" s="13" t="s">
        <v>106</v>
      </c>
      <c r="Q3961" s="14" t="s">
        <v>37</v>
      </c>
      <c r="R3961" s="3" t="str">
        <f>HYPERLINK("https://redcat-toys.ru/api/getInfo/image/c470467f-2702-11ee-a23d-00155d82e902")</f>
        <v>https://redcat-toys.ru/api/getInfo/image/c470467f-2702-11ee-a23d-00155d82e902</v>
      </c>
      <c r="S3961" s="3" t="s">
        <v>12943</v>
      </c>
      <c r="T3961" s="3" t="s">
        <v>262</v>
      </c>
    </row>
    <row r="3962" spans="1:20" ht="21" customHeight="1" outlineLevel="6" x14ac:dyDescent="0.2">
      <c r="A3962" s="37">
        <v>3123</v>
      </c>
      <c r="B3962" s="3" t="s">
        <v>13024</v>
      </c>
      <c r="C3962" s="3" t="s">
        <v>13025</v>
      </c>
      <c r="D3962" s="4" t="s">
        <v>13026</v>
      </c>
      <c r="E3962" s="5" t="s">
        <v>28</v>
      </c>
      <c r="F3962" s="6">
        <v>30</v>
      </c>
      <c r="G3962" s="6">
        <v>262</v>
      </c>
      <c r="H3962" s="2">
        <v>1</v>
      </c>
      <c r="I3962" s="7">
        <v>464.71</v>
      </c>
      <c r="J3962" s="8"/>
      <c r="K3962" s="9">
        <f t="shared" si="183"/>
        <v>0</v>
      </c>
      <c r="L3962" s="10">
        <f>0.242*J3962</f>
        <v>0</v>
      </c>
      <c r="M3962" s="15">
        <f>0.00146*J3962</f>
        <v>0</v>
      </c>
      <c r="N3962" s="12"/>
      <c r="O3962" s="13" t="s">
        <v>13027</v>
      </c>
      <c r="P3962" s="13" t="s">
        <v>106</v>
      </c>
      <c r="Q3962" s="14" t="s">
        <v>37</v>
      </c>
      <c r="R3962" s="3" t="str">
        <f>HYPERLINK("https://redcat-toys.ru/api/getInfo/image/e70a8995-26fe-11ee-a23d-00155d82e902")</f>
        <v>https://redcat-toys.ru/api/getInfo/image/e70a8995-26fe-11ee-a23d-00155d82e902</v>
      </c>
      <c r="S3962" s="3" t="s">
        <v>12943</v>
      </c>
      <c r="T3962" s="3" t="s">
        <v>12594</v>
      </c>
    </row>
    <row r="3963" spans="1:20" ht="23.1" customHeight="1" outlineLevel="5" x14ac:dyDescent="0.2">
      <c r="A3963" s="47" t="s">
        <v>13028</v>
      </c>
      <c r="B3963" s="47"/>
      <c r="C3963" s="47"/>
    </row>
    <row r="3964" spans="1:20" ht="21" customHeight="1" outlineLevel="6" x14ac:dyDescent="0.2">
      <c r="A3964" s="37">
        <v>3124</v>
      </c>
      <c r="B3964" s="3" t="s">
        <v>13029</v>
      </c>
      <c r="C3964" s="3" t="s">
        <v>13030</v>
      </c>
      <c r="D3964" s="4" t="s">
        <v>13031</v>
      </c>
      <c r="E3964" s="5" t="s">
        <v>28</v>
      </c>
      <c r="F3964" s="6">
        <v>30</v>
      </c>
      <c r="G3964" s="6">
        <v>48</v>
      </c>
      <c r="H3964" s="2">
        <v>1</v>
      </c>
      <c r="I3964" s="7">
        <v>489.16</v>
      </c>
      <c r="J3964" s="8"/>
      <c r="K3964" s="9">
        <f t="shared" ref="K3964:K3975" si="184">I3964*J3964</f>
        <v>0</v>
      </c>
      <c r="L3964" s="16">
        <f>0.25*J3964</f>
        <v>0</v>
      </c>
      <c r="M3964" s="15">
        <f>0.00146*J3964</f>
        <v>0</v>
      </c>
      <c r="N3964" s="12"/>
      <c r="O3964" s="13" t="s">
        <v>13032</v>
      </c>
      <c r="P3964" s="13" t="s">
        <v>106</v>
      </c>
      <c r="Q3964" s="14" t="s">
        <v>37</v>
      </c>
      <c r="R3964" s="3" t="str">
        <f>HYPERLINK("https://redcat-toys.ru/api/getInfo/image/2aae677a-2705-11ee-a23d-00155d82e902")</f>
        <v>https://redcat-toys.ru/api/getInfo/image/2aae677a-2705-11ee-a23d-00155d82e902</v>
      </c>
      <c r="S3964" s="3" t="s">
        <v>13033</v>
      </c>
      <c r="T3964" s="3" t="s">
        <v>12594</v>
      </c>
    </row>
    <row r="3965" spans="1:20" ht="21" customHeight="1" outlineLevel="6" x14ac:dyDescent="0.2">
      <c r="A3965" s="37">
        <v>3125</v>
      </c>
      <c r="B3965" s="3" t="s">
        <v>13034</v>
      </c>
      <c r="C3965" s="3" t="s">
        <v>13035</v>
      </c>
      <c r="D3965" s="4" t="s">
        <v>13036</v>
      </c>
      <c r="E3965" s="5" t="s">
        <v>28</v>
      </c>
      <c r="F3965" s="6">
        <v>30</v>
      </c>
      <c r="G3965" s="6">
        <v>75</v>
      </c>
      <c r="H3965" s="2">
        <v>1</v>
      </c>
      <c r="I3965" s="7">
        <v>489.16</v>
      </c>
      <c r="J3965" s="8"/>
      <c r="K3965" s="9">
        <f t="shared" si="184"/>
        <v>0</v>
      </c>
      <c r="L3965" s="10">
        <f>0.252*J3965</f>
        <v>0</v>
      </c>
      <c r="M3965" s="15">
        <f>0.00141*J3965</f>
        <v>0</v>
      </c>
      <c r="N3965" s="12"/>
      <c r="O3965" s="13" t="s">
        <v>13037</v>
      </c>
      <c r="P3965" s="13" t="s">
        <v>106</v>
      </c>
      <c r="Q3965" s="14" t="s">
        <v>37</v>
      </c>
      <c r="R3965" s="3" t="str">
        <f>HYPERLINK("https://redcat-toys.ru/api/getInfo/image/4c9e235d-2703-11ee-a23d-00155d82e902")</f>
        <v>https://redcat-toys.ru/api/getInfo/image/4c9e235d-2703-11ee-a23d-00155d82e902</v>
      </c>
      <c r="S3965" s="3" t="s">
        <v>13033</v>
      </c>
      <c r="T3965" s="3" t="s">
        <v>12594</v>
      </c>
    </row>
    <row r="3966" spans="1:20" ht="21" customHeight="1" outlineLevel="6" x14ac:dyDescent="0.2">
      <c r="A3966" s="37">
        <v>3126</v>
      </c>
      <c r="B3966" s="3" t="s">
        <v>13038</v>
      </c>
      <c r="C3966" s="3" t="s">
        <v>13039</v>
      </c>
      <c r="D3966" s="4" t="s">
        <v>13040</v>
      </c>
      <c r="E3966" s="5" t="s">
        <v>28</v>
      </c>
      <c r="F3966" s="6">
        <v>30</v>
      </c>
      <c r="G3966" s="6">
        <v>145</v>
      </c>
      <c r="H3966" s="2">
        <v>1</v>
      </c>
      <c r="I3966" s="7">
        <v>489.16</v>
      </c>
      <c r="J3966" s="8"/>
      <c r="K3966" s="9">
        <f t="shared" si="184"/>
        <v>0</v>
      </c>
      <c r="L3966" s="16">
        <f>0.26*J3966</f>
        <v>0</v>
      </c>
      <c r="M3966" s="11">
        <f>0.0014*J3966</f>
        <v>0</v>
      </c>
      <c r="N3966" s="12"/>
      <c r="O3966" s="13" t="s">
        <v>13041</v>
      </c>
      <c r="P3966" s="13" t="s">
        <v>106</v>
      </c>
      <c r="Q3966" s="14" t="s">
        <v>37</v>
      </c>
      <c r="R3966" s="3" t="str">
        <f>HYPERLINK("https://redcat-toys.ru/api/getInfo/image/ba8640c4-2703-11ee-a23d-00155d82e902")</f>
        <v>https://redcat-toys.ru/api/getInfo/image/ba8640c4-2703-11ee-a23d-00155d82e902</v>
      </c>
      <c r="S3966" s="3" t="s">
        <v>13033</v>
      </c>
      <c r="T3966" s="3" t="s">
        <v>12594</v>
      </c>
    </row>
    <row r="3967" spans="1:20" ht="21" customHeight="1" outlineLevel="6" x14ac:dyDescent="0.2">
      <c r="A3967" s="37">
        <v>3127</v>
      </c>
      <c r="B3967" s="3" t="s">
        <v>13042</v>
      </c>
      <c r="C3967" s="3" t="s">
        <v>13043</v>
      </c>
      <c r="D3967" s="4" t="s">
        <v>13044</v>
      </c>
      <c r="E3967" s="5" t="s">
        <v>28</v>
      </c>
      <c r="F3967" s="6">
        <v>30</v>
      </c>
      <c r="G3967" s="6">
        <v>30</v>
      </c>
      <c r="H3967" s="2">
        <v>1</v>
      </c>
      <c r="I3967" s="7">
        <v>489.16</v>
      </c>
      <c r="J3967" s="8"/>
      <c r="K3967" s="9">
        <f t="shared" si="184"/>
        <v>0</v>
      </c>
      <c r="L3967" s="10">
        <f>0.263*J3967</f>
        <v>0</v>
      </c>
      <c r="M3967" s="15">
        <f>0.00135*J3967</f>
        <v>0</v>
      </c>
      <c r="N3967" s="12"/>
      <c r="O3967" s="13" t="s">
        <v>13045</v>
      </c>
      <c r="P3967" s="13" t="s">
        <v>106</v>
      </c>
      <c r="Q3967" s="14" t="s">
        <v>37</v>
      </c>
      <c r="R3967" s="3" t="str">
        <f>HYPERLINK("https://redcat-toys.ru/api/getInfo/image/ee581b75-2703-11ee-a23d-00155d82e902")</f>
        <v>https://redcat-toys.ru/api/getInfo/image/ee581b75-2703-11ee-a23d-00155d82e902</v>
      </c>
      <c r="S3967" s="3" t="s">
        <v>13033</v>
      </c>
      <c r="T3967" s="3" t="s">
        <v>12594</v>
      </c>
    </row>
    <row r="3968" spans="1:20" ht="21" customHeight="1" outlineLevel="6" x14ac:dyDescent="0.2">
      <c r="A3968" s="37">
        <v>3128</v>
      </c>
      <c r="B3968" s="3" t="s">
        <v>13046</v>
      </c>
      <c r="C3968" s="3" t="s">
        <v>13047</v>
      </c>
      <c r="D3968" s="4" t="s">
        <v>13048</v>
      </c>
      <c r="E3968" s="5" t="s">
        <v>28</v>
      </c>
      <c r="F3968" s="6">
        <v>30</v>
      </c>
      <c r="G3968" s="6">
        <v>109</v>
      </c>
      <c r="H3968" s="2">
        <v>1</v>
      </c>
      <c r="I3968" s="7">
        <v>489.16</v>
      </c>
      <c r="J3968" s="8"/>
      <c r="K3968" s="9">
        <f t="shared" si="184"/>
        <v>0</v>
      </c>
      <c r="L3968" s="16">
        <f>0.26*J3968</f>
        <v>0</v>
      </c>
      <c r="M3968" s="15">
        <f>0.00138*J3968</f>
        <v>0</v>
      </c>
      <c r="N3968" s="12"/>
      <c r="O3968" s="13" t="s">
        <v>13049</v>
      </c>
      <c r="P3968" s="13" t="s">
        <v>106</v>
      </c>
      <c r="Q3968" s="14" t="s">
        <v>37</v>
      </c>
      <c r="R3968" s="3" t="str">
        <f>HYPERLINK("https://redcat-toys.ru/api/getInfo/image/fb519d38-2705-11ee-a23d-00155d82e902")</f>
        <v>https://redcat-toys.ru/api/getInfo/image/fb519d38-2705-11ee-a23d-00155d82e902</v>
      </c>
      <c r="S3968" s="3" t="s">
        <v>13033</v>
      </c>
      <c r="T3968" s="3" t="s">
        <v>12594</v>
      </c>
    </row>
    <row r="3969" spans="1:20" ht="21" customHeight="1" outlineLevel="6" x14ac:dyDescent="0.2">
      <c r="A3969" s="37">
        <v>3129</v>
      </c>
      <c r="B3969" s="3" t="s">
        <v>13050</v>
      </c>
      <c r="C3969" s="3" t="s">
        <v>13051</v>
      </c>
      <c r="D3969" s="4" t="s">
        <v>13052</v>
      </c>
      <c r="E3969" s="5" t="s">
        <v>28</v>
      </c>
      <c r="F3969" s="6">
        <v>30</v>
      </c>
      <c r="G3969" s="6">
        <v>162</v>
      </c>
      <c r="H3969" s="2">
        <v>1</v>
      </c>
      <c r="I3969" s="7">
        <v>489.16</v>
      </c>
      <c r="J3969" s="8"/>
      <c r="K3969" s="9">
        <f t="shared" si="184"/>
        <v>0</v>
      </c>
      <c r="L3969" s="16">
        <f>0.26*J3969</f>
        <v>0</v>
      </c>
      <c r="M3969" s="15">
        <f>0.00137*J3969</f>
        <v>0</v>
      </c>
      <c r="N3969" s="12"/>
      <c r="O3969" s="13" t="s">
        <v>13053</v>
      </c>
      <c r="P3969" s="13" t="s">
        <v>106</v>
      </c>
      <c r="Q3969" s="14" t="s">
        <v>37</v>
      </c>
      <c r="R3969" s="3" t="str">
        <f>HYPERLINK("https://redcat-toys.ru/api/getInfo/image/c9b2825d-2705-11ee-a23d-00155d82e902")</f>
        <v>https://redcat-toys.ru/api/getInfo/image/c9b2825d-2705-11ee-a23d-00155d82e902</v>
      </c>
      <c r="S3969" s="3" t="s">
        <v>13033</v>
      </c>
      <c r="T3969" s="3" t="s">
        <v>12594</v>
      </c>
    </row>
    <row r="3970" spans="1:20" ht="21" customHeight="1" outlineLevel="6" x14ac:dyDescent="0.2">
      <c r="A3970" s="37">
        <v>3130</v>
      </c>
      <c r="B3970" s="3" t="s">
        <v>13054</v>
      </c>
      <c r="C3970" s="3" t="s">
        <v>13055</v>
      </c>
      <c r="D3970" s="4" t="s">
        <v>13056</v>
      </c>
      <c r="E3970" s="5" t="s">
        <v>28</v>
      </c>
      <c r="F3970" s="6">
        <v>30</v>
      </c>
      <c r="G3970" s="6">
        <v>163</v>
      </c>
      <c r="H3970" s="2">
        <v>1</v>
      </c>
      <c r="I3970" s="7">
        <v>489.16</v>
      </c>
      <c r="J3970" s="8"/>
      <c r="K3970" s="9">
        <f t="shared" si="184"/>
        <v>0</v>
      </c>
      <c r="L3970" s="10">
        <f>0.264*J3970</f>
        <v>0</v>
      </c>
      <c r="M3970" s="15">
        <f>0.00141*J3970</f>
        <v>0</v>
      </c>
      <c r="N3970" s="12"/>
      <c r="O3970" s="13" t="s">
        <v>13057</v>
      </c>
      <c r="P3970" s="13" t="s">
        <v>106</v>
      </c>
      <c r="Q3970" s="14" t="s">
        <v>37</v>
      </c>
      <c r="R3970" s="3" t="str">
        <f>HYPERLINK("https://redcat-toys.ru/api/getInfo/image/c520e84b-2704-11ee-a23d-00155d82e902")</f>
        <v>https://redcat-toys.ru/api/getInfo/image/c520e84b-2704-11ee-a23d-00155d82e902</v>
      </c>
      <c r="S3970" s="3" t="s">
        <v>13033</v>
      </c>
      <c r="T3970" s="3" t="s">
        <v>12594</v>
      </c>
    </row>
    <row r="3971" spans="1:20" ht="21" customHeight="1" outlineLevel="6" x14ac:dyDescent="0.2">
      <c r="A3971" s="37">
        <v>3131</v>
      </c>
      <c r="B3971" s="3" t="s">
        <v>13058</v>
      </c>
      <c r="C3971" s="3" t="s">
        <v>13059</v>
      </c>
      <c r="D3971" s="4" t="s">
        <v>13060</v>
      </c>
      <c r="E3971" s="5" t="s">
        <v>28</v>
      </c>
      <c r="F3971" s="6">
        <v>30</v>
      </c>
      <c r="G3971" s="6">
        <v>112</v>
      </c>
      <c r="H3971" s="2">
        <v>1</v>
      </c>
      <c r="I3971" s="7">
        <v>489.16</v>
      </c>
      <c r="J3971" s="8"/>
      <c r="K3971" s="9">
        <f t="shared" si="184"/>
        <v>0</v>
      </c>
      <c r="L3971" s="10">
        <f>0.262*J3971</f>
        <v>0</v>
      </c>
      <c r="M3971" s="15">
        <f>0.00145*J3971</f>
        <v>0</v>
      </c>
      <c r="N3971" s="12"/>
      <c r="O3971" s="13" t="s">
        <v>13061</v>
      </c>
      <c r="P3971" s="13" t="s">
        <v>106</v>
      </c>
      <c r="Q3971" s="14" t="s">
        <v>37</v>
      </c>
      <c r="R3971" s="3" t="str">
        <f>HYPERLINK("https://redcat-toys.ru/api/getInfo/image/14eeec59-2703-11ee-a23d-00155d82e902")</f>
        <v>https://redcat-toys.ru/api/getInfo/image/14eeec59-2703-11ee-a23d-00155d82e902</v>
      </c>
      <c r="S3971" s="3" t="s">
        <v>13033</v>
      </c>
      <c r="T3971" s="3" t="s">
        <v>12594</v>
      </c>
    </row>
    <row r="3972" spans="1:20" ht="21" customHeight="1" outlineLevel="6" x14ac:dyDescent="0.2">
      <c r="A3972" s="37">
        <v>3132</v>
      </c>
      <c r="B3972" s="3" t="s">
        <v>13062</v>
      </c>
      <c r="C3972" s="3" t="s">
        <v>13063</v>
      </c>
      <c r="D3972" s="4" t="s">
        <v>13064</v>
      </c>
      <c r="E3972" s="5" t="s">
        <v>28</v>
      </c>
      <c r="F3972" s="6">
        <v>30</v>
      </c>
      <c r="G3972" s="6">
        <v>106</v>
      </c>
      <c r="H3972" s="2">
        <v>1</v>
      </c>
      <c r="I3972" s="7">
        <v>489.16</v>
      </c>
      <c r="J3972" s="8"/>
      <c r="K3972" s="9">
        <f t="shared" si="184"/>
        <v>0</v>
      </c>
      <c r="L3972" s="16">
        <f>0.26*J3972</f>
        <v>0</v>
      </c>
      <c r="M3972" s="15">
        <f>0.00137*J3972</f>
        <v>0</v>
      </c>
      <c r="N3972" s="12"/>
      <c r="O3972" s="13" t="s">
        <v>13065</v>
      </c>
      <c r="P3972" s="13" t="s">
        <v>106</v>
      </c>
      <c r="Q3972" s="14" t="s">
        <v>37</v>
      </c>
      <c r="R3972" s="3" t="str">
        <f>HYPERLINK("https://redcat-toys.ru/api/getInfo/image/f95dfa8b-2704-11ee-a23d-00155d82e902")</f>
        <v>https://redcat-toys.ru/api/getInfo/image/f95dfa8b-2704-11ee-a23d-00155d82e902</v>
      </c>
      <c r="S3972" s="3" t="s">
        <v>13033</v>
      </c>
      <c r="T3972" s="3" t="s">
        <v>12594</v>
      </c>
    </row>
    <row r="3973" spans="1:20" ht="21" customHeight="1" outlineLevel="6" x14ac:dyDescent="0.2">
      <c r="A3973" s="37">
        <v>3133</v>
      </c>
      <c r="B3973" s="3" t="s">
        <v>13066</v>
      </c>
      <c r="C3973" s="3" t="s">
        <v>13067</v>
      </c>
      <c r="D3973" s="4" t="s">
        <v>13068</v>
      </c>
      <c r="E3973" s="5" t="s">
        <v>28</v>
      </c>
      <c r="F3973" s="6">
        <v>30</v>
      </c>
      <c r="G3973" s="6">
        <v>112</v>
      </c>
      <c r="H3973" s="2">
        <v>1</v>
      </c>
      <c r="I3973" s="7">
        <v>489.16</v>
      </c>
      <c r="J3973" s="8"/>
      <c r="K3973" s="9">
        <f t="shared" si="184"/>
        <v>0</v>
      </c>
      <c r="L3973" s="10">
        <f>0.248*J3973</f>
        <v>0</v>
      </c>
      <c r="M3973" s="11">
        <f>0.0014*J3973</f>
        <v>0</v>
      </c>
      <c r="N3973" s="12"/>
      <c r="O3973" s="13" t="s">
        <v>13069</v>
      </c>
      <c r="P3973" s="13" t="s">
        <v>106</v>
      </c>
      <c r="Q3973" s="14" t="s">
        <v>37</v>
      </c>
      <c r="R3973" s="3" t="str">
        <f>HYPERLINK("https://redcat-toys.ru/api/getInfo/image/7f9bb59b-2703-11ee-a23d-00155d82e902")</f>
        <v>https://redcat-toys.ru/api/getInfo/image/7f9bb59b-2703-11ee-a23d-00155d82e902</v>
      </c>
      <c r="S3973" s="3" t="s">
        <v>13033</v>
      </c>
      <c r="T3973" s="3" t="s">
        <v>12594</v>
      </c>
    </row>
    <row r="3974" spans="1:20" ht="21" customHeight="1" outlineLevel="6" x14ac:dyDescent="0.2">
      <c r="A3974" s="37">
        <v>3134</v>
      </c>
      <c r="B3974" s="3" t="s">
        <v>13070</v>
      </c>
      <c r="C3974" s="3" t="s">
        <v>13071</v>
      </c>
      <c r="D3974" s="4" t="s">
        <v>13072</v>
      </c>
      <c r="E3974" s="5" t="s">
        <v>28</v>
      </c>
      <c r="F3974" s="6">
        <v>30</v>
      </c>
      <c r="G3974" s="6">
        <v>154</v>
      </c>
      <c r="H3974" s="2">
        <v>1</v>
      </c>
      <c r="I3974" s="7">
        <v>489.16</v>
      </c>
      <c r="J3974" s="8"/>
      <c r="K3974" s="9">
        <f t="shared" si="184"/>
        <v>0</v>
      </c>
      <c r="L3974" s="10">
        <f>0.264*J3974</f>
        <v>0</v>
      </c>
      <c r="M3974" s="15">
        <f>0.00141*J3974</f>
        <v>0</v>
      </c>
      <c r="N3974" s="12"/>
      <c r="O3974" s="13" t="s">
        <v>13073</v>
      </c>
      <c r="P3974" s="13" t="s">
        <v>106</v>
      </c>
      <c r="Q3974" s="14" t="s">
        <v>37</v>
      </c>
      <c r="R3974" s="3" t="str">
        <f>HYPERLINK("https://redcat-toys.ru/api/getInfo/image/61a60ba6-2705-11ee-a23d-00155d82e902")</f>
        <v>https://redcat-toys.ru/api/getInfo/image/61a60ba6-2705-11ee-a23d-00155d82e902</v>
      </c>
      <c r="S3974" s="3" t="s">
        <v>13033</v>
      </c>
      <c r="T3974" s="3" t="s">
        <v>12594</v>
      </c>
    </row>
    <row r="3975" spans="1:20" ht="21" customHeight="1" outlineLevel="6" x14ac:dyDescent="0.2">
      <c r="A3975" s="37">
        <v>3135</v>
      </c>
      <c r="B3975" s="3" t="s">
        <v>13074</v>
      </c>
      <c r="C3975" s="3" t="s">
        <v>13075</v>
      </c>
      <c r="D3975" s="4" t="s">
        <v>13076</v>
      </c>
      <c r="E3975" s="5" t="s">
        <v>28</v>
      </c>
      <c r="F3975" s="6">
        <v>30</v>
      </c>
      <c r="G3975" s="6">
        <v>35</v>
      </c>
      <c r="H3975" s="2">
        <v>1</v>
      </c>
      <c r="I3975" s="7">
        <v>489.16</v>
      </c>
      <c r="J3975" s="8"/>
      <c r="K3975" s="9">
        <f t="shared" si="184"/>
        <v>0</v>
      </c>
      <c r="L3975" s="10">
        <f>0.262*J3975</f>
        <v>0</v>
      </c>
      <c r="M3975" s="15">
        <f>0.00145*J3975</f>
        <v>0</v>
      </c>
      <c r="N3975" s="12"/>
      <c r="O3975" s="13" t="s">
        <v>13077</v>
      </c>
      <c r="P3975" s="13" t="s">
        <v>106</v>
      </c>
      <c r="Q3975" s="14" t="s">
        <v>37</v>
      </c>
      <c r="R3975" s="3" t="str">
        <f>HYPERLINK("https://redcat-toys.ru/api/getInfo/image/9478b6df-2705-11ee-a23d-00155d82e902")</f>
        <v>https://redcat-toys.ru/api/getInfo/image/9478b6df-2705-11ee-a23d-00155d82e902</v>
      </c>
      <c r="S3975" s="3" t="s">
        <v>13033</v>
      </c>
      <c r="T3975" s="3" t="s">
        <v>12594</v>
      </c>
    </row>
    <row r="3976" spans="1:20" ht="23.1" customHeight="1" outlineLevel="3" x14ac:dyDescent="0.2">
      <c r="A3976" s="45" t="s">
        <v>13078</v>
      </c>
      <c r="B3976" s="45"/>
      <c r="C3976" s="45"/>
    </row>
    <row r="3977" spans="1:20" ht="23.1" customHeight="1" outlineLevel="4" x14ac:dyDescent="0.2">
      <c r="A3977" s="46" t="s">
        <v>12769</v>
      </c>
      <c r="B3977" s="46"/>
      <c r="C3977" s="46"/>
    </row>
    <row r="3978" spans="1:20" ht="23.1" customHeight="1" outlineLevel="5" x14ac:dyDescent="0.2">
      <c r="A3978" s="47" t="s">
        <v>12770</v>
      </c>
      <c r="B3978" s="47"/>
      <c r="C3978" s="47"/>
    </row>
    <row r="3979" spans="1:20" ht="21" customHeight="1" outlineLevel="6" x14ac:dyDescent="0.2">
      <c r="A3979" s="37">
        <v>3136</v>
      </c>
      <c r="B3979" s="3" t="s">
        <v>13079</v>
      </c>
      <c r="C3979" s="3" t="s">
        <v>13080</v>
      </c>
      <c r="D3979" s="4" t="s">
        <v>13081</v>
      </c>
      <c r="E3979" s="5" t="s">
        <v>28</v>
      </c>
      <c r="F3979" s="6">
        <v>30</v>
      </c>
      <c r="G3979" s="6">
        <v>141</v>
      </c>
      <c r="H3979" s="2">
        <v>2</v>
      </c>
      <c r="I3979" s="7">
        <v>305.01</v>
      </c>
      <c r="J3979" s="8"/>
      <c r="K3979" s="9">
        <f t="shared" ref="K3979:K3986" si="185">I3979*J3979</f>
        <v>0</v>
      </c>
      <c r="L3979" s="10">
        <f>0.154*J3979</f>
        <v>0</v>
      </c>
      <c r="M3979" s="15">
        <f>0.00129*J3979</f>
        <v>0</v>
      </c>
      <c r="N3979" s="12"/>
      <c r="O3979" s="13" t="s">
        <v>13082</v>
      </c>
      <c r="P3979" s="13" t="s">
        <v>106</v>
      </c>
      <c r="Q3979" s="14" t="s">
        <v>37</v>
      </c>
      <c r="R3979" s="3" t="str">
        <f>HYPERLINK("https://redcat-toys.ru/api/getInfo/image/9369ee41-2b91-11ee-a23d-00155d82e902")</f>
        <v>https://redcat-toys.ru/api/getInfo/image/9369ee41-2b91-11ee-a23d-00155d82e902</v>
      </c>
      <c r="S3979" s="3" t="s">
        <v>13083</v>
      </c>
      <c r="T3979" s="3" t="s">
        <v>12594</v>
      </c>
    </row>
    <row r="3980" spans="1:20" ht="21" customHeight="1" outlineLevel="6" x14ac:dyDescent="0.2">
      <c r="A3980" s="37">
        <v>3137</v>
      </c>
      <c r="B3980" s="3" t="s">
        <v>13084</v>
      </c>
      <c r="C3980" s="3" t="s">
        <v>13085</v>
      </c>
      <c r="D3980" s="4" t="s">
        <v>13086</v>
      </c>
      <c r="E3980" s="5" t="s">
        <v>28</v>
      </c>
      <c r="F3980" s="6">
        <v>30</v>
      </c>
      <c r="G3980" s="6">
        <v>97</v>
      </c>
      <c r="H3980" s="2">
        <v>2</v>
      </c>
      <c r="I3980" s="7">
        <v>305.01</v>
      </c>
      <c r="J3980" s="8"/>
      <c r="K3980" s="9">
        <f t="shared" si="185"/>
        <v>0</v>
      </c>
      <c r="L3980" s="10">
        <f>0.155*J3980</f>
        <v>0</v>
      </c>
      <c r="M3980" s="15">
        <f>0.00126*J3980</f>
        <v>0</v>
      </c>
      <c r="N3980" s="12"/>
      <c r="O3980" s="13" t="s">
        <v>13087</v>
      </c>
      <c r="P3980" s="13" t="s">
        <v>106</v>
      </c>
      <c r="Q3980" s="14" t="s">
        <v>37</v>
      </c>
      <c r="R3980" s="3" t="str">
        <f>HYPERLINK("https://redcat-toys.ru/api/getInfo/image/b469d9b8-2b93-11ee-a23d-00155d82e902")</f>
        <v>https://redcat-toys.ru/api/getInfo/image/b469d9b8-2b93-11ee-a23d-00155d82e902</v>
      </c>
      <c r="S3980" s="3" t="s">
        <v>13083</v>
      </c>
      <c r="T3980" s="3" t="s">
        <v>12594</v>
      </c>
    </row>
    <row r="3981" spans="1:20" ht="21" customHeight="1" outlineLevel="6" x14ac:dyDescent="0.2">
      <c r="A3981" s="37">
        <v>3138</v>
      </c>
      <c r="B3981" s="3" t="s">
        <v>13088</v>
      </c>
      <c r="C3981" s="3" t="s">
        <v>13089</v>
      </c>
      <c r="D3981" s="4" t="s">
        <v>13090</v>
      </c>
      <c r="E3981" s="5" t="s">
        <v>28</v>
      </c>
      <c r="F3981" s="6">
        <v>30</v>
      </c>
      <c r="G3981" s="6">
        <v>90</v>
      </c>
      <c r="H3981" s="2">
        <v>2</v>
      </c>
      <c r="I3981" s="7">
        <v>305.01</v>
      </c>
      <c r="J3981" s="8"/>
      <c r="K3981" s="9">
        <f t="shared" si="185"/>
        <v>0</v>
      </c>
      <c r="L3981" s="10">
        <f>0.167*J3981</f>
        <v>0</v>
      </c>
      <c r="M3981" s="15">
        <f>0.00128*J3981</f>
        <v>0</v>
      </c>
      <c r="N3981" s="12"/>
      <c r="O3981" s="13" t="s">
        <v>13091</v>
      </c>
      <c r="P3981" s="13" t="s">
        <v>106</v>
      </c>
      <c r="Q3981" s="14" t="s">
        <v>37</v>
      </c>
      <c r="R3981" s="3" t="str">
        <f>HYPERLINK("https://redcat-toys.ru/api/getInfo/image/61daf25f-2b92-11ee-a23d-00155d82e902")</f>
        <v>https://redcat-toys.ru/api/getInfo/image/61daf25f-2b92-11ee-a23d-00155d82e902</v>
      </c>
      <c r="S3981" s="3" t="s">
        <v>13083</v>
      </c>
      <c r="T3981" s="3" t="s">
        <v>12594</v>
      </c>
    </row>
    <row r="3982" spans="1:20" ht="21" customHeight="1" outlineLevel="6" x14ac:dyDescent="0.2">
      <c r="A3982" s="37">
        <v>3139</v>
      </c>
      <c r="B3982" s="3" t="s">
        <v>13092</v>
      </c>
      <c r="C3982" s="3" t="s">
        <v>13093</v>
      </c>
      <c r="D3982" s="4" t="s">
        <v>13094</v>
      </c>
      <c r="E3982" s="5" t="s">
        <v>28</v>
      </c>
      <c r="F3982" s="6">
        <v>30</v>
      </c>
      <c r="G3982" s="6">
        <v>76</v>
      </c>
      <c r="H3982" s="2">
        <v>2</v>
      </c>
      <c r="I3982" s="7">
        <v>305.01</v>
      </c>
      <c r="J3982" s="8"/>
      <c r="K3982" s="9">
        <f t="shared" si="185"/>
        <v>0</v>
      </c>
      <c r="L3982" s="10">
        <f>0.154*J3982</f>
        <v>0</v>
      </c>
      <c r="M3982" s="15">
        <f>0.00129*J3982</f>
        <v>0</v>
      </c>
      <c r="N3982" s="12"/>
      <c r="O3982" s="13" t="s">
        <v>13095</v>
      </c>
      <c r="P3982" s="13" t="s">
        <v>106</v>
      </c>
      <c r="Q3982" s="14" t="s">
        <v>37</v>
      </c>
      <c r="R3982" s="3" t="str">
        <f>HYPERLINK("https://redcat-toys.ru/api/getInfo/image/f1cb3b8a-2b92-11ee-a23d-00155d82e902")</f>
        <v>https://redcat-toys.ru/api/getInfo/image/f1cb3b8a-2b92-11ee-a23d-00155d82e902</v>
      </c>
      <c r="S3982" s="3" t="s">
        <v>13083</v>
      </c>
      <c r="T3982" s="3" t="s">
        <v>12594</v>
      </c>
    </row>
    <row r="3983" spans="1:20" ht="21" customHeight="1" outlineLevel="6" x14ac:dyDescent="0.2">
      <c r="A3983" s="37">
        <v>3140</v>
      </c>
      <c r="B3983" s="3" t="s">
        <v>13096</v>
      </c>
      <c r="C3983" s="3" t="s">
        <v>13097</v>
      </c>
      <c r="D3983" s="4" t="s">
        <v>13098</v>
      </c>
      <c r="E3983" s="5" t="s">
        <v>28</v>
      </c>
      <c r="F3983" s="6">
        <v>30</v>
      </c>
      <c r="G3983" s="6">
        <v>94</v>
      </c>
      <c r="H3983" s="2">
        <v>2</v>
      </c>
      <c r="I3983" s="7">
        <v>305.01</v>
      </c>
      <c r="J3983" s="8"/>
      <c r="K3983" s="9">
        <f t="shared" si="185"/>
        <v>0</v>
      </c>
      <c r="L3983" s="10">
        <f>0.171*J3983</f>
        <v>0</v>
      </c>
      <c r="M3983" s="11">
        <f>0.0013*J3983</f>
        <v>0</v>
      </c>
      <c r="N3983" s="12"/>
      <c r="O3983" s="13" t="s">
        <v>13099</v>
      </c>
      <c r="P3983" s="13" t="s">
        <v>106</v>
      </c>
      <c r="Q3983" s="14" t="s">
        <v>37</v>
      </c>
      <c r="R3983" s="3" t="str">
        <f>HYPERLINK("https://redcat-toys.ru/api/getInfo/image/49486384-2b93-11ee-a23d-00155d82e902")</f>
        <v>https://redcat-toys.ru/api/getInfo/image/49486384-2b93-11ee-a23d-00155d82e902</v>
      </c>
      <c r="S3983" s="3" t="s">
        <v>13083</v>
      </c>
      <c r="T3983" s="3" t="s">
        <v>12594</v>
      </c>
    </row>
    <row r="3984" spans="1:20" ht="21" customHeight="1" outlineLevel="6" x14ac:dyDescent="0.2">
      <c r="A3984" s="37">
        <v>3141</v>
      </c>
      <c r="B3984" s="3" t="s">
        <v>13100</v>
      </c>
      <c r="C3984" s="3" t="s">
        <v>13101</v>
      </c>
      <c r="D3984" s="4" t="s">
        <v>13102</v>
      </c>
      <c r="E3984" s="5" t="s">
        <v>28</v>
      </c>
      <c r="F3984" s="6">
        <v>30</v>
      </c>
      <c r="G3984" s="6">
        <v>75</v>
      </c>
      <c r="H3984" s="2">
        <v>2</v>
      </c>
      <c r="I3984" s="7">
        <v>305.01</v>
      </c>
      <c r="J3984" s="8"/>
      <c r="K3984" s="9">
        <f t="shared" si="185"/>
        <v>0</v>
      </c>
      <c r="L3984" s="10">
        <f>0.155*J3984</f>
        <v>0</v>
      </c>
      <c r="M3984" s="15">
        <f>0.00134*J3984</f>
        <v>0</v>
      </c>
      <c r="N3984" s="12"/>
      <c r="O3984" s="13" t="s">
        <v>13103</v>
      </c>
      <c r="P3984" s="13" t="s">
        <v>106</v>
      </c>
      <c r="Q3984" s="14" t="s">
        <v>37</v>
      </c>
      <c r="R3984" s="3" t="str">
        <f>HYPERLINK("https://redcat-toys.ru/api/getInfo/image/3eb50067-2b94-11ee-a23d-00155d82e902")</f>
        <v>https://redcat-toys.ru/api/getInfo/image/3eb50067-2b94-11ee-a23d-00155d82e902</v>
      </c>
      <c r="S3984" s="3" t="s">
        <v>13083</v>
      </c>
      <c r="T3984" s="3" t="s">
        <v>12594</v>
      </c>
    </row>
    <row r="3985" spans="1:20" ht="21" customHeight="1" outlineLevel="6" x14ac:dyDescent="0.2">
      <c r="A3985" s="37">
        <v>3142</v>
      </c>
      <c r="B3985" s="3" t="s">
        <v>13104</v>
      </c>
      <c r="C3985" s="3" t="s">
        <v>13105</v>
      </c>
      <c r="D3985" s="4" t="s">
        <v>13106</v>
      </c>
      <c r="E3985" s="5" t="s">
        <v>28</v>
      </c>
      <c r="F3985" s="6">
        <v>30</v>
      </c>
      <c r="G3985" s="6">
        <v>146</v>
      </c>
      <c r="H3985" s="2">
        <v>2</v>
      </c>
      <c r="I3985" s="7">
        <v>305.01</v>
      </c>
      <c r="J3985" s="8"/>
      <c r="K3985" s="9">
        <f t="shared" si="185"/>
        <v>0</v>
      </c>
      <c r="L3985" s="10">
        <f>0.145*J3985</f>
        <v>0</v>
      </c>
      <c r="M3985" s="15">
        <f>0.00134*J3985</f>
        <v>0</v>
      </c>
      <c r="N3985" s="12"/>
      <c r="O3985" s="13" t="s">
        <v>13107</v>
      </c>
      <c r="P3985" s="13" t="s">
        <v>106</v>
      </c>
      <c r="Q3985" s="14" t="s">
        <v>37</v>
      </c>
      <c r="R3985" s="3" t="str">
        <f>HYPERLINK("https://redcat-toys.ru/api/getInfo/image/d6dc23ec-2b94-11ee-a23d-00155d82e902")</f>
        <v>https://redcat-toys.ru/api/getInfo/image/d6dc23ec-2b94-11ee-a23d-00155d82e902</v>
      </c>
      <c r="S3985" s="3" t="s">
        <v>13083</v>
      </c>
      <c r="T3985" s="3" t="s">
        <v>12594</v>
      </c>
    </row>
    <row r="3986" spans="1:20" ht="21" customHeight="1" outlineLevel="6" x14ac:dyDescent="0.2">
      <c r="A3986" s="37">
        <v>3143</v>
      </c>
      <c r="B3986" s="3" t="s">
        <v>13108</v>
      </c>
      <c r="C3986" s="3" t="s">
        <v>13109</v>
      </c>
      <c r="D3986" s="4" t="s">
        <v>13110</v>
      </c>
      <c r="E3986" s="5" t="s">
        <v>28</v>
      </c>
      <c r="F3986" s="6">
        <v>30</v>
      </c>
      <c r="G3986" s="6">
        <v>80</v>
      </c>
      <c r="H3986" s="2">
        <v>2</v>
      </c>
      <c r="I3986" s="7">
        <v>305.01</v>
      </c>
      <c r="J3986" s="8"/>
      <c r="K3986" s="9">
        <f t="shared" si="185"/>
        <v>0</v>
      </c>
      <c r="L3986" s="10">
        <f>0.159*J3986</f>
        <v>0</v>
      </c>
      <c r="M3986" s="15">
        <f>0.00126*J3986</f>
        <v>0</v>
      </c>
      <c r="N3986" s="12"/>
      <c r="O3986" s="13" t="s">
        <v>13111</v>
      </c>
      <c r="P3986" s="13" t="s">
        <v>106</v>
      </c>
      <c r="Q3986" s="14" t="s">
        <v>37</v>
      </c>
      <c r="R3986" s="3" t="str">
        <f>HYPERLINK("https://redcat-toys.ru/api/getInfo/image/8e33541d-2b8f-11ee-a23d-00155d82e902")</f>
        <v>https://redcat-toys.ru/api/getInfo/image/8e33541d-2b8f-11ee-a23d-00155d82e902</v>
      </c>
      <c r="S3986" s="3" t="s">
        <v>13083</v>
      </c>
      <c r="T3986" s="3" t="s">
        <v>12594</v>
      </c>
    </row>
    <row r="3987" spans="1:20" ht="23.1" customHeight="1" outlineLevel="5" x14ac:dyDescent="0.2">
      <c r="A3987" s="47" t="s">
        <v>12808</v>
      </c>
      <c r="B3987" s="47"/>
      <c r="C3987" s="47"/>
    </row>
    <row r="3988" spans="1:20" ht="21" customHeight="1" outlineLevel="6" x14ac:dyDescent="0.2">
      <c r="A3988" s="37">
        <v>3144</v>
      </c>
      <c r="B3988" s="3" t="s">
        <v>13112</v>
      </c>
      <c r="C3988" s="3" t="s">
        <v>13113</v>
      </c>
      <c r="D3988" s="4" t="s">
        <v>13114</v>
      </c>
      <c r="E3988" s="5" t="s">
        <v>28</v>
      </c>
      <c r="F3988" s="6">
        <v>30</v>
      </c>
      <c r="G3988" s="6">
        <v>111</v>
      </c>
      <c r="H3988" s="2">
        <v>2</v>
      </c>
      <c r="I3988" s="7">
        <v>325.63</v>
      </c>
      <c r="J3988" s="8"/>
      <c r="K3988" s="9">
        <f t="shared" ref="K3988:K3998" si="186">I3988*J3988</f>
        <v>0</v>
      </c>
      <c r="L3988" s="10">
        <f>0.161*J3988</f>
        <v>0</v>
      </c>
      <c r="M3988" s="15">
        <f>0.00125*J3988</f>
        <v>0</v>
      </c>
      <c r="N3988" s="12"/>
      <c r="O3988" s="13" t="s">
        <v>13115</v>
      </c>
      <c r="P3988" s="13" t="s">
        <v>106</v>
      </c>
      <c r="Q3988" s="14" t="s">
        <v>37</v>
      </c>
      <c r="R3988" s="3" t="str">
        <f>HYPERLINK("https://redcat-toys.ru/api/getInfo/image/38b658bb-2ba2-11ee-a23d-00155d82e902")</f>
        <v>https://redcat-toys.ru/api/getInfo/image/38b658bb-2ba2-11ee-a23d-00155d82e902</v>
      </c>
      <c r="S3988" s="3" t="s">
        <v>13116</v>
      </c>
      <c r="T3988" s="3" t="s">
        <v>12594</v>
      </c>
    </row>
    <row r="3989" spans="1:20" ht="21" customHeight="1" outlineLevel="6" x14ac:dyDescent="0.2">
      <c r="A3989" s="37">
        <v>3145</v>
      </c>
      <c r="B3989" s="3" t="s">
        <v>13117</v>
      </c>
      <c r="C3989" s="3" t="s">
        <v>13118</v>
      </c>
      <c r="D3989" s="4" t="s">
        <v>13119</v>
      </c>
      <c r="E3989" s="5" t="s">
        <v>28</v>
      </c>
      <c r="F3989" s="6">
        <v>30</v>
      </c>
      <c r="G3989" s="6">
        <v>169</v>
      </c>
      <c r="H3989" s="2">
        <v>2</v>
      </c>
      <c r="I3989" s="7">
        <v>325.63</v>
      </c>
      <c r="J3989" s="8"/>
      <c r="K3989" s="9">
        <f t="shared" si="186"/>
        <v>0</v>
      </c>
      <c r="L3989" s="10">
        <f>0.152*J3989</f>
        <v>0</v>
      </c>
      <c r="M3989" s="15">
        <f>0.00128*J3989</f>
        <v>0</v>
      </c>
      <c r="N3989" s="12"/>
      <c r="O3989" s="13" t="s">
        <v>13120</v>
      </c>
      <c r="P3989" s="13" t="s">
        <v>106</v>
      </c>
      <c r="Q3989" s="14" t="s">
        <v>37</v>
      </c>
      <c r="R3989" s="3" t="str">
        <f>HYPERLINK("https://redcat-toys.ru/api/getInfo/image/c27bfdec-2ba4-11ee-a23d-00155d82e902")</f>
        <v>https://redcat-toys.ru/api/getInfo/image/c27bfdec-2ba4-11ee-a23d-00155d82e902</v>
      </c>
      <c r="S3989" s="3" t="s">
        <v>13116</v>
      </c>
      <c r="T3989" s="3" t="s">
        <v>12594</v>
      </c>
    </row>
    <row r="3990" spans="1:20" ht="21" customHeight="1" outlineLevel="6" x14ac:dyDescent="0.2">
      <c r="A3990" s="37">
        <v>3146</v>
      </c>
      <c r="B3990" s="3" t="s">
        <v>13121</v>
      </c>
      <c r="C3990" s="3" t="s">
        <v>13122</v>
      </c>
      <c r="D3990" s="4" t="s">
        <v>13123</v>
      </c>
      <c r="E3990" s="5" t="s">
        <v>28</v>
      </c>
      <c r="F3990" s="6">
        <v>30</v>
      </c>
      <c r="G3990" s="6">
        <v>191</v>
      </c>
      <c r="H3990" s="2">
        <v>2</v>
      </c>
      <c r="I3990" s="7">
        <v>325.63</v>
      </c>
      <c r="J3990" s="8"/>
      <c r="K3990" s="9">
        <f t="shared" si="186"/>
        <v>0</v>
      </c>
      <c r="L3990" s="10">
        <f>0.155*J3990</f>
        <v>0</v>
      </c>
      <c r="M3990" s="15">
        <f>0.00382*J3990</f>
        <v>0</v>
      </c>
      <c r="N3990" s="12"/>
      <c r="O3990" s="13" t="s">
        <v>13124</v>
      </c>
      <c r="P3990" s="13" t="s">
        <v>106</v>
      </c>
      <c r="Q3990" s="14" t="s">
        <v>37</v>
      </c>
      <c r="R3990" s="3" t="str">
        <f>HYPERLINK("https://redcat-toys.ru/api/getInfo/image/fd3f62d2-2b96-11ee-a23d-00155d82e902")</f>
        <v>https://redcat-toys.ru/api/getInfo/image/fd3f62d2-2b96-11ee-a23d-00155d82e902</v>
      </c>
      <c r="S3990" s="3" t="s">
        <v>13116</v>
      </c>
      <c r="T3990" s="3" t="s">
        <v>12594</v>
      </c>
    </row>
    <row r="3991" spans="1:20" ht="21" customHeight="1" outlineLevel="6" x14ac:dyDescent="0.2">
      <c r="A3991" s="37">
        <v>3147</v>
      </c>
      <c r="B3991" s="3" t="s">
        <v>13125</v>
      </c>
      <c r="C3991" s="3" t="s">
        <v>13126</v>
      </c>
      <c r="D3991" s="4" t="s">
        <v>13127</v>
      </c>
      <c r="E3991" s="5"/>
      <c r="F3991" s="6">
        <v>30</v>
      </c>
      <c r="G3991" s="6">
        <v>156</v>
      </c>
      <c r="H3991" s="2">
        <v>2</v>
      </c>
      <c r="I3991" s="7">
        <v>325.63</v>
      </c>
      <c r="J3991" s="8"/>
      <c r="K3991" s="9">
        <f t="shared" si="186"/>
        <v>0</v>
      </c>
      <c r="L3991" s="10">
        <f>0.157*J3991</f>
        <v>0</v>
      </c>
      <c r="M3991" s="15">
        <f>0.00134*J3991</f>
        <v>0</v>
      </c>
      <c r="N3991" s="12"/>
      <c r="O3991" s="13" t="s">
        <v>13128</v>
      </c>
      <c r="P3991" s="13" t="s">
        <v>106</v>
      </c>
      <c r="Q3991" s="14" t="s">
        <v>37</v>
      </c>
      <c r="R3991" s="3" t="str">
        <f>HYPERLINK("https://redcat-toys.ru/api/getInfo/image/6efdbc8c-2ba4-11ee-a23d-00155d82e902")</f>
        <v>https://redcat-toys.ru/api/getInfo/image/6efdbc8c-2ba4-11ee-a23d-00155d82e902</v>
      </c>
      <c r="S3991" s="3" t="s">
        <v>13116</v>
      </c>
      <c r="T3991" s="3" t="s">
        <v>262</v>
      </c>
    </row>
    <row r="3992" spans="1:20" ht="21" customHeight="1" outlineLevel="6" x14ac:dyDescent="0.2">
      <c r="A3992" s="37">
        <v>3148</v>
      </c>
      <c r="B3992" s="3" t="s">
        <v>13129</v>
      </c>
      <c r="C3992" s="3" t="s">
        <v>13130</v>
      </c>
      <c r="D3992" s="4" t="s">
        <v>13131</v>
      </c>
      <c r="E3992" s="5" t="s">
        <v>28</v>
      </c>
      <c r="F3992" s="6">
        <v>30</v>
      </c>
      <c r="G3992" s="6">
        <v>169</v>
      </c>
      <c r="H3992" s="2">
        <v>2</v>
      </c>
      <c r="I3992" s="7">
        <v>325.63</v>
      </c>
      <c r="J3992" s="8"/>
      <c r="K3992" s="9">
        <f t="shared" si="186"/>
        <v>0</v>
      </c>
      <c r="L3992" s="10">
        <f>0.157*J3992</f>
        <v>0</v>
      </c>
      <c r="M3992" s="15">
        <f>0.00372*J3992</f>
        <v>0</v>
      </c>
      <c r="N3992" s="12"/>
      <c r="O3992" s="13" t="s">
        <v>13132</v>
      </c>
      <c r="P3992" s="13" t="s">
        <v>106</v>
      </c>
      <c r="Q3992" s="14" t="s">
        <v>37</v>
      </c>
      <c r="R3992" s="3" t="str">
        <f>HYPERLINK("https://redcat-toys.ru/api/getInfo/image/a3e7f101-2b9f-11ee-a23d-00155d82e902")</f>
        <v>https://redcat-toys.ru/api/getInfo/image/a3e7f101-2b9f-11ee-a23d-00155d82e902</v>
      </c>
      <c r="S3992" s="3" t="s">
        <v>13116</v>
      </c>
      <c r="T3992" s="3" t="s">
        <v>12594</v>
      </c>
    </row>
    <row r="3993" spans="1:20" ht="21" customHeight="1" outlineLevel="6" x14ac:dyDescent="0.2">
      <c r="A3993" s="37">
        <v>3149</v>
      </c>
      <c r="B3993" s="3" t="s">
        <v>13133</v>
      </c>
      <c r="C3993" s="3" t="s">
        <v>13134</v>
      </c>
      <c r="D3993" s="4" t="s">
        <v>13135</v>
      </c>
      <c r="E3993" s="5" t="s">
        <v>28</v>
      </c>
      <c r="F3993" s="6">
        <v>30</v>
      </c>
      <c r="G3993" s="6">
        <v>10</v>
      </c>
      <c r="H3993" s="2">
        <v>2</v>
      </c>
      <c r="I3993" s="7">
        <v>325.63</v>
      </c>
      <c r="J3993" s="8"/>
      <c r="K3993" s="9">
        <f t="shared" si="186"/>
        <v>0</v>
      </c>
      <c r="L3993" s="10">
        <f>0.157*J3993</f>
        <v>0</v>
      </c>
      <c r="M3993" s="15">
        <f>0.00134*J3993</f>
        <v>0</v>
      </c>
      <c r="N3993" s="12"/>
      <c r="O3993" s="13" t="s">
        <v>13136</v>
      </c>
      <c r="P3993" s="13" t="s">
        <v>106</v>
      </c>
      <c r="Q3993" s="14" t="s">
        <v>37</v>
      </c>
      <c r="R3993" s="3" t="str">
        <f>HYPERLINK("https://redcat-toys.ru/api/getInfo/image/732d9961-2ba3-11ee-a23d-00155d82e902")</f>
        <v>https://redcat-toys.ru/api/getInfo/image/732d9961-2ba3-11ee-a23d-00155d82e902</v>
      </c>
      <c r="S3993" s="3" t="s">
        <v>13116</v>
      </c>
      <c r="T3993" s="3" t="s">
        <v>12594</v>
      </c>
    </row>
    <row r="3994" spans="1:20" ht="21" customHeight="1" outlineLevel="6" x14ac:dyDescent="0.2">
      <c r="A3994" s="37">
        <v>3150</v>
      </c>
      <c r="B3994" s="3" t="s">
        <v>13137</v>
      </c>
      <c r="C3994" s="3" t="s">
        <v>13138</v>
      </c>
      <c r="D3994" s="4" t="s">
        <v>13139</v>
      </c>
      <c r="E3994" s="5" t="s">
        <v>28</v>
      </c>
      <c r="F3994" s="6">
        <v>30</v>
      </c>
      <c r="G3994" s="6">
        <v>183</v>
      </c>
      <c r="H3994" s="2">
        <v>2</v>
      </c>
      <c r="I3994" s="7">
        <v>325.63</v>
      </c>
      <c r="J3994" s="8"/>
      <c r="K3994" s="9">
        <f t="shared" si="186"/>
        <v>0</v>
      </c>
      <c r="L3994" s="10">
        <f>0.161*J3994</f>
        <v>0</v>
      </c>
      <c r="M3994" s="15">
        <f>0.00132*J3994</f>
        <v>0</v>
      </c>
      <c r="N3994" s="12"/>
      <c r="O3994" s="13" t="s">
        <v>13140</v>
      </c>
      <c r="P3994" s="13" t="s">
        <v>106</v>
      </c>
      <c r="Q3994" s="14" t="s">
        <v>37</v>
      </c>
      <c r="R3994" s="3" t="str">
        <f>HYPERLINK("https://redcat-toys.ru/api/getInfo/image/0547b127-2ba3-11ee-a23d-00155d82e902")</f>
        <v>https://redcat-toys.ru/api/getInfo/image/0547b127-2ba3-11ee-a23d-00155d82e902</v>
      </c>
      <c r="S3994" s="3" t="s">
        <v>13116</v>
      </c>
      <c r="T3994" s="3" t="s">
        <v>12594</v>
      </c>
    </row>
    <row r="3995" spans="1:20" ht="21" customHeight="1" outlineLevel="6" x14ac:dyDescent="0.2">
      <c r="A3995" s="37">
        <v>3151</v>
      </c>
      <c r="B3995" s="3" t="s">
        <v>13141</v>
      </c>
      <c r="C3995" s="3" t="s">
        <v>13142</v>
      </c>
      <c r="D3995" s="4" t="s">
        <v>13143</v>
      </c>
      <c r="E3995" s="5"/>
      <c r="F3995" s="6">
        <v>30</v>
      </c>
      <c r="G3995" s="6">
        <v>1</v>
      </c>
      <c r="H3995" s="2">
        <v>1</v>
      </c>
      <c r="I3995" s="7">
        <v>325.63</v>
      </c>
      <c r="J3995" s="8"/>
      <c r="K3995" s="9">
        <f t="shared" si="186"/>
        <v>0</v>
      </c>
      <c r="L3995" s="10">
        <f>0.153*J3995</f>
        <v>0</v>
      </c>
      <c r="M3995" s="15">
        <f>0.00138*J3995</f>
        <v>0</v>
      </c>
      <c r="N3995" s="12"/>
      <c r="O3995" s="13" t="s">
        <v>13144</v>
      </c>
      <c r="P3995" s="13" t="s">
        <v>106</v>
      </c>
      <c r="Q3995" s="14" t="s">
        <v>37</v>
      </c>
      <c r="R3995" s="3" t="str">
        <f>HYPERLINK("https://redcat-toys.ru/api/getInfo/image/cd229b63-2ba3-11ee-a23d-00155d82e902")</f>
        <v>https://redcat-toys.ru/api/getInfo/image/cd229b63-2ba3-11ee-a23d-00155d82e902</v>
      </c>
      <c r="S3995" s="3" t="s">
        <v>13116</v>
      </c>
      <c r="T3995" s="3" t="s">
        <v>262</v>
      </c>
    </row>
    <row r="3996" spans="1:20" ht="21" customHeight="1" outlineLevel="6" x14ac:dyDescent="0.2">
      <c r="A3996" s="37">
        <v>3152</v>
      </c>
      <c r="B3996" s="3" t="s">
        <v>13145</v>
      </c>
      <c r="C3996" s="3" t="s">
        <v>13146</v>
      </c>
      <c r="D3996" s="4" t="s">
        <v>13147</v>
      </c>
      <c r="E3996" s="5" t="s">
        <v>28</v>
      </c>
      <c r="F3996" s="6">
        <v>30</v>
      </c>
      <c r="G3996" s="6">
        <v>89</v>
      </c>
      <c r="H3996" s="2">
        <v>2</v>
      </c>
      <c r="I3996" s="7">
        <v>325.63</v>
      </c>
      <c r="J3996" s="8"/>
      <c r="K3996" s="9">
        <f t="shared" si="186"/>
        <v>0</v>
      </c>
      <c r="L3996" s="16">
        <f>0.16*J3996</f>
        <v>0</v>
      </c>
      <c r="M3996" s="15">
        <f>0.00131*J3996</f>
        <v>0</v>
      </c>
      <c r="N3996" s="12"/>
      <c r="O3996" s="13" t="s">
        <v>13148</v>
      </c>
      <c r="P3996" s="13" t="s">
        <v>106</v>
      </c>
      <c r="Q3996" s="14" t="s">
        <v>37</v>
      </c>
      <c r="R3996" s="3" t="str">
        <f>HYPERLINK("https://redcat-toys.ru/api/getInfo/image/a37fcba5-2ba2-11ee-a23d-00155d82e902")</f>
        <v>https://redcat-toys.ru/api/getInfo/image/a37fcba5-2ba2-11ee-a23d-00155d82e902</v>
      </c>
      <c r="S3996" s="3" t="s">
        <v>13116</v>
      </c>
      <c r="T3996" s="3" t="s">
        <v>12594</v>
      </c>
    </row>
    <row r="3997" spans="1:20" ht="21" customHeight="1" outlineLevel="6" x14ac:dyDescent="0.2">
      <c r="A3997" s="37">
        <v>3153</v>
      </c>
      <c r="B3997" s="3" t="s">
        <v>13149</v>
      </c>
      <c r="C3997" s="3" t="s">
        <v>13150</v>
      </c>
      <c r="D3997" s="4" t="s">
        <v>13151</v>
      </c>
      <c r="E3997" s="5" t="s">
        <v>28</v>
      </c>
      <c r="F3997" s="6">
        <v>30</v>
      </c>
      <c r="G3997" s="6">
        <v>208</v>
      </c>
      <c r="H3997" s="2">
        <v>2</v>
      </c>
      <c r="I3997" s="7">
        <v>325.63</v>
      </c>
      <c r="J3997" s="8"/>
      <c r="K3997" s="9">
        <f t="shared" si="186"/>
        <v>0</v>
      </c>
      <c r="L3997" s="10">
        <f>0.167*J3997</f>
        <v>0</v>
      </c>
      <c r="M3997" s="15">
        <f>0.00124*J3997</f>
        <v>0</v>
      </c>
      <c r="N3997" s="12"/>
      <c r="O3997" s="13" t="s">
        <v>13152</v>
      </c>
      <c r="P3997" s="13" t="s">
        <v>106</v>
      </c>
      <c r="Q3997" s="14" t="s">
        <v>37</v>
      </c>
      <c r="R3997" s="3" t="str">
        <f>HYPERLINK("https://redcat-toys.ru/api/getInfo/image/1fd911f2-2ba0-11ee-a23d-00155d82e902")</f>
        <v>https://redcat-toys.ru/api/getInfo/image/1fd911f2-2ba0-11ee-a23d-00155d82e902</v>
      </c>
      <c r="S3997" s="3" t="s">
        <v>13116</v>
      </c>
      <c r="T3997" s="3" t="s">
        <v>12594</v>
      </c>
    </row>
    <row r="3998" spans="1:20" ht="21" customHeight="1" outlineLevel="6" x14ac:dyDescent="0.2">
      <c r="A3998" s="37">
        <v>3154</v>
      </c>
      <c r="B3998" s="3" t="s">
        <v>13153</v>
      </c>
      <c r="C3998" s="3" t="s">
        <v>13154</v>
      </c>
      <c r="D3998" s="4" t="s">
        <v>13155</v>
      </c>
      <c r="E3998" s="5" t="s">
        <v>28</v>
      </c>
      <c r="F3998" s="6">
        <v>30</v>
      </c>
      <c r="G3998" s="6">
        <v>200</v>
      </c>
      <c r="H3998" s="2">
        <v>2</v>
      </c>
      <c r="I3998" s="7">
        <v>325.63</v>
      </c>
      <c r="J3998" s="8"/>
      <c r="K3998" s="9">
        <f t="shared" si="186"/>
        <v>0</v>
      </c>
      <c r="L3998" s="10">
        <f>0.151*J3998</f>
        <v>0</v>
      </c>
      <c r="M3998" s="15">
        <f>0.00134*J3998</f>
        <v>0</v>
      </c>
      <c r="N3998" s="12"/>
      <c r="O3998" s="13" t="s">
        <v>13156</v>
      </c>
      <c r="P3998" s="13" t="s">
        <v>106</v>
      </c>
      <c r="Q3998" s="14" t="s">
        <v>37</v>
      </c>
      <c r="R3998" s="3" t="str">
        <f>HYPERLINK("https://redcat-toys.ru/api/getInfo/image/9f481a7a-2ba0-11ee-a23d-00155d82e902")</f>
        <v>https://redcat-toys.ru/api/getInfo/image/9f481a7a-2ba0-11ee-a23d-00155d82e902</v>
      </c>
      <c r="S3998" s="3" t="s">
        <v>13116</v>
      </c>
      <c r="T3998" s="3" t="s">
        <v>12594</v>
      </c>
    </row>
    <row r="3999" spans="1:20" ht="23.1" customHeight="1" outlineLevel="4" x14ac:dyDescent="0.2">
      <c r="A3999" s="46" t="s">
        <v>132</v>
      </c>
      <c r="B3999" s="46"/>
      <c r="C3999" s="46"/>
    </row>
    <row r="4000" spans="1:20" ht="23.1" customHeight="1" outlineLevel="5" x14ac:dyDescent="0.2">
      <c r="A4000" s="47" t="s">
        <v>12770</v>
      </c>
      <c r="B4000" s="47"/>
      <c r="C4000" s="47"/>
    </row>
    <row r="4001" spans="1:20" ht="21" customHeight="1" outlineLevel="6" x14ac:dyDescent="0.2">
      <c r="A4001" s="37">
        <v>3155</v>
      </c>
      <c r="B4001" s="3" t="s">
        <v>13157</v>
      </c>
      <c r="C4001" s="3" t="s">
        <v>13158</v>
      </c>
      <c r="D4001" s="4" t="s">
        <v>13159</v>
      </c>
      <c r="E4001" s="5" t="s">
        <v>28</v>
      </c>
      <c r="F4001" s="6">
        <v>30</v>
      </c>
      <c r="G4001" s="6">
        <v>21</v>
      </c>
      <c r="H4001" s="2">
        <v>1</v>
      </c>
      <c r="I4001" s="7">
        <v>436.29</v>
      </c>
      <c r="J4001" s="8"/>
      <c r="K4001" s="9">
        <f t="shared" ref="K4001:K4006" si="187">I4001*J4001</f>
        <v>0</v>
      </c>
      <c r="L4001" s="10">
        <f>0.255*J4001</f>
        <v>0</v>
      </c>
      <c r="M4001" s="15">
        <f>0.00128*J4001</f>
        <v>0</v>
      </c>
      <c r="N4001" s="12"/>
      <c r="O4001" s="13" t="s">
        <v>13160</v>
      </c>
      <c r="P4001" s="13" t="s">
        <v>106</v>
      </c>
      <c r="Q4001" s="14" t="s">
        <v>37</v>
      </c>
      <c r="R4001" s="3" t="str">
        <f>HYPERLINK("https://redcat-toys.ru/api/getInfo/image/acc60139-2c7e-11ee-a23d-00155d82e902")</f>
        <v>https://redcat-toys.ru/api/getInfo/image/acc60139-2c7e-11ee-a23d-00155d82e902</v>
      </c>
      <c r="S4001" s="3" t="s">
        <v>13161</v>
      </c>
      <c r="T4001" s="3" t="s">
        <v>12594</v>
      </c>
    </row>
    <row r="4002" spans="1:20" ht="21" customHeight="1" outlineLevel="6" x14ac:dyDescent="0.2">
      <c r="A4002" s="37">
        <v>3156</v>
      </c>
      <c r="B4002" s="3" t="s">
        <v>13162</v>
      </c>
      <c r="C4002" s="3" t="s">
        <v>13163</v>
      </c>
      <c r="D4002" s="4" t="s">
        <v>13164</v>
      </c>
      <c r="E4002" s="5" t="s">
        <v>28</v>
      </c>
      <c r="F4002" s="6">
        <v>30</v>
      </c>
      <c r="G4002" s="6">
        <v>180</v>
      </c>
      <c r="H4002" s="2">
        <v>1</v>
      </c>
      <c r="I4002" s="7">
        <v>436.29</v>
      </c>
      <c r="J4002" s="8"/>
      <c r="K4002" s="9">
        <f t="shared" si="187"/>
        <v>0</v>
      </c>
      <c r="L4002" s="10">
        <f>0.255*J4002</f>
        <v>0</v>
      </c>
      <c r="M4002" s="15">
        <f>0.00128*J4002</f>
        <v>0</v>
      </c>
      <c r="N4002" s="12"/>
      <c r="O4002" s="13" t="s">
        <v>13165</v>
      </c>
      <c r="P4002" s="13" t="s">
        <v>106</v>
      </c>
      <c r="Q4002" s="14" t="s">
        <v>37</v>
      </c>
      <c r="R4002" s="3" t="str">
        <f>HYPERLINK("https://redcat-toys.ru/api/getInfo/image/43d709ce-2c7e-11ee-a23d-00155d82e902")</f>
        <v>https://redcat-toys.ru/api/getInfo/image/43d709ce-2c7e-11ee-a23d-00155d82e902</v>
      </c>
      <c r="S4002" s="3" t="s">
        <v>13161</v>
      </c>
      <c r="T4002" s="3" t="s">
        <v>12594</v>
      </c>
    </row>
    <row r="4003" spans="1:20" ht="21" customHeight="1" outlineLevel="6" x14ac:dyDescent="0.2">
      <c r="A4003" s="37">
        <v>3157</v>
      </c>
      <c r="B4003" s="3" t="s">
        <v>13166</v>
      </c>
      <c r="C4003" s="3" t="s">
        <v>13167</v>
      </c>
      <c r="D4003" s="4" t="s">
        <v>13168</v>
      </c>
      <c r="E4003" s="5" t="s">
        <v>28</v>
      </c>
      <c r="F4003" s="6">
        <v>30</v>
      </c>
      <c r="G4003" s="6">
        <v>172</v>
      </c>
      <c r="H4003" s="2">
        <v>1</v>
      </c>
      <c r="I4003" s="7">
        <v>436.29</v>
      </c>
      <c r="J4003" s="8"/>
      <c r="K4003" s="9">
        <f t="shared" si="187"/>
        <v>0</v>
      </c>
      <c r="L4003" s="10">
        <f>0.252*J4003</f>
        <v>0</v>
      </c>
      <c r="M4003" s="15">
        <f>0.00138*J4003</f>
        <v>0</v>
      </c>
      <c r="N4003" s="12"/>
      <c r="O4003" s="13" t="s">
        <v>13169</v>
      </c>
      <c r="P4003" s="13" t="s">
        <v>106</v>
      </c>
      <c r="Q4003" s="14" t="s">
        <v>37</v>
      </c>
      <c r="R4003" s="3" t="str">
        <f>HYPERLINK("https://redcat-toys.ru/api/getInfo/image/68cf5488-2c7f-11ee-a23d-00155d82e902")</f>
        <v>https://redcat-toys.ru/api/getInfo/image/68cf5488-2c7f-11ee-a23d-00155d82e902</v>
      </c>
      <c r="S4003" s="3" t="s">
        <v>13161</v>
      </c>
      <c r="T4003" s="3" t="s">
        <v>12594</v>
      </c>
    </row>
    <row r="4004" spans="1:20" ht="21" customHeight="1" outlineLevel="6" x14ac:dyDescent="0.2">
      <c r="A4004" s="37">
        <v>3158</v>
      </c>
      <c r="B4004" s="3" t="s">
        <v>13170</v>
      </c>
      <c r="C4004" s="3" t="s">
        <v>13171</v>
      </c>
      <c r="D4004" s="4" t="s">
        <v>13172</v>
      </c>
      <c r="E4004" s="5" t="s">
        <v>28</v>
      </c>
      <c r="F4004" s="6">
        <v>30</v>
      </c>
      <c r="G4004" s="6">
        <v>98</v>
      </c>
      <c r="H4004" s="2">
        <v>1</v>
      </c>
      <c r="I4004" s="7">
        <v>436.29</v>
      </c>
      <c r="J4004" s="8"/>
      <c r="K4004" s="9">
        <f t="shared" si="187"/>
        <v>0</v>
      </c>
      <c r="L4004" s="10">
        <f>0.255*J4004</f>
        <v>0</v>
      </c>
      <c r="M4004" s="15">
        <f>0.00132*J4004</f>
        <v>0</v>
      </c>
      <c r="N4004" s="12"/>
      <c r="O4004" s="13" t="s">
        <v>13173</v>
      </c>
      <c r="P4004" s="13" t="s">
        <v>106</v>
      </c>
      <c r="Q4004" s="14" t="s">
        <v>37</v>
      </c>
      <c r="R4004" s="3" t="str">
        <f>HYPERLINK("https://redcat-toys.ru/api/getInfo/image/bbc5eddb-2c7f-11ee-a23d-00155d82e902")</f>
        <v>https://redcat-toys.ru/api/getInfo/image/bbc5eddb-2c7f-11ee-a23d-00155d82e902</v>
      </c>
      <c r="S4004" s="3" t="s">
        <v>13161</v>
      </c>
      <c r="T4004" s="3" t="s">
        <v>12594</v>
      </c>
    </row>
    <row r="4005" spans="1:20" ht="21" customHeight="1" outlineLevel="6" x14ac:dyDescent="0.2">
      <c r="A4005" s="37">
        <v>3159</v>
      </c>
      <c r="B4005" s="3" t="s">
        <v>13174</v>
      </c>
      <c r="C4005" s="3" t="s">
        <v>13175</v>
      </c>
      <c r="D4005" s="4" t="s">
        <v>13176</v>
      </c>
      <c r="E4005" s="5" t="s">
        <v>28</v>
      </c>
      <c r="F4005" s="6">
        <v>30</v>
      </c>
      <c r="G4005" s="6">
        <v>75</v>
      </c>
      <c r="H4005" s="2">
        <v>1</v>
      </c>
      <c r="I4005" s="7">
        <v>436.29</v>
      </c>
      <c r="J4005" s="8"/>
      <c r="K4005" s="9">
        <f t="shared" si="187"/>
        <v>0</v>
      </c>
      <c r="L4005" s="10">
        <f>0.282*J4005</f>
        <v>0</v>
      </c>
      <c r="M4005" s="15">
        <f>0.00123*J4005</f>
        <v>0</v>
      </c>
      <c r="N4005" s="12"/>
      <c r="O4005" s="13" t="s">
        <v>13177</v>
      </c>
      <c r="P4005" s="13" t="s">
        <v>106</v>
      </c>
      <c r="Q4005" s="14" t="s">
        <v>37</v>
      </c>
      <c r="R4005" s="3" t="str">
        <f>HYPERLINK("https://redcat-toys.ru/api/getInfo/image/a99d9a01-2c80-11ee-a23d-00155d82e902")</f>
        <v>https://redcat-toys.ru/api/getInfo/image/a99d9a01-2c80-11ee-a23d-00155d82e902</v>
      </c>
      <c r="S4005" s="3" t="s">
        <v>13161</v>
      </c>
      <c r="T4005" s="3" t="s">
        <v>12594</v>
      </c>
    </row>
    <row r="4006" spans="1:20" ht="21" customHeight="1" outlineLevel="6" x14ac:dyDescent="0.2">
      <c r="A4006" s="37">
        <v>3160</v>
      </c>
      <c r="B4006" s="3" t="s">
        <v>13178</v>
      </c>
      <c r="C4006" s="3" t="s">
        <v>13179</v>
      </c>
      <c r="D4006" s="4" t="s">
        <v>13180</v>
      </c>
      <c r="E4006" s="5"/>
      <c r="F4006" s="6">
        <v>30</v>
      </c>
      <c r="G4006" s="6">
        <v>2</v>
      </c>
      <c r="H4006" s="2">
        <v>2</v>
      </c>
      <c r="I4006" s="7">
        <v>299.89999999999998</v>
      </c>
      <c r="J4006" s="8"/>
      <c r="K4006" s="9">
        <f t="shared" si="187"/>
        <v>0</v>
      </c>
      <c r="L4006" s="10">
        <f>0.273*J4006</f>
        <v>0</v>
      </c>
      <c r="M4006" s="15">
        <f>0.00116*J4006</f>
        <v>0</v>
      </c>
      <c r="N4006" s="12"/>
      <c r="O4006" s="13" t="s">
        <v>13181</v>
      </c>
      <c r="P4006" s="13" t="s">
        <v>106</v>
      </c>
      <c r="Q4006" s="14" t="s">
        <v>37</v>
      </c>
      <c r="R4006" s="3" t="str">
        <f>HYPERLINK("https://redcat-toys.ru/api/getInfo/image/05f5ed5d-a7d2-11e9-a22d-ac1f6b442184")</f>
        <v>https://redcat-toys.ru/api/getInfo/image/05f5ed5d-a7d2-11e9-a22d-ac1f6b442184</v>
      </c>
      <c r="S4006" s="3" t="s">
        <v>13182</v>
      </c>
      <c r="T4006" s="3" t="s">
        <v>118</v>
      </c>
    </row>
    <row r="4007" spans="1:20" ht="23.1" customHeight="1" outlineLevel="5" x14ac:dyDescent="0.2">
      <c r="A4007" s="47" t="s">
        <v>12808</v>
      </c>
      <c r="B4007" s="47"/>
      <c r="C4007" s="47"/>
    </row>
    <row r="4008" spans="1:20" ht="21" customHeight="1" outlineLevel="6" x14ac:dyDescent="0.2">
      <c r="A4008" s="37">
        <v>3161</v>
      </c>
      <c r="B4008" s="3" t="s">
        <v>13183</v>
      </c>
      <c r="C4008" s="3" t="s">
        <v>13184</v>
      </c>
      <c r="D4008" s="4" t="s">
        <v>13185</v>
      </c>
      <c r="E4008" s="5" t="s">
        <v>28</v>
      </c>
      <c r="F4008" s="6">
        <v>30</v>
      </c>
      <c r="G4008" s="6">
        <v>25</v>
      </c>
      <c r="H4008" s="2">
        <v>1</v>
      </c>
      <c r="I4008" s="7">
        <v>477.63</v>
      </c>
      <c r="J4008" s="8"/>
      <c r="K4008" s="9">
        <f t="shared" ref="K4008:K4021" si="188">I4008*J4008</f>
        <v>0</v>
      </c>
      <c r="L4008" s="10">
        <f>0.251*J4008</f>
        <v>0</v>
      </c>
      <c r="M4008" s="15">
        <f>0.00107*J4008</f>
        <v>0</v>
      </c>
      <c r="N4008" s="12"/>
      <c r="O4008" s="13" t="s">
        <v>13186</v>
      </c>
      <c r="P4008" s="13" t="s">
        <v>106</v>
      </c>
      <c r="Q4008" s="14" t="s">
        <v>37</v>
      </c>
      <c r="R4008" s="3" t="str">
        <f>HYPERLINK("https://redcat-toys.ru/api/getInfo/image/cd3b5974-2c72-11ee-a23d-00155d82e902")</f>
        <v>https://redcat-toys.ru/api/getInfo/image/cd3b5974-2c72-11ee-a23d-00155d82e902</v>
      </c>
      <c r="S4008" s="3" t="s">
        <v>13187</v>
      </c>
      <c r="T4008" s="3" t="s">
        <v>12594</v>
      </c>
    </row>
    <row r="4009" spans="1:20" ht="21" customHeight="1" outlineLevel="6" x14ac:dyDescent="0.2">
      <c r="A4009" s="37">
        <v>3162</v>
      </c>
      <c r="B4009" s="3" t="s">
        <v>13188</v>
      </c>
      <c r="C4009" s="3" t="s">
        <v>13189</v>
      </c>
      <c r="D4009" s="4" t="s">
        <v>13190</v>
      </c>
      <c r="E4009" s="5" t="s">
        <v>28</v>
      </c>
      <c r="F4009" s="6">
        <v>30</v>
      </c>
      <c r="G4009" s="6">
        <v>49</v>
      </c>
      <c r="H4009" s="2">
        <v>1</v>
      </c>
      <c r="I4009" s="7">
        <v>477.63</v>
      </c>
      <c r="J4009" s="8"/>
      <c r="K4009" s="9">
        <f t="shared" si="188"/>
        <v>0</v>
      </c>
      <c r="L4009" s="16">
        <f>0.26*J4009</f>
        <v>0</v>
      </c>
      <c r="M4009" s="15">
        <f>0.00172*J4009</f>
        <v>0</v>
      </c>
      <c r="N4009" s="12"/>
      <c r="O4009" s="13" t="s">
        <v>13191</v>
      </c>
      <c r="P4009" s="13" t="s">
        <v>106</v>
      </c>
      <c r="Q4009" s="14" t="s">
        <v>37</v>
      </c>
      <c r="R4009" s="3" t="str">
        <f>HYPERLINK("https://redcat-toys.ru/api/getInfo/image/827a9176-2ba7-11ee-a23d-00155d82e902")</f>
        <v>https://redcat-toys.ru/api/getInfo/image/827a9176-2ba7-11ee-a23d-00155d82e902</v>
      </c>
      <c r="S4009" s="3" t="s">
        <v>13187</v>
      </c>
      <c r="T4009" s="3" t="s">
        <v>12594</v>
      </c>
    </row>
    <row r="4010" spans="1:20" ht="21" customHeight="1" outlineLevel="6" x14ac:dyDescent="0.2">
      <c r="A4010" s="37">
        <v>3163</v>
      </c>
      <c r="B4010" s="3" t="s">
        <v>13192</v>
      </c>
      <c r="C4010" s="3" t="s">
        <v>13193</v>
      </c>
      <c r="D4010" s="4" t="s">
        <v>13194</v>
      </c>
      <c r="E4010" s="5" t="s">
        <v>28</v>
      </c>
      <c r="F4010" s="6">
        <v>30</v>
      </c>
      <c r="G4010" s="6">
        <v>40</v>
      </c>
      <c r="H4010" s="2">
        <v>1</v>
      </c>
      <c r="I4010" s="7">
        <v>477.63</v>
      </c>
      <c r="J4010" s="8"/>
      <c r="K4010" s="9">
        <f t="shared" si="188"/>
        <v>0</v>
      </c>
      <c r="L4010" s="10">
        <f>0.255*J4010</f>
        <v>0</v>
      </c>
      <c r="M4010" s="15">
        <f>0.00127*J4010</f>
        <v>0</v>
      </c>
      <c r="N4010" s="12"/>
      <c r="O4010" s="13" t="s">
        <v>13195</v>
      </c>
      <c r="P4010" s="13" t="s">
        <v>106</v>
      </c>
      <c r="Q4010" s="14" t="s">
        <v>37</v>
      </c>
      <c r="R4010" s="3" t="str">
        <f>HYPERLINK("https://redcat-toys.ru/api/getInfo/image/76a12ece-2c77-11ee-a23d-00155d82e902")</f>
        <v>https://redcat-toys.ru/api/getInfo/image/76a12ece-2c77-11ee-a23d-00155d82e902</v>
      </c>
      <c r="S4010" s="3" t="s">
        <v>13187</v>
      </c>
      <c r="T4010" s="3" t="s">
        <v>12594</v>
      </c>
    </row>
    <row r="4011" spans="1:20" ht="21" customHeight="1" outlineLevel="6" x14ac:dyDescent="0.2">
      <c r="A4011" s="37">
        <v>3164</v>
      </c>
      <c r="B4011" s="3" t="s">
        <v>13196</v>
      </c>
      <c r="C4011" s="3" t="s">
        <v>13197</v>
      </c>
      <c r="D4011" s="4" t="s">
        <v>13198</v>
      </c>
      <c r="E4011" s="5" t="s">
        <v>28</v>
      </c>
      <c r="F4011" s="6">
        <v>30</v>
      </c>
      <c r="G4011" s="6">
        <v>143</v>
      </c>
      <c r="H4011" s="2">
        <v>1</v>
      </c>
      <c r="I4011" s="7">
        <v>477.63</v>
      </c>
      <c r="J4011" s="8"/>
      <c r="K4011" s="9">
        <f t="shared" si="188"/>
        <v>0</v>
      </c>
      <c r="L4011" s="10">
        <f>0.255*J4011</f>
        <v>0</v>
      </c>
      <c r="M4011" s="15">
        <f>0.00127*J4011</f>
        <v>0</v>
      </c>
      <c r="N4011" s="12"/>
      <c r="O4011" s="13" t="s">
        <v>13199</v>
      </c>
      <c r="P4011" s="13" t="s">
        <v>106</v>
      </c>
      <c r="Q4011" s="14" t="s">
        <v>37</v>
      </c>
      <c r="R4011" s="3" t="str">
        <f>HYPERLINK("https://redcat-toys.ru/api/getInfo/image/3bfab917-2c78-11ee-a23d-00155d82e902")</f>
        <v>https://redcat-toys.ru/api/getInfo/image/3bfab917-2c78-11ee-a23d-00155d82e902</v>
      </c>
      <c r="S4011" s="3" t="s">
        <v>13187</v>
      </c>
      <c r="T4011" s="3" t="s">
        <v>12594</v>
      </c>
    </row>
    <row r="4012" spans="1:20" ht="21" customHeight="1" outlineLevel="6" x14ac:dyDescent="0.2">
      <c r="A4012" s="37">
        <v>3165</v>
      </c>
      <c r="B4012" s="3" t="s">
        <v>13200</v>
      </c>
      <c r="C4012" s="3" t="s">
        <v>13201</v>
      </c>
      <c r="D4012" s="4" t="s">
        <v>13202</v>
      </c>
      <c r="E4012" s="5" t="s">
        <v>28</v>
      </c>
      <c r="F4012" s="6">
        <v>30</v>
      </c>
      <c r="G4012" s="6">
        <v>95</v>
      </c>
      <c r="H4012" s="2">
        <v>1</v>
      </c>
      <c r="I4012" s="7">
        <v>477.63</v>
      </c>
      <c r="J4012" s="8"/>
      <c r="K4012" s="9">
        <f t="shared" si="188"/>
        <v>0</v>
      </c>
      <c r="L4012" s="10">
        <f>0.265*J4012</f>
        <v>0</v>
      </c>
      <c r="M4012" s="15">
        <f>0.00137*J4012</f>
        <v>0</v>
      </c>
      <c r="N4012" s="12"/>
      <c r="O4012" s="13" t="s">
        <v>13203</v>
      </c>
      <c r="P4012" s="13" t="s">
        <v>106</v>
      </c>
      <c r="Q4012" s="14" t="s">
        <v>37</v>
      </c>
      <c r="R4012" s="3" t="str">
        <f>HYPERLINK("https://redcat-toys.ru/api/getInfo/image/06bf57cc-2c72-11ee-a23d-00155d82e902")</f>
        <v>https://redcat-toys.ru/api/getInfo/image/06bf57cc-2c72-11ee-a23d-00155d82e902</v>
      </c>
      <c r="S4012" s="3" t="s">
        <v>13187</v>
      </c>
      <c r="T4012" s="3" t="s">
        <v>12594</v>
      </c>
    </row>
    <row r="4013" spans="1:20" ht="21" customHeight="1" outlineLevel="6" x14ac:dyDescent="0.2">
      <c r="A4013" s="37">
        <v>3166</v>
      </c>
      <c r="B4013" s="3" t="s">
        <v>13204</v>
      </c>
      <c r="C4013" s="3" t="s">
        <v>13205</v>
      </c>
      <c r="D4013" s="4" t="s">
        <v>13206</v>
      </c>
      <c r="E4013" s="5" t="s">
        <v>28</v>
      </c>
      <c r="F4013" s="6">
        <v>30</v>
      </c>
      <c r="G4013" s="6">
        <v>205</v>
      </c>
      <c r="H4013" s="2">
        <v>1</v>
      </c>
      <c r="I4013" s="7">
        <v>477.63</v>
      </c>
      <c r="J4013" s="8"/>
      <c r="K4013" s="9">
        <f t="shared" si="188"/>
        <v>0</v>
      </c>
      <c r="L4013" s="10">
        <f>0.257*J4013</f>
        <v>0</v>
      </c>
      <c r="M4013" s="15">
        <f>0.00128*J4013</f>
        <v>0</v>
      </c>
      <c r="N4013" s="12"/>
      <c r="O4013" s="13" t="s">
        <v>13207</v>
      </c>
      <c r="P4013" s="13" t="s">
        <v>106</v>
      </c>
      <c r="Q4013" s="14" t="s">
        <v>37</v>
      </c>
      <c r="R4013" s="3" t="str">
        <f>HYPERLINK("https://redcat-toys.ru/api/getInfo/image/d4087d40-2c77-11ee-a23d-00155d82e902")</f>
        <v>https://redcat-toys.ru/api/getInfo/image/d4087d40-2c77-11ee-a23d-00155d82e902</v>
      </c>
      <c r="S4013" s="3" t="s">
        <v>13187</v>
      </c>
      <c r="T4013" s="3" t="s">
        <v>12594</v>
      </c>
    </row>
    <row r="4014" spans="1:20" ht="21" customHeight="1" outlineLevel="6" x14ac:dyDescent="0.2">
      <c r="A4014" s="37">
        <v>3167</v>
      </c>
      <c r="B4014" s="3" t="s">
        <v>13208</v>
      </c>
      <c r="C4014" s="3" t="s">
        <v>13209</v>
      </c>
      <c r="D4014" s="4" t="s">
        <v>13210</v>
      </c>
      <c r="E4014" s="5" t="s">
        <v>28</v>
      </c>
      <c r="F4014" s="6">
        <v>30</v>
      </c>
      <c r="G4014" s="6">
        <v>129</v>
      </c>
      <c r="H4014" s="2">
        <v>1</v>
      </c>
      <c r="I4014" s="7">
        <v>477.63</v>
      </c>
      <c r="J4014" s="8"/>
      <c r="K4014" s="9">
        <f t="shared" si="188"/>
        <v>0</v>
      </c>
      <c r="L4014" s="10">
        <f>0.313*J4014</f>
        <v>0</v>
      </c>
      <c r="M4014" s="15">
        <f>0.00098*J4014</f>
        <v>0</v>
      </c>
      <c r="N4014" s="12"/>
      <c r="O4014" s="13" t="s">
        <v>13211</v>
      </c>
      <c r="P4014" s="13" t="s">
        <v>106</v>
      </c>
      <c r="Q4014" s="14" t="s">
        <v>37</v>
      </c>
      <c r="R4014" s="3" t="str">
        <f>HYPERLINK("https://redcat-toys.ru/api/getInfo/image/1f96513e-2c75-11ee-a23d-00155d82e902")</f>
        <v>https://redcat-toys.ru/api/getInfo/image/1f96513e-2c75-11ee-a23d-00155d82e902</v>
      </c>
      <c r="S4014" s="3" t="s">
        <v>13187</v>
      </c>
      <c r="T4014" s="3" t="s">
        <v>12594</v>
      </c>
    </row>
    <row r="4015" spans="1:20" ht="21" customHeight="1" outlineLevel="6" x14ac:dyDescent="0.2">
      <c r="A4015" s="37">
        <v>3168</v>
      </c>
      <c r="B4015" s="3" t="s">
        <v>13212</v>
      </c>
      <c r="C4015" s="3" t="s">
        <v>13213</v>
      </c>
      <c r="D4015" s="4" t="s">
        <v>13214</v>
      </c>
      <c r="E4015" s="5" t="s">
        <v>28</v>
      </c>
      <c r="F4015" s="6">
        <v>30</v>
      </c>
      <c r="G4015" s="6">
        <v>190</v>
      </c>
      <c r="H4015" s="2">
        <v>1</v>
      </c>
      <c r="I4015" s="7">
        <v>477.63</v>
      </c>
      <c r="J4015" s="8"/>
      <c r="K4015" s="9">
        <f t="shared" si="188"/>
        <v>0</v>
      </c>
      <c r="L4015" s="10">
        <f>0.284*J4015</f>
        <v>0</v>
      </c>
      <c r="M4015" s="15">
        <f>0.00129*J4015</f>
        <v>0</v>
      </c>
      <c r="N4015" s="12"/>
      <c r="O4015" s="13" t="s">
        <v>13215</v>
      </c>
      <c r="P4015" s="13" t="s">
        <v>106</v>
      </c>
      <c r="Q4015" s="14" t="s">
        <v>37</v>
      </c>
      <c r="R4015" s="3" t="str">
        <f>HYPERLINK("https://redcat-toys.ru/api/getInfo/image/f328f32e-2c73-11ee-a23d-00155d82e902")</f>
        <v>https://redcat-toys.ru/api/getInfo/image/f328f32e-2c73-11ee-a23d-00155d82e902</v>
      </c>
      <c r="S4015" s="3" t="s">
        <v>13187</v>
      </c>
      <c r="T4015" s="3" t="s">
        <v>12594</v>
      </c>
    </row>
    <row r="4016" spans="1:20" ht="21" customHeight="1" outlineLevel="6" x14ac:dyDescent="0.2">
      <c r="A4016" s="37">
        <v>3169</v>
      </c>
      <c r="B4016" s="3" t="s">
        <v>13216</v>
      </c>
      <c r="C4016" s="3" t="s">
        <v>13217</v>
      </c>
      <c r="D4016" s="4" t="s">
        <v>13218</v>
      </c>
      <c r="E4016" s="5" t="s">
        <v>28</v>
      </c>
      <c r="F4016" s="6">
        <v>30</v>
      </c>
      <c r="G4016" s="6">
        <v>9</v>
      </c>
      <c r="H4016" s="2">
        <v>1</v>
      </c>
      <c r="I4016" s="7">
        <v>477.63</v>
      </c>
      <c r="J4016" s="8"/>
      <c r="K4016" s="9">
        <f t="shared" si="188"/>
        <v>0</v>
      </c>
      <c r="L4016" s="10">
        <f>0.256*J4016</f>
        <v>0</v>
      </c>
      <c r="M4016" s="15">
        <f>0.00116*J4016</f>
        <v>0</v>
      </c>
      <c r="N4016" s="12"/>
      <c r="O4016" s="13" t="s">
        <v>13219</v>
      </c>
      <c r="P4016" s="13" t="s">
        <v>106</v>
      </c>
      <c r="Q4016" s="14" t="s">
        <v>37</v>
      </c>
      <c r="R4016" s="3" t="str">
        <f>HYPERLINK("https://redcat-toys.ru/api/getInfo/image/863371b4-2c75-11ee-a23d-00155d82e902")</f>
        <v>https://redcat-toys.ru/api/getInfo/image/863371b4-2c75-11ee-a23d-00155d82e902</v>
      </c>
      <c r="S4016" s="3" t="s">
        <v>13187</v>
      </c>
      <c r="T4016" s="3" t="s">
        <v>12594</v>
      </c>
    </row>
    <row r="4017" spans="1:20" ht="21" customHeight="1" outlineLevel="6" x14ac:dyDescent="0.2">
      <c r="A4017" s="37">
        <v>3170</v>
      </c>
      <c r="B4017" s="3" t="s">
        <v>13220</v>
      </c>
      <c r="C4017" s="3" t="s">
        <v>13221</v>
      </c>
      <c r="D4017" s="4" t="s">
        <v>13222</v>
      </c>
      <c r="E4017" s="5" t="s">
        <v>28</v>
      </c>
      <c r="F4017" s="6">
        <v>30</v>
      </c>
      <c r="G4017" s="6">
        <v>207</v>
      </c>
      <c r="H4017" s="2">
        <v>1</v>
      </c>
      <c r="I4017" s="7">
        <v>477.63</v>
      </c>
      <c r="J4017" s="8"/>
      <c r="K4017" s="9">
        <f t="shared" si="188"/>
        <v>0</v>
      </c>
      <c r="L4017" s="10">
        <f>0.257*J4017</f>
        <v>0</v>
      </c>
      <c r="M4017" s="15">
        <f>0.00134*J4017</f>
        <v>0</v>
      </c>
      <c r="N4017" s="12"/>
      <c r="O4017" s="13" t="s">
        <v>13223</v>
      </c>
      <c r="P4017" s="13" t="s">
        <v>106</v>
      </c>
      <c r="Q4017" s="14" t="s">
        <v>37</v>
      </c>
      <c r="R4017" s="3" t="str">
        <f>HYPERLINK("https://redcat-toys.ru/api/getInfo/image/68ce82ff-2c72-11ee-a23d-00155d82e902")</f>
        <v>https://redcat-toys.ru/api/getInfo/image/68ce82ff-2c72-11ee-a23d-00155d82e902</v>
      </c>
      <c r="S4017" s="3" t="s">
        <v>13187</v>
      </c>
      <c r="T4017" s="3" t="s">
        <v>12594</v>
      </c>
    </row>
    <row r="4018" spans="1:20" ht="21" customHeight="1" outlineLevel="6" x14ac:dyDescent="0.2">
      <c r="A4018" s="37">
        <v>3171</v>
      </c>
      <c r="B4018" s="3" t="s">
        <v>13224</v>
      </c>
      <c r="C4018" s="3" t="s">
        <v>13225</v>
      </c>
      <c r="D4018" s="4" t="s">
        <v>13226</v>
      </c>
      <c r="E4018" s="5" t="s">
        <v>28</v>
      </c>
      <c r="F4018" s="6">
        <v>30</v>
      </c>
      <c r="G4018" s="6">
        <v>220</v>
      </c>
      <c r="H4018" s="2">
        <v>1</v>
      </c>
      <c r="I4018" s="7">
        <v>477.63</v>
      </c>
      <c r="J4018" s="8"/>
      <c r="K4018" s="9">
        <f t="shared" si="188"/>
        <v>0</v>
      </c>
      <c r="L4018" s="10">
        <f>0.255*J4018</f>
        <v>0</v>
      </c>
      <c r="M4018" s="15">
        <f>0.00099*J4018</f>
        <v>0</v>
      </c>
      <c r="N4018" s="12"/>
      <c r="O4018" s="13" t="s">
        <v>13227</v>
      </c>
      <c r="P4018" s="13" t="s">
        <v>106</v>
      </c>
      <c r="Q4018" s="14" t="s">
        <v>37</v>
      </c>
      <c r="R4018" s="3" t="str">
        <f>HYPERLINK("https://redcat-toys.ru/api/getInfo/image/d9e17dc0-2c75-11ee-a23d-00155d82e902")</f>
        <v>https://redcat-toys.ru/api/getInfo/image/d9e17dc0-2c75-11ee-a23d-00155d82e902</v>
      </c>
      <c r="S4018" s="3" t="s">
        <v>13187</v>
      </c>
      <c r="T4018" s="3" t="s">
        <v>12594</v>
      </c>
    </row>
    <row r="4019" spans="1:20" ht="21" customHeight="1" outlineLevel="6" x14ac:dyDescent="0.2">
      <c r="A4019" s="37">
        <v>3172</v>
      </c>
      <c r="B4019" s="3" t="s">
        <v>13228</v>
      </c>
      <c r="C4019" s="3" t="s">
        <v>13229</v>
      </c>
      <c r="D4019" s="4" t="s">
        <v>13230</v>
      </c>
      <c r="E4019" s="5" t="s">
        <v>28</v>
      </c>
      <c r="F4019" s="6">
        <v>30</v>
      </c>
      <c r="G4019" s="6">
        <v>38</v>
      </c>
      <c r="H4019" s="2">
        <v>1</v>
      </c>
      <c r="I4019" s="7">
        <v>477.63</v>
      </c>
      <c r="J4019" s="8"/>
      <c r="K4019" s="9">
        <f t="shared" si="188"/>
        <v>0</v>
      </c>
      <c r="L4019" s="10">
        <f>0.266*J4019</f>
        <v>0</v>
      </c>
      <c r="M4019" s="11">
        <f>0.0012*J4019</f>
        <v>0</v>
      </c>
      <c r="N4019" s="12"/>
      <c r="O4019" s="13" t="s">
        <v>13231</v>
      </c>
      <c r="P4019" s="13" t="s">
        <v>106</v>
      </c>
      <c r="Q4019" s="14" t="s">
        <v>37</v>
      </c>
      <c r="R4019" s="3" t="str">
        <f>HYPERLINK("https://redcat-toys.ru/api/getInfo/image/ce2ba2af-2c74-11ee-a23d-00155d82e902")</f>
        <v>https://redcat-toys.ru/api/getInfo/image/ce2ba2af-2c74-11ee-a23d-00155d82e902</v>
      </c>
      <c r="S4019" s="3" t="s">
        <v>13187</v>
      </c>
      <c r="T4019" s="3" t="s">
        <v>12594</v>
      </c>
    </row>
    <row r="4020" spans="1:20" ht="21" customHeight="1" outlineLevel="6" x14ac:dyDescent="0.2">
      <c r="A4020" s="37">
        <v>3173</v>
      </c>
      <c r="B4020" s="3" t="s">
        <v>13232</v>
      </c>
      <c r="C4020" s="3" t="s">
        <v>13233</v>
      </c>
      <c r="D4020" s="4" t="s">
        <v>13234</v>
      </c>
      <c r="E4020" s="5" t="s">
        <v>28</v>
      </c>
      <c r="F4020" s="6">
        <v>30</v>
      </c>
      <c r="G4020" s="6">
        <v>49</v>
      </c>
      <c r="H4020" s="2">
        <v>1</v>
      </c>
      <c r="I4020" s="7">
        <v>477.63</v>
      </c>
      <c r="J4020" s="8"/>
      <c r="K4020" s="9">
        <f t="shared" si="188"/>
        <v>0</v>
      </c>
      <c r="L4020" s="10">
        <f>0.265*J4020</f>
        <v>0</v>
      </c>
      <c r="M4020" s="15">
        <f>0.00128*J4020</f>
        <v>0</v>
      </c>
      <c r="N4020" s="12"/>
      <c r="O4020" s="13" t="s">
        <v>13235</v>
      </c>
      <c r="P4020" s="13" t="s">
        <v>106</v>
      </c>
      <c r="Q4020" s="14" t="s">
        <v>37</v>
      </c>
      <c r="R4020" s="3" t="str">
        <f>HYPERLINK("https://redcat-toys.ru/api/getInfo/image/f1a9e185-2c6d-11ee-a23d-00155d82e902")</f>
        <v>https://redcat-toys.ru/api/getInfo/image/f1a9e185-2c6d-11ee-a23d-00155d82e902</v>
      </c>
      <c r="S4020" s="3" t="s">
        <v>13187</v>
      </c>
      <c r="T4020" s="3" t="s">
        <v>12594</v>
      </c>
    </row>
    <row r="4021" spans="1:20" ht="21" customHeight="1" outlineLevel="6" x14ac:dyDescent="0.2">
      <c r="A4021" s="37">
        <v>3174</v>
      </c>
      <c r="B4021" s="3" t="s">
        <v>13236</v>
      </c>
      <c r="C4021" s="3" t="s">
        <v>13237</v>
      </c>
      <c r="D4021" s="4" t="s">
        <v>13238</v>
      </c>
      <c r="E4021" s="5" t="s">
        <v>28</v>
      </c>
      <c r="F4021" s="6">
        <v>30</v>
      </c>
      <c r="G4021" s="6">
        <v>143</v>
      </c>
      <c r="H4021" s="2">
        <v>1</v>
      </c>
      <c r="I4021" s="7">
        <v>477.63</v>
      </c>
      <c r="J4021" s="8"/>
      <c r="K4021" s="9">
        <f t="shared" si="188"/>
        <v>0</v>
      </c>
      <c r="L4021" s="10">
        <f>0.259*J4021</f>
        <v>0</v>
      </c>
      <c r="M4021" s="15">
        <f>0.00101*J4021</f>
        <v>0</v>
      </c>
      <c r="N4021" s="12"/>
      <c r="O4021" s="13" t="s">
        <v>13239</v>
      </c>
      <c r="P4021" s="13" t="s">
        <v>106</v>
      </c>
      <c r="Q4021" s="14" t="s">
        <v>37</v>
      </c>
      <c r="R4021" s="3" t="str">
        <f>HYPERLINK("https://redcat-toys.ru/api/getInfo/image/ce77c443-2c76-11ee-a23d-00155d82e902")</f>
        <v>https://redcat-toys.ru/api/getInfo/image/ce77c443-2c76-11ee-a23d-00155d82e902</v>
      </c>
      <c r="S4021" s="3" t="s">
        <v>13187</v>
      </c>
      <c r="T4021" s="3" t="s">
        <v>12594</v>
      </c>
    </row>
    <row r="4022" spans="1:20" ht="23.1" customHeight="1" outlineLevel="5" x14ac:dyDescent="0.2">
      <c r="A4022" s="47" t="s">
        <v>13028</v>
      </c>
      <c r="B4022" s="47"/>
      <c r="C4022" s="47"/>
    </row>
    <row r="4023" spans="1:20" ht="21" customHeight="1" outlineLevel="6" x14ac:dyDescent="0.2">
      <c r="A4023" s="37">
        <v>3175</v>
      </c>
      <c r="B4023" s="3" t="s">
        <v>13240</v>
      </c>
      <c r="C4023" s="3" t="s">
        <v>13241</v>
      </c>
      <c r="D4023" s="4" t="s">
        <v>13242</v>
      </c>
      <c r="E4023" s="5" t="s">
        <v>28</v>
      </c>
      <c r="F4023" s="6">
        <v>30</v>
      </c>
      <c r="G4023" s="6">
        <v>50</v>
      </c>
      <c r="H4023" s="2">
        <v>1</v>
      </c>
      <c r="I4023" s="7">
        <v>489.08</v>
      </c>
      <c r="J4023" s="8"/>
      <c r="K4023" s="9">
        <f>I4023*J4023</f>
        <v>0</v>
      </c>
      <c r="L4023" s="10">
        <f>0.262*J4023</f>
        <v>0</v>
      </c>
      <c r="M4023" s="15">
        <f>0.00124*J4023</f>
        <v>0</v>
      </c>
      <c r="N4023" s="12"/>
      <c r="O4023" s="13" t="s">
        <v>13243</v>
      </c>
      <c r="P4023" s="13" t="s">
        <v>106</v>
      </c>
      <c r="Q4023" s="14" t="s">
        <v>37</v>
      </c>
      <c r="R4023" s="3" t="str">
        <f>HYPERLINK("https://redcat-toys.ru/api/getInfo/image/57167fe9-2c87-11ee-a23d-00155d82e902")</f>
        <v>https://redcat-toys.ru/api/getInfo/image/57167fe9-2c87-11ee-a23d-00155d82e902</v>
      </c>
      <c r="S4023" s="3" t="s">
        <v>13244</v>
      </c>
      <c r="T4023" s="3" t="s">
        <v>12594</v>
      </c>
    </row>
    <row r="4024" spans="1:20" ht="21" customHeight="1" outlineLevel="6" x14ac:dyDescent="0.2">
      <c r="A4024" s="37">
        <v>3176</v>
      </c>
      <c r="B4024" s="3" t="s">
        <v>13245</v>
      </c>
      <c r="C4024" s="3" t="s">
        <v>13246</v>
      </c>
      <c r="D4024" s="4" t="s">
        <v>13247</v>
      </c>
      <c r="E4024" s="5" t="s">
        <v>28</v>
      </c>
      <c r="F4024" s="6">
        <v>30</v>
      </c>
      <c r="G4024" s="6">
        <v>129</v>
      </c>
      <c r="H4024" s="2">
        <v>1</v>
      </c>
      <c r="I4024" s="7">
        <v>489.08</v>
      </c>
      <c r="J4024" s="8"/>
      <c r="K4024" s="9">
        <f>I4024*J4024</f>
        <v>0</v>
      </c>
      <c r="L4024" s="10">
        <f>0.272*J4024</f>
        <v>0</v>
      </c>
      <c r="M4024" s="15">
        <f>0.00122*J4024</f>
        <v>0</v>
      </c>
      <c r="N4024" s="12"/>
      <c r="O4024" s="13" t="s">
        <v>13248</v>
      </c>
      <c r="P4024" s="13" t="s">
        <v>106</v>
      </c>
      <c r="Q4024" s="14" t="s">
        <v>37</v>
      </c>
      <c r="R4024" s="3" t="str">
        <f>HYPERLINK("https://redcat-toys.ru/api/getInfo/image/78e3644d-2c84-11ee-a23d-00155d82e902")</f>
        <v>https://redcat-toys.ru/api/getInfo/image/78e3644d-2c84-11ee-a23d-00155d82e902</v>
      </c>
      <c r="S4024" s="3" t="s">
        <v>13244</v>
      </c>
      <c r="T4024" s="3" t="s">
        <v>12594</v>
      </c>
    </row>
    <row r="4025" spans="1:20" ht="21" customHeight="1" outlineLevel="6" x14ac:dyDescent="0.2">
      <c r="A4025" s="37">
        <v>3177</v>
      </c>
      <c r="B4025" s="3" t="s">
        <v>13249</v>
      </c>
      <c r="C4025" s="3" t="s">
        <v>13250</v>
      </c>
      <c r="D4025" s="4" t="s">
        <v>13251</v>
      </c>
      <c r="E4025" s="5" t="s">
        <v>28</v>
      </c>
      <c r="F4025" s="6">
        <v>30</v>
      </c>
      <c r="G4025" s="6">
        <v>170</v>
      </c>
      <c r="H4025" s="2">
        <v>1</v>
      </c>
      <c r="I4025" s="7">
        <v>489.08</v>
      </c>
      <c r="J4025" s="8"/>
      <c r="K4025" s="9">
        <f>I4025*J4025</f>
        <v>0</v>
      </c>
      <c r="L4025" s="10">
        <f>0.278*J4025</f>
        <v>0</v>
      </c>
      <c r="M4025" s="15">
        <f>0.00103*J4025</f>
        <v>0</v>
      </c>
      <c r="N4025" s="12"/>
      <c r="O4025" s="13" t="s">
        <v>13252</v>
      </c>
      <c r="P4025" s="13" t="s">
        <v>106</v>
      </c>
      <c r="Q4025" s="14" t="s">
        <v>37</v>
      </c>
      <c r="R4025" s="3" t="str">
        <f>HYPERLINK("https://redcat-toys.ru/api/getInfo/image/cccf9096-2c84-11ee-a23d-00155d82e902")</f>
        <v>https://redcat-toys.ru/api/getInfo/image/cccf9096-2c84-11ee-a23d-00155d82e902</v>
      </c>
      <c r="S4025" s="3" t="s">
        <v>13244</v>
      </c>
      <c r="T4025" s="3" t="s">
        <v>12594</v>
      </c>
    </row>
    <row r="4026" spans="1:20" ht="21" customHeight="1" outlineLevel="6" x14ac:dyDescent="0.2">
      <c r="A4026" s="37">
        <v>3178</v>
      </c>
      <c r="B4026" s="3" t="s">
        <v>13253</v>
      </c>
      <c r="C4026" s="3" t="s">
        <v>13254</v>
      </c>
      <c r="D4026" s="4" t="s">
        <v>13255</v>
      </c>
      <c r="E4026" s="5" t="s">
        <v>28</v>
      </c>
      <c r="F4026" s="6">
        <v>30</v>
      </c>
      <c r="G4026" s="6">
        <v>168</v>
      </c>
      <c r="H4026" s="2">
        <v>1</v>
      </c>
      <c r="I4026" s="7">
        <v>489.08</v>
      </c>
      <c r="J4026" s="8"/>
      <c r="K4026" s="9">
        <f>I4026*J4026</f>
        <v>0</v>
      </c>
      <c r="L4026" s="10">
        <f>0.299*J4026</f>
        <v>0</v>
      </c>
      <c r="M4026" s="15">
        <f>0.00133*J4026</f>
        <v>0</v>
      </c>
      <c r="N4026" s="12"/>
      <c r="O4026" s="13" t="s">
        <v>13256</v>
      </c>
      <c r="P4026" s="13" t="s">
        <v>106</v>
      </c>
      <c r="Q4026" s="14" t="s">
        <v>37</v>
      </c>
      <c r="R4026" s="3" t="str">
        <f>HYPERLINK("https://redcat-toys.ru/api/getInfo/image/12cdfe14-2c84-11ee-a23d-00155d82e902")</f>
        <v>https://redcat-toys.ru/api/getInfo/image/12cdfe14-2c84-11ee-a23d-00155d82e902</v>
      </c>
      <c r="S4026" s="3" t="s">
        <v>13244</v>
      </c>
      <c r="T4026" s="3" t="s">
        <v>12594</v>
      </c>
    </row>
    <row r="4027" spans="1:20" ht="21" customHeight="1" outlineLevel="6" x14ac:dyDescent="0.2">
      <c r="A4027" s="37">
        <v>3179</v>
      </c>
      <c r="B4027" s="3" t="s">
        <v>13257</v>
      </c>
      <c r="C4027" s="3" t="s">
        <v>13258</v>
      </c>
      <c r="D4027" s="4" t="s">
        <v>13259</v>
      </c>
      <c r="E4027" s="5" t="s">
        <v>28</v>
      </c>
      <c r="F4027" s="6">
        <v>30</v>
      </c>
      <c r="G4027" s="6">
        <v>132</v>
      </c>
      <c r="H4027" s="2">
        <v>1</v>
      </c>
      <c r="I4027" s="7">
        <v>489.08</v>
      </c>
      <c r="J4027" s="8"/>
      <c r="K4027" s="9">
        <f>I4027*J4027</f>
        <v>0</v>
      </c>
      <c r="L4027" s="10">
        <f>0.294*J4027</f>
        <v>0</v>
      </c>
      <c r="M4027" s="15">
        <f>0.00128*J4027</f>
        <v>0</v>
      </c>
      <c r="N4027" s="12"/>
      <c r="O4027" s="13" t="s">
        <v>13260</v>
      </c>
      <c r="P4027" s="13" t="s">
        <v>106</v>
      </c>
      <c r="Q4027" s="14" t="s">
        <v>37</v>
      </c>
      <c r="R4027" s="3" t="str">
        <f>HYPERLINK("https://redcat-toys.ru/api/getInfo/image/a97fa7cd-2c83-11ee-a23d-00155d82e902")</f>
        <v>https://redcat-toys.ru/api/getInfo/image/a97fa7cd-2c83-11ee-a23d-00155d82e902</v>
      </c>
      <c r="S4027" s="3" t="s">
        <v>13244</v>
      </c>
      <c r="T4027" s="3" t="s">
        <v>12594</v>
      </c>
    </row>
    <row r="4028" spans="1:20" ht="23.1" customHeight="1" outlineLevel="3" x14ac:dyDescent="0.2">
      <c r="A4028" s="45" t="s">
        <v>13261</v>
      </c>
      <c r="B4028" s="45"/>
      <c r="C4028" s="45"/>
    </row>
    <row r="4029" spans="1:20" ht="23.1" customHeight="1" outlineLevel="4" x14ac:dyDescent="0.2">
      <c r="A4029" s="46" t="s">
        <v>12769</v>
      </c>
      <c r="B4029" s="46"/>
      <c r="C4029" s="46"/>
    </row>
    <row r="4030" spans="1:20" ht="23.1" customHeight="1" outlineLevel="5" x14ac:dyDescent="0.2">
      <c r="A4030" s="47" t="s">
        <v>12770</v>
      </c>
      <c r="B4030" s="47"/>
      <c r="C4030" s="47"/>
    </row>
    <row r="4031" spans="1:20" ht="21" customHeight="1" outlineLevel="6" x14ac:dyDescent="0.2">
      <c r="A4031" s="37">
        <v>3180</v>
      </c>
      <c r="B4031" s="3" t="s">
        <v>13262</v>
      </c>
      <c r="C4031" s="3" t="s">
        <v>13263</v>
      </c>
      <c r="D4031" s="4" t="s">
        <v>13264</v>
      </c>
      <c r="E4031" s="5" t="s">
        <v>28</v>
      </c>
      <c r="F4031" s="6">
        <v>20</v>
      </c>
      <c r="G4031" s="6">
        <v>117</v>
      </c>
      <c r="H4031" s="2">
        <v>2</v>
      </c>
      <c r="I4031" s="7">
        <v>325.63</v>
      </c>
      <c r="J4031" s="8"/>
      <c r="K4031" s="9">
        <f t="shared" ref="K4031:K4044" si="189">I4031*J4031</f>
        <v>0</v>
      </c>
      <c r="L4031" s="10">
        <f t="shared" ref="L4031:L4038" si="190">0.215*J4031</f>
        <v>0</v>
      </c>
      <c r="M4031" s="15">
        <f t="shared" ref="M4031:M4044" si="191">0.00176*J4031</f>
        <v>0</v>
      </c>
      <c r="N4031" s="12"/>
      <c r="O4031" s="13" t="s">
        <v>13265</v>
      </c>
      <c r="P4031" s="13" t="s">
        <v>106</v>
      </c>
      <c r="Q4031" s="14" t="s">
        <v>37</v>
      </c>
      <c r="R4031" s="3" t="str">
        <f>HYPERLINK("https://redcat-toys.ru/api/getInfo/image/8fcb8b2b-2bbc-11ee-a23d-00155d82e902")</f>
        <v>https://redcat-toys.ru/api/getInfo/image/8fcb8b2b-2bbc-11ee-a23d-00155d82e902</v>
      </c>
      <c r="S4031" s="3" t="s">
        <v>13266</v>
      </c>
      <c r="T4031" s="3" t="s">
        <v>12594</v>
      </c>
    </row>
    <row r="4032" spans="1:20" ht="21" customHeight="1" outlineLevel="6" x14ac:dyDescent="0.2">
      <c r="A4032" s="37">
        <v>3181</v>
      </c>
      <c r="B4032" s="3" t="s">
        <v>13267</v>
      </c>
      <c r="C4032" s="3" t="s">
        <v>13268</v>
      </c>
      <c r="D4032" s="4" t="s">
        <v>13269</v>
      </c>
      <c r="E4032" s="5" t="s">
        <v>28</v>
      </c>
      <c r="F4032" s="6">
        <v>20</v>
      </c>
      <c r="G4032" s="6">
        <v>162</v>
      </c>
      <c r="H4032" s="2">
        <v>2</v>
      </c>
      <c r="I4032" s="7">
        <v>325.63</v>
      </c>
      <c r="J4032" s="8"/>
      <c r="K4032" s="9">
        <f t="shared" si="189"/>
        <v>0</v>
      </c>
      <c r="L4032" s="10">
        <f t="shared" si="190"/>
        <v>0</v>
      </c>
      <c r="M4032" s="15">
        <f t="shared" si="191"/>
        <v>0</v>
      </c>
      <c r="N4032" s="12"/>
      <c r="O4032" s="13" t="s">
        <v>13270</v>
      </c>
      <c r="P4032" s="13" t="s">
        <v>106</v>
      </c>
      <c r="Q4032" s="14" t="s">
        <v>37</v>
      </c>
      <c r="R4032" s="3" t="str">
        <f>HYPERLINK("https://redcat-toys.ru/api/getInfo/image/8ffa5263-2bbb-11ee-a23d-00155d82e902")</f>
        <v>https://redcat-toys.ru/api/getInfo/image/8ffa5263-2bbb-11ee-a23d-00155d82e902</v>
      </c>
      <c r="S4032" s="3" t="s">
        <v>13266</v>
      </c>
      <c r="T4032" s="3" t="s">
        <v>12594</v>
      </c>
    </row>
    <row r="4033" spans="1:20" ht="21" customHeight="1" outlineLevel="6" x14ac:dyDescent="0.2">
      <c r="A4033" s="37">
        <v>3182</v>
      </c>
      <c r="B4033" s="3" t="s">
        <v>13271</v>
      </c>
      <c r="C4033" s="3" t="s">
        <v>13272</v>
      </c>
      <c r="D4033" s="4" t="s">
        <v>13273</v>
      </c>
      <c r="E4033" s="5" t="s">
        <v>28</v>
      </c>
      <c r="F4033" s="6">
        <v>20</v>
      </c>
      <c r="G4033" s="6">
        <v>116</v>
      </c>
      <c r="H4033" s="2">
        <v>2</v>
      </c>
      <c r="I4033" s="7">
        <v>325.63</v>
      </c>
      <c r="J4033" s="8"/>
      <c r="K4033" s="9">
        <f t="shared" si="189"/>
        <v>0</v>
      </c>
      <c r="L4033" s="10">
        <f t="shared" si="190"/>
        <v>0</v>
      </c>
      <c r="M4033" s="15">
        <f t="shared" si="191"/>
        <v>0</v>
      </c>
      <c r="N4033" s="12"/>
      <c r="O4033" s="13" t="s">
        <v>13274</v>
      </c>
      <c r="P4033" s="13" t="s">
        <v>106</v>
      </c>
      <c r="Q4033" s="14" t="s">
        <v>37</v>
      </c>
      <c r="R4033" s="3" t="str">
        <f>HYPERLINK("https://redcat-toys.ru/api/getInfo/image/18608890-2c50-11ee-a23d-00155d82e902")</f>
        <v>https://redcat-toys.ru/api/getInfo/image/18608890-2c50-11ee-a23d-00155d82e902</v>
      </c>
      <c r="S4033" s="3" t="s">
        <v>13266</v>
      </c>
      <c r="T4033" s="3" t="s">
        <v>12594</v>
      </c>
    </row>
    <row r="4034" spans="1:20" ht="21" customHeight="1" outlineLevel="6" x14ac:dyDescent="0.2">
      <c r="A4034" s="37">
        <v>3183</v>
      </c>
      <c r="B4034" s="3" t="s">
        <v>13275</v>
      </c>
      <c r="C4034" s="3" t="s">
        <v>13276</v>
      </c>
      <c r="D4034" s="4" t="s">
        <v>13277</v>
      </c>
      <c r="E4034" s="5" t="s">
        <v>28</v>
      </c>
      <c r="F4034" s="6">
        <v>20</v>
      </c>
      <c r="G4034" s="6">
        <v>71</v>
      </c>
      <c r="H4034" s="2">
        <v>2</v>
      </c>
      <c r="I4034" s="7">
        <v>325.63</v>
      </c>
      <c r="J4034" s="8"/>
      <c r="K4034" s="9">
        <f t="shared" si="189"/>
        <v>0</v>
      </c>
      <c r="L4034" s="10">
        <f t="shared" si="190"/>
        <v>0</v>
      </c>
      <c r="M4034" s="15">
        <f t="shared" si="191"/>
        <v>0</v>
      </c>
      <c r="N4034" s="12"/>
      <c r="O4034" s="13" t="s">
        <v>13278</v>
      </c>
      <c r="P4034" s="13" t="s">
        <v>106</v>
      </c>
      <c r="Q4034" s="14" t="s">
        <v>37</v>
      </c>
      <c r="R4034" s="3" t="str">
        <f>HYPERLINK("https://redcat-toys.ru/api/getInfo/image/d3790f68-2c50-11ee-a23d-00155d82e902")</f>
        <v>https://redcat-toys.ru/api/getInfo/image/d3790f68-2c50-11ee-a23d-00155d82e902</v>
      </c>
      <c r="S4034" s="3" t="s">
        <v>13266</v>
      </c>
      <c r="T4034" s="3" t="s">
        <v>12594</v>
      </c>
    </row>
    <row r="4035" spans="1:20" ht="21" customHeight="1" outlineLevel="6" x14ac:dyDescent="0.2">
      <c r="A4035" s="37">
        <v>3184</v>
      </c>
      <c r="B4035" s="3" t="s">
        <v>13279</v>
      </c>
      <c r="C4035" s="3" t="s">
        <v>13280</v>
      </c>
      <c r="D4035" s="4" t="s">
        <v>13281</v>
      </c>
      <c r="E4035" s="5" t="s">
        <v>28</v>
      </c>
      <c r="F4035" s="6">
        <v>20</v>
      </c>
      <c r="G4035" s="6">
        <v>88</v>
      </c>
      <c r="H4035" s="2">
        <v>2</v>
      </c>
      <c r="I4035" s="7">
        <v>325.63</v>
      </c>
      <c r="J4035" s="8"/>
      <c r="K4035" s="9">
        <f t="shared" si="189"/>
        <v>0</v>
      </c>
      <c r="L4035" s="10">
        <f t="shared" si="190"/>
        <v>0</v>
      </c>
      <c r="M4035" s="15">
        <f t="shared" si="191"/>
        <v>0</v>
      </c>
      <c r="N4035" s="12"/>
      <c r="O4035" s="13" t="s">
        <v>13282</v>
      </c>
      <c r="P4035" s="13" t="s">
        <v>106</v>
      </c>
      <c r="Q4035" s="14" t="s">
        <v>37</v>
      </c>
      <c r="R4035" s="3" t="str">
        <f>HYPERLINK("https://redcat-toys.ru/api/getInfo/image/10ca6f11-2c48-11ee-a23d-00155d82e902")</f>
        <v>https://redcat-toys.ru/api/getInfo/image/10ca6f11-2c48-11ee-a23d-00155d82e902</v>
      </c>
      <c r="S4035" s="3" t="s">
        <v>13266</v>
      </c>
      <c r="T4035" s="3" t="s">
        <v>12594</v>
      </c>
    </row>
    <row r="4036" spans="1:20" ht="21" customHeight="1" outlineLevel="6" x14ac:dyDescent="0.2">
      <c r="A4036" s="37">
        <v>3185</v>
      </c>
      <c r="B4036" s="3" t="s">
        <v>13283</v>
      </c>
      <c r="C4036" s="3" t="s">
        <v>13284</v>
      </c>
      <c r="D4036" s="4" t="s">
        <v>13285</v>
      </c>
      <c r="E4036" s="5" t="s">
        <v>28</v>
      </c>
      <c r="F4036" s="6">
        <v>20</v>
      </c>
      <c r="G4036" s="6">
        <v>135</v>
      </c>
      <c r="H4036" s="2">
        <v>2</v>
      </c>
      <c r="I4036" s="7">
        <v>325.63</v>
      </c>
      <c r="J4036" s="8"/>
      <c r="K4036" s="9">
        <f t="shared" si="189"/>
        <v>0</v>
      </c>
      <c r="L4036" s="10">
        <f t="shared" si="190"/>
        <v>0</v>
      </c>
      <c r="M4036" s="15">
        <f t="shared" si="191"/>
        <v>0</v>
      </c>
      <c r="N4036" s="12"/>
      <c r="O4036" s="13" t="s">
        <v>13286</v>
      </c>
      <c r="P4036" s="13" t="s">
        <v>106</v>
      </c>
      <c r="Q4036" s="14" t="s">
        <v>37</v>
      </c>
      <c r="R4036" s="3" t="str">
        <f>HYPERLINK("https://redcat-toys.ru/api/getInfo/image/2450c2b5-2bbb-11ee-a23d-00155d82e902")</f>
        <v>https://redcat-toys.ru/api/getInfo/image/2450c2b5-2bbb-11ee-a23d-00155d82e902</v>
      </c>
      <c r="S4036" s="3" t="s">
        <v>13266</v>
      </c>
      <c r="T4036" s="3" t="s">
        <v>12594</v>
      </c>
    </row>
    <row r="4037" spans="1:20" ht="21" customHeight="1" outlineLevel="6" x14ac:dyDescent="0.2">
      <c r="A4037" s="37">
        <v>3186</v>
      </c>
      <c r="B4037" s="3" t="s">
        <v>13287</v>
      </c>
      <c r="C4037" s="3" t="s">
        <v>13288</v>
      </c>
      <c r="D4037" s="4" t="s">
        <v>13289</v>
      </c>
      <c r="E4037" s="5" t="s">
        <v>28</v>
      </c>
      <c r="F4037" s="6">
        <v>20</v>
      </c>
      <c r="G4037" s="6">
        <v>2</v>
      </c>
      <c r="H4037" s="2">
        <v>2</v>
      </c>
      <c r="I4037" s="7">
        <v>325.63</v>
      </c>
      <c r="J4037" s="8"/>
      <c r="K4037" s="9">
        <f t="shared" si="189"/>
        <v>0</v>
      </c>
      <c r="L4037" s="10">
        <f t="shared" si="190"/>
        <v>0</v>
      </c>
      <c r="M4037" s="15">
        <f t="shared" si="191"/>
        <v>0</v>
      </c>
      <c r="N4037" s="12"/>
      <c r="O4037" s="13" t="s">
        <v>13290</v>
      </c>
      <c r="P4037" s="13" t="s">
        <v>106</v>
      </c>
      <c r="Q4037" s="14" t="s">
        <v>37</v>
      </c>
      <c r="R4037" s="3" t="str">
        <f>HYPERLINK("https://redcat-toys.ru/api/getInfo/image/9de36021-2c4f-11ee-a23d-00155d82e902")</f>
        <v>https://redcat-toys.ru/api/getInfo/image/9de36021-2c4f-11ee-a23d-00155d82e902</v>
      </c>
      <c r="S4037" s="3" t="s">
        <v>13266</v>
      </c>
      <c r="T4037" s="3" t="s">
        <v>12594</v>
      </c>
    </row>
    <row r="4038" spans="1:20" ht="21" customHeight="1" outlineLevel="6" x14ac:dyDescent="0.2">
      <c r="A4038" s="37">
        <v>3187</v>
      </c>
      <c r="B4038" s="3" t="s">
        <v>13291</v>
      </c>
      <c r="C4038" s="3" t="s">
        <v>13292</v>
      </c>
      <c r="D4038" s="4" t="s">
        <v>13293</v>
      </c>
      <c r="E4038" s="5"/>
      <c r="F4038" s="6">
        <v>20</v>
      </c>
      <c r="G4038" s="6">
        <v>1</v>
      </c>
      <c r="H4038" s="2">
        <v>1</v>
      </c>
      <c r="I4038" s="7">
        <v>325.63</v>
      </c>
      <c r="J4038" s="8"/>
      <c r="K4038" s="9">
        <f t="shared" si="189"/>
        <v>0</v>
      </c>
      <c r="L4038" s="10">
        <f t="shared" si="190"/>
        <v>0</v>
      </c>
      <c r="M4038" s="15">
        <f t="shared" si="191"/>
        <v>0</v>
      </c>
      <c r="N4038" s="12"/>
      <c r="O4038" s="13" t="s">
        <v>13294</v>
      </c>
      <c r="P4038" s="13" t="s">
        <v>106</v>
      </c>
      <c r="Q4038" s="14" t="s">
        <v>37</v>
      </c>
      <c r="R4038" s="3" t="str">
        <f>HYPERLINK("https://redcat-toys.ru/api/getInfo/image/38eb73d8-2c4c-11ee-a23d-00155d82e902")</f>
        <v>https://redcat-toys.ru/api/getInfo/image/38eb73d8-2c4c-11ee-a23d-00155d82e902</v>
      </c>
      <c r="S4038" s="3" t="s">
        <v>13266</v>
      </c>
      <c r="T4038" s="3" t="s">
        <v>262</v>
      </c>
    </row>
    <row r="4039" spans="1:20" ht="21" customHeight="1" outlineLevel="6" x14ac:dyDescent="0.2">
      <c r="A4039" s="37">
        <v>3188</v>
      </c>
      <c r="B4039" s="3" t="s">
        <v>13295</v>
      </c>
      <c r="C4039" s="3" t="s">
        <v>13296</v>
      </c>
      <c r="D4039" s="4" t="s">
        <v>13297</v>
      </c>
      <c r="E4039" s="5" t="s">
        <v>28</v>
      </c>
      <c r="F4039" s="6">
        <v>20</v>
      </c>
      <c r="G4039" s="6">
        <v>82</v>
      </c>
      <c r="H4039" s="2">
        <v>2</v>
      </c>
      <c r="I4039" s="7">
        <v>325.63</v>
      </c>
      <c r="J4039" s="8"/>
      <c r="K4039" s="9">
        <f t="shared" si="189"/>
        <v>0</v>
      </c>
      <c r="L4039" s="16">
        <f>0.21*J4039</f>
        <v>0</v>
      </c>
      <c r="M4039" s="15">
        <f t="shared" si="191"/>
        <v>0</v>
      </c>
      <c r="N4039" s="12"/>
      <c r="O4039" s="13" t="s">
        <v>13298</v>
      </c>
      <c r="P4039" s="13" t="s">
        <v>106</v>
      </c>
      <c r="Q4039" s="14" t="s">
        <v>37</v>
      </c>
      <c r="R4039" s="3" t="str">
        <f>HYPERLINK("https://redcat-toys.ru/api/getInfo/image/971cac9c-2bbd-11ee-a23d-00155d82e902")</f>
        <v>https://redcat-toys.ru/api/getInfo/image/971cac9c-2bbd-11ee-a23d-00155d82e902</v>
      </c>
      <c r="S4039" s="3" t="s">
        <v>13266</v>
      </c>
      <c r="T4039" s="3" t="s">
        <v>12594</v>
      </c>
    </row>
    <row r="4040" spans="1:20" ht="21" customHeight="1" outlineLevel="6" x14ac:dyDescent="0.2">
      <c r="A4040" s="37">
        <v>3189</v>
      </c>
      <c r="B4040" s="3" t="s">
        <v>13299</v>
      </c>
      <c r="C4040" s="3" t="s">
        <v>13300</v>
      </c>
      <c r="D4040" s="4" t="s">
        <v>13301</v>
      </c>
      <c r="E4040" s="5" t="s">
        <v>28</v>
      </c>
      <c r="F4040" s="6">
        <v>20</v>
      </c>
      <c r="G4040" s="6">
        <v>159</v>
      </c>
      <c r="H4040" s="2">
        <v>2</v>
      </c>
      <c r="I4040" s="7">
        <v>325.63</v>
      </c>
      <c r="J4040" s="8"/>
      <c r="K4040" s="9">
        <f t="shared" si="189"/>
        <v>0</v>
      </c>
      <c r="L4040" s="10">
        <f>0.215*J4040</f>
        <v>0</v>
      </c>
      <c r="M4040" s="15">
        <f t="shared" si="191"/>
        <v>0</v>
      </c>
      <c r="N4040" s="12"/>
      <c r="O4040" s="13" t="s">
        <v>13302</v>
      </c>
      <c r="P4040" s="13" t="s">
        <v>106</v>
      </c>
      <c r="Q4040" s="14" t="s">
        <v>37</v>
      </c>
      <c r="R4040" s="3" t="str">
        <f>HYPERLINK("https://redcat-toys.ru/api/getInfo/image/21e5f8dd-2bbc-11ee-a23d-00155d82e902")</f>
        <v>https://redcat-toys.ru/api/getInfo/image/21e5f8dd-2bbc-11ee-a23d-00155d82e902</v>
      </c>
      <c r="S4040" s="3" t="s">
        <v>13266</v>
      </c>
      <c r="T4040" s="3" t="s">
        <v>12594</v>
      </c>
    </row>
    <row r="4041" spans="1:20" ht="21" customHeight="1" outlineLevel="6" x14ac:dyDescent="0.2">
      <c r="A4041" s="37">
        <v>3190</v>
      </c>
      <c r="B4041" s="3" t="s">
        <v>13303</v>
      </c>
      <c r="C4041" s="3" t="s">
        <v>13304</v>
      </c>
      <c r="D4041" s="4" t="s">
        <v>13305</v>
      </c>
      <c r="E4041" s="5" t="s">
        <v>28</v>
      </c>
      <c r="F4041" s="6">
        <v>20</v>
      </c>
      <c r="G4041" s="6">
        <v>147</v>
      </c>
      <c r="H4041" s="2">
        <v>2</v>
      </c>
      <c r="I4041" s="7">
        <v>325.63</v>
      </c>
      <c r="J4041" s="8"/>
      <c r="K4041" s="9">
        <f t="shared" si="189"/>
        <v>0</v>
      </c>
      <c r="L4041" s="10">
        <f>0.215*J4041</f>
        <v>0</v>
      </c>
      <c r="M4041" s="15">
        <f t="shared" si="191"/>
        <v>0</v>
      </c>
      <c r="N4041" s="12"/>
      <c r="O4041" s="13" t="s">
        <v>13306</v>
      </c>
      <c r="P4041" s="13" t="s">
        <v>106</v>
      </c>
      <c r="Q4041" s="14" t="s">
        <v>37</v>
      </c>
      <c r="R4041" s="3" t="str">
        <f>HYPERLINK("https://redcat-toys.ru/api/getInfo/image/eb5c072d-2c49-11ee-a23d-00155d82e902")</f>
        <v>https://redcat-toys.ru/api/getInfo/image/eb5c072d-2c49-11ee-a23d-00155d82e902</v>
      </c>
      <c r="S4041" s="3" t="s">
        <v>13266</v>
      </c>
      <c r="T4041" s="3" t="s">
        <v>12594</v>
      </c>
    </row>
    <row r="4042" spans="1:20" ht="21" customHeight="1" outlineLevel="6" x14ac:dyDescent="0.2">
      <c r="A4042" s="37">
        <v>3191</v>
      </c>
      <c r="B4042" s="3" t="s">
        <v>13307</v>
      </c>
      <c r="C4042" s="3" t="s">
        <v>13308</v>
      </c>
      <c r="D4042" s="4" t="s">
        <v>13309</v>
      </c>
      <c r="E4042" s="5" t="s">
        <v>28</v>
      </c>
      <c r="F4042" s="6">
        <v>20</v>
      </c>
      <c r="G4042" s="6">
        <v>108</v>
      </c>
      <c r="H4042" s="2">
        <v>2</v>
      </c>
      <c r="I4042" s="7">
        <v>325.63</v>
      </c>
      <c r="J4042" s="8"/>
      <c r="K4042" s="9">
        <f t="shared" si="189"/>
        <v>0</v>
      </c>
      <c r="L4042" s="10">
        <f>0.215*J4042</f>
        <v>0</v>
      </c>
      <c r="M4042" s="15">
        <f t="shared" si="191"/>
        <v>0</v>
      </c>
      <c r="N4042" s="12"/>
      <c r="O4042" s="13" t="s">
        <v>13310</v>
      </c>
      <c r="P4042" s="13" t="s">
        <v>106</v>
      </c>
      <c r="Q4042" s="14" t="s">
        <v>37</v>
      </c>
      <c r="R4042" s="3" t="str">
        <f>HYPERLINK("https://redcat-toys.ru/api/getInfo/image/846e368c-2c50-11ee-a23d-00155d82e902")</f>
        <v>https://redcat-toys.ru/api/getInfo/image/846e368c-2c50-11ee-a23d-00155d82e902</v>
      </c>
      <c r="S4042" s="3" t="s">
        <v>13266</v>
      </c>
      <c r="T4042" s="3" t="s">
        <v>12594</v>
      </c>
    </row>
    <row r="4043" spans="1:20" ht="21" customHeight="1" outlineLevel="6" x14ac:dyDescent="0.2">
      <c r="A4043" s="37">
        <v>3192</v>
      </c>
      <c r="B4043" s="3" t="s">
        <v>13311</v>
      </c>
      <c r="C4043" s="3" t="s">
        <v>13312</v>
      </c>
      <c r="D4043" s="4" t="s">
        <v>13313</v>
      </c>
      <c r="E4043" s="5" t="s">
        <v>28</v>
      </c>
      <c r="F4043" s="6">
        <v>20</v>
      </c>
      <c r="G4043" s="6">
        <v>185</v>
      </c>
      <c r="H4043" s="2">
        <v>2</v>
      </c>
      <c r="I4043" s="7">
        <v>325.63</v>
      </c>
      <c r="J4043" s="8"/>
      <c r="K4043" s="9">
        <f t="shared" si="189"/>
        <v>0</v>
      </c>
      <c r="L4043" s="10">
        <f>0.215*J4043</f>
        <v>0</v>
      </c>
      <c r="M4043" s="15">
        <f t="shared" si="191"/>
        <v>0</v>
      </c>
      <c r="N4043" s="12"/>
      <c r="O4043" s="13" t="s">
        <v>13314</v>
      </c>
      <c r="P4043" s="13" t="s">
        <v>106</v>
      </c>
      <c r="Q4043" s="14" t="s">
        <v>37</v>
      </c>
      <c r="R4043" s="3" t="str">
        <f>HYPERLINK("https://redcat-toys.ru/api/getInfo/image/ee0c4252-2c48-11ee-a23d-00155d82e902")</f>
        <v>https://redcat-toys.ru/api/getInfo/image/ee0c4252-2c48-11ee-a23d-00155d82e902</v>
      </c>
      <c r="S4043" s="3" t="s">
        <v>13266</v>
      </c>
      <c r="T4043" s="3" t="s">
        <v>12594</v>
      </c>
    </row>
    <row r="4044" spans="1:20" ht="21" customHeight="1" outlineLevel="6" x14ac:dyDescent="0.2">
      <c r="A4044" s="37">
        <v>3193</v>
      </c>
      <c r="B4044" s="3" t="s">
        <v>13315</v>
      </c>
      <c r="C4044" s="3" t="s">
        <v>13316</v>
      </c>
      <c r="D4044" s="4" t="s">
        <v>13317</v>
      </c>
      <c r="E4044" s="5" t="s">
        <v>28</v>
      </c>
      <c r="F4044" s="6">
        <v>20</v>
      </c>
      <c r="G4044" s="6">
        <v>46</v>
      </c>
      <c r="H4044" s="2">
        <v>2</v>
      </c>
      <c r="I4044" s="7">
        <v>325.63</v>
      </c>
      <c r="J4044" s="8"/>
      <c r="K4044" s="9">
        <f t="shared" si="189"/>
        <v>0</v>
      </c>
      <c r="L4044" s="10">
        <f>0.215*J4044</f>
        <v>0</v>
      </c>
      <c r="M4044" s="15">
        <f t="shared" si="191"/>
        <v>0</v>
      </c>
      <c r="N4044" s="12"/>
      <c r="O4044" s="13" t="s">
        <v>13318</v>
      </c>
      <c r="P4044" s="13" t="s">
        <v>106</v>
      </c>
      <c r="Q4044" s="14" t="s">
        <v>37</v>
      </c>
      <c r="R4044" s="3" t="str">
        <f>HYPERLINK("https://redcat-toys.ru/api/getInfo/image/092f9a51-2bbd-11ee-a23d-00155d82e902")</f>
        <v>https://redcat-toys.ru/api/getInfo/image/092f9a51-2bbd-11ee-a23d-00155d82e902</v>
      </c>
      <c r="S4044" s="3" t="s">
        <v>13266</v>
      </c>
      <c r="T4044" s="3" t="s">
        <v>12594</v>
      </c>
    </row>
    <row r="4045" spans="1:20" ht="23.1" customHeight="1" outlineLevel="5" x14ac:dyDescent="0.2">
      <c r="A4045" s="47" t="s">
        <v>12808</v>
      </c>
      <c r="B4045" s="47"/>
      <c r="C4045" s="47"/>
    </row>
    <row r="4046" spans="1:20" ht="21" customHeight="1" outlineLevel="6" x14ac:dyDescent="0.2">
      <c r="A4046" s="37">
        <v>3194</v>
      </c>
      <c r="B4046" s="3" t="s">
        <v>13319</v>
      </c>
      <c r="C4046" s="3" t="s">
        <v>13320</v>
      </c>
      <c r="D4046" s="4" t="s">
        <v>13321</v>
      </c>
      <c r="E4046" s="5" t="s">
        <v>28</v>
      </c>
      <c r="F4046" s="6">
        <v>20</v>
      </c>
      <c r="G4046" s="6">
        <v>176</v>
      </c>
      <c r="H4046" s="2">
        <v>2</v>
      </c>
      <c r="I4046" s="7">
        <v>350.09</v>
      </c>
      <c r="J4046" s="8"/>
      <c r="K4046" s="9">
        <f t="shared" ref="K4046:K4053" si="192">I4046*J4046</f>
        <v>0</v>
      </c>
      <c r="L4046" s="10">
        <f t="shared" ref="L4046:L4051" si="193">0.215*J4046</f>
        <v>0</v>
      </c>
      <c r="M4046" s="15">
        <f t="shared" ref="M4046:M4051" si="194">0.00176*J4046</f>
        <v>0</v>
      </c>
      <c r="N4046" s="12"/>
      <c r="O4046" s="13" t="s">
        <v>13322</v>
      </c>
      <c r="P4046" s="13" t="s">
        <v>106</v>
      </c>
      <c r="Q4046" s="14" t="s">
        <v>37</v>
      </c>
      <c r="R4046" s="3" t="str">
        <f>HYPERLINK("https://redcat-toys.ru/api/getInfo/image/e7058072-2c5d-11ee-a23d-00155d82e902")</f>
        <v>https://redcat-toys.ru/api/getInfo/image/e7058072-2c5d-11ee-a23d-00155d82e902</v>
      </c>
      <c r="S4046" s="3" t="s">
        <v>13323</v>
      </c>
      <c r="T4046" s="3" t="s">
        <v>12594</v>
      </c>
    </row>
    <row r="4047" spans="1:20" ht="21" customHeight="1" outlineLevel="6" x14ac:dyDescent="0.2">
      <c r="A4047" s="37">
        <v>3195</v>
      </c>
      <c r="B4047" s="3" t="s">
        <v>13324</v>
      </c>
      <c r="C4047" s="3" t="s">
        <v>13325</v>
      </c>
      <c r="D4047" s="4" t="s">
        <v>13326</v>
      </c>
      <c r="E4047" s="5" t="s">
        <v>28</v>
      </c>
      <c r="F4047" s="6">
        <v>20</v>
      </c>
      <c r="G4047" s="6">
        <v>137</v>
      </c>
      <c r="H4047" s="2">
        <v>2</v>
      </c>
      <c r="I4047" s="7">
        <v>350.09</v>
      </c>
      <c r="J4047" s="8"/>
      <c r="K4047" s="9">
        <f t="shared" si="192"/>
        <v>0</v>
      </c>
      <c r="L4047" s="10">
        <f t="shared" si="193"/>
        <v>0</v>
      </c>
      <c r="M4047" s="15">
        <f t="shared" si="194"/>
        <v>0</v>
      </c>
      <c r="N4047" s="12"/>
      <c r="O4047" s="13" t="s">
        <v>13327</v>
      </c>
      <c r="P4047" s="13" t="s">
        <v>106</v>
      </c>
      <c r="Q4047" s="14" t="s">
        <v>37</v>
      </c>
      <c r="R4047" s="3" t="str">
        <f>HYPERLINK("https://redcat-toys.ru/api/getInfo/image/7610b85f-2c5a-11ee-a23d-00155d82e902")</f>
        <v>https://redcat-toys.ru/api/getInfo/image/7610b85f-2c5a-11ee-a23d-00155d82e902</v>
      </c>
      <c r="S4047" s="3" t="s">
        <v>13323</v>
      </c>
      <c r="T4047" s="3" t="s">
        <v>12594</v>
      </c>
    </row>
    <row r="4048" spans="1:20" ht="21" customHeight="1" outlineLevel="6" x14ac:dyDescent="0.2">
      <c r="A4048" s="37">
        <v>3196</v>
      </c>
      <c r="B4048" s="3" t="s">
        <v>13328</v>
      </c>
      <c r="C4048" s="3" t="s">
        <v>13329</v>
      </c>
      <c r="D4048" s="4" t="s">
        <v>13330</v>
      </c>
      <c r="E4048" s="5" t="s">
        <v>28</v>
      </c>
      <c r="F4048" s="6">
        <v>20</v>
      </c>
      <c r="G4048" s="6">
        <v>140</v>
      </c>
      <c r="H4048" s="2">
        <v>2</v>
      </c>
      <c r="I4048" s="7">
        <v>350.09</v>
      </c>
      <c r="J4048" s="8"/>
      <c r="K4048" s="9">
        <f t="shared" si="192"/>
        <v>0</v>
      </c>
      <c r="L4048" s="10">
        <f t="shared" si="193"/>
        <v>0</v>
      </c>
      <c r="M4048" s="15">
        <f t="shared" si="194"/>
        <v>0</v>
      </c>
      <c r="N4048" s="12"/>
      <c r="O4048" s="13" t="s">
        <v>13331</v>
      </c>
      <c r="P4048" s="13" t="s">
        <v>106</v>
      </c>
      <c r="Q4048" s="14" t="s">
        <v>37</v>
      </c>
      <c r="R4048" s="3" t="str">
        <f>HYPERLINK("https://redcat-toys.ru/api/getInfo/image/35f652a5-2c5c-11ee-a23d-00155d82e902")</f>
        <v>https://redcat-toys.ru/api/getInfo/image/35f652a5-2c5c-11ee-a23d-00155d82e902</v>
      </c>
      <c r="S4048" s="3" t="s">
        <v>13323</v>
      </c>
      <c r="T4048" s="3" t="s">
        <v>12594</v>
      </c>
    </row>
    <row r="4049" spans="1:20" ht="21" customHeight="1" outlineLevel="6" x14ac:dyDescent="0.2">
      <c r="A4049" s="37">
        <v>3197</v>
      </c>
      <c r="B4049" s="3" t="s">
        <v>13332</v>
      </c>
      <c r="C4049" s="3" t="s">
        <v>13333</v>
      </c>
      <c r="D4049" s="4" t="s">
        <v>13334</v>
      </c>
      <c r="E4049" s="5" t="s">
        <v>28</v>
      </c>
      <c r="F4049" s="6">
        <v>20</v>
      </c>
      <c r="G4049" s="6">
        <v>181</v>
      </c>
      <c r="H4049" s="2">
        <v>2</v>
      </c>
      <c r="I4049" s="7">
        <v>350.09</v>
      </c>
      <c r="J4049" s="8"/>
      <c r="K4049" s="9">
        <f t="shared" si="192"/>
        <v>0</v>
      </c>
      <c r="L4049" s="10">
        <f t="shared" si="193"/>
        <v>0</v>
      </c>
      <c r="M4049" s="15">
        <f t="shared" si="194"/>
        <v>0</v>
      </c>
      <c r="N4049" s="12"/>
      <c r="O4049" s="13" t="s">
        <v>13335</v>
      </c>
      <c r="P4049" s="13" t="s">
        <v>106</v>
      </c>
      <c r="Q4049" s="14" t="s">
        <v>37</v>
      </c>
      <c r="R4049" s="3" t="str">
        <f>HYPERLINK("https://redcat-toys.ru/api/getInfo/image/0fdb26a0-2c5b-11ee-a23d-00155d82e902")</f>
        <v>https://redcat-toys.ru/api/getInfo/image/0fdb26a0-2c5b-11ee-a23d-00155d82e902</v>
      </c>
      <c r="S4049" s="3" t="s">
        <v>13323</v>
      </c>
      <c r="T4049" s="3" t="s">
        <v>12594</v>
      </c>
    </row>
    <row r="4050" spans="1:20" ht="21" customHeight="1" outlineLevel="6" x14ac:dyDescent="0.2">
      <c r="A4050" s="37">
        <v>3198</v>
      </c>
      <c r="B4050" s="3" t="s">
        <v>13336</v>
      </c>
      <c r="C4050" s="3" t="s">
        <v>13337</v>
      </c>
      <c r="D4050" s="4" t="s">
        <v>13338</v>
      </c>
      <c r="E4050" s="5" t="s">
        <v>28</v>
      </c>
      <c r="F4050" s="6">
        <v>20</v>
      </c>
      <c r="G4050" s="6">
        <v>171</v>
      </c>
      <c r="H4050" s="2">
        <v>2</v>
      </c>
      <c r="I4050" s="7">
        <v>350.09</v>
      </c>
      <c r="J4050" s="8"/>
      <c r="K4050" s="9">
        <f t="shared" si="192"/>
        <v>0</v>
      </c>
      <c r="L4050" s="10">
        <f t="shared" si="193"/>
        <v>0</v>
      </c>
      <c r="M4050" s="15">
        <f t="shared" si="194"/>
        <v>0</v>
      </c>
      <c r="N4050" s="12"/>
      <c r="O4050" s="13" t="s">
        <v>13339</v>
      </c>
      <c r="P4050" s="13" t="s">
        <v>106</v>
      </c>
      <c r="Q4050" s="14" t="s">
        <v>37</v>
      </c>
      <c r="R4050" s="3" t="str">
        <f>HYPERLINK("https://redcat-toys.ru/api/getInfo/image/79ea9ba3-2c5b-11ee-a23d-00155d82e902")</f>
        <v>https://redcat-toys.ru/api/getInfo/image/79ea9ba3-2c5b-11ee-a23d-00155d82e902</v>
      </c>
      <c r="S4050" s="3" t="s">
        <v>13323</v>
      </c>
      <c r="T4050" s="3" t="s">
        <v>12594</v>
      </c>
    </row>
    <row r="4051" spans="1:20" ht="21" customHeight="1" outlineLevel="6" x14ac:dyDescent="0.2">
      <c r="A4051" s="37">
        <v>3199</v>
      </c>
      <c r="B4051" s="3" t="s">
        <v>13340</v>
      </c>
      <c r="C4051" s="3" t="s">
        <v>13341</v>
      </c>
      <c r="D4051" s="4" t="s">
        <v>13342</v>
      </c>
      <c r="E4051" s="5" t="s">
        <v>28</v>
      </c>
      <c r="F4051" s="6">
        <v>20</v>
      </c>
      <c r="G4051" s="6">
        <v>116</v>
      </c>
      <c r="H4051" s="2">
        <v>2</v>
      </c>
      <c r="I4051" s="7">
        <v>350.09</v>
      </c>
      <c r="J4051" s="8"/>
      <c r="K4051" s="9">
        <f t="shared" si="192"/>
        <v>0</v>
      </c>
      <c r="L4051" s="10">
        <f t="shared" si="193"/>
        <v>0</v>
      </c>
      <c r="M4051" s="15">
        <f t="shared" si="194"/>
        <v>0</v>
      </c>
      <c r="N4051" s="12"/>
      <c r="O4051" s="13" t="s">
        <v>13343</v>
      </c>
      <c r="P4051" s="13" t="s">
        <v>106</v>
      </c>
      <c r="Q4051" s="14" t="s">
        <v>37</v>
      </c>
      <c r="R4051" s="3" t="str">
        <f>HYPERLINK("https://redcat-toys.ru/api/getInfo/image/9d96fb04-2c5f-11ee-a23d-00155d82e902")</f>
        <v>https://redcat-toys.ru/api/getInfo/image/9d96fb04-2c5f-11ee-a23d-00155d82e902</v>
      </c>
      <c r="S4051" s="3" t="s">
        <v>13323</v>
      </c>
      <c r="T4051" s="3" t="s">
        <v>12594</v>
      </c>
    </row>
    <row r="4052" spans="1:20" ht="21" customHeight="1" outlineLevel="6" x14ac:dyDescent="0.2">
      <c r="A4052" s="37">
        <v>3200</v>
      </c>
      <c r="B4052" s="3" t="s">
        <v>13344</v>
      </c>
      <c r="C4052" s="3" t="s">
        <v>13345</v>
      </c>
      <c r="D4052" s="4" t="s">
        <v>13346</v>
      </c>
      <c r="E4052" s="5" t="s">
        <v>28</v>
      </c>
      <c r="F4052" s="6">
        <v>20</v>
      </c>
      <c r="G4052" s="6">
        <v>151</v>
      </c>
      <c r="H4052" s="2">
        <v>2</v>
      </c>
      <c r="I4052" s="7">
        <v>350.09</v>
      </c>
      <c r="J4052" s="8"/>
      <c r="K4052" s="9">
        <f t="shared" si="192"/>
        <v>0</v>
      </c>
      <c r="L4052" s="10">
        <f>0.205*J4052</f>
        <v>0</v>
      </c>
      <c r="M4052" s="15">
        <f>0.00169*J4052</f>
        <v>0</v>
      </c>
      <c r="N4052" s="12"/>
      <c r="O4052" s="13" t="s">
        <v>13347</v>
      </c>
      <c r="P4052" s="13" t="s">
        <v>106</v>
      </c>
      <c r="Q4052" s="14" t="s">
        <v>37</v>
      </c>
      <c r="R4052" s="3" t="str">
        <f>HYPERLINK("https://redcat-toys.ru/api/getInfo/image/998eeef2-2c5e-11ee-a23d-00155d82e902")</f>
        <v>https://redcat-toys.ru/api/getInfo/image/998eeef2-2c5e-11ee-a23d-00155d82e902</v>
      </c>
      <c r="S4052" s="3" t="s">
        <v>13323</v>
      </c>
      <c r="T4052" s="3" t="s">
        <v>12594</v>
      </c>
    </row>
    <row r="4053" spans="1:20" ht="21" customHeight="1" outlineLevel="6" x14ac:dyDescent="0.2">
      <c r="A4053" s="37">
        <v>3201</v>
      </c>
      <c r="B4053" s="3" t="s">
        <v>13348</v>
      </c>
      <c r="C4053" s="3" t="s">
        <v>13349</v>
      </c>
      <c r="D4053" s="4" t="s">
        <v>13350</v>
      </c>
      <c r="E4053" s="5" t="s">
        <v>28</v>
      </c>
      <c r="F4053" s="6">
        <v>20</v>
      </c>
      <c r="G4053" s="6">
        <v>96</v>
      </c>
      <c r="H4053" s="2">
        <v>2</v>
      </c>
      <c r="I4053" s="7">
        <v>350.09</v>
      </c>
      <c r="J4053" s="8"/>
      <c r="K4053" s="9">
        <f t="shared" si="192"/>
        <v>0</v>
      </c>
      <c r="L4053" s="16">
        <f>0.21*J4053</f>
        <v>0</v>
      </c>
      <c r="M4053" s="15">
        <f>0.00202*J4053</f>
        <v>0</v>
      </c>
      <c r="N4053" s="12"/>
      <c r="O4053" s="13" t="s">
        <v>13351</v>
      </c>
      <c r="P4053" s="13" t="s">
        <v>106</v>
      </c>
      <c r="Q4053" s="14" t="s">
        <v>37</v>
      </c>
      <c r="R4053" s="3" t="str">
        <f>HYPERLINK("https://redcat-toys.ru/api/getInfo/image/10bbc3c1-2c5f-11ee-a23d-00155d82e902")</f>
        <v>https://redcat-toys.ru/api/getInfo/image/10bbc3c1-2c5f-11ee-a23d-00155d82e902</v>
      </c>
      <c r="S4053" s="3" t="s">
        <v>13323</v>
      </c>
      <c r="T4053" s="3" t="s">
        <v>12594</v>
      </c>
    </row>
    <row r="4054" spans="1:20" ht="23.1" customHeight="1" outlineLevel="3" x14ac:dyDescent="0.2">
      <c r="A4054" s="45" t="s">
        <v>13352</v>
      </c>
      <c r="B4054" s="45"/>
      <c r="C4054" s="45"/>
    </row>
    <row r="4055" spans="1:20" ht="23.1" customHeight="1" outlineLevel="4" x14ac:dyDescent="0.2">
      <c r="A4055" s="46" t="s">
        <v>132</v>
      </c>
      <c r="B4055" s="46"/>
      <c r="C4055" s="46"/>
    </row>
    <row r="4056" spans="1:20" ht="23.1" customHeight="1" outlineLevel="5" x14ac:dyDescent="0.2">
      <c r="A4056" s="47" t="s">
        <v>12770</v>
      </c>
      <c r="B4056" s="47"/>
      <c r="C4056" s="47"/>
    </row>
    <row r="4057" spans="1:20" ht="21" customHeight="1" outlineLevel="6" x14ac:dyDescent="0.2">
      <c r="A4057" s="37">
        <v>3202</v>
      </c>
      <c r="B4057" s="3" t="s">
        <v>13353</v>
      </c>
      <c r="C4057" s="3" t="s">
        <v>13354</v>
      </c>
      <c r="D4057" s="4" t="s">
        <v>13355</v>
      </c>
      <c r="E4057" s="5" t="s">
        <v>28</v>
      </c>
      <c r="F4057" s="6">
        <v>20</v>
      </c>
      <c r="G4057" s="6">
        <v>161</v>
      </c>
      <c r="H4057" s="2">
        <v>1</v>
      </c>
      <c r="I4057" s="7">
        <v>493.03</v>
      </c>
      <c r="J4057" s="8"/>
      <c r="K4057" s="9">
        <f t="shared" ref="K4057:K4062" si="195">I4057*J4057</f>
        <v>0</v>
      </c>
      <c r="L4057" s="10">
        <f>0.371*J4057</f>
        <v>0</v>
      </c>
      <c r="M4057" s="15">
        <f>0.00215*J4057</f>
        <v>0</v>
      </c>
      <c r="N4057" s="12"/>
      <c r="O4057" s="13" t="s">
        <v>13356</v>
      </c>
      <c r="P4057" s="13" t="s">
        <v>106</v>
      </c>
      <c r="Q4057" s="14" t="s">
        <v>37</v>
      </c>
      <c r="R4057" s="3" t="str">
        <f>HYPERLINK("https://redcat-toys.ru/api/getInfo/image/b280eadf-2a12-11ee-a23d-00155d82e902")</f>
        <v>https://redcat-toys.ru/api/getInfo/image/b280eadf-2a12-11ee-a23d-00155d82e902</v>
      </c>
      <c r="S4057" s="3" t="s">
        <v>13357</v>
      </c>
      <c r="T4057" s="3" t="s">
        <v>12594</v>
      </c>
    </row>
    <row r="4058" spans="1:20" ht="21" customHeight="1" outlineLevel="6" x14ac:dyDescent="0.2">
      <c r="A4058" s="37">
        <v>3203</v>
      </c>
      <c r="B4058" s="3" t="s">
        <v>13358</v>
      </c>
      <c r="C4058" s="3" t="s">
        <v>13359</v>
      </c>
      <c r="D4058" s="4" t="s">
        <v>13360</v>
      </c>
      <c r="E4058" s="5" t="s">
        <v>28</v>
      </c>
      <c r="F4058" s="6">
        <v>20</v>
      </c>
      <c r="G4058" s="6">
        <v>142</v>
      </c>
      <c r="H4058" s="2">
        <v>1</v>
      </c>
      <c r="I4058" s="7">
        <v>493.03</v>
      </c>
      <c r="J4058" s="8"/>
      <c r="K4058" s="9">
        <f t="shared" si="195"/>
        <v>0</v>
      </c>
      <c r="L4058" s="34">
        <f>0.4*J4058</f>
        <v>0</v>
      </c>
      <c r="M4058" s="15">
        <f>0.00167*J4058</f>
        <v>0</v>
      </c>
      <c r="N4058" s="12"/>
      <c r="O4058" s="13" t="s">
        <v>13361</v>
      </c>
      <c r="P4058" s="13" t="s">
        <v>106</v>
      </c>
      <c r="Q4058" s="14" t="s">
        <v>37</v>
      </c>
      <c r="R4058" s="3" t="str">
        <f>HYPERLINK("https://redcat-toys.ru/api/getInfo/image/f4915edb-2a13-11ee-a23d-00155d82e902")</f>
        <v>https://redcat-toys.ru/api/getInfo/image/f4915edb-2a13-11ee-a23d-00155d82e902</v>
      </c>
      <c r="S4058" s="3" t="s">
        <v>13357</v>
      </c>
      <c r="T4058" s="3" t="s">
        <v>12594</v>
      </c>
    </row>
    <row r="4059" spans="1:20" ht="21" customHeight="1" outlineLevel="6" x14ac:dyDescent="0.2">
      <c r="A4059" s="37">
        <v>3204</v>
      </c>
      <c r="B4059" s="3" t="s">
        <v>13362</v>
      </c>
      <c r="C4059" s="3" t="s">
        <v>13363</v>
      </c>
      <c r="D4059" s="4" t="s">
        <v>13364</v>
      </c>
      <c r="E4059" s="5" t="s">
        <v>28</v>
      </c>
      <c r="F4059" s="6">
        <v>20</v>
      </c>
      <c r="G4059" s="6">
        <v>199</v>
      </c>
      <c r="H4059" s="2">
        <v>1</v>
      </c>
      <c r="I4059" s="7">
        <v>493.03</v>
      </c>
      <c r="J4059" s="8"/>
      <c r="K4059" s="9">
        <f t="shared" si="195"/>
        <v>0</v>
      </c>
      <c r="L4059" s="10">
        <f>0.365*J4059</f>
        <v>0</v>
      </c>
      <c r="M4059" s="15">
        <f>0.00168*J4059</f>
        <v>0</v>
      </c>
      <c r="N4059" s="12"/>
      <c r="O4059" s="13" t="s">
        <v>13365</v>
      </c>
      <c r="P4059" s="13" t="s">
        <v>106</v>
      </c>
      <c r="Q4059" s="14" t="s">
        <v>37</v>
      </c>
      <c r="R4059" s="3" t="str">
        <f>HYPERLINK("https://redcat-toys.ru/api/getInfo/image/bc1c5a73-2a13-11ee-a23d-00155d82e902")</f>
        <v>https://redcat-toys.ru/api/getInfo/image/bc1c5a73-2a13-11ee-a23d-00155d82e902</v>
      </c>
      <c r="S4059" s="3" t="s">
        <v>13357</v>
      </c>
      <c r="T4059" s="3" t="s">
        <v>12594</v>
      </c>
    </row>
    <row r="4060" spans="1:20" ht="21" customHeight="1" outlineLevel="6" x14ac:dyDescent="0.2">
      <c r="A4060" s="37">
        <v>3205</v>
      </c>
      <c r="B4060" s="3" t="s">
        <v>13366</v>
      </c>
      <c r="C4060" s="3" t="s">
        <v>13367</v>
      </c>
      <c r="D4060" s="4" t="s">
        <v>13368</v>
      </c>
      <c r="E4060" s="5" t="s">
        <v>28</v>
      </c>
      <c r="F4060" s="6">
        <v>20</v>
      </c>
      <c r="G4060" s="6">
        <v>110</v>
      </c>
      <c r="H4060" s="2">
        <v>1</v>
      </c>
      <c r="I4060" s="7">
        <v>493.03</v>
      </c>
      <c r="J4060" s="8"/>
      <c r="K4060" s="9">
        <f t="shared" si="195"/>
        <v>0</v>
      </c>
      <c r="L4060" s="10">
        <f>0.419*J4060</f>
        <v>0</v>
      </c>
      <c r="M4060" s="15">
        <f>0.00185*J4060</f>
        <v>0</v>
      </c>
      <c r="N4060" s="12"/>
      <c r="O4060" s="13" t="s">
        <v>13369</v>
      </c>
      <c r="P4060" s="13" t="s">
        <v>106</v>
      </c>
      <c r="Q4060" s="14" t="s">
        <v>37</v>
      </c>
      <c r="R4060" s="3" t="str">
        <f>HYPERLINK("https://redcat-toys.ru/api/getInfo/image/e80e2a72-2a12-11ee-a23d-00155d82e902")</f>
        <v>https://redcat-toys.ru/api/getInfo/image/e80e2a72-2a12-11ee-a23d-00155d82e902</v>
      </c>
      <c r="S4060" s="3" t="s">
        <v>13357</v>
      </c>
      <c r="T4060" s="3" t="s">
        <v>12594</v>
      </c>
    </row>
    <row r="4061" spans="1:20" ht="21" customHeight="1" outlineLevel="6" x14ac:dyDescent="0.2">
      <c r="A4061" s="37">
        <v>3206</v>
      </c>
      <c r="B4061" s="3" t="s">
        <v>13370</v>
      </c>
      <c r="C4061" s="3" t="s">
        <v>13371</v>
      </c>
      <c r="D4061" s="4" t="s">
        <v>13372</v>
      </c>
      <c r="E4061" s="5"/>
      <c r="F4061" s="6">
        <v>20</v>
      </c>
      <c r="G4061" s="6">
        <v>242</v>
      </c>
      <c r="H4061" s="2">
        <v>1</v>
      </c>
      <c r="I4061" s="7">
        <v>493.03</v>
      </c>
      <c r="J4061" s="8"/>
      <c r="K4061" s="9">
        <f t="shared" si="195"/>
        <v>0</v>
      </c>
      <c r="L4061" s="10">
        <f>0.398*J4061</f>
        <v>0</v>
      </c>
      <c r="M4061" s="15">
        <f>0.00161*J4061</f>
        <v>0</v>
      </c>
      <c r="N4061" s="12"/>
      <c r="O4061" s="13" t="s">
        <v>13373</v>
      </c>
      <c r="P4061" s="13" t="s">
        <v>106</v>
      </c>
      <c r="Q4061" s="14" t="s">
        <v>37</v>
      </c>
      <c r="R4061" s="3" t="str">
        <f>HYPERLINK("https://redcat-toys.ru/api/getInfo/image/b0ea2d04-f8a3-11ed-a239-00155d82e902")</f>
        <v>https://redcat-toys.ru/api/getInfo/image/b0ea2d04-f8a3-11ed-a239-00155d82e902</v>
      </c>
      <c r="S4061" s="3" t="s">
        <v>13374</v>
      </c>
      <c r="T4061" s="3" t="s">
        <v>118</v>
      </c>
    </row>
    <row r="4062" spans="1:20" ht="21" customHeight="1" outlineLevel="6" x14ac:dyDescent="0.2">
      <c r="A4062" s="37">
        <v>3207</v>
      </c>
      <c r="B4062" s="3" t="s">
        <v>13375</v>
      </c>
      <c r="C4062" s="3" t="s">
        <v>13376</v>
      </c>
      <c r="D4062" s="4" t="s">
        <v>13377</v>
      </c>
      <c r="E4062" s="5"/>
      <c r="F4062" s="6">
        <v>20</v>
      </c>
      <c r="G4062" s="6">
        <v>42</v>
      </c>
      <c r="H4062" s="2">
        <v>1</v>
      </c>
      <c r="I4062" s="7">
        <v>493.03</v>
      </c>
      <c r="J4062" s="8"/>
      <c r="K4062" s="9">
        <f t="shared" si="195"/>
        <v>0</v>
      </c>
      <c r="L4062" s="10">
        <f>0.391*J4062</f>
        <v>0</v>
      </c>
      <c r="M4062" s="11">
        <f>0.0023*J4062</f>
        <v>0</v>
      </c>
      <c r="N4062" s="12"/>
      <c r="O4062" s="13" t="s">
        <v>13378</v>
      </c>
      <c r="P4062" s="13" t="s">
        <v>106</v>
      </c>
      <c r="Q4062" s="14" t="s">
        <v>37</v>
      </c>
      <c r="R4062" s="3" t="str">
        <f>HYPERLINK("https://redcat-toys.ru/api/getInfo/image/fea74f61-f898-11ed-a239-00155d82e902")</f>
        <v>https://redcat-toys.ru/api/getInfo/image/fea74f61-f898-11ed-a239-00155d82e902</v>
      </c>
      <c r="S4062" s="3" t="s">
        <v>13379</v>
      </c>
      <c r="T4062" s="3" t="s">
        <v>118</v>
      </c>
    </row>
    <row r="4063" spans="1:20" ht="23.1" customHeight="1" outlineLevel="5" x14ac:dyDescent="0.2">
      <c r="A4063" s="47" t="s">
        <v>12808</v>
      </c>
      <c r="B4063" s="47"/>
      <c r="C4063" s="47"/>
    </row>
    <row r="4064" spans="1:20" ht="21" customHeight="1" outlineLevel="6" x14ac:dyDescent="0.2">
      <c r="A4064" s="37">
        <v>3208</v>
      </c>
      <c r="B4064" s="3" t="s">
        <v>13380</v>
      </c>
      <c r="C4064" s="3" t="s">
        <v>13381</v>
      </c>
      <c r="D4064" s="4" t="s">
        <v>13382</v>
      </c>
      <c r="E4064" s="5" t="s">
        <v>28</v>
      </c>
      <c r="F4064" s="6">
        <v>20</v>
      </c>
      <c r="G4064" s="6">
        <v>222</v>
      </c>
      <c r="H4064" s="2">
        <v>1</v>
      </c>
      <c r="I4064" s="7">
        <v>564.04999999999995</v>
      </c>
      <c r="J4064" s="8"/>
      <c r="K4064" s="9">
        <f t="shared" ref="K4064:K4071" si="196">I4064*J4064</f>
        <v>0</v>
      </c>
      <c r="L4064" s="10">
        <f>0.398*J4064</f>
        <v>0</v>
      </c>
      <c r="M4064" s="15">
        <f>0.00207*J4064</f>
        <v>0</v>
      </c>
      <c r="N4064" s="12"/>
      <c r="O4064" s="13" t="s">
        <v>13383</v>
      </c>
      <c r="P4064" s="13" t="s">
        <v>106</v>
      </c>
      <c r="Q4064" s="14" t="s">
        <v>37</v>
      </c>
      <c r="R4064" s="3" t="str">
        <f>HYPERLINK("https://redcat-toys.ru/api/getInfo/image/5bd7a02d-2a10-11ee-a23d-00155d82e902")</f>
        <v>https://redcat-toys.ru/api/getInfo/image/5bd7a02d-2a10-11ee-a23d-00155d82e902</v>
      </c>
      <c r="S4064" s="3" t="s">
        <v>13384</v>
      </c>
      <c r="T4064" s="3" t="s">
        <v>12594</v>
      </c>
    </row>
    <row r="4065" spans="1:20" ht="21" customHeight="1" outlineLevel="6" x14ac:dyDescent="0.2">
      <c r="A4065" s="37">
        <v>3209</v>
      </c>
      <c r="B4065" s="3" t="s">
        <v>13385</v>
      </c>
      <c r="C4065" s="3" t="s">
        <v>13386</v>
      </c>
      <c r="D4065" s="4" t="s">
        <v>13387</v>
      </c>
      <c r="E4065" s="5" t="s">
        <v>28</v>
      </c>
      <c r="F4065" s="6">
        <v>20</v>
      </c>
      <c r="G4065" s="6">
        <v>131</v>
      </c>
      <c r="H4065" s="2">
        <v>1</v>
      </c>
      <c r="I4065" s="7">
        <v>564.04999999999995</v>
      </c>
      <c r="J4065" s="8"/>
      <c r="K4065" s="9">
        <f t="shared" si="196"/>
        <v>0</v>
      </c>
      <c r="L4065" s="10">
        <f>0.338*J4065</f>
        <v>0</v>
      </c>
      <c r="M4065" s="15">
        <f>0.00152*J4065</f>
        <v>0</v>
      </c>
      <c r="N4065" s="12"/>
      <c r="O4065" s="13" t="s">
        <v>13388</v>
      </c>
      <c r="P4065" s="13" t="s">
        <v>106</v>
      </c>
      <c r="Q4065" s="14" t="s">
        <v>37</v>
      </c>
      <c r="R4065" s="3" t="str">
        <f>HYPERLINK("https://redcat-toys.ru/api/getInfo/image/c624e573-2a10-11ee-a23d-00155d82e902")</f>
        <v>https://redcat-toys.ru/api/getInfo/image/c624e573-2a10-11ee-a23d-00155d82e902</v>
      </c>
      <c r="S4065" s="3" t="s">
        <v>13384</v>
      </c>
      <c r="T4065" s="3" t="s">
        <v>12594</v>
      </c>
    </row>
    <row r="4066" spans="1:20" ht="21" customHeight="1" outlineLevel="6" x14ac:dyDescent="0.2">
      <c r="A4066" s="37">
        <v>3210</v>
      </c>
      <c r="B4066" s="3" t="s">
        <v>13389</v>
      </c>
      <c r="C4066" s="3" t="s">
        <v>13390</v>
      </c>
      <c r="D4066" s="4" t="s">
        <v>13391</v>
      </c>
      <c r="E4066" s="5" t="s">
        <v>28</v>
      </c>
      <c r="F4066" s="6">
        <v>20</v>
      </c>
      <c r="G4066" s="6">
        <v>3</v>
      </c>
      <c r="H4066" s="2">
        <v>1</v>
      </c>
      <c r="I4066" s="7">
        <v>564.04999999999995</v>
      </c>
      <c r="J4066" s="8"/>
      <c r="K4066" s="9">
        <f t="shared" si="196"/>
        <v>0</v>
      </c>
      <c r="L4066" s="10">
        <f>0.334*J4066</f>
        <v>0</v>
      </c>
      <c r="M4066" s="15">
        <f>0.00168*J4066</f>
        <v>0</v>
      </c>
      <c r="N4066" s="12"/>
      <c r="O4066" s="13" t="s">
        <v>13392</v>
      </c>
      <c r="P4066" s="13" t="s">
        <v>106</v>
      </c>
      <c r="Q4066" s="14" t="s">
        <v>37</v>
      </c>
      <c r="R4066" s="3" t="str">
        <f>HYPERLINK("https://redcat-toys.ru/api/getInfo/image/f1369254-2a11-11ee-a23d-00155d82e902")</f>
        <v>https://redcat-toys.ru/api/getInfo/image/f1369254-2a11-11ee-a23d-00155d82e902</v>
      </c>
      <c r="S4066" s="3" t="s">
        <v>13384</v>
      </c>
      <c r="T4066" s="3" t="s">
        <v>12594</v>
      </c>
    </row>
    <row r="4067" spans="1:20" ht="21" customHeight="1" outlineLevel="6" x14ac:dyDescent="0.2">
      <c r="A4067" s="37">
        <v>3211</v>
      </c>
      <c r="B4067" s="3" t="s">
        <v>13393</v>
      </c>
      <c r="C4067" s="3" t="s">
        <v>13394</v>
      </c>
      <c r="D4067" s="4" t="s">
        <v>13395</v>
      </c>
      <c r="E4067" s="5" t="s">
        <v>28</v>
      </c>
      <c r="F4067" s="6">
        <v>20</v>
      </c>
      <c r="G4067" s="6">
        <v>19</v>
      </c>
      <c r="H4067" s="2">
        <v>1</v>
      </c>
      <c r="I4067" s="7">
        <v>564.04999999999995</v>
      </c>
      <c r="J4067" s="8"/>
      <c r="K4067" s="9">
        <f t="shared" si="196"/>
        <v>0</v>
      </c>
      <c r="L4067" s="10">
        <f>0.431*J4067</f>
        <v>0</v>
      </c>
      <c r="M4067" s="15">
        <f>0.00176*J4067</f>
        <v>0</v>
      </c>
      <c r="N4067" s="12"/>
      <c r="O4067" s="13" t="s">
        <v>13396</v>
      </c>
      <c r="P4067" s="13" t="s">
        <v>106</v>
      </c>
      <c r="Q4067" s="14" t="s">
        <v>37</v>
      </c>
      <c r="R4067" s="3" t="str">
        <f>HYPERLINK("https://redcat-toys.ru/api/getInfo/image/01b8a0ed-2a11-11ee-a23d-00155d82e902")</f>
        <v>https://redcat-toys.ru/api/getInfo/image/01b8a0ed-2a11-11ee-a23d-00155d82e902</v>
      </c>
      <c r="S4067" s="3" t="s">
        <v>13384</v>
      </c>
      <c r="T4067" s="3" t="s">
        <v>12594</v>
      </c>
    </row>
    <row r="4068" spans="1:20" ht="21" customHeight="1" outlineLevel="6" x14ac:dyDescent="0.2">
      <c r="A4068" s="37">
        <v>3212</v>
      </c>
      <c r="B4068" s="3" t="s">
        <v>13397</v>
      </c>
      <c r="C4068" s="3" t="s">
        <v>13398</v>
      </c>
      <c r="D4068" s="4" t="s">
        <v>13399</v>
      </c>
      <c r="E4068" s="5" t="s">
        <v>28</v>
      </c>
      <c r="F4068" s="6">
        <v>20</v>
      </c>
      <c r="G4068" s="6">
        <v>63</v>
      </c>
      <c r="H4068" s="2">
        <v>1</v>
      </c>
      <c r="I4068" s="7">
        <v>564.04999999999995</v>
      </c>
      <c r="J4068" s="8"/>
      <c r="K4068" s="9">
        <f t="shared" si="196"/>
        <v>0</v>
      </c>
      <c r="L4068" s="10">
        <f>0.401*J4068</f>
        <v>0</v>
      </c>
      <c r="M4068" s="15">
        <f>0.00144*J4068</f>
        <v>0</v>
      </c>
      <c r="N4068" s="12"/>
      <c r="O4068" s="13" t="s">
        <v>13400</v>
      </c>
      <c r="P4068" s="13" t="s">
        <v>106</v>
      </c>
      <c r="Q4068" s="14" t="s">
        <v>37</v>
      </c>
      <c r="R4068" s="3" t="str">
        <f>HYPERLINK("https://redcat-toys.ru/api/getInfo/image/b3d6806e-2a11-11ee-a23d-00155d82e902")</f>
        <v>https://redcat-toys.ru/api/getInfo/image/b3d6806e-2a11-11ee-a23d-00155d82e902</v>
      </c>
      <c r="S4068" s="3" t="s">
        <v>13384</v>
      </c>
      <c r="T4068" s="3" t="s">
        <v>12594</v>
      </c>
    </row>
    <row r="4069" spans="1:20" ht="21" customHeight="1" outlineLevel="6" x14ac:dyDescent="0.2">
      <c r="A4069" s="37">
        <v>3213</v>
      </c>
      <c r="B4069" s="3" t="s">
        <v>13401</v>
      </c>
      <c r="C4069" s="3" t="s">
        <v>13402</v>
      </c>
      <c r="D4069" s="4" t="s">
        <v>13403</v>
      </c>
      <c r="E4069" s="5" t="s">
        <v>28</v>
      </c>
      <c r="F4069" s="6">
        <v>20</v>
      </c>
      <c r="G4069" s="6">
        <v>78</v>
      </c>
      <c r="H4069" s="2">
        <v>1</v>
      </c>
      <c r="I4069" s="7">
        <v>564.04999999999995</v>
      </c>
      <c r="J4069" s="8"/>
      <c r="K4069" s="9">
        <f t="shared" si="196"/>
        <v>0</v>
      </c>
      <c r="L4069" s="10">
        <f>0.394*J4069</f>
        <v>0</v>
      </c>
      <c r="M4069" s="15">
        <f>0.00241*J4069</f>
        <v>0</v>
      </c>
      <c r="N4069" s="12"/>
      <c r="O4069" s="13" t="s">
        <v>13404</v>
      </c>
      <c r="P4069" s="13" t="s">
        <v>106</v>
      </c>
      <c r="Q4069" s="14" t="s">
        <v>37</v>
      </c>
      <c r="R4069" s="3" t="str">
        <f>HYPERLINK("https://redcat-toys.ru/api/getInfo/image/3b1e76b3-2a11-11ee-a23d-00155d82e902")</f>
        <v>https://redcat-toys.ru/api/getInfo/image/3b1e76b3-2a11-11ee-a23d-00155d82e902</v>
      </c>
      <c r="S4069" s="3" t="s">
        <v>13384</v>
      </c>
      <c r="T4069" s="3" t="s">
        <v>12594</v>
      </c>
    </row>
    <row r="4070" spans="1:20" ht="21" customHeight="1" outlineLevel="6" x14ac:dyDescent="0.2">
      <c r="A4070" s="37">
        <v>3214</v>
      </c>
      <c r="B4070" s="3" t="s">
        <v>13405</v>
      </c>
      <c r="C4070" s="3" t="s">
        <v>13406</v>
      </c>
      <c r="D4070" s="4" t="s">
        <v>13407</v>
      </c>
      <c r="E4070" s="5"/>
      <c r="F4070" s="6">
        <v>20</v>
      </c>
      <c r="G4070" s="6">
        <v>1</v>
      </c>
      <c r="H4070" s="2">
        <v>1</v>
      </c>
      <c r="I4070" s="7">
        <v>564.04999999999995</v>
      </c>
      <c r="J4070" s="8"/>
      <c r="K4070" s="9">
        <f t="shared" si="196"/>
        <v>0</v>
      </c>
      <c r="L4070" s="10">
        <f>0.374*J4070</f>
        <v>0</v>
      </c>
      <c r="M4070" s="15">
        <f>0.00169*J4070</f>
        <v>0</v>
      </c>
      <c r="N4070" s="12"/>
      <c r="O4070" s="13" t="s">
        <v>13408</v>
      </c>
      <c r="P4070" s="13" t="s">
        <v>106</v>
      </c>
      <c r="Q4070" s="14" t="s">
        <v>37</v>
      </c>
      <c r="R4070" s="3" t="str">
        <f>HYPERLINK("https://redcat-toys.ru/api/getInfo/image/4dfaf300-f8a7-11ed-a239-00155d82e902")</f>
        <v>https://redcat-toys.ru/api/getInfo/image/4dfaf300-f8a7-11ed-a239-00155d82e902</v>
      </c>
      <c r="S4070" s="3" t="s">
        <v>13409</v>
      </c>
      <c r="T4070" s="3" t="s">
        <v>118</v>
      </c>
    </row>
    <row r="4071" spans="1:20" ht="21" customHeight="1" outlineLevel="6" x14ac:dyDescent="0.2">
      <c r="A4071" s="37">
        <v>3215</v>
      </c>
      <c r="B4071" s="3" t="s">
        <v>13410</v>
      </c>
      <c r="C4071" s="3" t="s">
        <v>13411</v>
      </c>
      <c r="D4071" s="4" t="s">
        <v>13412</v>
      </c>
      <c r="E4071" s="5"/>
      <c r="F4071" s="6">
        <v>20</v>
      </c>
      <c r="G4071" s="6">
        <v>61</v>
      </c>
      <c r="H4071" s="2">
        <v>1</v>
      </c>
      <c r="I4071" s="7">
        <v>564.04999999999995</v>
      </c>
      <c r="J4071" s="8"/>
      <c r="K4071" s="9">
        <f t="shared" si="196"/>
        <v>0</v>
      </c>
      <c r="L4071" s="10">
        <f>0.387*J4071</f>
        <v>0</v>
      </c>
      <c r="M4071" s="15">
        <f>0.00208*J4071</f>
        <v>0</v>
      </c>
      <c r="N4071" s="12"/>
      <c r="O4071" s="13" t="s">
        <v>13413</v>
      </c>
      <c r="P4071" s="13" t="s">
        <v>106</v>
      </c>
      <c r="Q4071" s="14" t="s">
        <v>37</v>
      </c>
      <c r="R4071" s="3" t="str">
        <f>HYPERLINK("https://redcat-toys.ru/api/getInfo/image/4c1e183c-f8a5-11ed-a239-00155d82e902")</f>
        <v>https://redcat-toys.ru/api/getInfo/image/4c1e183c-f8a5-11ed-a239-00155d82e902</v>
      </c>
      <c r="S4071" s="3" t="s">
        <v>13414</v>
      </c>
      <c r="T4071" s="3" t="s">
        <v>118</v>
      </c>
    </row>
    <row r="4072" spans="1:20" ht="23.1" customHeight="1" outlineLevel="5" x14ac:dyDescent="0.2">
      <c r="A4072" s="47" t="s">
        <v>13028</v>
      </c>
      <c r="B4072" s="47"/>
      <c r="C4072" s="47"/>
    </row>
    <row r="4073" spans="1:20" ht="21" customHeight="1" outlineLevel="6" x14ac:dyDescent="0.2">
      <c r="A4073" s="37">
        <v>3216</v>
      </c>
      <c r="B4073" s="3" t="s">
        <v>13415</v>
      </c>
      <c r="C4073" s="3" t="s">
        <v>13416</v>
      </c>
      <c r="D4073" s="4" t="s">
        <v>13417</v>
      </c>
      <c r="E4073" s="5" t="s">
        <v>28</v>
      </c>
      <c r="F4073" s="6">
        <v>20</v>
      </c>
      <c r="G4073" s="6">
        <v>68</v>
      </c>
      <c r="H4073" s="2">
        <v>1</v>
      </c>
      <c r="I4073" s="7">
        <v>576.16999999999996</v>
      </c>
      <c r="J4073" s="8"/>
      <c r="K4073" s="9">
        <f t="shared" ref="K4073:K4079" si="197">I4073*J4073</f>
        <v>0</v>
      </c>
      <c r="L4073" s="10">
        <f>0.492*J4073</f>
        <v>0</v>
      </c>
      <c r="M4073" s="11">
        <f>0.0016*J4073</f>
        <v>0</v>
      </c>
      <c r="N4073" s="12"/>
      <c r="O4073" s="13" t="s">
        <v>13418</v>
      </c>
      <c r="P4073" s="13" t="s">
        <v>106</v>
      </c>
      <c r="Q4073" s="14" t="s">
        <v>37</v>
      </c>
      <c r="R4073" s="3" t="str">
        <f>HYPERLINK("https://redcat-toys.ru/api/getInfo/image/decc3abb-2a14-11ee-a23d-00155d82e902")</f>
        <v>https://redcat-toys.ru/api/getInfo/image/decc3abb-2a14-11ee-a23d-00155d82e902</v>
      </c>
      <c r="S4073" s="3" t="s">
        <v>13419</v>
      </c>
      <c r="T4073" s="3" t="s">
        <v>12594</v>
      </c>
    </row>
    <row r="4074" spans="1:20" ht="21" customHeight="1" outlineLevel="6" x14ac:dyDescent="0.2">
      <c r="A4074" s="37">
        <v>3217</v>
      </c>
      <c r="B4074" s="3" t="s">
        <v>13420</v>
      </c>
      <c r="C4074" s="3" t="s">
        <v>13421</v>
      </c>
      <c r="D4074" s="4" t="s">
        <v>13422</v>
      </c>
      <c r="E4074" s="5" t="s">
        <v>28</v>
      </c>
      <c r="F4074" s="6">
        <v>20</v>
      </c>
      <c r="G4074" s="6">
        <v>57</v>
      </c>
      <c r="H4074" s="2">
        <v>1</v>
      </c>
      <c r="I4074" s="7">
        <v>576.16999999999996</v>
      </c>
      <c r="J4074" s="8"/>
      <c r="K4074" s="9">
        <f t="shared" si="197"/>
        <v>0</v>
      </c>
      <c r="L4074" s="10">
        <f>0.402*J4074</f>
        <v>0</v>
      </c>
      <c r="M4074" s="11">
        <f>0.0023*J4074</f>
        <v>0</v>
      </c>
      <c r="N4074" s="12"/>
      <c r="O4074" s="13" t="s">
        <v>13423</v>
      </c>
      <c r="P4074" s="13" t="s">
        <v>106</v>
      </c>
      <c r="Q4074" s="14" t="s">
        <v>37</v>
      </c>
      <c r="R4074" s="3" t="str">
        <f>HYPERLINK("https://redcat-toys.ru/api/getInfo/image/a8851b80-2a14-11ee-a23d-00155d82e902")</f>
        <v>https://redcat-toys.ru/api/getInfo/image/a8851b80-2a14-11ee-a23d-00155d82e902</v>
      </c>
      <c r="S4074" s="3" t="s">
        <v>13419</v>
      </c>
      <c r="T4074" s="3" t="s">
        <v>12594</v>
      </c>
    </row>
    <row r="4075" spans="1:20" ht="21" customHeight="1" outlineLevel="6" x14ac:dyDescent="0.2">
      <c r="A4075" s="37">
        <v>3218</v>
      </c>
      <c r="B4075" s="3" t="s">
        <v>13424</v>
      </c>
      <c r="C4075" s="3" t="s">
        <v>13425</v>
      </c>
      <c r="D4075" s="4" t="s">
        <v>13426</v>
      </c>
      <c r="E4075" s="5" t="s">
        <v>28</v>
      </c>
      <c r="F4075" s="6">
        <v>20</v>
      </c>
      <c r="G4075" s="6">
        <v>79</v>
      </c>
      <c r="H4075" s="2">
        <v>1</v>
      </c>
      <c r="I4075" s="7">
        <v>576.16999999999996</v>
      </c>
      <c r="J4075" s="8"/>
      <c r="K4075" s="9">
        <f t="shared" si="197"/>
        <v>0</v>
      </c>
      <c r="L4075" s="10">
        <f>0.388*J4075</f>
        <v>0</v>
      </c>
      <c r="M4075" s="15">
        <f>0.00201*J4075</f>
        <v>0</v>
      </c>
      <c r="N4075" s="12"/>
      <c r="O4075" s="13" t="s">
        <v>13427</v>
      </c>
      <c r="P4075" s="13" t="s">
        <v>106</v>
      </c>
      <c r="Q4075" s="14" t="s">
        <v>37</v>
      </c>
      <c r="R4075" s="3" t="str">
        <f>HYPERLINK("https://redcat-toys.ru/api/getInfo/image/3952cb18-f8ab-11ed-a239-00155d82e902")</f>
        <v>https://redcat-toys.ru/api/getInfo/image/3952cb18-f8ab-11ed-a239-00155d82e902</v>
      </c>
      <c r="S4075" s="3" t="s">
        <v>13428</v>
      </c>
      <c r="T4075" s="3" t="s">
        <v>12594</v>
      </c>
    </row>
    <row r="4076" spans="1:20" ht="21" customHeight="1" outlineLevel="6" x14ac:dyDescent="0.2">
      <c r="A4076" s="37">
        <v>3219</v>
      </c>
      <c r="B4076" s="3" t="s">
        <v>13429</v>
      </c>
      <c r="C4076" s="3" t="s">
        <v>13430</v>
      </c>
      <c r="D4076" s="4" t="s">
        <v>13431</v>
      </c>
      <c r="E4076" s="5" t="s">
        <v>28</v>
      </c>
      <c r="F4076" s="6">
        <v>20</v>
      </c>
      <c r="G4076" s="6">
        <v>157</v>
      </c>
      <c r="H4076" s="2">
        <v>1</v>
      </c>
      <c r="I4076" s="7">
        <v>576.16999999999996</v>
      </c>
      <c r="J4076" s="8"/>
      <c r="K4076" s="9">
        <f t="shared" si="197"/>
        <v>0</v>
      </c>
      <c r="L4076" s="10">
        <f>0.396*J4076</f>
        <v>0</v>
      </c>
      <c r="M4076" s="15">
        <f>0.00209*J4076</f>
        <v>0</v>
      </c>
      <c r="N4076" s="12"/>
      <c r="O4076" s="13" t="s">
        <v>13432</v>
      </c>
      <c r="P4076" s="13" t="s">
        <v>106</v>
      </c>
      <c r="Q4076" s="14" t="s">
        <v>37</v>
      </c>
      <c r="R4076" s="3" t="str">
        <f>HYPERLINK("https://redcat-toys.ru/api/getInfo/image/8f321be1-f8ab-11ed-a239-00155d82e902")</f>
        <v>https://redcat-toys.ru/api/getInfo/image/8f321be1-f8ab-11ed-a239-00155d82e902</v>
      </c>
      <c r="S4076" s="3" t="s">
        <v>13428</v>
      </c>
      <c r="T4076" s="3" t="s">
        <v>12594</v>
      </c>
    </row>
    <row r="4077" spans="1:20" ht="21" customHeight="1" outlineLevel="6" x14ac:dyDescent="0.2">
      <c r="A4077" s="37">
        <v>3220</v>
      </c>
      <c r="B4077" s="3" t="s">
        <v>13433</v>
      </c>
      <c r="C4077" s="3" t="s">
        <v>13434</v>
      </c>
      <c r="D4077" s="4" t="s">
        <v>13435</v>
      </c>
      <c r="E4077" s="5" t="s">
        <v>28</v>
      </c>
      <c r="F4077" s="6">
        <v>20</v>
      </c>
      <c r="G4077" s="6">
        <v>93</v>
      </c>
      <c r="H4077" s="2">
        <v>1</v>
      </c>
      <c r="I4077" s="7">
        <v>576.16999999999996</v>
      </c>
      <c r="J4077" s="8"/>
      <c r="K4077" s="9">
        <f t="shared" si="197"/>
        <v>0</v>
      </c>
      <c r="L4077" s="10">
        <f>0.396*J4077</f>
        <v>0</v>
      </c>
      <c r="M4077" s="15">
        <f>0.00202*J4077</f>
        <v>0</v>
      </c>
      <c r="N4077" s="12"/>
      <c r="O4077" s="13" t="s">
        <v>13436</v>
      </c>
      <c r="P4077" s="13" t="s">
        <v>106</v>
      </c>
      <c r="Q4077" s="14" t="s">
        <v>37</v>
      </c>
      <c r="R4077" s="3" t="str">
        <f>HYPERLINK("https://redcat-toys.ru/api/getInfo/image/dddfdff7-f8aa-11ed-a239-00155d82e902")</f>
        <v>https://redcat-toys.ru/api/getInfo/image/dddfdff7-f8aa-11ed-a239-00155d82e902</v>
      </c>
      <c r="S4077" s="3" t="s">
        <v>13428</v>
      </c>
      <c r="T4077" s="3" t="s">
        <v>12594</v>
      </c>
    </row>
    <row r="4078" spans="1:20" ht="21" customHeight="1" outlineLevel="6" x14ac:dyDescent="0.2">
      <c r="A4078" s="37">
        <v>3221</v>
      </c>
      <c r="B4078" s="3" t="s">
        <v>13437</v>
      </c>
      <c r="C4078" s="3" t="s">
        <v>13438</v>
      </c>
      <c r="D4078" s="4" t="s">
        <v>13439</v>
      </c>
      <c r="E4078" s="5" t="s">
        <v>28</v>
      </c>
      <c r="F4078" s="6">
        <v>20</v>
      </c>
      <c r="G4078" s="6">
        <v>80</v>
      </c>
      <c r="H4078" s="2">
        <v>1</v>
      </c>
      <c r="I4078" s="7">
        <v>576.16999999999996</v>
      </c>
      <c r="J4078" s="8"/>
      <c r="K4078" s="9">
        <f t="shared" si="197"/>
        <v>0</v>
      </c>
      <c r="L4078" s="10">
        <f>0.381*J4078</f>
        <v>0</v>
      </c>
      <c r="M4078" s="11">
        <f>0.0021*J4078</f>
        <v>0</v>
      </c>
      <c r="N4078" s="12"/>
      <c r="O4078" s="13" t="s">
        <v>13440</v>
      </c>
      <c r="P4078" s="13" t="s">
        <v>106</v>
      </c>
      <c r="Q4078" s="14" t="s">
        <v>37</v>
      </c>
      <c r="R4078" s="3" t="str">
        <f>HYPERLINK("https://redcat-toys.ru/api/getInfo/image/85552299-f8aa-11ed-a239-00155d82e902")</f>
        <v>https://redcat-toys.ru/api/getInfo/image/85552299-f8aa-11ed-a239-00155d82e902</v>
      </c>
      <c r="S4078" s="3" t="s">
        <v>13428</v>
      </c>
      <c r="T4078" s="3" t="s">
        <v>12594</v>
      </c>
    </row>
    <row r="4079" spans="1:20" ht="21" customHeight="1" outlineLevel="6" x14ac:dyDescent="0.2">
      <c r="A4079" s="37">
        <v>3222</v>
      </c>
      <c r="B4079" s="3" t="s">
        <v>13441</v>
      </c>
      <c r="C4079" s="3" t="s">
        <v>13442</v>
      </c>
      <c r="D4079" s="4" t="s">
        <v>13443</v>
      </c>
      <c r="E4079" s="5" t="s">
        <v>28</v>
      </c>
      <c r="F4079" s="6">
        <v>20</v>
      </c>
      <c r="G4079" s="6">
        <v>132</v>
      </c>
      <c r="H4079" s="2">
        <v>1</v>
      </c>
      <c r="I4079" s="7">
        <v>576.16999999999996</v>
      </c>
      <c r="J4079" s="8"/>
      <c r="K4079" s="9">
        <f t="shared" si="197"/>
        <v>0</v>
      </c>
      <c r="L4079" s="10">
        <f>0.471*J4079</f>
        <v>0</v>
      </c>
      <c r="M4079" s="15">
        <f>0.00129*J4079</f>
        <v>0</v>
      </c>
      <c r="N4079" s="12"/>
      <c r="O4079" s="13" t="s">
        <v>13444</v>
      </c>
      <c r="P4079" s="13" t="s">
        <v>106</v>
      </c>
      <c r="Q4079" s="14" t="s">
        <v>37</v>
      </c>
      <c r="R4079" s="3" t="str">
        <f>HYPERLINK("https://redcat-toys.ru/api/getInfo/image/3755e488-2a14-11ee-a23d-00155d82e902")</f>
        <v>https://redcat-toys.ru/api/getInfo/image/3755e488-2a14-11ee-a23d-00155d82e902</v>
      </c>
      <c r="S4079" s="3" t="s">
        <v>13419</v>
      </c>
      <c r="T4079" s="3" t="s">
        <v>12594</v>
      </c>
    </row>
    <row r="4080" spans="1:20" ht="23.1" customHeight="1" outlineLevel="3" x14ac:dyDescent="0.2">
      <c r="A4080" s="45" t="s">
        <v>13445</v>
      </c>
      <c r="B4080" s="45"/>
      <c r="C4080" s="45"/>
    </row>
    <row r="4081" spans="1:20" ht="23.1" customHeight="1" outlineLevel="4" x14ac:dyDescent="0.2">
      <c r="A4081" s="46" t="s">
        <v>132</v>
      </c>
      <c r="B4081" s="46"/>
      <c r="C4081" s="46"/>
    </row>
    <row r="4082" spans="1:20" ht="23.1" customHeight="1" outlineLevel="5" x14ac:dyDescent="0.2">
      <c r="A4082" s="47" t="s">
        <v>12808</v>
      </c>
      <c r="B4082" s="47"/>
      <c r="C4082" s="47"/>
    </row>
    <row r="4083" spans="1:20" ht="23.1" customHeight="1" outlineLevel="6" x14ac:dyDescent="0.2">
      <c r="A4083" s="48" t="s">
        <v>13446</v>
      </c>
      <c r="B4083" s="48"/>
      <c r="C4083" s="48"/>
    </row>
    <row r="4084" spans="1:20" ht="23.1" customHeight="1" outlineLevel="7" x14ac:dyDescent="0.2">
      <c r="A4084" s="49" t="s">
        <v>13447</v>
      </c>
      <c r="B4084" s="49"/>
      <c r="C4084" s="49"/>
    </row>
    <row r="4085" spans="1:20" ht="21" customHeight="1" outlineLevel="7" x14ac:dyDescent="0.2">
      <c r="A4085" s="37">
        <v>3223</v>
      </c>
      <c r="B4085" s="3" t="s">
        <v>13448</v>
      </c>
      <c r="C4085" s="3" t="s">
        <v>13449</v>
      </c>
      <c r="D4085" s="4" t="s">
        <v>13450</v>
      </c>
      <c r="E4085" s="5" t="s">
        <v>28</v>
      </c>
      <c r="F4085" s="6">
        <v>20</v>
      </c>
      <c r="G4085" s="6">
        <v>33</v>
      </c>
      <c r="H4085" s="2">
        <v>1</v>
      </c>
      <c r="I4085" s="7">
        <v>619.9</v>
      </c>
      <c r="J4085" s="8"/>
      <c r="K4085" s="9">
        <f>I4085*J4085</f>
        <v>0</v>
      </c>
      <c r="L4085" s="10">
        <f>0.352*J4085</f>
        <v>0</v>
      </c>
      <c r="M4085" s="15">
        <f>0.00201*J4085</f>
        <v>0</v>
      </c>
      <c r="N4085" s="12"/>
      <c r="O4085" s="13" t="s">
        <v>13451</v>
      </c>
      <c r="P4085" s="13" t="s">
        <v>106</v>
      </c>
      <c r="Q4085" s="14" t="s">
        <v>37</v>
      </c>
      <c r="R4085" s="3" t="str">
        <f>HYPERLINK("https://redcat-toys.ru/api/getInfo/image/d320be47-94f2-11ee-a250-00155d82e908")</f>
        <v>https://redcat-toys.ru/api/getInfo/image/d320be47-94f2-11ee-a250-00155d82e908</v>
      </c>
      <c r="S4085" s="3" t="s">
        <v>13452</v>
      </c>
      <c r="T4085" s="3" t="s">
        <v>12594</v>
      </c>
    </row>
    <row r="4086" spans="1:20" ht="21" customHeight="1" outlineLevel="7" x14ac:dyDescent="0.2">
      <c r="A4086" s="37">
        <v>3224</v>
      </c>
      <c r="B4086" s="3" t="s">
        <v>13453</v>
      </c>
      <c r="C4086" s="3" t="s">
        <v>13454</v>
      </c>
      <c r="D4086" s="4" t="s">
        <v>13455</v>
      </c>
      <c r="E4086" s="5" t="s">
        <v>28</v>
      </c>
      <c r="F4086" s="6">
        <v>20</v>
      </c>
      <c r="G4086" s="6">
        <v>3</v>
      </c>
      <c r="H4086" s="2">
        <v>1</v>
      </c>
      <c r="I4086" s="7">
        <v>469.67</v>
      </c>
      <c r="J4086" s="8"/>
      <c r="K4086" s="9">
        <f>I4086*J4086</f>
        <v>0</v>
      </c>
      <c r="L4086" s="16">
        <f>0.35*J4086</f>
        <v>0</v>
      </c>
      <c r="M4086" s="15">
        <f>0.00168*J4086</f>
        <v>0</v>
      </c>
      <c r="N4086" s="12"/>
      <c r="O4086" s="13" t="s">
        <v>13456</v>
      </c>
      <c r="P4086" s="13" t="s">
        <v>106</v>
      </c>
      <c r="Q4086" s="14" t="s">
        <v>37</v>
      </c>
      <c r="R4086" s="3" t="str">
        <f>HYPERLINK("https://redcat-toys.ru/api/getInfo/image/589482da-2244-11ee-a23d-00155d82e902")</f>
        <v>https://redcat-toys.ru/api/getInfo/image/589482da-2244-11ee-a23d-00155d82e902</v>
      </c>
      <c r="S4086" s="3" t="s">
        <v>13457</v>
      </c>
      <c r="T4086" s="3" t="s">
        <v>12594</v>
      </c>
    </row>
    <row r="4087" spans="1:20" ht="23.1" customHeight="1" outlineLevel="3" x14ac:dyDescent="0.2">
      <c r="A4087" s="45" t="s">
        <v>13458</v>
      </c>
      <c r="B4087" s="45"/>
      <c r="C4087" s="45"/>
    </row>
    <row r="4088" spans="1:20" ht="23.1" customHeight="1" outlineLevel="4" x14ac:dyDescent="0.2">
      <c r="A4088" s="46" t="s">
        <v>132</v>
      </c>
      <c r="B4088" s="46"/>
      <c r="C4088" s="46"/>
    </row>
    <row r="4089" spans="1:20" ht="23.1" customHeight="1" outlineLevel="5" x14ac:dyDescent="0.2">
      <c r="A4089" s="47" t="s">
        <v>12770</v>
      </c>
      <c r="B4089" s="47"/>
      <c r="C4089" s="47"/>
    </row>
    <row r="4090" spans="1:20" ht="23.1" customHeight="1" outlineLevel="6" x14ac:dyDescent="0.2">
      <c r="A4090" s="48" t="s">
        <v>134</v>
      </c>
      <c r="B4090" s="48"/>
      <c r="C4090" s="48"/>
    </row>
    <row r="4091" spans="1:20" ht="21" customHeight="1" outlineLevel="7" x14ac:dyDescent="0.2">
      <c r="A4091" s="37">
        <v>3225</v>
      </c>
      <c r="B4091" s="3" t="s">
        <v>13459</v>
      </c>
      <c r="C4091" s="3" t="s">
        <v>13460</v>
      </c>
      <c r="D4091" s="4" t="s">
        <v>13461</v>
      </c>
      <c r="E4091" s="5" t="s">
        <v>28</v>
      </c>
      <c r="F4091" s="6">
        <v>20</v>
      </c>
      <c r="G4091" s="6">
        <v>111</v>
      </c>
      <c r="H4091" s="2">
        <v>1</v>
      </c>
      <c r="I4091" s="7">
        <v>625.02</v>
      </c>
      <c r="J4091" s="8"/>
      <c r="K4091" s="9">
        <f t="shared" ref="K4091:K4099" si="198">I4091*J4091</f>
        <v>0</v>
      </c>
      <c r="L4091" s="10">
        <f>0.475*J4091</f>
        <v>0</v>
      </c>
      <c r="M4091" s="15">
        <f>0.00278*J4091</f>
        <v>0</v>
      </c>
      <c r="N4091" s="12"/>
      <c r="O4091" s="13" t="s">
        <v>13462</v>
      </c>
      <c r="P4091" s="13" t="s">
        <v>106</v>
      </c>
      <c r="Q4091" s="14" t="s">
        <v>37</v>
      </c>
      <c r="R4091" s="3" t="str">
        <f>HYPERLINK("https://redcat-toys.ru/api/getInfo/image/7dc7ec06-2f81-11ee-a23e-00155d82e902")</f>
        <v>https://redcat-toys.ru/api/getInfo/image/7dc7ec06-2f81-11ee-a23e-00155d82e902</v>
      </c>
      <c r="S4091" s="3" t="s">
        <v>13463</v>
      </c>
      <c r="T4091" s="3" t="s">
        <v>12594</v>
      </c>
    </row>
    <row r="4092" spans="1:20" ht="21" customHeight="1" outlineLevel="7" x14ac:dyDescent="0.2">
      <c r="A4092" s="37">
        <v>3226</v>
      </c>
      <c r="B4092" s="3" t="s">
        <v>13464</v>
      </c>
      <c r="C4092" s="3" t="s">
        <v>13465</v>
      </c>
      <c r="D4092" s="4" t="s">
        <v>13466</v>
      </c>
      <c r="E4092" s="5" t="s">
        <v>28</v>
      </c>
      <c r="F4092" s="6">
        <v>20</v>
      </c>
      <c r="G4092" s="6">
        <v>52</v>
      </c>
      <c r="H4092" s="2">
        <v>1</v>
      </c>
      <c r="I4092" s="7">
        <v>625.02</v>
      </c>
      <c r="J4092" s="8"/>
      <c r="K4092" s="9">
        <f t="shared" si="198"/>
        <v>0</v>
      </c>
      <c r="L4092" s="10">
        <f>0.472*J4092</f>
        <v>0</v>
      </c>
      <c r="M4092" s="15">
        <f>0.00281*J4092</f>
        <v>0</v>
      </c>
      <c r="N4092" s="12"/>
      <c r="O4092" s="13" t="s">
        <v>13467</v>
      </c>
      <c r="P4092" s="13" t="s">
        <v>106</v>
      </c>
      <c r="Q4092" s="14" t="s">
        <v>37</v>
      </c>
      <c r="R4092" s="3" t="str">
        <f>HYPERLINK("https://redcat-toys.ru/api/getInfo/image/8d009f0b-2f82-11ee-a23e-00155d82e902")</f>
        <v>https://redcat-toys.ru/api/getInfo/image/8d009f0b-2f82-11ee-a23e-00155d82e902</v>
      </c>
      <c r="S4092" s="3" t="s">
        <v>13463</v>
      </c>
      <c r="T4092" s="3" t="s">
        <v>12594</v>
      </c>
    </row>
    <row r="4093" spans="1:20" ht="21" customHeight="1" outlineLevel="7" x14ac:dyDescent="0.2">
      <c r="A4093" s="37">
        <v>3227</v>
      </c>
      <c r="B4093" s="3" t="s">
        <v>13468</v>
      </c>
      <c r="C4093" s="3" t="s">
        <v>13469</v>
      </c>
      <c r="D4093" s="4" t="s">
        <v>13470</v>
      </c>
      <c r="E4093" s="5" t="s">
        <v>28</v>
      </c>
      <c r="F4093" s="6">
        <v>20</v>
      </c>
      <c r="G4093" s="6">
        <v>2</v>
      </c>
      <c r="H4093" s="2">
        <v>1</v>
      </c>
      <c r="I4093" s="7">
        <v>625.02</v>
      </c>
      <c r="J4093" s="8"/>
      <c r="K4093" s="9">
        <f t="shared" si="198"/>
        <v>0</v>
      </c>
      <c r="L4093" s="10">
        <f>0.462*J4093</f>
        <v>0</v>
      </c>
      <c r="M4093" s="15">
        <f>0.00278*J4093</f>
        <v>0</v>
      </c>
      <c r="N4093" s="12"/>
      <c r="O4093" s="13" t="s">
        <v>13471</v>
      </c>
      <c r="P4093" s="13" t="s">
        <v>106</v>
      </c>
      <c r="Q4093" s="14" t="s">
        <v>37</v>
      </c>
      <c r="R4093" s="3" t="str">
        <f>HYPERLINK("https://redcat-toys.ru/api/getInfo/image/e88b058e-2f82-11ee-a23e-00155d82e902")</f>
        <v>https://redcat-toys.ru/api/getInfo/image/e88b058e-2f82-11ee-a23e-00155d82e902</v>
      </c>
      <c r="S4093" s="3" t="s">
        <v>13463</v>
      </c>
      <c r="T4093" s="3" t="s">
        <v>12594</v>
      </c>
    </row>
    <row r="4094" spans="1:20" ht="21" customHeight="1" outlineLevel="7" x14ac:dyDescent="0.2">
      <c r="A4094" s="37">
        <v>3228</v>
      </c>
      <c r="B4094" s="3" t="s">
        <v>13472</v>
      </c>
      <c r="C4094" s="3" t="s">
        <v>13473</v>
      </c>
      <c r="D4094" s="4" t="s">
        <v>13474</v>
      </c>
      <c r="E4094" s="5" t="s">
        <v>28</v>
      </c>
      <c r="F4094" s="6">
        <v>20</v>
      </c>
      <c r="G4094" s="6">
        <v>168</v>
      </c>
      <c r="H4094" s="2">
        <v>1</v>
      </c>
      <c r="I4094" s="7">
        <v>625.02</v>
      </c>
      <c r="J4094" s="8"/>
      <c r="K4094" s="9">
        <f t="shared" si="198"/>
        <v>0</v>
      </c>
      <c r="L4094" s="10">
        <f>0.465*J4094</f>
        <v>0</v>
      </c>
      <c r="M4094" s="15">
        <f>0.00278*J4094</f>
        <v>0</v>
      </c>
      <c r="N4094" s="12"/>
      <c r="O4094" s="13" t="s">
        <v>13475</v>
      </c>
      <c r="P4094" s="13" t="s">
        <v>106</v>
      </c>
      <c r="Q4094" s="14" t="s">
        <v>37</v>
      </c>
      <c r="R4094" s="3" t="str">
        <f>HYPERLINK("https://redcat-toys.ru/api/getInfo/image/70f1bfdc-2f7e-11ee-a23e-00155d82e902")</f>
        <v>https://redcat-toys.ru/api/getInfo/image/70f1bfdc-2f7e-11ee-a23e-00155d82e902</v>
      </c>
      <c r="S4094" s="3" t="s">
        <v>13463</v>
      </c>
      <c r="T4094" s="3" t="s">
        <v>12594</v>
      </c>
    </row>
    <row r="4095" spans="1:20" ht="21" customHeight="1" outlineLevel="7" x14ac:dyDescent="0.2">
      <c r="A4095" s="37">
        <v>3229</v>
      </c>
      <c r="B4095" s="3" t="s">
        <v>13476</v>
      </c>
      <c r="C4095" s="3" t="s">
        <v>13477</v>
      </c>
      <c r="D4095" s="4" t="s">
        <v>13478</v>
      </c>
      <c r="E4095" s="5" t="s">
        <v>28</v>
      </c>
      <c r="F4095" s="6">
        <v>20</v>
      </c>
      <c r="G4095" s="6">
        <v>134</v>
      </c>
      <c r="H4095" s="2">
        <v>1</v>
      </c>
      <c r="I4095" s="7">
        <v>625.02</v>
      </c>
      <c r="J4095" s="8"/>
      <c r="K4095" s="9">
        <f t="shared" si="198"/>
        <v>0</v>
      </c>
      <c r="L4095" s="10">
        <f>0.484*J4095</f>
        <v>0</v>
      </c>
      <c r="M4095" s="15">
        <f>0.00281*J4095</f>
        <v>0</v>
      </c>
      <c r="N4095" s="12"/>
      <c r="O4095" s="13" t="s">
        <v>13479</v>
      </c>
      <c r="P4095" s="13" t="s">
        <v>106</v>
      </c>
      <c r="Q4095" s="14" t="s">
        <v>37</v>
      </c>
      <c r="R4095" s="3" t="str">
        <f>HYPERLINK("https://redcat-toys.ru/api/getInfo/image/308f541b-2f7b-11ee-a23e-00155d82e902")</f>
        <v>https://redcat-toys.ru/api/getInfo/image/308f541b-2f7b-11ee-a23e-00155d82e902</v>
      </c>
      <c r="S4095" s="3" t="s">
        <v>13463</v>
      </c>
      <c r="T4095" s="3" t="s">
        <v>12594</v>
      </c>
    </row>
    <row r="4096" spans="1:20" ht="21" customHeight="1" outlineLevel="7" x14ac:dyDescent="0.2">
      <c r="A4096" s="37">
        <v>3230</v>
      </c>
      <c r="B4096" s="3" t="s">
        <v>13480</v>
      </c>
      <c r="C4096" s="3" t="s">
        <v>13481</v>
      </c>
      <c r="D4096" s="4" t="s">
        <v>13482</v>
      </c>
      <c r="E4096" s="5" t="s">
        <v>28</v>
      </c>
      <c r="F4096" s="6">
        <v>20</v>
      </c>
      <c r="G4096" s="6">
        <v>152</v>
      </c>
      <c r="H4096" s="2">
        <v>1</v>
      </c>
      <c r="I4096" s="7">
        <v>625.02</v>
      </c>
      <c r="J4096" s="8"/>
      <c r="K4096" s="9">
        <f t="shared" si="198"/>
        <v>0</v>
      </c>
      <c r="L4096" s="10">
        <f>0.474*J4096</f>
        <v>0</v>
      </c>
      <c r="M4096" s="15">
        <f>0.00254*J4096</f>
        <v>0</v>
      </c>
      <c r="N4096" s="12"/>
      <c r="O4096" s="13" t="s">
        <v>13483</v>
      </c>
      <c r="P4096" s="13" t="s">
        <v>106</v>
      </c>
      <c r="Q4096" s="14" t="s">
        <v>37</v>
      </c>
      <c r="R4096" s="3" t="str">
        <f>HYPERLINK("https://redcat-toys.ru/api/getInfo/image/b02d1eac-2f7a-11ee-a23e-00155d82e902")</f>
        <v>https://redcat-toys.ru/api/getInfo/image/b02d1eac-2f7a-11ee-a23e-00155d82e902</v>
      </c>
      <c r="S4096" s="3" t="s">
        <v>13463</v>
      </c>
      <c r="T4096" s="3" t="s">
        <v>12594</v>
      </c>
    </row>
    <row r="4097" spans="1:20" ht="21" customHeight="1" outlineLevel="7" x14ac:dyDescent="0.2">
      <c r="A4097" s="37">
        <v>3231</v>
      </c>
      <c r="B4097" s="3" t="s">
        <v>13484</v>
      </c>
      <c r="C4097" s="3" t="s">
        <v>13485</v>
      </c>
      <c r="D4097" s="4" t="s">
        <v>13486</v>
      </c>
      <c r="E4097" s="5" t="s">
        <v>28</v>
      </c>
      <c r="F4097" s="6">
        <v>20</v>
      </c>
      <c r="G4097" s="6">
        <v>91</v>
      </c>
      <c r="H4097" s="2">
        <v>1</v>
      </c>
      <c r="I4097" s="7">
        <v>625.02</v>
      </c>
      <c r="J4097" s="8"/>
      <c r="K4097" s="9">
        <f t="shared" si="198"/>
        <v>0</v>
      </c>
      <c r="L4097" s="16">
        <f>0.46*J4097</f>
        <v>0</v>
      </c>
      <c r="M4097" s="11">
        <f>0.0027*J4097</f>
        <v>0</v>
      </c>
      <c r="N4097" s="12"/>
      <c r="O4097" s="13" t="s">
        <v>13487</v>
      </c>
      <c r="P4097" s="13" t="s">
        <v>106</v>
      </c>
      <c r="Q4097" s="14" t="s">
        <v>37</v>
      </c>
      <c r="R4097" s="3" t="str">
        <f>HYPERLINK("https://redcat-toys.ru/api/getInfo/image/fa010cae-2f7d-11ee-a23e-00155d82e902")</f>
        <v>https://redcat-toys.ru/api/getInfo/image/fa010cae-2f7d-11ee-a23e-00155d82e902</v>
      </c>
      <c r="S4097" s="3" t="s">
        <v>13463</v>
      </c>
      <c r="T4097" s="3" t="s">
        <v>12594</v>
      </c>
    </row>
    <row r="4098" spans="1:20" ht="21" customHeight="1" outlineLevel="7" x14ac:dyDescent="0.2">
      <c r="A4098" s="37">
        <v>3232</v>
      </c>
      <c r="B4098" s="3" t="s">
        <v>13488</v>
      </c>
      <c r="C4098" s="3" t="s">
        <v>13489</v>
      </c>
      <c r="D4098" s="4" t="s">
        <v>13490</v>
      </c>
      <c r="E4098" s="5" t="s">
        <v>28</v>
      </c>
      <c r="F4098" s="6">
        <v>20</v>
      </c>
      <c r="G4098" s="6">
        <v>95</v>
      </c>
      <c r="H4098" s="2">
        <v>1</v>
      </c>
      <c r="I4098" s="7">
        <v>625.02</v>
      </c>
      <c r="J4098" s="8"/>
      <c r="K4098" s="9">
        <f t="shared" si="198"/>
        <v>0</v>
      </c>
      <c r="L4098" s="10">
        <f>0.464*J4098</f>
        <v>0</v>
      </c>
      <c r="M4098" s="11">
        <f>0.0026*J4098</f>
        <v>0</v>
      </c>
      <c r="N4098" s="12"/>
      <c r="O4098" s="13" t="s">
        <v>13491</v>
      </c>
      <c r="P4098" s="13" t="s">
        <v>106</v>
      </c>
      <c r="Q4098" s="14" t="s">
        <v>37</v>
      </c>
      <c r="R4098" s="3" t="str">
        <f>HYPERLINK("https://redcat-toys.ru/api/getInfo/image/c2fe62a9-2f80-11ee-a23e-00155d82e902")</f>
        <v>https://redcat-toys.ru/api/getInfo/image/c2fe62a9-2f80-11ee-a23e-00155d82e902</v>
      </c>
      <c r="S4098" s="3" t="s">
        <v>13463</v>
      </c>
      <c r="T4098" s="3" t="s">
        <v>12594</v>
      </c>
    </row>
    <row r="4099" spans="1:20" ht="21" customHeight="1" outlineLevel="7" x14ac:dyDescent="0.2">
      <c r="A4099" s="37">
        <v>3233</v>
      </c>
      <c r="B4099" s="3" t="s">
        <v>13492</v>
      </c>
      <c r="C4099" s="3" t="s">
        <v>13493</v>
      </c>
      <c r="D4099" s="4" t="s">
        <v>13494</v>
      </c>
      <c r="E4099" s="5" t="s">
        <v>28</v>
      </c>
      <c r="F4099" s="6">
        <v>20</v>
      </c>
      <c r="G4099" s="6">
        <v>12</v>
      </c>
      <c r="H4099" s="2">
        <v>1</v>
      </c>
      <c r="I4099" s="7">
        <v>625.02</v>
      </c>
      <c r="J4099" s="8"/>
      <c r="K4099" s="9">
        <f t="shared" si="198"/>
        <v>0</v>
      </c>
      <c r="L4099" s="10">
        <f>0.436*J4099</f>
        <v>0</v>
      </c>
      <c r="M4099" s="15">
        <f>0.00272*J4099</f>
        <v>0</v>
      </c>
      <c r="N4099" s="12"/>
      <c r="O4099" s="13" t="s">
        <v>13495</v>
      </c>
      <c r="P4099" s="13" t="s">
        <v>106</v>
      </c>
      <c r="Q4099" s="14" t="s">
        <v>37</v>
      </c>
      <c r="R4099" s="3" t="str">
        <f>HYPERLINK("https://redcat-toys.ru/api/getInfo/image/b34f2052-2f7b-11ee-a23e-00155d82e902")</f>
        <v>https://redcat-toys.ru/api/getInfo/image/b34f2052-2f7b-11ee-a23e-00155d82e902</v>
      </c>
      <c r="S4099" s="3" t="s">
        <v>13463</v>
      </c>
      <c r="T4099" s="3" t="s">
        <v>12594</v>
      </c>
    </row>
    <row r="4100" spans="1:20" ht="23.1" customHeight="1" outlineLevel="5" x14ac:dyDescent="0.2">
      <c r="A4100" s="47" t="s">
        <v>12808</v>
      </c>
      <c r="B4100" s="47"/>
      <c r="C4100" s="47"/>
    </row>
    <row r="4101" spans="1:20" ht="23.1" customHeight="1" outlineLevel="6" x14ac:dyDescent="0.2">
      <c r="A4101" s="48" t="s">
        <v>134</v>
      </c>
      <c r="B4101" s="48"/>
      <c r="C4101" s="48"/>
    </row>
    <row r="4102" spans="1:20" ht="21" customHeight="1" outlineLevel="7" x14ac:dyDescent="0.2">
      <c r="A4102" s="37">
        <v>3234</v>
      </c>
      <c r="B4102" s="3" t="s">
        <v>13496</v>
      </c>
      <c r="C4102" s="3" t="s">
        <v>13497</v>
      </c>
      <c r="D4102" s="4" t="s">
        <v>13498</v>
      </c>
      <c r="E4102" s="5" t="s">
        <v>28</v>
      </c>
      <c r="F4102" s="6">
        <v>20</v>
      </c>
      <c r="G4102" s="6">
        <v>175</v>
      </c>
      <c r="H4102" s="2">
        <v>1</v>
      </c>
      <c r="I4102" s="7">
        <v>654.73</v>
      </c>
      <c r="J4102" s="8"/>
      <c r="K4102" s="9">
        <f t="shared" ref="K4102:K4109" si="199">I4102*J4102</f>
        <v>0</v>
      </c>
      <c r="L4102" s="16">
        <f>0.43*J4102</f>
        <v>0</v>
      </c>
      <c r="M4102" s="11">
        <f>0.0022*J4102</f>
        <v>0</v>
      </c>
      <c r="N4102" s="12"/>
      <c r="O4102" s="13" t="s">
        <v>13499</v>
      </c>
      <c r="P4102" s="13" t="s">
        <v>106</v>
      </c>
      <c r="Q4102" s="14" t="s">
        <v>37</v>
      </c>
      <c r="R4102" s="3" t="str">
        <f>HYPERLINK("https://redcat-toys.ru/api/getInfo/image/54553ac5-2f68-11ee-a23e-00155d82e902")</f>
        <v>https://redcat-toys.ru/api/getInfo/image/54553ac5-2f68-11ee-a23e-00155d82e902</v>
      </c>
      <c r="S4102" s="3" t="s">
        <v>13500</v>
      </c>
      <c r="T4102" s="3" t="s">
        <v>12594</v>
      </c>
    </row>
    <row r="4103" spans="1:20" ht="21" customHeight="1" outlineLevel="7" x14ac:dyDescent="0.2">
      <c r="A4103" s="37">
        <v>3235</v>
      </c>
      <c r="B4103" s="3" t="s">
        <v>13501</v>
      </c>
      <c r="C4103" s="3" t="s">
        <v>13502</v>
      </c>
      <c r="D4103" s="4" t="s">
        <v>13503</v>
      </c>
      <c r="E4103" s="5" t="s">
        <v>28</v>
      </c>
      <c r="F4103" s="6">
        <v>20</v>
      </c>
      <c r="G4103" s="6">
        <v>142</v>
      </c>
      <c r="H4103" s="2">
        <v>1</v>
      </c>
      <c r="I4103" s="7">
        <v>654.73</v>
      </c>
      <c r="J4103" s="8"/>
      <c r="K4103" s="9">
        <f t="shared" si="199"/>
        <v>0</v>
      </c>
      <c r="L4103" s="10">
        <f>0.439*J4103</f>
        <v>0</v>
      </c>
      <c r="M4103" s="15">
        <f>0.00201*J4103</f>
        <v>0</v>
      </c>
      <c r="N4103" s="12"/>
      <c r="O4103" s="13" t="s">
        <v>13504</v>
      </c>
      <c r="P4103" s="13" t="s">
        <v>106</v>
      </c>
      <c r="Q4103" s="14" t="s">
        <v>37</v>
      </c>
      <c r="R4103" s="3" t="str">
        <f>HYPERLINK("https://redcat-toys.ru/api/getInfo/image/3c92d65a-2f64-11ee-a23e-00155d82e902")</f>
        <v>https://redcat-toys.ru/api/getInfo/image/3c92d65a-2f64-11ee-a23e-00155d82e902</v>
      </c>
      <c r="S4103" s="3" t="s">
        <v>13500</v>
      </c>
      <c r="T4103" s="3" t="s">
        <v>12594</v>
      </c>
    </row>
    <row r="4104" spans="1:20" ht="21" customHeight="1" outlineLevel="7" x14ac:dyDescent="0.2">
      <c r="A4104" s="37">
        <v>3236</v>
      </c>
      <c r="B4104" s="3" t="s">
        <v>13505</v>
      </c>
      <c r="C4104" s="3" t="s">
        <v>13506</v>
      </c>
      <c r="D4104" s="4" t="s">
        <v>13507</v>
      </c>
      <c r="E4104" s="5" t="s">
        <v>28</v>
      </c>
      <c r="F4104" s="6">
        <v>20</v>
      </c>
      <c r="G4104" s="6">
        <v>132</v>
      </c>
      <c r="H4104" s="2">
        <v>1</v>
      </c>
      <c r="I4104" s="7">
        <v>654.73</v>
      </c>
      <c r="J4104" s="8"/>
      <c r="K4104" s="9">
        <f t="shared" si="199"/>
        <v>0</v>
      </c>
      <c r="L4104" s="10">
        <f>0.462*J4104</f>
        <v>0</v>
      </c>
      <c r="M4104" s="15">
        <f>0.00279*J4104</f>
        <v>0</v>
      </c>
      <c r="N4104" s="12"/>
      <c r="O4104" s="13" t="s">
        <v>13508</v>
      </c>
      <c r="P4104" s="13" t="s">
        <v>106</v>
      </c>
      <c r="Q4104" s="14" t="s">
        <v>37</v>
      </c>
      <c r="R4104" s="3" t="str">
        <f>HYPERLINK("https://redcat-toys.ru/api/getInfo/image/d7a6863e-2f6a-11ee-a23e-00155d82e902")</f>
        <v>https://redcat-toys.ru/api/getInfo/image/d7a6863e-2f6a-11ee-a23e-00155d82e902</v>
      </c>
      <c r="S4104" s="3" t="s">
        <v>13500</v>
      </c>
      <c r="T4104" s="3" t="s">
        <v>12594</v>
      </c>
    </row>
    <row r="4105" spans="1:20" ht="21" customHeight="1" outlineLevel="7" x14ac:dyDescent="0.2">
      <c r="A4105" s="37">
        <v>3237</v>
      </c>
      <c r="B4105" s="3" t="s">
        <v>13509</v>
      </c>
      <c r="C4105" s="3" t="s">
        <v>13510</v>
      </c>
      <c r="D4105" s="4" t="s">
        <v>13511</v>
      </c>
      <c r="E4105" s="5" t="s">
        <v>28</v>
      </c>
      <c r="F4105" s="6">
        <v>20</v>
      </c>
      <c r="G4105" s="6">
        <v>131</v>
      </c>
      <c r="H4105" s="2">
        <v>1</v>
      </c>
      <c r="I4105" s="7">
        <v>654.73</v>
      </c>
      <c r="J4105" s="8"/>
      <c r="K4105" s="9">
        <f t="shared" si="199"/>
        <v>0</v>
      </c>
      <c r="L4105" s="10">
        <f>0.529*J4105</f>
        <v>0</v>
      </c>
      <c r="M4105" s="15">
        <f>0.00203*J4105</f>
        <v>0</v>
      </c>
      <c r="N4105" s="12"/>
      <c r="O4105" s="13" t="s">
        <v>13512</v>
      </c>
      <c r="P4105" s="13" t="s">
        <v>106</v>
      </c>
      <c r="Q4105" s="14" t="s">
        <v>37</v>
      </c>
      <c r="R4105" s="3" t="str">
        <f>HYPERLINK("https://redcat-toys.ru/api/getInfo/image/7e3ec9d0-2f66-11ee-a23e-00155d82e902")</f>
        <v>https://redcat-toys.ru/api/getInfo/image/7e3ec9d0-2f66-11ee-a23e-00155d82e902</v>
      </c>
      <c r="S4105" s="3" t="s">
        <v>13500</v>
      </c>
      <c r="T4105" s="3" t="s">
        <v>12594</v>
      </c>
    </row>
    <row r="4106" spans="1:20" ht="21" customHeight="1" outlineLevel="7" x14ac:dyDescent="0.2">
      <c r="A4106" s="37">
        <v>3238</v>
      </c>
      <c r="B4106" s="3" t="s">
        <v>13513</v>
      </c>
      <c r="C4106" s="3" t="s">
        <v>13514</v>
      </c>
      <c r="D4106" s="4" t="s">
        <v>13515</v>
      </c>
      <c r="E4106" s="5" t="s">
        <v>28</v>
      </c>
      <c r="F4106" s="6">
        <v>20</v>
      </c>
      <c r="G4106" s="6">
        <v>148</v>
      </c>
      <c r="H4106" s="2">
        <v>1</v>
      </c>
      <c r="I4106" s="7">
        <v>654.73</v>
      </c>
      <c r="J4106" s="8"/>
      <c r="K4106" s="9">
        <f t="shared" si="199"/>
        <v>0</v>
      </c>
      <c r="L4106" s="16">
        <f>0.45*J4106</f>
        <v>0</v>
      </c>
      <c r="M4106" s="15">
        <f>0.00329*J4106</f>
        <v>0</v>
      </c>
      <c r="N4106" s="12"/>
      <c r="O4106" s="13" t="s">
        <v>13516</v>
      </c>
      <c r="P4106" s="13" t="s">
        <v>106</v>
      </c>
      <c r="Q4106" s="14" t="s">
        <v>37</v>
      </c>
      <c r="R4106" s="3" t="str">
        <f>HYPERLINK("https://redcat-toys.ru/api/getInfo/image/1ecb984f-2f74-11ee-a23e-00155d82e902")</f>
        <v>https://redcat-toys.ru/api/getInfo/image/1ecb984f-2f74-11ee-a23e-00155d82e902</v>
      </c>
      <c r="S4106" s="3" t="s">
        <v>13500</v>
      </c>
      <c r="T4106" s="3" t="s">
        <v>12594</v>
      </c>
    </row>
    <row r="4107" spans="1:20" ht="21" customHeight="1" outlineLevel="7" x14ac:dyDescent="0.2">
      <c r="A4107" s="37">
        <v>3239</v>
      </c>
      <c r="B4107" s="3" t="s">
        <v>13517</v>
      </c>
      <c r="C4107" s="3" t="s">
        <v>13518</v>
      </c>
      <c r="D4107" s="4" t="s">
        <v>13519</v>
      </c>
      <c r="E4107" s="5" t="s">
        <v>28</v>
      </c>
      <c r="F4107" s="6">
        <v>20</v>
      </c>
      <c r="G4107" s="6">
        <v>111</v>
      </c>
      <c r="H4107" s="2">
        <v>1</v>
      </c>
      <c r="I4107" s="7">
        <v>654.73</v>
      </c>
      <c r="J4107" s="8"/>
      <c r="K4107" s="9">
        <f t="shared" si="199"/>
        <v>0</v>
      </c>
      <c r="L4107" s="10">
        <f>0.465*J4107</f>
        <v>0</v>
      </c>
      <c r="M4107" s="15">
        <f>0.00282*J4107</f>
        <v>0</v>
      </c>
      <c r="N4107" s="12"/>
      <c r="O4107" s="13" t="s">
        <v>13520</v>
      </c>
      <c r="P4107" s="13" t="s">
        <v>106</v>
      </c>
      <c r="Q4107" s="14" t="s">
        <v>37</v>
      </c>
      <c r="R4107" s="3" t="str">
        <f>HYPERLINK("https://redcat-toys.ru/api/getInfo/image/74bb0568-2f69-11ee-a23e-00155d82e902")</f>
        <v>https://redcat-toys.ru/api/getInfo/image/74bb0568-2f69-11ee-a23e-00155d82e902</v>
      </c>
      <c r="S4107" s="3" t="s">
        <v>13500</v>
      </c>
      <c r="T4107" s="3" t="s">
        <v>12594</v>
      </c>
    </row>
    <row r="4108" spans="1:20" ht="21" customHeight="1" outlineLevel="7" x14ac:dyDescent="0.2">
      <c r="A4108" s="37">
        <v>3240</v>
      </c>
      <c r="B4108" s="3" t="s">
        <v>13521</v>
      </c>
      <c r="C4108" s="3" t="s">
        <v>13522</v>
      </c>
      <c r="D4108" s="4" t="s">
        <v>13523</v>
      </c>
      <c r="E4108" s="5" t="s">
        <v>28</v>
      </c>
      <c r="F4108" s="6">
        <v>20</v>
      </c>
      <c r="G4108" s="6">
        <v>106</v>
      </c>
      <c r="H4108" s="2">
        <v>1</v>
      </c>
      <c r="I4108" s="7">
        <v>654.73</v>
      </c>
      <c r="J4108" s="8"/>
      <c r="K4108" s="9">
        <f t="shared" si="199"/>
        <v>0</v>
      </c>
      <c r="L4108" s="10">
        <f>0.455*J4108</f>
        <v>0</v>
      </c>
      <c r="M4108" s="15">
        <f>0.00265*J4108</f>
        <v>0</v>
      </c>
      <c r="N4108" s="12"/>
      <c r="O4108" s="13" t="s">
        <v>13524</v>
      </c>
      <c r="P4108" s="13" t="s">
        <v>106</v>
      </c>
      <c r="Q4108" s="14" t="s">
        <v>37</v>
      </c>
      <c r="R4108" s="3" t="str">
        <f>HYPERLINK("https://redcat-toys.ru/api/getInfo/image/d74e6849-2f68-11ee-a23e-00155d82e902")</f>
        <v>https://redcat-toys.ru/api/getInfo/image/d74e6849-2f68-11ee-a23e-00155d82e902</v>
      </c>
      <c r="S4108" s="3" t="s">
        <v>13500</v>
      </c>
      <c r="T4108" s="3" t="s">
        <v>12594</v>
      </c>
    </row>
    <row r="4109" spans="1:20" ht="21" customHeight="1" outlineLevel="7" x14ac:dyDescent="0.2">
      <c r="A4109" s="37">
        <v>3241</v>
      </c>
      <c r="B4109" s="3" t="s">
        <v>13525</v>
      </c>
      <c r="C4109" s="3" t="s">
        <v>13526</v>
      </c>
      <c r="D4109" s="4" t="s">
        <v>13527</v>
      </c>
      <c r="E4109" s="5" t="s">
        <v>28</v>
      </c>
      <c r="F4109" s="6">
        <v>20</v>
      </c>
      <c r="G4109" s="6">
        <v>145</v>
      </c>
      <c r="H4109" s="2">
        <v>1</v>
      </c>
      <c r="I4109" s="7">
        <v>654.73</v>
      </c>
      <c r="J4109" s="8"/>
      <c r="K4109" s="9">
        <f t="shared" si="199"/>
        <v>0</v>
      </c>
      <c r="L4109" s="10">
        <f>0.459*J4109</f>
        <v>0</v>
      </c>
      <c r="M4109" s="15">
        <f>0.00278*J4109</f>
        <v>0</v>
      </c>
      <c r="N4109" s="12"/>
      <c r="O4109" s="13" t="s">
        <v>13528</v>
      </c>
      <c r="P4109" s="13" t="s">
        <v>106</v>
      </c>
      <c r="Q4109" s="14" t="s">
        <v>37</v>
      </c>
      <c r="R4109" s="3" t="str">
        <f>HYPERLINK("https://redcat-toys.ru/api/getInfo/image/6fb7c523-2f6b-11ee-a23e-00155d82e902")</f>
        <v>https://redcat-toys.ru/api/getInfo/image/6fb7c523-2f6b-11ee-a23e-00155d82e902</v>
      </c>
      <c r="S4109" s="3" t="s">
        <v>13500</v>
      </c>
      <c r="T4109" s="3" t="s">
        <v>12594</v>
      </c>
    </row>
    <row r="4110" spans="1:20" ht="23.1" customHeight="1" outlineLevel="6" x14ac:dyDescent="0.2">
      <c r="A4110" s="48" t="s">
        <v>13446</v>
      </c>
      <c r="B4110" s="48"/>
      <c r="C4110" s="48"/>
    </row>
    <row r="4111" spans="1:20" ht="23.1" customHeight="1" outlineLevel="7" x14ac:dyDescent="0.2">
      <c r="A4111" s="49" t="s">
        <v>13529</v>
      </c>
      <c r="B4111" s="49"/>
      <c r="C4111" s="49"/>
    </row>
    <row r="4112" spans="1:20" ht="21" customHeight="1" outlineLevel="7" x14ac:dyDescent="0.2">
      <c r="A4112" s="37">
        <v>3242</v>
      </c>
      <c r="B4112" s="3" t="s">
        <v>13530</v>
      </c>
      <c r="C4112" s="3" t="s">
        <v>13531</v>
      </c>
      <c r="D4112" s="4" t="s">
        <v>13532</v>
      </c>
      <c r="E4112" s="5" t="s">
        <v>28</v>
      </c>
      <c r="F4112" s="6">
        <v>20</v>
      </c>
      <c r="G4112" s="6">
        <v>27</v>
      </c>
      <c r="H4112" s="2">
        <v>1</v>
      </c>
      <c r="I4112" s="7">
        <v>752.74</v>
      </c>
      <c r="J4112" s="8"/>
      <c r="K4112" s="9">
        <f t="shared" ref="K4112:K4120" si="200">I4112*J4112</f>
        <v>0</v>
      </c>
      <c r="L4112" s="10">
        <f>0.442*J4112</f>
        <v>0</v>
      </c>
      <c r="M4112" s="15">
        <f>0.00264*J4112</f>
        <v>0</v>
      </c>
      <c r="N4112" s="12"/>
      <c r="O4112" s="13" t="s">
        <v>13533</v>
      </c>
      <c r="P4112" s="13" t="s">
        <v>106</v>
      </c>
      <c r="Q4112" s="14" t="s">
        <v>37</v>
      </c>
      <c r="R4112" s="3" t="str">
        <f>HYPERLINK("https://redcat-toys.ru/api/getInfo/image/22fd15c6-508e-11ef-a262-00155d82e908")</f>
        <v>https://redcat-toys.ru/api/getInfo/image/22fd15c6-508e-11ef-a262-00155d82e908</v>
      </c>
      <c r="S4112" s="3" t="s">
        <v>13534</v>
      </c>
      <c r="T4112" s="3" t="s">
        <v>12594</v>
      </c>
    </row>
    <row r="4113" spans="1:20" ht="21" customHeight="1" outlineLevel="7" x14ac:dyDescent="0.2">
      <c r="A4113" s="37">
        <v>3243</v>
      </c>
      <c r="B4113" s="3" t="s">
        <v>13535</v>
      </c>
      <c r="C4113" s="3" t="s">
        <v>13536</v>
      </c>
      <c r="D4113" s="4" t="s">
        <v>13537</v>
      </c>
      <c r="E4113" s="5" t="s">
        <v>28</v>
      </c>
      <c r="F4113" s="6">
        <v>20</v>
      </c>
      <c r="G4113" s="6">
        <v>39</v>
      </c>
      <c r="H4113" s="2">
        <v>1</v>
      </c>
      <c r="I4113" s="7">
        <v>752.74</v>
      </c>
      <c r="J4113" s="8"/>
      <c r="K4113" s="9">
        <f t="shared" si="200"/>
        <v>0</v>
      </c>
      <c r="L4113" s="10">
        <f>0.445*J4113</f>
        <v>0</v>
      </c>
      <c r="M4113" s="15">
        <f>0.00285*J4113</f>
        <v>0</v>
      </c>
      <c r="N4113" s="12"/>
      <c r="O4113" s="13" t="s">
        <v>13538</v>
      </c>
      <c r="P4113" s="13" t="s">
        <v>106</v>
      </c>
      <c r="Q4113" s="14" t="s">
        <v>37</v>
      </c>
      <c r="R4113" s="3" t="str">
        <f>HYPERLINK("https://redcat-toys.ru/api/getInfo/image/0aa81755-508f-11ef-a262-00155d82e908")</f>
        <v>https://redcat-toys.ru/api/getInfo/image/0aa81755-508f-11ef-a262-00155d82e908</v>
      </c>
      <c r="S4113" s="3" t="s">
        <v>13539</v>
      </c>
      <c r="T4113" s="3" t="s">
        <v>12594</v>
      </c>
    </row>
    <row r="4114" spans="1:20" ht="21" customHeight="1" outlineLevel="7" x14ac:dyDescent="0.2">
      <c r="A4114" s="37">
        <v>3244</v>
      </c>
      <c r="B4114" s="3" t="s">
        <v>13540</v>
      </c>
      <c r="C4114" s="3" t="s">
        <v>13541</v>
      </c>
      <c r="D4114" s="4" t="s">
        <v>13542</v>
      </c>
      <c r="E4114" s="5" t="s">
        <v>28</v>
      </c>
      <c r="F4114" s="6">
        <v>20</v>
      </c>
      <c r="G4114" s="6">
        <v>125</v>
      </c>
      <c r="H4114" s="2">
        <v>1</v>
      </c>
      <c r="I4114" s="7">
        <v>752.74</v>
      </c>
      <c r="J4114" s="8"/>
      <c r="K4114" s="9">
        <f t="shared" si="200"/>
        <v>0</v>
      </c>
      <c r="L4114" s="10">
        <f>0.424*J4114</f>
        <v>0</v>
      </c>
      <c r="M4114" s="15">
        <f>0.00265*J4114</f>
        <v>0</v>
      </c>
      <c r="N4114" s="12"/>
      <c r="O4114" s="13" t="s">
        <v>13543</v>
      </c>
      <c r="P4114" s="13" t="s">
        <v>106</v>
      </c>
      <c r="Q4114" s="14" t="s">
        <v>37</v>
      </c>
      <c r="R4114" s="3" t="str">
        <f>HYPERLINK("https://redcat-toys.ru/api/getInfo/image/b91b40ba-508d-11ef-a262-00155d82e908")</f>
        <v>https://redcat-toys.ru/api/getInfo/image/b91b40ba-508d-11ef-a262-00155d82e908</v>
      </c>
      <c r="S4114" s="3" t="s">
        <v>13539</v>
      </c>
      <c r="T4114" s="3" t="s">
        <v>12594</v>
      </c>
    </row>
    <row r="4115" spans="1:20" ht="21" customHeight="1" outlineLevel="7" x14ac:dyDescent="0.2">
      <c r="A4115" s="37">
        <v>3245</v>
      </c>
      <c r="B4115" s="3" t="s">
        <v>13544</v>
      </c>
      <c r="C4115" s="3" t="s">
        <v>13545</v>
      </c>
      <c r="D4115" s="4" t="s">
        <v>13546</v>
      </c>
      <c r="E4115" s="5" t="s">
        <v>28</v>
      </c>
      <c r="F4115" s="6">
        <v>20</v>
      </c>
      <c r="G4115" s="6">
        <v>161</v>
      </c>
      <c r="H4115" s="2">
        <v>1</v>
      </c>
      <c r="I4115" s="7">
        <v>752.74</v>
      </c>
      <c r="J4115" s="8"/>
      <c r="K4115" s="9">
        <f t="shared" si="200"/>
        <v>0</v>
      </c>
      <c r="L4115" s="16">
        <f>0.44*J4115</f>
        <v>0</v>
      </c>
      <c r="M4115" s="15">
        <f>0.00256*J4115</f>
        <v>0</v>
      </c>
      <c r="N4115" s="12"/>
      <c r="O4115" s="13" t="s">
        <v>13547</v>
      </c>
      <c r="P4115" s="13" t="s">
        <v>106</v>
      </c>
      <c r="Q4115" s="14" t="s">
        <v>37</v>
      </c>
      <c r="R4115" s="3" t="str">
        <f>HYPERLINK("https://redcat-toys.ru/api/getInfo/image/d0f8590f-508e-11ef-a262-00155d82e908")</f>
        <v>https://redcat-toys.ru/api/getInfo/image/d0f8590f-508e-11ef-a262-00155d82e908</v>
      </c>
      <c r="S4115" s="3" t="s">
        <v>13539</v>
      </c>
      <c r="T4115" s="3" t="s">
        <v>12594</v>
      </c>
    </row>
    <row r="4116" spans="1:20" ht="21" customHeight="1" outlineLevel="7" x14ac:dyDescent="0.2">
      <c r="A4116" s="37">
        <v>3246</v>
      </c>
      <c r="B4116" s="3" t="s">
        <v>13548</v>
      </c>
      <c r="C4116" s="3" t="s">
        <v>13549</v>
      </c>
      <c r="D4116" s="4" t="s">
        <v>13550</v>
      </c>
      <c r="E4116" s="5" t="s">
        <v>28</v>
      </c>
      <c r="F4116" s="6">
        <v>20</v>
      </c>
      <c r="G4116" s="6">
        <v>112</v>
      </c>
      <c r="H4116" s="2">
        <v>1</v>
      </c>
      <c r="I4116" s="7">
        <v>752.74</v>
      </c>
      <c r="J4116" s="8"/>
      <c r="K4116" s="9">
        <f t="shared" si="200"/>
        <v>0</v>
      </c>
      <c r="L4116" s="10">
        <f>0.455*J4116</f>
        <v>0</v>
      </c>
      <c r="M4116" s="15">
        <f>0.00273*J4116</f>
        <v>0</v>
      </c>
      <c r="N4116" s="12"/>
      <c r="O4116" s="13" t="s">
        <v>13551</v>
      </c>
      <c r="P4116" s="13" t="s">
        <v>106</v>
      </c>
      <c r="Q4116" s="14" t="s">
        <v>37</v>
      </c>
      <c r="R4116" s="3" t="str">
        <f>HYPERLINK("https://redcat-toys.ru/api/getInfo/image/fc308b09-508d-11ef-a262-00155d82e908")</f>
        <v>https://redcat-toys.ru/api/getInfo/image/fc308b09-508d-11ef-a262-00155d82e908</v>
      </c>
      <c r="S4116" s="3" t="s">
        <v>13552</v>
      </c>
      <c r="T4116" s="3" t="s">
        <v>12594</v>
      </c>
    </row>
    <row r="4117" spans="1:20" ht="21" customHeight="1" outlineLevel="7" x14ac:dyDescent="0.2">
      <c r="A4117" s="37">
        <v>3247</v>
      </c>
      <c r="B4117" s="3" t="s">
        <v>13553</v>
      </c>
      <c r="C4117" s="3" t="s">
        <v>13554</v>
      </c>
      <c r="D4117" s="4" t="s">
        <v>13555</v>
      </c>
      <c r="E4117" s="5" t="s">
        <v>28</v>
      </c>
      <c r="F4117" s="6">
        <v>20</v>
      </c>
      <c r="G4117" s="6">
        <v>210</v>
      </c>
      <c r="H4117" s="2">
        <v>1</v>
      </c>
      <c r="I4117" s="7">
        <v>752.74</v>
      </c>
      <c r="J4117" s="8"/>
      <c r="K4117" s="9">
        <f t="shared" si="200"/>
        <v>0</v>
      </c>
      <c r="L4117" s="10">
        <f>0.452*J4117</f>
        <v>0</v>
      </c>
      <c r="M4117" s="15">
        <f>0.00266*J4117</f>
        <v>0</v>
      </c>
      <c r="N4117" s="12"/>
      <c r="O4117" s="13" t="s">
        <v>13556</v>
      </c>
      <c r="P4117" s="13" t="s">
        <v>106</v>
      </c>
      <c r="Q4117" s="14" t="s">
        <v>37</v>
      </c>
      <c r="R4117" s="3" t="str">
        <f>HYPERLINK("https://redcat-toys.ru/api/getInfo/image/4036b542-508e-11ef-a262-00155d82e908")</f>
        <v>https://redcat-toys.ru/api/getInfo/image/4036b542-508e-11ef-a262-00155d82e908</v>
      </c>
      <c r="S4117" s="3" t="s">
        <v>13552</v>
      </c>
      <c r="T4117" s="3" t="s">
        <v>12594</v>
      </c>
    </row>
    <row r="4118" spans="1:20" ht="21" customHeight="1" outlineLevel="7" x14ac:dyDescent="0.2">
      <c r="A4118" s="37">
        <v>3248</v>
      </c>
      <c r="B4118" s="3" t="s">
        <v>13557</v>
      </c>
      <c r="C4118" s="3" t="s">
        <v>13558</v>
      </c>
      <c r="D4118" s="4" t="s">
        <v>13559</v>
      </c>
      <c r="E4118" s="5" t="s">
        <v>28</v>
      </c>
      <c r="F4118" s="6">
        <v>20</v>
      </c>
      <c r="G4118" s="6">
        <v>43</v>
      </c>
      <c r="H4118" s="2">
        <v>1</v>
      </c>
      <c r="I4118" s="7">
        <v>752.74</v>
      </c>
      <c r="J4118" s="8"/>
      <c r="K4118" s="9">
        <f t="shared" si="200"/>
        <v>0</v>
      </c>
      <c r="L4118" s="10">
        <f>0.423*J4118</f>
        <v>0</v>
      </c>
      <c r="M4118" s="15">
        <f>0.00264*J4118</f>
        <v>0</v>
      </c>
      <c r="N4118" s="12"/>
      <c r="O4118" s="13" t="s">
        <v>13560</v>
      </c>
      <c r="P4118" s="13" t="s">
        <v>106</v>
      </c>
      <c r="Q4118" s="14" t="s">
        <v>37</v>
      </c>
      <c r="R4118" s="3" t="str">
        <f>HYPERLINK("https://redcat-toys.ru/api/getInfo/image/8be257df-508e-11ef-a262-00155d82e908")</f>
        <v>https://redcat-toys.ru/api/getInfo/image/8be257df-508e-11ef-a262-00155d82e908</v>
      </c>
      <c r="S4118" s="3" t="s">
        <v>13552</v>
      </c>
      <c r="T4118" s="3" t="s">
        <v>12594</v>
      </c>
    </row>
    <row r="4119" spans="1:20" ht="21" customHeight="1" outlineLevel="7" x14ac:dyDescent="0.2">
      <c r="A4119" s="37">
        <v>3249</v>
      </c>
      <c r="B4119" s="3" t="s">
        <v>13561</v>
      </c>
      <c r="C4119" s="3" t="s">
        <v>13562</v>
      </c>
      <c r="D4119" s="4" t="s">
        <v>13563</v>
      </c>
      <c r="E4119" s="5" t="s">
        <v>28</v>
      </c>
      <c r="F4119" s="6">
        <v>20</v>
      </c>
      <c r="G4119" s="6">
        <v>60</v>
      </c>
      <c r="H4119" s="2">
        <v>1</v>
      </c>
      <c r="I4119" s="7">
        <v>752.74</v>
      </c>
      <c r="J4119" s="8"/>
      <c r="K4119" s="9">
        <f t="shared" si="200"/>
        <v>0</v>
      </c>
      <c r="L4119" s="10">
        <f>0.439*J4119</f>
        <v>0</v>
      </c>
      <c r="M4119" s="11">
        <f>0.0025*J4119</f>
        <v>0</v>
      </c>
      <c r="N4119" s="12"/>
      <c r="O4119" s="13" t="s">
        <v>13564</v>
      </c>
      <c r="P4119" s="13" t="s">
        <v>106</v>
      </c>
      <c r="Q4119" s="14" t="s">
        <v>37</v>
      </c>
      <c r="R4119" s="3" t="str">
        <f>HYPERLINK("https://redcat-toys.ru/api/getInfo/image/262fca18-508f-11ef-a262-00155d82e908")</f>
        <v>https://redcat-toys.ru/api/getInfo/image/262fca18-508f-11ef-a262-00155d82e908</v>
      </c>
      <c r="S4119" s="3" t="s">
        <v>13565</v>
      </c>
      <c r="T4119" s="3" t="s">
        <v>12594</v>
      </c>
    </row>
    <row r="4120" spans="1:20" ht="21" customHeight="1" outlineLevel="7" x14ac:dyDescent="0.2">
      <c r="A4120" s="37">
        <v>3250</v>
      </c>
      <c r="B4120" s="3" t="s">
        <v>13566</v>
      </c>
      <c r="C4120" s="3" t="s">
        <v>13567</v>
      </c>
      <c r="D4120" s="4" t="s">
        <v>13568</v>
      </c>
      <c r="E4120" s="5" t="s">
        <v>28</v>
      </c>
      <c r="F4120" s="6">
        <v>20</v>
      </c>
      <c r="G4120" s="6">
        <v>53</v>
      </c>
      <c r="H4120" s="2">
        <v>1</v>
      </c>
      <c r="I4120" s="7">
        <v>752.74</v>
      </c>
      <c r="J4120" s="8"/>
      <c r="K4120" s="9">
        <f t="shared" si="200"/>
        <v>0</v>
      </c>
      <c r="L4120" s="16">
        <f>0.44*J4120</f>
        <v>0</v>
      </c>
      <c r="M4120" s="15">
        <f>0.00273*J4120</f>
        <v>0</v>
      </c>
      <c r="N4120" s="12"/>
      <c r="O4120" s="13" t="s">
        <v>13569</v>
      </c>
      <c r="P4120" s="13" t="s">
        <v>106</v>
      </c>
      <c r="Q4120" s="14" t="s">
        <v>37</v>
      </c>
      <c r="R4120" s="3" t="str">
        <f>HYPERLINK("https://redcat-toys.ru/api/getInfo/image/7630e0d5-508d-11ef-a262-00155d82e908")</f>
        <v>https://redcat-toys.ru/api/getInfo/image/7630e0d5-508d-11ef-a262-00155d82e908</v>
      </c>
      <c r="S4120" s="3" t="s">
        <v>13565</v>
      </c>
      <c r="T4120" s="3" t="s">
        <v>12594</v>
      </c>
    </row>
    <row r="4121" spans="1:20" ht="23.1" customHeight="1" outlineLevel="3" x14ac:dyDescent="0.2">
      <c r="A4121" s="45" t="s">
        <v>13570</v>
      </c>
      <c r="B4121" s="45"/>
      <c r="C4121" s="45"/>
    </row>
    <row r="4122" spans="1:20" ht="23.1" customHeight="1" outlineLevel="4" x14ac:dyDescent="0.2">
      <c r="A4122" s="46" t="s">
        <v>13571</v>
      </c>
      <c r="B4122" s="46"/>
      <c r="C4122" s="46"/>
    </row>
    <row r="4123" spans="1:20" ht="23.1" customHeight="1" outlineLevel="5" x14ac:dyDescent="0.2">
      <c r="A4123" s="47" t="s">
        <v>12770</v>
      </c>
      <c r="B4123" s="47"/>
      <c r="C4123" s="47"/>
    </row>
    <row r="4124" spans="1:20" ht="23.1" customHeight="1" outlineLevel="6" x14ac:dyDescent="0.2">
      <c r="A4124" s="48" t="s">
        <v>134</v>
      </c>
      <c r="B4124" s="48"/>
      <c r="C4124" s="48"/>
    </row>
    <row r="4125" spans="1:20" ht="23.1" customHeight="1" outlineLevel="7" x14ac:dyDescent="0.2">
      <c r="A4125" s="49" t="s">
        <v>13572</v>
      </c>
      <c r="B4125" s="49"/>
      <c r="C4125" s="49"/>
    </row>
    <row r="4126" spans="1:20" ht="21" customHeight="1" outlineLevel="7" x14ac:dyDescent="0.2">
      <c r="A4126" s="37">
        <v>3251</v>
      </c>
      <c r="B4126" s="3" t="s">
        <v>13573</v>
      </c>
      <c r="C4126" s="3" t="s">
        <v>13574</v>
      </c>
      <c r="D4126" s="4" t="s">
        <v>13575</v>
      </c>
      <c r="E4126" s="5" t="s">
        <v>28</v>
      </c>
      <c r="F4126" s="6">
        <v>20</v>
      </c>
      <c r="G4126" s="6">
        <v>159</v>
      </c>
      <c r="H4126" s="2">
        <v>1</v>
      </c>
      <c r="I4126" s="7">
        <v>497.9</v>
      </c>
      <c r="J4126" s="8"/>
      <c r="K4126" s="9">
        <f>I4126*J4126</f>
        <v>0</v>
      </c>
      <c r="L4126" s="10">
        <f>0.198*J4126</f>
        <v>0</v>
      </c>
      <c r="M4126" s="15">
        <f>0.00126*J4126</f>
        <v>0</v>
      </c>
      <c r="N4126" s="12"/>
      <c r="O4126" s="13" t="s">
        <v>13576</v>
      </c>
      <c r="P4126" s="13" t="s">
        <v>106</v>
      </c>
      <c r="Q4126" s="14" t="s">
        <v>37</v>
      </c>
      <c r="R4126" s="3" t="str">
        <f>HYPERLINK("https://redcat-toys.ru/api/getInfo/image/da07fb50-a0bb-11ee-a257-00155d82e908")</f>
        <v>https://redcat-toys.ru/api/getInfo/image/da07fb50-a0bb-11ee-a257-00155d82e908</v>
      </c>
      <c r="S4126" s="3" t="s">
        <v>13577</v>
      </c>
      <c r="T4126" s="3" t="s">
        <v>12594</v>
      </c>
    </row>
    <row r="4127" spans="1:20" ht="21" customHeight="1" outlineLevel="7" x14ac:dyDescent="0.2">
      <c r="A4127" s="37">
        <v>3252</v>
      </c>
      <c r="B4127" s="3" t="s">
        <v>13578</v>
      </c>
      <c r="C4127" s="3" t="s">
        <v>13579</v>
      </c>
      <c r="D4127" s="4" t="s">
        <v>13580</v>
      </c>
      <c r="E4127" s="5" t="s">
        <v>28</v>
      </c>
      <c r="F4127" s="6">
        <v>20</v>
      </c>
      <c r="G4127" s="6">
        <v>103</v>
      </c>
      <c r="H4127" s="2">
        <v>1</v>
      </c>
      <c r="I4127" s="7">
        <v>497.9</v>
      </c>
      <c r="J4127" s="8"/>
      <c r="K4127" s="9">
        <f>I4127*J4127</f>
        <v>0</v>
      </c>
      <c r="L4127" s="10">
        <f>0.198*J4127</f>
        <v>0</v>
      </c>
      <c r="M4127" s="15">
        <f>0.00126*J4127</f>
        <v>0</v>
      </c>
      <c r="N4127" s="12"/>
      <c r="O4127" s="13" t="s">
        <v>13581</v>
      </c>
      <c r="P4127" s="13" t="s">
        <v>106</v>
      </c>
      <c r="Q4127" s="14" t="s">
        <v>37</v>
      </c>
      <c r="R4127" s="3" t="str">
        <f>HYPERLINK("https://redcat-toys.ru/api/getInfo/image/a4e88011-a0bb-11ee-a257-00155d82e908")</f>
        <v>https://redcat-toys.ru/api/getInfo/image/a4e88011-a0bb-11ee-a257-00155d82e908</v>
      </c>
      <c r="S4127" s="3" t="s">
        <v>13577</v>
      </c>
      <c r="T4127" s="3" t="s">
        <v>12594</v>
      </c>
    </row>
    <row r="4128" spans="1:20" ht="21" customHeight="1" outlineLevel="7" x14ac:dyDescent="0.2">
      <c r="A4128" s="37">
        <v>3253</v>
      </c>
      <c r="B4128" s="3" t="s">
        <v>13582</v>
      </c>
      <c r="C4128" s="3" t="s">
        <v>13583</v>
      </c>
      <c r="D4128" s="4" t="s">
        <v>13584</v>
      </c>
      <c r="E4128" s="5" t="s">
        <v>28</v>
      </c>
      <c r="F4128" s="6">
        <v>20</v>
      </c>
      <c r="G4128" s="6">
        <v>13</v>
      </c>
      <c r="H4128" s="2">
        <v>1</v>
      </c>
      <c r="I4128" s="7">
        <v>497.9</v>
      </c>
      <c r="J4128" s="8"/>
      <c r="K4128" s="9">
        <f>I4128*J4128</f>
        <v>0</v>
      </c>
      <c r="L4128" s="10">
        <f>0.198*J4128</f>
        <v>0</v>
      </c>
      <c r="M4128" s="15">
        <f>0.00126*J4128</f>
        <v>0</v>
      </c>
      <c r="N4128" s="12"/>
      <c r="O4128" s="13" t="s">
        <v>13585</v>
      </c>
      <c r="P4128" s="13" t="s">
        <v>106</v>
      </c>
      <c r="Q4128" s="14" t="s">
        <v>37</v>
      </c>
      <c r="R4128" s="3" t="str">
        <f>HYPERLINK("https://redcat-toys.ru/api/getInfo/image/140f3934-a0bb-11ee-a257-00155d82e908")</f>
        <v>https://redcat-toys.ru/api/getInfo/image/140f3934-a0bb-11ee-a257-00155d82e908</v>
      </c>
      <c r="S4128" s="3" t="s">
        <v>13586</v>
      </c>
      <c r="T4128" s="3" t="s">
        <v>12594</v>
      </c>
    </row>
    <row r="4129" spans="1:20" ht="23.1" customHeight="1" outlineLevel="7" x14ac:dyDescent="0.2">
      <c r="A4129" s="49" t="s">
        <v>13587</v>
      </c>
      <c r="B4129" s="49"/>
      <c r="C4129" s="49"/>
    </row>
    <row r="4130" spans="1:20" ht="21" customHeight="1" outlineLevel="7" x14ac:dyDescent="0.2">
      <c r="A4130" s="37">
        <v>3254</v>
      </c>
      <c r="B4130" s="3" t="s">
        <v>13588</v>
      </c>
      <c r="C4130" s="3" t="s">
        <v>13589</v>
      </c>
      <c r="D4130" s="4" t="s">
        <v>13590</v>
      </c>
      <c r="E4130" s="5" t="s">
        <v>28</v>
      </c>
      <c r="F4130" s="6">
        <v>20</v>
      </c>
      <c r="G4130" s="6">
        <v>289</v>
      </c>
      <c r="H4130" s="2">
        <v>1</v>
      </c>
      <c r="I4130" s="7">
        <v>497.9</v>
      </c>
      <c r="J4130" s="8"/>
      <c r="K4130" s="9">
        <f t="shared" ref="K4130:K4139" si="201">I4130*J4130</f>
        <v>0</v>
      </c>
      <c r="L4130" s="10">
        <f>0.198*J4130</f>
        <v>0</v>
      </c>
      <c r="M4130" s="15">
        <f>0.00128*J4130</f>
        <v>0</v>
      </c>
      <c r="N4130" s="12"/>
      <c r="O4130" s="13" t="s">
        <v>13591</v>
      </c>
      <c r="P4130" s="13" t="s">
        <v>106</v>
      </c>
      <c r="Q4130" s="14" t="s">
        <v>37</v>
      </c>
      <c r="R4130" s="3" t="str">
        <f>HYPERLINK("https://redcat-toys.ru/api/getInfo/image/0336377b-a0be-11ee-a257-00155d82e908")</f>
        <v>https://redcat-toys.ru/api/getInfo/image/0336377b-a0be-11ee-a257-00155d82e908</v>
      </c>
      <c r="S4130" s="3" t="s">
        <v>13577</v>
      </c>
      <c r="T4130" s="3" t="s">
        <v>12594</v>
      </c>
    </row>
    <row r="4131" spans="1:20" ht="21" customHeight="1" outlineLevel="7" x14ac:dyDescent="0.2">
      <c r="A4131" s="37">
        <v>3255</v>
      </c>
      <c r="B4131" s="3" t="s">
        <v>13592</v>
      </c>
      <c r="C4131" s="3" t="s">
        <v>13593</v>
      </c>
      <c r="D4131" s="4" t="s">
        <v>13594</v>
      </c>
      <c r="E4131" s="5" t="s">
        <v>28</v>
      </c>
      <c r="F4131" s="6">
        <v>20</v>
      </c>
      <c r="G4131" s="6">
        <v>39</v>
      </c>
      <c r="H4131" s="2">
        <v>1</v>
      </c>
      <c r="I4131" s="7">
        <v>497.9</v>
      </c>
      <c r="J4131" s="8"/>
      <c r="K4131" s="9">
        <f t="shared" si="201"/>
        <v>0</v>
      </c>
      <c r="L4131" s="10">
        <f>0.198*J4131</f>
        <v>0</v>
      </c>
      <c r="M4131" s="15">
        <f>0.00126*J4131</f>
        <v>0</v>
      </c>
      <c r="N4131" s="12"/>
      <c r="O4131" s="13" t="s">
        <v>13595</v>
      </c>
      <c r="P4131" s="13" t="s">
        <v>106</v>
      </c>
      <c r="Q4131" s="14" t="s">
        <v>37</v>
      </c>
      <c r="R4131" s="3" t="str">
        <f>HYPERLINK("https://redcat-toys.ru/api/getInfo/image/f15fcc42-a0bc-11ee-a257-00155d82e908")</f>
        <v>https://redcat-toys.ru/api/getInfo/image/f15fcc42-a0bc-11ee-a257-00155d82e908</v>
      </c>
      <c r="S4131" s="3" t="s">
        <v>13577</v>
      </c>
      <c r="T4131" s="3" t="s">
        <v>12594</v>
      </c>
    </row>
    <row r="4132" spans="1:20" ht="21" customHeight="1" outlineLevel="7" x14ac:dyDescent="0.2">
      <c r="A4132" s="37">
        <v>3256</v>
      </c>
      <c r="B4132" s="3" t="s">
        <v>13596</v>
      </c>
      <c r="C4132" s="3" t="s">
        <v>13597</v>
      </c>
      <c r="D4132" s="4" t="s">
        <v>13598</v>
      </c>
      <c r="E4132" s="5" t="s">
        <v>28</v>
      </c>
      <c r="F4132" s="6">
        <v>20</v>
      </c>
      <c r="G4132" s="6">
        <v>133</v>
      </c>
      <c r="H4132" s="2">
        <v>1</v>
      </c>
      <c r="I4132" s="7">
        <v>497.9</v>
      </c>
      <c r="J4132" s="8"/>
      <c r="K4132" s="9">
        <f t="shared" si="201"/>
        <v>0</v>
      </c>
      <c r="L4132" s="10">
        <f>0.198*J4132</f>
        <v>0</v>
      </c>
      <c r="M4132" s="15">
        <f>0.00126*J4132</f>
        <v>0</v>
      </c>
      <c r="N4132" s="12"/>
      <c r="O4132" s="13" t="s">
        <v>13599</v>
      </c>
      <c r="P4132" s="13" t="s">
        <v>106</v>
      </c>
      <c r="Q4132" s="14" t="s">
        <v>37</v>
      </c>
      <c r="R4132" s="3" t="str">
        <f>HYPERLINK("https://redcat-toys.ru/api/getInfo/image/39f618aa-a0bd-11ee-a257-00155d82e908")</f>
        <v>https://redcat-toys.ru/api/getInfo/image/39f618aa-a0bd-11ee-a257-00155d82e908</v>
      </c>
      <c r="S4132" s="3" t="s">
        <v>13577</v>
      </c>
      <c r="T4132" s="3" t="s">
        <v>12594</v>
      </c>
    </row>
    <row r="4133" spans="1:20" ht="21" customHeight="1" outlineLevel="7" x14ac:dyDescent="0.2">
      <c r="A4133" s="37">
        <v>3257</v>
      </c>
      <c r="B4133" s="3" t="s">
        <v>13600</v>
      </c>
      <c r="C4133" s="3" t="s">
        <v>13601</v>
      </c>
      <c r="D4133" s="4" t="s">
        <v>13602</v>
      </c>
      <c r="E4133" s="5" t="s">
        <v>28</v>
      </c>
      <c r="F4133" s="6">
        <v>20</v>
      </c>
      <c r="G4133" s="6">
        <v>38</v>
      </c>
      <c r="H4133" s="2">
        <v>1</v>
      </c>
      <c r="I4133" s="7">
        <v>497.9</v>
      </c>
      <c r="J4133" s="8"/>
      <c r="K4133" s="9">
        <f t="shared" si="201"/>
        <v>0</v>
      </c>
      <c r="L4133" s="10">
        <f>0.185*J4133</f>
        <v>0</v>
      </c>
      <c r="M4133" s="15">
        <f>0.00149*J4133</f>
        <v>0</v>
      </c>
      <c r="N4133" s="12"/>
      <c r="O4133" s="13" t="s">
        <v>13603</v>
      </c>
      <c r="P4133" s="13" t="s">
        <v>106</v>
      </c>
      <c r="Q4133" s="14" t="s">
        <v>37</v>
      </c>
      <c r="R4133" s="3" t="str">
        <f>HYPERLINK("https://redcat-toys.ru/api/getInfo/image/c7b01c62-a0bc-11ee-a257-00155d82e908")</f>
        <v>https://redcat-toys.ru/api/getInfo/image/c7b01c62-a0bc-11ee-a257-00155d82e908</v>
      </c>
      <c r="S4133" s="3" t="s">
        <v>13577</v>
      </c>
      <c r="T4133" s="3" t="s">
        <v>12594</v>
      </c>
    </row>
    <row r="4134" spans="1:20" ht="21" customHeight="1" outlineLevel="7" x14ac:dyDescent="0.2">
      <c r="A4134" s="37">
        <v>3258</v>
      </c>
      <c r="B4134" s="3" t="s">
        <v>13604</v>
      </c>
      <c r="C4134" s="3" t="s">
        <v>13605</v>
      </c>
      <c r="D4134" s="4" t="s">
        <v>13606</v>
      </c>
      <c r="E4134" s="5" t="s">
        <v>28</v>
      </c>
      <c r="F4134" s="6">
        <v>20</v>
      </c>
      <c r="G4134" s="6">
        <v>45</v>
      </c>
      <c r="H4134" s="2">
        <v>1</v>
      </c>
      <c r="I4134" s="7">
        <v>497.9</v>
      </c>
      <c r="J4134" s="8"/>
      <c r="K4134" s="9">
        <f t="shared" si="201"/>
        <v>0</v>
      </c>
      <c r="L4134" s="10">
        <f>0.186*J4134</f>
        <v>0</v>
      </c>
      <c r="M4134" s="15">
        <f>0.00177*J4134</f>
        <v>0</v>
      </c>
      <c r="N4134" s="12"/>
      <c r="O4134" s="13" t="s">
        <v>13607</v>
      </c>
      <c r="P4134" s="13" t="s">
        <v>106</v>
      </c>
      <c r="Q4134" s="14" t="s">
        <v>37</v>
      </c>
      <c r="R4134" s="3" t="str">
        <f>HYPERLINK("https://redcat-toys.ru/api/getInfo/image/5b1d0297-a0bc-11ee-a257-00155d82e908")</f>
        <v>https://redcat-toys.ru/api/getInfo/image/5b1d0297-a0bc-11ee-a257-00155d82e908</v>
      </c>
      <c r="S4134" s="3" t="s">
        <v>13577</v>
      </c>
      <c r="T4134" s="3" t="s">
        <v>12594</v>
      </c>
    </row>
    <row r="4135" spans="1:20" ht="21" customHeight="1" outlineLevel="7" x14ac:dyDescent="0.2">
      <c r="A4135" s="37">
        <v>3259</v>
      </c>
      <c r="B4135" s="3" t="s">
        <v>13608</v>
      </c>
      <c r="C4135" s="3" t="s">
        <v>13609</v>
      </c>
      <c r="D4135" s="4" t="s">
        <v>13610</v>
      </c>
      <c r="E4135" s="5" t="s">
        <v>28</v>
      </c>
      <c r="F4135" s="6">
        <v>20</v>
      </c>
      <c r="G4135" s="6">
        <v>277</v>
      </c>
      <c r="H4135" s="2">
        <v>1</v>
      </c>
      <c r="I4135" s="7">
        <v>497.9</v>
      </c>
      <c r="J4135" s="8"/>
      <c r="K4135" s="9">
        <f t="shared" si="201"/>
        <v>0</v>
      </c>
      <c r="L4135" s="10">
        <f>0.198*J4135</f>
        <v>0</v>
      </c>
      <c r="M4135" s="15">
        <f>0.00126*J4135</f>
        <v>0</v>
      </c>
      <c r="N4135" s="12"/>
      <c r="O4135" s="13" t="s">
        <v>13611</v>
      </c>
      <c r="P4135" s="13" t="s">
        <v>106</v>
      </c>
      <c r="Q4135" s="14" t="s">
        <v>37</v>
      </c>
      <c r="R4135" s="3" t="str">
        <f>HYPERLINK("https://redcat-toys.ru/api/getInfo/image/aa36ca73-a0bd-11ee-a257-00155d82e908")</f>
        <v>https://redcat-toys.ru/api/getInfo/image/aa36ca73-a0bd-11ee-a257-00155d82e908</v>
      </c>
      <c r="S4135" s="3" t="s">
        <v>13577</v>
      </c>
      <c r="T4135" s="3" t="s">
        <v>12594</v>
      </c>
    </row>
    <row r="4136" spans="1:20" ht="21" customHeight="1" outlineLevel="7" x14ac:dyDescent="0.2">
      <c r="A4136" s="37">
        <v>3260</v>
      </c>
      <c r="B4136" s="3" t="s">
        <v>13612</v>
      </c>
      <c r="C4136" s="3" t="s">
        <v>13613</v>
      </c>
      <c r="D4136" s="4" t="s">
        <v>13614</v>
      </c>
      <c r="E4136" s="5" t="s">
        <v>28</v>
      </c>
      <c r="F4136" s="6">
        <v>20</v>
      </c>
      <c r="G4136" s="6">
        <v>275</v>
      </c>
      <c r="H4136" s="2">
        <v>1</v>
      </c>
      <c r="I4136" s="7">
        <v>497.9</v>
      </c>
      <c r="J4136" s="8"/>
      <c r="K4136" s="9">
        <f t="shared" si="201"/>
        <v>0</v>
      </c>
      <c r="L4136" s="10">
        <f>0.198*J4136</f>
        <v>0</v>
      </c>
      <c r="M4136" s="15">
        <f>0.00126*J4136</f>
        <v>0</v>
      </c>
      <c r="N4136" s="12"/>
      <c r="O4136" s="13" t="s">
        <v>13615</v>
      </c>
      <c r="P4136" s="13" t="s">
        <v>106</v>
      </c>
      <c r="Q4136" s="14" t="s">
        <v>37</v>
      </c>
      <c r="R4136" s="3" t="str">
        <f>HYPERLINK("https://redcat-toys.ru/api/getInfo/image/3922bdc9-a0be-11ee-a257-00155d82e908")</f>
        <v>https://redcat-toys.ru/api/getInfo/image/3922bdc9-a0be-11ee-a257-00155d82e908</v>
      </c>
      <c r="S4136" s="3" t="s">
        <v>13577</v>
      </c>
      <c r="T4136" s="3" t="s">
        <v>12594</v>
      </c>
    </row>
    <row r="4137" spans="1:20" ht="21" customHeight="1" outlineLevel="7" x14ac:dyDescent="0.2">
      <c r="A4137" s="37">
        <v>3261</v>
      </c>
      <c r="B4137" s="3" t="s">
        <v>13616</v>
      </c>
      <c r="C4137" s="3" t="s">
        <v>13617</v>
      </c>
      <c r="D4137" s="4" t="s">
        <v>13618</v>
      </c>
      <c r="E4137" s="5" t="s">
        <v>28</v>
      </c>
      <c r="F4137" s="6">
        <v>20</v>
      </c>
      <c r="G4137" s="6">
        <v>269</v>
      </c>
      <c r="H4137" s="2">
        <v>1</v>
      </c>
      <c r="I4137" s="7">
        <v>497.9</v>
      </c>
      <c r="J4137" s="8"/>
      <c r="K4137" s="9">
        <f t="shared" si="201"/>
        <v>0</v>
      </c>
      <c r="L4137" s="10">
        <f>0.198*J4137</f>
        <v>0</v>
      </c>
      <c r="M4137" s="15">
        <f>0.00126*J4137</f>
        <v>0</v>
      </c>
      <c r="N4137" s="12"/>
      <c r="O4137" s="13" t="s">
        <v>13619</v>
      </c>
      <c r="P4137" s="13" t="s">
        <v>106</v>
      </c>
      <c r="Q4137" s="14" t="s">
        <v>37</v>
      </c>
      <c r="R4137" s="3" t="str">
        <f>HYPERLINK("https://redcat-toys.ru/api/getInfo/image/8952b613-a0be-11ee-a257-00155d82e908")</f>
        <v>https://redcat-toys.ru/api/getInfo/image/8952b613-a0be-11ee-a257-00155d82e908</v>
      </c>
      <c r="S4137" s="3" t="s">
        <v>13577</v>
      </c>
      <c r="T4137" s="3" t="s">
        <v>12594</v>
      </c>
    </row>
    <row r="4138" spans="1:20" ht="21" customHeight="1" outlineLevel="7" x14ac:dyDescent="0.2">
      <c r="A4138" s="37">
        <v>3262</v>
      </c>
      <c r="B4138" s="3" t="s">
        <v>13620</v>
      </c>
      <c r="C4138" s="3" t="s">
        <v>13621</v>
      </c>
      <c r="D4138" s="4" t="s">
        <v>13622</v>
      </c>
      <c r="E4138" s="5" t="s">
        <v>28</v>
      </c>
      <c r="F4138" s="6">
        <v>20</v>
      </c>
      <c r="G4138" s="6">
        <v>164</v>
      </c>
      <c r="H4138" s="2">
        <v>1</v>
      </c>
      <c r="I4138" s="7">
        <v>497.9</v>
      </c>
      <c r="J4138" s="8"/>
      <c r="K4138" s="9">
        <f t="shared" si="201"/>
        <v>0</v>
      </c>
      <c r="L4138" s="10">
        <f>0.198*J4138</f>
        <v>0</v>
      </c>
      <c r="M4138" s="15">
        <f>0.00126*J4138</f>
        <v>0</v>
      </c>
      <c r="N4138" s="12"/>
      <c r="O4138" s="13" t="s">
        <v>13623</v>
      </c>
      <c r="P4138" s="13" t="s">
        <v>106</v>
      </c>
      <c r="Q4138" s="14" t="s">
        <v>37</v>
      </c>
      <c r="R4138" s="3" t="str">
        <f>HYPERLINK("https://redcat-toys.ru/api/getInfo/image/2305697b-a0bf-11ee-a257-00155d82e908")</f>
        <v>https://redcat-toys.ru/api/getInfo/image/2305697b-a0bf-11ee-a257-00155d82e908</v>
      </c>
      <c r="S4138" s="3" t="s">
        <v>13577</v>
      </c>
      <c r="T4138" s="3" t="s">
        <v>12594</v>
      </c>
    </row>
    <row r="4139" spans="1:20" ht="21" customHeight="1" outlineLevel="7" x14ac:dyDescent="0.2">
      <c r="A4139" s="37">
        <v>3263</v>
      </c>
      <c r="B4139" s="3" t="s">
        <v>13624</v>
      </c>
      <c r="C4139" s="3" t="s">
        <v>13625</v>
      </c>
      <c r="D4139" s="4" t="s">
        <v>13626</v>
      </c>
      <c r="E4139" s="5" t="s">
        <v>28</v>
      </c>
      <c r="F4139" s="6">
        <v>20</v>
      </c>
      <c r="G4139" s="6">
        <v>158</v>
      </c>
      <c r="H4139" s="2">
        <v>1</v>
      </c>
      <c r="I4139" s="7">
        <v>497.9</v>
      </c>
      <c r="J4139" s="8"/>
      <c r="K4139" s="9">
        <f t="shared" si="201"/>
        <v>0</v>
      </c>
      <c r="L4139" s="10">
        <f>0.168*J4139</f>
        <v>0</v>
      </c>
      <c r="M4139" s="15">
        <f>0.00126*J4139</f>
        <v>0</v>
      </c>
      <c r="N4139" s="12"/>
      <c r="O4139" s="13" t="s">
        <v>13627</v>
      </c>
      <c r="P4139" s="13" t="s">
        <v>106</v>
      </c>
      <c r="Q4139" s="14" t="s">
        <v>37</v>
      </c>
      <c r="R4139" s="3" t="str">
        <f>HYPERLINK("https://redcat-toys.ru/api/getInfo/image/6892f1b6-a0bd-11ee-a257-00155d82e908")</f>
        <v>https://redcat-toys.ru/api/getInfo/image/6892f1b6-a0bd-11ee-a257-00155d82e908</v>
      </c>
      <c r="S4139" s="3" t="s">
        <v>13577</v>
      </c>
      <c r="T4139" s="3" t="s">
        <v>12594</v>
      </c>
    </row>
    <row r="4140" spans="1:20" ht="23.1" customHeight="1" outlineLevel="7" x14ac:dyDescent="0.2">
      <c r="A4140" s="49" t="s">
        <v>13628</v>
      </c>
      <c r="B4140" s="49"/>
      <c r="C4140" s="49"/>
    </row>
    <row r="4141" spans="1:20" ht="21" customHeight="1" outlineLevel="7" x14ac:dyDescent="0.2">
      <c r="A4141" s="37">
        <v>3264</v>
      </c>
      <c r="B4141" s="3" t="s">
        <v>13629</v>
      </c>
      <c r="C4141" s="3" t="s">
        <v>13630</v>
      </c>
      <c r="D4141" s="4" t="s">
        <v>13631</v>
      </c>
      <c r="E4141" s="5" t="s">
        <v>28</v>
      </c>
      <c r="F4141" s="6">
        <v>20</v>
      </c>
      <c r="G4141" s="6">
        <v>185</v>
      </c>
      <c r="H4141" s="2">
        <v>1</v>
      </c>
      <c r="I4141" s="7">
        <v>497.9</v>
      </c>
      <c r="J4141" s="8"/>
      <c r="K4141" s="9">
        <f t="shared" ref="K4141:K4155" si="202">I4141*J4141</f>
        <v>0</v>
      </c>
      <c r="L4141" s="16">
        <f>0.18*J4141</f>
        <v>0</v>
      </c>
      <c r="M4141" s="15">
        <f>0.00116*J4141</f>
        <v>0</v>
      </c>
      <c r="N4141" s="12"/>
      <c r="O4141" s="13" t="s">
        <v>13632</v>
      </c>
      <c r="P4141" s="13" t="s">
        <v>106</v>
      </c>
      <c r="Q4141" s="14" t="s">
        <v>37</v>
      </c>
      <c r="R4141" s="3" t="str">
        <f>HYPERLINK("https://redcat-toys.ru/api/getInfo/image/add334d1-a0ca-11ee-a257-00155d82e908")</f>
        <v>https://redcat-toys.ru/api/getInfo/image/add334d1-a0ca-11ee-a257-00155d82e908</v>
      </c>
      <c r="S4141" s="3" t="s">
        <v>13577</v>
      </c>
      <c r="T4141" s="3" t="s">
        <v>12594</v>
      </c>
    </row>
    <row r="4142" spans="1:20" ht="21" customHeight="1" outlineLevel="7" x14ac:dyDescent="0.2">
      <c r="A4142" s="37">
        <v>3265</v>
      </c>
      <c r="B4142" s="3" t="s">
        <v>13633</v>
      </c>
      <c r="C4142" s="3" t="s">
        <v>13634</v>
      </c>
      <c r="D4142" s="4" t="s">
        <v>13635</v>
      </c>
      <c r="E4142" s="5" t="s">
        <v>28</v>
      </c>
      <c r="F4142" s="6">
        <v>20</v>
      </c>
      <c r="G4142" s="6">
        <v>144</v>
      </c>
      <c r="H4142" s="2">
        <v>1</v>
      </c>
      <c r="I4142" s="7">
        <v>497.9</v>
      </c>
      <c r="J4142" s="8"/>
      <c r="K4142" s="9">
        <f t="shared" si="202"/>
        <v>0</v>
      </c>
      <c r="L4142" s="10">
        <f>0.198*J4142</f>
        <v>0</v>
      </c>
      <c r="M4142" s="15">
        <f>0.00126*J4142</f>
        <v>0</v>
      </c>
      <c r="N4142" s="12"/>
      <c r="O4142" s="13" t="s">
        <v>13636</v>
      </c>
      <c r="P4142" s="13" t="s">
        <v>106</v>
      </c>
      <c r="Q4142" s="14" t="s">
        <v>37</v>
      </c>
      <c r="R4142" s="3" t="str">
        <f>HYPERLINK("https://redcat-toys.ru/api/getInfo/image/7e7e47d1-a0c7-11ee-a257-00155d82e908")</f>
        <v>https://redcat-toys.ru/api/getInfo/image/7e7e47d1-a0c7-11ee-a257-00155d82e908</v>
      </c>
      <c r="S4142" s="3" t="s">
        <v>13577</v>
      </c>
      <c r="T4142" s="3" t="s">
        <v>12594</v>
      </c>
    </row>
    <row r="4143" spans="1:20" ht="21" customHeight="1" outlineLevel="7" x14ac:dyDescent="0.2">
      <c r="A4143" s="37">
        <v>3266</v>
      </c>
      <c r="B4143" s="3" t="s">
        <v>13637</v>
      </c>
      <c r="C4143" s="3" t="s">
        <v>13638</v>
      </c>
      <c r="D4143" s="4" t="s">
        <v>13639</v>
      </c>
      <c r="E4143" s="5" t="s">
        <v>28</v>
      </c>
      <c r="F4143" s="6">
        <v>20</v>
      </c>
      <c r="G4143" s="6">
        <v>144</v>
      </c>
      <c r="H4143" s="2">
        <v>1</v>
      </c>
      <c r="I4143" s="7">
        <v>497.9</v>
      </c>
      <c r="J4143" s="8"/>
      <c r="K4143" s="9">
        <f t="shared" si="202"/>
        <v>0</v>
      </c>
      <c r="L4143" s="10">
        <f>0.198*J4143</f>
        <v>0</v>
      </c>
      <c r="M4143" s="15">
        <f>0.00126*J4143</f>
        <v>0</v>
      </c>
      <c r="N4143" s="12"/>
      <c r="O4143" s="13" t="s">
        <v>13640</v>
      </c>
      <c r="P4143" s="13" t="s">
        <v>106</v>
      </c>
      <c r="Q4143" s="14" t="s">
        <v>37</v>
      </c>
      <c r="R4143" s="3" t="str">
        <f>HYPERLINK("https://redcat-toys.ru/api/getInfo/image/3db2a572-a0c2-11ee-a257-00155d82e908")</f>
        <v>https://redcat-toys.ru/api/getInfo/image/3db2a572-a0c2-11ee-a257-00155d82e908</v>
      </c>
      <c r="S4143" s="3" t="s">
        <v>13577</v>
      </c>
      <c r="T4143" s="3" t="s">
        <v>12594</v>
      </c>
    </row>
    <row r="4144" spans="1:20" ht="21" customHeight="1" outlineLevel="7" x14ac:dyDescent="0.2">
      <c r="A4144" s="37">
        <v>3267</v>
      </c>
      <c r="B4144" s="3" t="s">
        <v>13641</v>
      </c>
      <c r="C4144" s="3" t="s">
        <v>13642</v>
      </c>
      <c r="D4144" s="4" t="s">
        <v>13643</v>
      </c>
      <c r="E4144" s="5" t="s">
        <v>28</v>
      </c>
      <c r="F4144" s="6">
        <v>20</v>
      </c>
      <c r="G4144" s="6">
        <v>114</v>
      </c>
      <c r="H4144" s="2">
        <v>1</v>
      </c>
      <c r="I4144" s="7">
        <v>497.9</v>
      </c>
      <c r="J4144" s="8"/>
      <c r="K4144" s="9">
        <f t="shared" si="202"/>
        <v>0</v>
      </c>
      <c r="L4144" s="10">
        <f>0.198*J4144</f>
        <v>0</v>
      </c>
      <c r="M4144" s="15">
        <f>0.00126*J4144</f>
        <v>0</v>
      </c>
      <c r="N4144" s="12"/>
      <c r="O4144" s="13" t="s">
        <v>13644</v>
      </c>
      <c r="P4144" s="13" t="s">
        <v>106</v>
      </c>
      <c r="Q4144" s="14" t="s">
        <v>37</v>
      </c>
      <c r="R4144" s="3" t="str">
        <f>HYPERLINK("https://redcat-toys.ru/api/getInfo/image/3fcbd356-a0c4-11ee-a257-00155d82e908")</f>
        <v>https://redcat-toys.ru/api/getInfo/image/3fcbd356-a0c4-11ee-a257-00155d82e908</v>
      </c>
      <c r="S4144" s="3" t="s">
        <v>13577</v>
      </c>
      <c r="T4144" s="3" t="s">
        <v>12594</v>
      </c>
    </row>
    <row r="4145" spans="1:20" ht="21" customHeight="1" outlineLevel="7" x14ac:dyDescent="0.2">
      <c r="A4145" s="37">
        <v>3268</v>
      </c>
      <c r="B4145" s="3" t="s">
        <v>13645</v>
      </c>
      <c r="C4145" s="3" t="s">
        <v>13646</v>
      </c>
      <c r="D4145" s="4" t="s">
        <v>13647</v>
      </c>
      <c r="E4145" s="5" t="s">
        <v>28</v>
      </c>
      <c r="F4145" s="6">
        <v>20</v>
      </c>
      <c r="G4145" s="6">
        <v>101</v>
      </c>
      <c r="H4145" s="2">
        <v>1</v>
      </c>
      <c r="I4145" s="7">
        <v>497.9</v>
      </c>
      <c r="J4145" s="8"/>
      <c r="K4145" s="9">
        <f t="shared" si="202"/>
        <v>0</v>
      </c>
      <c r="L4145" s="10">
        <f>0.198*J4145</f>
        <v>0</v>
      </c>
      <c r="M4145" s="15">
        <f>0.00126*J4145</f>
        <v>0</v>
      </c>
      <c r="N4145" s="12"/>
      <c r="O4145" s="13" t="s">
        <v>13648</v>
      </c>
      <c r="P4145" s="13" t="s">
        <v>106</v>
      </c>
      <c r="Q4145" s="14" t="s">
        <v>37</v>
      </c>
      <c r="R4145" s="3" t="str">
        <f>HYPERLINK("https://redcat-toys.ru/api/getInfo/image/ad6d7526-a0c8-11ee-a257-00155d82e908")</f>
        <v>https://redcat-toys.ru/api/getInfo/image/ad6d7526-a0c8-11ee-a257-00155d82e908</v>
      </c>
      <c r="S4145" s="3" t="s">
        <v>13577</v>
      </c>
      <c r="T4145" s="3" t="s">
        <v>12594</v>
      </c>
    </row>
    <row r="4146" spans="1:20" ht="21" customHeight="1" outlineLevel="7" x14ac:dyDescent="0.2">
      <c r="A4146" s="37">
        <v>3269</v>
      </c>
      <c r="B4146" s="3" t="s">
        <v>13649</v>
      </c>
      <c r="C4146" s="3" t="s">
        <v>13650</v>
      </c>
      <c r="D4146" s="4" t="s">
        <v>13651</v>
      </c>
      <c r="E4146" s="5" t="s">
        <v>28</v>
      </c>
      <c r="F4146" s="6">
        <v>20</v>
      </c>
      <c r="G4146" s="6">
        <v>1</v>
      </c>
      <c r="H4146" s="2">
        <v>1</v>
      </c>
      <c r="I4146" s="7">
        <v>497.9</v>
      </c>
      <c r="J4146" s="8"/>
      <c r="K4146" s="9">
        <f t="shared" si="202"/>
        <v>0</v>
      </c>
      <c r="L4146" s="10">
        <f>0.185*J4146</f>
        <v>0</v>
      </c>
      <c r="M4146" s="15">
        <f>0.00156*J4146</f>
        <v>0</v>
      </c>
      <c r="N4146" s="12"/>
      <c r="O4146" s="13" t="s">
        <v>13652</v>
      </c>
      <c r="P4146" s="13" t="s">
        <v>106</v>
      </c>
      <c r="Q4146" s="14" t="s">
        <v>37</v>
      </c>
      <c r="R4146" s="3" t="str">
        <f>HYPERLINK("https://redcat-toys.ru/api/getInfo/image/29b60cfd-a0c6-11ee-a257-00155d82e908")</f>
        <v>https://redcat-toys.ru/api/getInfo/image/29b60cfd-a0c6-11ee-a257-00155d82e908</v>
      </c>
      <c r="S4146" s="3" t="s">
        <v>13577</v>
      </c>
      <c r="T4146" s="3" t="s">
        <v>12594</v>
      </c>
    </row>
    <row r="4147" spans="1:20" ht="21" customHeight="1" outlineLevel="7" x14ac:dyDescent="0.2">
      <c r="A4147" s="37">
        <v>3270</v>
      </c>
      <c r="B4147" s="3" t="s">
        <v>13653</v>
      </c>
      <c r="C4147" s="3" t="s">
        <v>13654</v>
      </c>
      <c r="D4147" s="4" t="s">
        <v>13655</v>
      </c>
      <c r="E4147" s="5"/>
      <c r="F4147" s="6">
        <v>20</v>
      </c>
      <c r="G4147" s="6">
        <v>56</v>
      </c>
      <c r="H4147" s="2">
        <v>1</v>
      </c>
      <c r="I4147" s="7">
        <v>497.9</v>
      </c>
      <c r="J4147" s="8"/>
      <c r="K4147" s="9">
        <f t="shared" si="202"/>
        <v>0</v>
      </c>
      <c r="L4147" s="10">
        <f t="shared" ref="L4147:L4154" si="203">0.198*J4147</f>
        <v>0</v>
      </c>
      <c r="M4147" s="15">
        <f t="shared" ref="M4147:M4154" si="204">0.00126*J4147</f>
        <v>0</v>
      </c>
      <c r="N4147" s="12"/>
      <c r="O4147" s="13" t="s">
        <v>13656</v>
      </c>
      <c r="P4147" s="13" t="s">
        <v>106</v>
      </c>
      <c r="Q4147" s="14" t="s">
        <v>37</v>
      </c>
      <c r="R4147" s="3" t="str">
        <f>HYPERLINK("https://redcat-toys.ru/api/getInfo/image/431c84ce-a0c5-11ee-a257-00155d82e908")</f>
        <v>https://redcat-toys.ru/api/getInfo/image/431c84ce-a0c5-11ee-a257-00155d82e908</v>
      </c>
      <c r="S4147" s="3" t="s">
        <v>13577</v>
      </c>
      <c r="T4147" s="3" t="s">
        <v>118</v>
      </c>
    </row>
    <row r="4148" spans="1:20" ht="21" customHeight="1" outlineLevel="7" x14ac:dyDescent="0.2">
      <c r="A4148" s="37">
        <v>3271</v>
      </c>
      <c r="B4148" s="3" t="s">
        <v>13657</v>
      </c>
      <c r="C4148" s="3" t="s">
        <v>13658</v>
      </c>
      <c r="D4148" s="4" t="s">
        <v>13659</v>
      </c>
      <c r="E4148" s="5" t="s">
        <v>28</v>
      </c>
      <c r="F4148" s="6">
        <v>20</v>
      </c>
      <c r="G4148" s="6">
        <v>180</v>
      </c>
      <c r="H4148" s="2">
        <v>1</v>
      </c>
      <c r="I4148" s="7">
        <v>497.9</v>
      </c>
      <c r="J4148" s="8"/>
      <c r="K4148" s="9">
        <f t="shared" si="202"/>
        <v>0</v>
      </c>
      <c r="L4148" s="10">
        <f t="shared" si="203"/>
        <v>0</v>
      </c>
      <c r="M4148" s="15">
        <f t="shared" si="204"/>
        <v>0</v>
      </c>
      <c r="N4148" s="12"/>
      <c r="O4148" s="13" t="s">
        <v>13660</v>
      </c>
      <c r="P4148" s="13" t="s">
        <v>106</v>
      </c>
      <c r="Q4148" s="14" t="s">
        <v>37</v>
      </c>
      <c r="R4148" s="3" t="str">
        <f>HYPERLINK("https://redcat-toys.ru/api/getInfo/image/75b1f1f3-a0bf-11ee-a257-00155d82e908")</f>
        <v>https://redcat-toys.ru/api/getInfo/image/75b1f1f3-a0bf-11ee-a257-00155d82e908</v>
      </c>
      <c r="S4148" s="3" t="s">
        <v>13577</v>
      </c>
      <c r="T4148" s="3" t="s">
        <v>12594</v>
      </c>
    </row>
    <row r="4149" spans="1:20" ht="21" customHeight="1" outlineLevel="7" x14ac:dyDescent="0.2">
      <c r="A4149" s="37">
        <v>3272</v>
      </c>
      <c r="B4149" s="3" t="s">
        <v>13661</v>
      </c>
      <c r="C4149" s="3" t="s">
        <v>13662</v>
      </c>
      <c r="D4149" s="4" t="s">
        <v>13663</v>
      </c>
      <c r="E4149" s="5" t="s">
        <v>28</v>
      </c>
      <c r="F4149" s="6">
        <v>20</v>
      </c>
      <c r="G4149" s="6">
        <v>264</v>
      </c>
      <c r="H4149" s="2">
        <v>1</v>
      </c>
      <c r="I4149" s="7">
        <v>497.9</v>
      </c>
      <c r="J4149" s="8"/>
      <c r="K4149" s="9">
        <f t="shared" si="202"/>
        <v>0</v>
      </c>
      <c r="L4149" s="10">
        <f t="shared" si="203"/>
        <v>0</v>
      </c>
      <c r="M4149" s="15">
        <f t="shared" si="204"/>
        <v>0</v>
      </c>
      <c r="N4149" s="12"/>
      <c r="O4149" s="13" t="s">
        <v>13664</v>
      </c>
      <c r="P4149" s="13" t="s">
        <v>106</v>
      </c>
      <c r="Q4149" s="14" t="s">
        <v>37</v>
      </c>
      <c r="R4149" s="3" t="str">
        <f>HYPERLINK("https://redcat-toys.ru/api/getInfo/image/fdecc015-a0c9-11ee-a257-00155d82e908")</f>
        <v>https://redcat-toys.ru/api/getInfo/image/fdecc015-a0c9-11ee-a257-00155d82e908</v>
      </c>
      <c r="S4149" s="3" t="s">
        <v>13577</v>
      </c>
      <c r="T4149" s="3" t="s">
        <v>12594</v>
      </c>
    </row>
    <row r="4150" spans="1:20" ht="21" customHeight="1" outlineLevel="7" x14ac:dyDescent="0.2">
      <c r="A4150" s="37">
        <v>3273</v>
      </c>
      <c r="B4150" s="3" t="s">
        <v>13665</v>
      </c>
      <c r="C4150" s="3" t="s">
        <v>13666</v>
      </c>
      <c r="D4150" s="4" t="s">
        <v>13667</v>
      </c>
      <c r="E4150" s="5" t="s">
        <v>28</v>
      </c>
      <c r="F4150" s="6">
        <v>20</v>
      </c>
      <c r="G4150" s="6">
        <v>226</v>
      </c>
      <c r="H4150" s="2">
        <v>1</v>
      </c>
      <c r="I4150" s="7">
        <v>497.9</v>
      </c>
      <c r="J4150" s="8"/>
      <c r="K4150" s="9">
        <f t="shared" si="202"/>
        <v>0</v>
      </c>
      <c r="L4150" s="10">
        <f t="shared" si="203"/>
        <v>0</v>
      </c>
      <c r="M4150" s="15">
        <f t="shared" si="204"/>
        <v>0</v>
      </c>
      <c r="N4150" s="12"/>
      <c r="O4150" s="13" t="s">
        <v>13668</v>
      </c>
      <c r="P4150" s="13" t="s">
        <v>106</v>
      </c>
      <c r="Q4150" s="14" t="s">
        <v>37</v>
      </c>
      <c r="R4150" s="3" t="str">
        <f>HYPERLINK("https://redcat-toys.ru/api/getInfo/image/92f25dd8-a0c5-11ee-a257-00155d82e908")</f>
        <v>https://redcat-toys.ru/api/getInfo/image/92f25dd8-a0c5-11ee-a257-00155d82e908</v>
      </c>
      <c r="S4150" s="3" t="s">
        <v>13577</v>
      </c>
      <c r="T4150" s="3" t="s">
        <v>12594</v>
      </c>
    </row>
    <row r="4151" spans="1:20" ht="21" customHeight="1" outlineLevel="7" x14ac:dyDescent="0.2">
      <c r="A4151" s="37">
        <v>3274</v>
      </c>
      <c r="B4151" s="3" t="s">
        <v>13669</v>
      </c>
      <c r="C4151" s="3" t="s">
        <v>13670</v>
      </c>
      <c r="D4151" s="4" t="s">
        <v>13671</v>
      </c>
      <c r="E4151" s="5" t="s">
        <v>28</v>
      </c>
      <c r="F4151" s="6">
        <v>20</v>
      </c>
      <c r="G4151" s="6">
        <v>201</v>
      </c>
      <c r="H4151" s="2">
        <v>1</v>
      </c>
      <c r="I4151" s="7">
        <v>497.9</v>
      </c>
      <c r="J4151" s="8"/>
      <c r="K4151" s="9">
        <f t="shared" si="202"/>
        <v>0</v>
      </c>
      <c r="L4151" s="10">
        <f t="shared" si="203"/>
        <v>0</v>
      </c>
      <c r="M4151" s="15">
        <f t="shared" si="204"/>
        <v>0</v>
      </c>
      <c r="N4151" s="12"/>
      <c r="O4151" s="13" t="s">
        <v>13672</v>
      </c>
      <c r="P4151" s="13" t="s">
        <v>106</v>
      </c>
      <c r="Q4151" s="14" t="s">
        <v>37</v>
      </c>
      <c r="R4151" s="3" t="str">
        <f>HYPERLINK("https://redcat-toys.ru/api/getInfo/image/945e2a35-a0c2-11ee-a257-00155d82e908")</f>
        <v>https://redcat-toys.ru/api/getInfo/image/945e2a35-a0c2-11ee-a257-00155d82e908</v>
      </c>
      <c r="S4151" s="3" t="s">
        <v>13577</v>
      </c>
      <c r="T4151" s="3" t="s">
        <v>12594</v>
      </c>
    </row>
    <row r="4152" spans="1:20" ht="21" customHeight="1" outlineLevel="7" x14ac:dyDescent="0.2">
      <c r="A4152" s="37">
        <v>3275</v>
      </c>
      <c r="B4152" s="3" t="s">
        <v>13673</v>
      </c>
      <c r="C4152" s="3" t="s">
        <v>13674</v>
      </c>
      <c r="D4152" s="4" t="s">
        <v>13675</v>
      </c>
      <c r="E4152" s="5" t="s">
        <v>28</v>
      </c>
      <c r="F4152" s="6">
        <v>20</v>
      </c>
      <c r="G4152" s="6">
        <v>259</v>
      </c>
      <c r="H4152" s="2">
        <v>1</v>
      </c>
      <c r="I4152" s="7">
        <v>497.9</v>
      </c>
      <c r="J4152" s="8"/>
      <c r="K4152" s="9">
        <f t="shared" si="202"/>
        <v>0</v>
      </c>
      <c r="L4152" s="10">
        <f t="shared" si="203"/>
        <v>0</v>
      </c>
      <c r="M4152" s="15">
        <f t="shared" si="204"/>
        <v>0</v>
      </c>
      <c r="N4152" s="12"/>
      <c r="O4152" s="13" t="s">
        <v>13676</v>
      </c>
      <c r="P4152" s="13" t="s">
        <v>106</v>
      </c>
      <c r="Q4152" s="14" t="s">
        <v>37</v>
      </c>
      <c r="R4152" s="3" t="str">
        <f>HYPERLINK("https://redcat-toys.ru/api/getInfo/image/440c0c8b-a0c8-11ee-a257-00155d82e908")</f>
        <v>https://redcat-toys.ru/api/getInfo/image/440c0c8b-a0c8-11ee-a257-00155d82e908</v>
      </c>
      <c r="S4152" s="3" t="s">
        <v>13577</v>
      </c>
      <c r="T4152" s="3" t="s">
        <v>12594</v>
      </c>
    </row>
    <row r="4153" spans="1:20" ht="21" customHeight="1" outlineLevel="7" x14ac:dyDescent="0.2">
      <c r="A4153" s="37">
        <v>3276</v>
      </c>
      <c r="B4153" s="3" t="s">
        <v>13677</v>
      </c>
      <c r="C4153" s="3" t="s">
        <v>13678</v>
      </c>
      <c r="D4153" s="4" t="s">
        <v>13679</v>
      </c>
      <c r="E4153" s="5" t="s">
        <v>28</v>
      </c>
      <c r="F4153" s="6">
        <v>20</v>
      </c>
      <c r="G4153" s="6">
        <v>174</v>
      </c>
      <c r="H4153" s="2">
        <v>1</v>
      </c>
      <c r="I4153" s="7">
        <v>497.9</v>
      </c>
      <c r="J4153" s="8"/>
      <c r="K4153" s="9">
        <f t="shared" si="202"/>
        <v>0</v>
      </c>
      <c r="L4153" s="10">
        <f t="shared" si="203"/>
        <v>0</v>
      </c>
      <c r="M4153" s="15">
        <f t="shared" si="204"/>
        <v>0</v>
      </c>
      <c r="N4153" s="12"/>
      <c r="O4153" s="13" t="s">
        <v>13680</v>
      </c>
      <c r="P4153" s="13" t="s">
        <v>106</v>
      </c>
      <c r="Q4153" s="14" t="s">
        <v>37</v>
      </c>
      <c r="R4153" s="3" t="str">
        <f>HYPERLINK("https://redcat-toys.ru/api/getInfo/image/650ae9d2-a0c3-11ee-a257-00155d82e908")</f>
        <v>https://redcat-toys.ru/api/getInfo/image/650ae9d2-a0c3-11ee-a257-00155d82e908</v>
      </c>
      <c r="S4153" s="3" t="s">
        <v>13577</v>
      </c>
      <c r="T4153" s="3" t="s">
        <v>12594</v>
      </c>
    </row>
    <row r="4154" spans="1:20" ht="21" customHeight="1" outlineLevel="7" x14ac:dyDescent="0.2">
      <c r="A4154" s="37">
        <v>3277</v>
      </c>
      <c r="B4154" s="3" t="s">
        <v>13681</v>
      </c>
      <c r="C4154" s="3" t="s">
        <v>13682</v>
      </c>
      <c r="D4154" s="4" t="s">
        <v>13683</v>
      </c>
      <c r="E4154" s="5" t="s">
        <v>28</v>
      </c>
      <c r="F4154" s="6">
        <v>20</v>
      </c>
      <c r="G4154" s="6">
        <v>237</v>
      </c>
      <c r="H4154" s="2">
        <v>1</v>
      </c>
      <c r="I4154" s="7">
        <v>497.9</v>
      </c>
      <c r="J4154" s="8"/>
      <c r="K4154" s="9">
        <f t="shared" si="202"/>
        <v>0</v>
      </c>
      <c r="L4154" s="10">
        <f t="shared" si="203"/>
        <v>0</v>
      </c>
      <c r="M4154" s="15">
        <f t="shared" si="204"/>
        <v>0</v>
      </c>
      <c r="N4154" s="12"/>
      <c r="O4154" s="13" t="s">
        <v>13684</v>
      </c>
      <c r="P4154" s="13" t="s">
        <v>106</v>
      </c>
      <c r="Q4154" s="14" t="s">
        <v>37</v>
      </c>
      <c r="R4154" s="3" t="str">
        <f>HYPERLINK("https://redcat-toys.ru/api/getInfo/image/5041167a-a0ca-11ee-a257-00155d82e908")</f>
        <v>https://redcat-toys.ru/api/getInfo/image/5041167a-a0ca-11ee-a257-00155d82e908</v>
      </c>
      <c r="S4154" s="3" t="s">
        <v>13577</v>
      </c>
      <c r="T4154" s="3" t="s">
        <v>12594</v>
      </c>
    </row>
    <row r="4155" spans="1:20" ht="21" customHeight="1" outlineLevel="7" x14ac:dyDescent="0.2">
      <c r="A4155" s="37">
        <v>3278</v>
      </c>
      <c r="B4155" s="3" t="s">
        <v>13685</v>
      </c>
      <c r="C4155" s="3" t="s">
        <v>13686</v>
      </c>
      <c r="D4155" s="4" t="s">
        <v>13687</v>
      </c>
      <c r="E4155" s="5" t="s">
        <v>28</v>
      </c>
      <c r="F4155" s="6">
        <v>20</v>
      </c>
      <c r="G4155" s="6">
        <v>184</v>
      </c>
      <c r="H4155" s="2">
        <v>1</v>
      </c>
      <c r="I4155" s="7">
        <v>497.9</v>
      </c>
      <c r="J4155" s="8"/>
      <c r="K4155" s="9">
        <f t="shared" si="202"/>
        <v>0</v>
      </c>
      <c r="L4155" s="10">
        <f>0.186*J4155</f>
        <v>0</v>
      </c>
      <c r="M4155" s="15">
        <f>0.00144*J4155</f>
        <v>0</v>
      </c>
      <c r="N4155" s="12"/>
      <c r="O4155" s="13" t="s">
        <v>13688</v>
      </c>
      <c r="P4155" s="13" t="s">
        <v>106</v>
      </c>
      <c r="Q4155" s="14" t="s">
        <v>37</v>
      </c>
      <c r="R4155" s="3" t="str">
        <f>HYPERLINK("https://redcat-toys.ru/api/getInfo/image/e6f0a07c-a0c2-11ee-a257-00155d82e908")</f>
        <v>https://redcat-toys.ru/api/getInfo/image/e6f0a07c-a0c2-11ee-a257-00155d82e908</v>
      </c>
      <c r="S4155" s="3" t="s">
        <v>13577</v>
      </c>
      <c r="T4155" s="3" t="s">
        <v>12594</v>
      </c>
    </row>
    <row r="4156" spans="1:20" ht="23.1" customHeight="1" outlineLevel="7" x14ac:dyDescent="0.2">
      <c r="A4156" s="49" t="s">
        <v>13689</v>
      </c>
      <c r="B4156" s="49"/>
      <c r="C4156" s="49"/>
    </row>
    <row r="4157" spans="1:20" ht="21" customHeight="1" outlineLevel="7" x14ac:dyDescent="0.2">
      <c r="A4157" s="37">
        <v>3279</v>
      </c>
      <c r="B4157" s="3" t="s">
        <v>13690</v>
      </c>
      <c r="C4157" s="3" t="s">
        <v>13691</v>
      </c>
      <c r="D4157" s="4" t="s">
        <v>13692</v>
      </c>
      <c r="E4157" s="5" t="s">
        <v>28</v>
      </c>
      <c r="F4157" s="6">
        <v>20</v>
      </c>
      <c r="G4157" s="6">
        <v>218</v>
      </c>
      <c r="H4157" s="2">
        <v>1</v>
      </c>
      <c r="I4157" s="7">
        <v>497.9</v>
      </c>
      <c r="J4157" s="8"/>
      <c r="K4157" s="9">
        <f t="shared" ref="K4157:K4163" si="205">I4157*J4157</f>
        <v>0</v>
      </c>
      <c r="L4157" s="10">
        <f>0.198*J4157</f>
        <v>0</v>
      </c>
      <c r="M4157" s="15">
        <f>0.00126*J4157</f>
        <v>0</v>
      </c>
      <c r="N4157" s="12"/>
      <c r="O4157" s="13" t="s">
        <v>13693</v>
      </c>
      <c r="P4157" s="13" t="s">
        <v>106</v>
      </c>
      <c r="Q4157" s="14" t="s">
        <v>37</v>
      </c>
      <c r="R4157" s="3" t="str">
        <f>HYPERLINK("https://redcat-toys.ru/api/getInfo/image/0d8b3b26-a0cd-11ee-a257-00155d82e908")</f>
        <v>https://redcat-toys.ru/api/getInfo/image/0d8b3b26-a0cd-11ee-a257-00155d82e908</v>
      </c>
      <c r="S4157" s="3" t="s">
        <v>13577</v>
      </c>
      <c r="T4157" s="3" t="s">
        <v>12594</v>
      </c>
    </row>
    <row r="4158" spans="1:20" ht="21" customHeight="1" outlineLevel="7" x14ac:dyDescent="0.2">
      <c r="A4158" s="37">
        <v>3280</v>
      </c>
      <c r="B4158" s="3" t="s">
        <v>13694</v>
      </c>
      <c r="C4158" s="3" t="s">
        <v>13695</v>
      </c>
      <c r="D4158" s="4" t="s">
        <v>13696</v>
      </c>
      <c r="E4158" s="5" t="s">
        <v>28</v>
      </c>
      <c r="F4158" s="6">
        <v>20</v>
      </c>
      <c r="G4158" s="6">
        <v>219</v>
      </c>
      <c r="H4158" s="2">
        <v>1</v>
      </c>
      <c r="I4158" s="7">
        <v>497.9</v>
      </c>
      <c r="J4158" s="8"/>
      <c r="K4158" s="9">
        <f t="shared" si="205"/>
        <v>0</v>
      </c>
      <c r="L4158" s="16">
        <f>0.18*J4158</f>
        <v>0</v>
      </c>
      <c r="M4158" s="11">
        <f>0.0015*J4158</f>
        <v>0</v>
      </c>
      <c r="N4158" s="12"/>
      <c r="O4158" s="13" t="s">
        <v>13697</v>
      </c>
      <c r="P4158" s="13" t="s">
        <v>106</v>
      </c>
      <c r="Q4158" s="14" t="s">
        <v>37</v>
      </c>
      <c r="R4158" s="3" t="str">
        <f>HYPERLINK("https://redcat-toys.ru/api/getInfo/image/fffd4a91-a0cb-11ee-a257-00155d82e908")</f>
        <v>https://redcat-toys.ru/api/getInfo/image/fffd4a91-a0cb-11ee-a257-00155d82e908</v>
      </c>
      <c r="S4158" s="3" t="s">
        <v>13577</v>
      </c>
      <c r="T4158" s="3" t="s">
        <v>12594</v>
      </c>
    </row>
    <row r="4159" spans="1:20" ht="21" customHeight="1" outlineLevel="7" x14ac:dyDescent="0.2">
      <c r="A4159" s="37">
        <v>3281</v>
      </c>
      <c r="B4159" s="3" t="s">
        <v>13698</v>
      </c>
      <c r="C4159" s="3" t="s">
        <v>13699</v>
      </c>
      <c r="D4159" s="4" t="s">
        <v>13700</v>
      </c>
      <c r="E4159" s="5" t="s">
        <v>28</v>
      </c>
      <c r="F4159" s="6">
        <v>20</v>
      </c>
      <c r="G4159" s="6">
        <v>229</v>
      </c>
      <c r="H4159" s="2">
        <v>1</v>
      </c>
      <c r="I4159" s="7">
        <v>497.9</v>
      </c>
      <c r="J4159" s="8"/>
      <c r="K4159" s="9">
        <f t="shared" si="205"/>
        <v>0</v>
      </c>
      <c r="L4159" s="10">
        <f>0.198*J4159</f>
        <v>0</v>
      </c>
      <c r="M4159" s="9">
        <v>0</v>
      </c>
      <c r="N4159" s="12"/>
      <c r="O4159" s="13" t="s">
        <v>13701</v>
      </c>
      <c r="P4159" s="13" t="s">
        <v>106</v>
      </c>
      <c r="Q4159" s="14" t="s">
        <v>37</v>
      </c>
      <c r="R4159" s="3" t="str">
        <f>HYPERLINK("https://redcat-toys.ru/api/getInfo/image/be63e60f-a0cc-11ee-a257-00155d82e908")</f>
        <v>https://redcat-toys.ru/api/getInfo/image/be63e60f-a0cc-11ee-a257-00155d82e908</v>
      </c>
      <c r="S4159" s="3" t="s">
        <v>13577</v>
      </c>
      <c r="T4159" s="3" t="s">
        <v>12594</v>
      </c>
    </row>
    <row r="4160" spans="1:20" ht="21" customHeight="1" outlineLevel="7" x14ac:dyDescent="0.2">
      <c r="A4160" s="37">
        <v>3282</v>
      </c>
      <c r="B4160" s="3" t="s">
        <v>13702</v>
      </c>
      <c r="C4160" s="3" t="s">
        <v>13703</v>
      </c>
      <c r="D4160" s="4" t="s">
        <v>13704</v>
      </c>
      <c r="E4160" s="5" t="s">
        <v>28</v>
      </c>
      <c r="F4160" s="6">
        <v>20</v>
      </c>
      <c r="G4160" s="6">
        <v>227</v>
      </c>
      <c r="H4160" s="2">
        <v>1</v>
      </c>
      <c r="I4160" s="7">
        <v>497.9</v>
      </c>
      <c r="J4160" s="8"/>
      <c r="K4160" s="9">
        <f t="shared" si="205"/>
        <v>0</v>
      </c>
      <c r="L4160" s="10">
        <f>0.198*J4160</f>
        <v>0</v>
      </c>
      <c r="M4160" s="15">
        <f>0.00126*J4160</f>
        <v>0</v>
      </c>
      <c r="N4160" s="12"/>
      <c r="O4160" s="13" t="s">
        <v>13705</v>
      </c>
      <c r="P4160" s="13" t="s">
        <v>106</v>
      </c>
      <c r="Q4160" s="14" t="s">
        <v>37</v>
      </c>
      <c r="R4160" s="3" t="str">
        <f>HYPERLINK("https://redcat-toys.ru/api/getInfo/image/53984399-a0cc-11ee-a257-00155d82e908")</f>
        <v>https://redcat-toys.ru/api/getInfo/image/53984399-a0cc-11ee-a257-00155d82e908</v>
      </c>
      <c r="S4160" s="3" t="s">
        <v>13577</v>
      </c>
      <c r="T4160" s="3" t="s">
        <v>12594</v>
      </c>
    </row>
    <row r="4161" spans="1:20" ht="21" customHeight="1" outlineLevel="7" x14ac:dyDescent="0.2">
      <c r="A4161" s="37">
        <v>3283</v>
      </c>
      <c r="B4161" s="3" t="s">
        <v>13706</v>
      </c>
      <c r="C4161" s="3" t="s">
        <v>13707</v>
      </c>
      <c r="D4161" s="4" t="s">
        <v>13708</v>
      </c>
      <c r="E4161" s="5" t="s">
        <v>28</v>
      </c>
      <c r="F4161" s="6">
        <v>20</v>
      </c>
      <c r="G4161" s="6">
        <v>100</v>
      </c>
      <c r="H4161" s="2">
        <v>1</v>
      </c>
      <c r="I4161" s="7">
        <v>497.9</v>
      </c>
      <c r="J4161" s="8"/>
      <c r="K4161" s="9">
        <f t="shared" si="205"/>
        <v>0</v>
      </c>
      <c r="L4161" s="10">
        <f>0.198*J4161</f>
        <v>0</v>
      </c>
      <c r="M4161" s="15">
        <f>0.00126*J4161</f>
        <v>0</v>
      </c>
      <c r="N4161" s="12"/>
      <c r="O4161" s="13" t="s">
        <v>13709</v>
      </c>
      <c r="P4161" s="13" t="s">
        <v>106</v>
      </c>
      <c r="Q4161" s="14" t="s">
        <v>37</v>
      </c>
      <c r="R4161" s="3" t="str">
        <f>HYPERLINK("https://redcat-toys.ru/api/getInfo/image/124e848a-a0cb-11ee-a257-00155d82e908")</f>
        <v>https://redcat-toys.ru/api/getInfo/image/124e848a-a0cb-11ee-a257-00155d82e908</v>
      </c>
      <c r="S4161" s="3" t="s">
        <v>13577</v>
      </c>
      <c r="T4161" s="3" t="s">
        <v>12594</v>
      </c>
    </row>
    <row r="4162" spans="1:20" ht="21" customHeight="1" outlineLevel="7" x14ac:dyDescent="0.2">
      <c r="A4162" s="37">
        <v>3284</v>
      </c>
      <c r="B4162" s="3" t="s">
        <v>13710</v>
      </c>
      <c r="C4162" s="3" t="s">
        <v>13711</v>
      </c>
      <c r="D4162" s="4" t="s">
        <v>13712</v>
      </c>
      <c r="E4162" s="5" t="s">
        <v>28</v>
      </c>
      <c r="F4162" s="6">
        <v>20</v>
      </c>
      <c r="G4162" s="6">
        <v>244</v>
      </c>
      <c r="H4162" s="2">
        <v>1</v>
      </c>
      <c r="I4162" s="7">
        <v>497.9</v>
      </c>
      <c r="J4162" s="8"/>
      <c r="K4162" s="9">
        <f t="shared" si="205"/>
        <v>0</v>
      </c>
      <c r="L4162" s="10">
        <f>0.198*J4162</f>
        <v>0</v>
      </c>
      <c r="M4162" s="15">
        <f>0.00126*J4162</f>
        <v>0</v>
      </c>
      <c r="N4162" s="12"/>
      <c r="O4162" s="13" t="s">
        <v>13713</v>
      </c>
      <c r="P4162" s="13" t="s">
        <v>106</v>
      </c>
      <c r="Q4162" s="14" t="s">
        <v>37</v>
      </c>
      <c r="R4162" s="3" t="str">
        <f>HYPERLINK("https://redcat-toys.ru/api/getInfo/image/acc42926-a0cb-11ee-a257-00155d82e908")</f>
        <v>https://redcat-toys.ru/api/getInfo/image/acc42926-a0cb-11ee-a257-00155d82e908</v>
      </c>
      <c r="S4162" s="3" t="s">
        <v>13577</v>
      </c>
      <c r="T4162" s="3" t="s">
        <v>12594</v>
      </c>
    </row>
    <row r="4163" spans="1:20" ht="21" customHeight="1" outlineLevel="7" x14ac:dyDescent="0.2">
      <c r="A4163" s="37">
        <v>3285</v>
      </c>
      <c r="B4163" s="3" t="s">
        <v>13714</v>
      </c>
      <c r="C4163" s="3" t="s">
        <v>13715</v>
      </c>
      <c r="D4163" s="4" t="s">
        <v>13716</v>
      </c>
      <c r="E4163" s="5" t="s">
        <v>28</v>
      </c>
      <c r="F4163" s="6">
        <v>20</v>
      </c>
      <c r="G4163" s="6">
        <v>190</v>
      </c>
      <c r="H4163" s="2">
        <v>1</v>
      </c>
      <c r="I4163" s="7">
        <v>497.9</v>
      </c>
      <c r="J4163" s="8"/>
      <c r="K4163" s="9">
        <f t="shared" si="205"/>
        <v>0</v>
      </c>
      <c r="L4163" s="10">
        <f>0.198*J4163</f>
        <v>0</v>
      </c>
      <c r="M4163" s="15">
        <f>0.00126*J4163</f>
        <v>0</v>
      </c>
      <c r="N4163" s="12"/>
      <c r="O4163" s="13" t="s">
        <v>13717</v>
      </c>
      <c r="P4163" s="13" t="s">
        <v>106</v>
      </c>
      <c r="Q4163" s="14" t="s">
        <v>37</v>
      </c>
      <c r="R4163" s="3" t="str">
        <f>HYPERLINK("https://redcat-toys.ru/api/getInfo/image/6eb8c30a-a0cb-11ee-a257-00155d82e908")</f>
        <v>https://redcat-toys.ru/api/getInfo/image/6eb8c30a-a0cb-11ee-a257-00155d82e908</v>
      </c>
      <c r="S4163" s="3" t="s">
        <v>13577</v>
      </c>
      <c r="T4163" s="3" t="s">
        <v>12594</v>
      </c>
    </row>
    <row r="4164" spans="1:20" ht="23.1" customHeight="1" outlineLevel="7" x14ac:dyDescent="0.2">
      <c r="A4164" s="49" t="s">
        <v>7377</v>
      </c>
      <c r="B4164" s="49"/>
      <c r="C4164" s="49"/>
    </row>
    <row r="4165" spans="1:20" ht="21" customHeight="1" outlineLevel="7" x14ac:dyDescent="0.2">
      <c r="A4165" s="37">
        <v>3286</v>
      </c>
      <c r="B4165" s="3" t="s">
        <v>13718</v>
      </c>
      <c r="C4165" s="3" t="s">
        <v>13719</v>
      </c>
      <c r="D4165" s="4" t="s">
        <v>13720</v>
      </c>
      <c r="E4165" s="5" t="s">
        <v>28</v>
      </c>
      <c r="F4165" s="6">
        <v>20</v>
      </c>
      <c r="G4165" s="6">
        <v>3</v>
      </c>
      <c r="H4165" s="2">
        <v>1</v>
      </c>
      <c r="I4165" s="7">
        <v>459.94</v>
      </c>
      <c r="J4165" s="8"/>
      <c r="K4165" s="9">
        <f t="shared" ref="K4165:K4186" si="206">I4165*J4165</f>
        <v>0</v>
      </c>
      <c r="L4165" s="16">
        <f>0.23*J4165</f>
        <v>0</v>
      </c>
      <c r="M4165" s="15">
        <f>0.00144*J4165</f>
        <v>0</v>
      </c>
      <c r="N4165" s="12"/>
      <c r="O4165" s="13" t="s">
        <v>13721</v>
      </c>
      <c r="P4165" s="13" t="s">
        <v>106</v>
      </c>
      <c r="Q4165" s="14" t="s">
        <v>37</v>
      </c>
      <c r="R4165" s="3" t="str">
        <f>HYPERLINK("https://redcat-toys.ru/api/getInfo/image/e65bf80c-b94b-11eb-a205-ac1f6b442185")</f>
        <v>https://redcat-toys.ru/api/getInfo/image/e65bf80c-b94b-11eb-a205-ac1f6b442185</v>
      </c>
      <c r="S4165" s="3" t="s">
        <v>13722</v>
      </c>
      <c r="T4165" s="3" t="s">
        <v>12594</v>
      </c>
    </row>
    <row r="4166" spans="1:20" ht="21" customHeight="1" outlineLevel="7" x14ac:dyDescent="0.2">
      <c r="A4166" s="37">
        <v>3287</v>
      </c>
      <c r="B4166" s="3" t="s">
        <v>13723</v>
      </c>
      <c r="C4166" s="3" t="s">
        <v>13724</v>
      </c>
      <c r="D4166" s="4" t="s">
        <v>13725</v>
      </c>
      <c r="E4166" s="5" t="s">
        <v>28</v>
      </c>
      <c r="F4166" s="6">
        <v>20</v>
      </c>
      <c r="G4166" s="6">
        <v>4</v>
      </c>
      <c r="H4166" s="2">
        <v>1</v>
      </c>
      <c r="I4166" s="7">
        <v>459.94</v>
      </c>
      <c r="J4166" s="8"/>
      <c r="K4166" s="9">
        <f t="shared" si="206"/>
        <v>0</v>
      </c>
      <c r="L4166" s="16">
        <f>0.23*J4166</f>
        <v>0</v>
      </c>
      <c r="M4166" s="15">
        <f>0.00144*J4166</f>
        <v>0</v>
      </c>
      <c r="N4166" s="12"/>
      <c r="O4166" s="13" t="s">
        <v>13726</v>
      </c>
      <c r="P4166" s="13" t="s">
        <v>106</v>
      </c>
      <c r="Q4166" s="14" t="s">
        <v>37</v>
      </c>
      <c r="R4166" s="3" t="str">
        <f>HYPERLINK("https://redcat-toys.ru/api/getInfo/image/5034af44-b94e-11eb-a205-ac1f6b442185")</f>
        <v>https://redcat-toys.ru/api/getInfo/image/5034af44-b94e-11eb-a205-ac1f6b442185</v>
      </c>
      <c r="S4166" s="3" t="s">
        <v>13727</v>
      </c>
      <c r="T4166" s="3" t="s">
        <v>12594</v>
      </c>
    </row>
    <row r="4167" spans="1:20" ht="21" customHeight="1" outlineLevel="7" x14ac:dyDescent="0.2">
      <c r="A4167" s="37">
        <v>3288</v>
      </c>
      <c r="B4167" s="3" t="s">
        <v>13728</v>
      </c>
      <c r="C4167" s="3" t="s">
        <v>13729</v>
      </c>
      <c r="D4167" s="4" t="s">
        <v>13730</v>
      </c>
      <c r="E4167" s="5" t="s">
        <v>28</v>
      </c>
      <c r="F4167" s="6">
        <v>20</v>
      </c>
      <c r="G4167" s="6">
        <v>10</v>
      </c>
      <c r="H4167" s="2">
        <v>1</v>
      </c>
      <c r="I4167" s="7">
        <v>459.94</v>
      </c>
      <c r="J4167" s="8"/>
      <c r="K4167" s="9">
        <f t="shared" si="206"/>
        <v>0</v>
      </c>
      <c r="L4167" s="16">
        <f>0.23*J4167</f>
        <v>0</v>
      </c>
      <c r="M4167" s="15">
        <f>0.00144*J4167</f>
        <v>0</v>
      </c>
      <c r="N4167" s="12"/>
      <c r="O4167" s="13" t="s">
        <v>13731</v>
      </c>
      <c r="P4167" s="13" t="s">
        <v>106</v>
      </c>
      <c r="Q4167" s="14" t="s">
        <v>37</v>
      </c>
      <c r="R4167" s="3" t="str">
        <f>HYPERLINK("https://redcat-toys.ru/api/getInfo/image/5e03f606-b95e-11eb-a205-ac1f6b442185")</f>
        <v>https://redcat-toys.ru/api/getInfo/image/5e03f606-b95e-11eb-a205-ac1f6b442185</v>
      </c>
      <c r="S4167" s="3" t="s">
        <v>13732</v>
      </c>
      <c r="T4167" s="3" t="s">
        <v>12594</v>
      </c>
    </row>
    <row r="4168" spans="1:20" ht="21" customHeight="1" outlineLevel="7" x14ac:dyDescent="0.2">
      <c r="A4168" s="37">
        <v>3289</v>
      </c>
      <c r="B4168" s="3" t="s">
        <v>13733</v>
      </c>
      <c r="C4168" s="3" t="s">
        <v>13734</v>
      </c>
      <c r="D4168" s="4" t="s">
        <v>13735</v>
      </c>
      <c r="E4168" s="5" t="s">
        <v>28</v>
      </c>
      <c r="F4168" s="6">
        <v>20</v>
      </c>
      <c r="G4168" s="6">
        <v>15</v>
      </c>
      <c r="H4168" s="2">
        <v>1</v>
      </c>
      <c r="I4168" s="7">
        <v>497.9</v>
      </c>
      <c r="J4168" s="8"/>
      <c r="K4168" s="9">
        <f t="shared" si="206"/>
        <v>0</v>
      </c>
      <c r="L4168" s="10">
        <f>0.198*J4168</f>
        <v>0</v>
      </c>
      <c r="M4168" s="15">
        <f>0.00126*J4168</f>
        <v>0</v>
      </c>
      <c r="N4168" s="12"/>
      <c r="O4168" s="13" t="s">
        <v>13736</v>
      </c>
      <c r="P4168" s="13" t="s">
        <v>106</v>
      </c>
      <c r="Q4168" s="14" t="s">
        <v>37</v>
      </c>
      <c r="R4168" s="3" t="str">
        <f>HYPERLINK("https://redcat-toys.ru/api/getInfo/image/e499d061-a0ce-11ee-a257-00155d82e908")</f>
        <v>https://redcat-toys.ru/api/getInfo/image/e499d061-a0ce-11ee-a257-00155d82e908</v>
      </c>
      <c r="S4168" s="3" t="s">
        <v>13577</v>
      </c>
      <c r="T4168" s="3" t="s">
        <v>12594</v>
      </c>
    </row>
    <row r="4169" spans="1:20" ht="21" customHeight="1" outlineLevel="7" x14ac:dyDescent="0.2">
      <c r="A4169" s="37">
        <v>3290</v>
      </c>
      <c r="B4169" s="3" t="s">
        <v>13737</v>
      </c>
      <c r="C4169" s="3" t="s">
        <v>13738</v>
      </c>
      <c r="D4169" s="4" t="s">
        <v>13739</v>
      </c>
      <c r="E4169" s="5"/>
      <c r="F4169" s="6">
        <v>20</v>
      </c>
      <c r="G4169" s="6">
        <v>1</v>
      </c>
      <c r="H4169" s="2">
        <v>1</v>
      </c>
      <c r="I4169" s="7">
        <v>497.9</v>
      </c>
      <c r="J4169" s="8"/>
      <c r="K4169" s="9">
        <f t="shared" si="206"/>
        <v>0</v>
      </c>
      <c r="L4169" s="10">
        <f>0.198*J4169</f>
        <v>0</v>
      </c>
      <c r="M4169" s="15">
        <f>0.00126*J4169</f>
        <v>0</v>
      </c>
      <c r="N4169" s="12"/>
      <c r="O4169" s="13" t="s">
        <v>13740</v>
      </c>
      <c r="P4169" s="13" t="s">
        <v>106</v>
      </c>
      <c r="Q4169" s="14" t="s">
        <v>37</v>
      </c>
      <c r="R4169" s="3" t="str">
        <f>HYPERLINK("https://redcat-toys.ru/api/getInfo/image/7e394ab3-a2e8-11ee-a257-00155d82e908")</f>
        <v>https://redcat-toys.ru/api/getInfo/image/7e394ab3-a2e8-11ee-a257-00155d82e908</v>
      </c>
      <c r="S4169" s="3" t="s">
        <v>13741</v>
      </c>
      <c r="T4169" s="3" t="s">
        <v>262</v>
      </c>
    </row>
    <row r="4170" spans="1:20" ht="21" customHeight="1" outlineLevel="7" x14ac:dyDescent="0.2">
      <c r="A4170" s="37">
        <v>3291</v>
      </c>
      <c r="B4170" s="3" t="s">
        <v>13742</v>
      </c>
      <c r="C4170" s="3" t="s">
        <v>13743</v>
      </c>
      <c r="D4170" s="4" t="s">
        <v>13744</v>
      </c>
      <c r="E4170" s="5" t="s">
        <v>28</v>
      </c>
      <c r="F4170" s="6">
        <v>20</v>
      </c>
      <c r="G4170" s="6">
        <v>178</v>
      </c>
      <c r="H4170" s="2">
        <v>1</v>
      </c>
      <c r="I4170" s="7">
        <v>497.9</v>
      </c>
      <c r="J4170" s="8"/>
      <c r="K4170" s="9">
        <f t="shared" si="206"/>
        <v>0</v>
      </c>
      <c r="L4170" s="10">
        <f>0.198*J4170</f>
        <v>0</v>
      </c>
      <c r="M4170" s="15">
        <f>0.00126*J4170</f>
        <v>0</v>
      </c>
      <c r="N4170" s="12"/>
      <c r="O4170" s="13" t="s">
        <v>13745</v>
      </c>
      <c r="P4170" s="13" t="s">
        <v>106</v>
      </c>
      <c r="Q4170" s="14" t="s">
        <v>37</v>
      </c>
      <c r="R4170" s="3" t="str">
        <f>HYPERLINK("https://redcat-toys.ru/api/getInfo/image/f97c749c-a0cf-11ee-a257-00155d82e908")</f>
        <v>https://redcat-toys.ru/api/getInfo/image/f97c749c-a0cf-11ee-a257-00155d82e908</v>
      </c>
      <c r="S4170" s="3" t="s">
        <v>13577</v>
      </c>
      <c r="T4170" s="3" t="s">
        <v>12594</v>
      </c>
    </row>
    <row r="4171" spans="1:20" ht="21" customHeight="1" outlineLevel="7" x14ac:dyDescent="0.2">
      <c r="A4171" s="37">
        <v>3292</v>
      </c>
      <c r="B4171" s="3" t="s">
        <v>13746</v>
      </c>
      <c r="C4171" s="3" t="s">
        <v>13747</v>
      </c>
      <c r="D4171" s="4" t="s">
        <v>13748</v>
      </c>
      <c r="E4171" s="5" t="s">
        <v>28</v>
      </c>
      <c r="F4171" s="6">
        <v>20</v>
      </c>
      <c r="G4171" s="6">
        <v>4</v>
      </c>
      <c r="H4171" s="2">
        <v>1</v>
      </c>
      <c r="I4171" s="7">
        <v>497.9</v>
      </c>
      <c r="J4171" s="8"/>
      <c r="K4171" s="9">
        <f t="shared" si="206"/>
        <v>0</v>
      </c>
      <c r="L4171" s="10">
        <f>0.186*J4171</f>
        <v>0</v>
      </c>
      <c r="M4171" s="11">
        <f>0.0031*J4171</f>
        <v>0</v>
      </c>
      <c r="N4171" s="12"/>
      <c r="O4171" s="13" t="s">
        <v>13749</v>
      </c>
      <c r="P4171" s="13" t="s">
        <v>106</v>
      </c>
      <c r="Q4171" s="14" t="s">
        <v>37</v>
      </c>
      <c r="R4171" s="3" t="str">
        <f>HYPERLINK("https://redcat-toys.ru/api/getInfo/image/bbf26a6e-a0d0-11ee-a257-00155d82e908")</f>
        <v>https://redcat-toys.ru/api/getInfo/image/bbf26a6e-a0d0-11ee-a257-00155d82e908</v>
      </c>
      <c r="S4171" s="3" t="s">
        <v>13577</v>
      </c>
      <c r="T4171" s="3" t="s">
        <v>12594</v>
      </c>
    </row>
    <row r="4172" spans="1:20" ht="21" customHeight="1" outlineLevel="7" x14ac:dyDescent="0.2">
      <c r="A4172" s="37">
        <v>3293</v>
      </c>
      <c r="B4172" s="3" t="s">
        <v>13750</v>
      </c>
      <c r="C4172" s="3" t="s">
        <v>13751</v>
      </c>
      <c r="D4172" s="4" t="s">
        <v>13752</v>
      </c>
      <c r="E4172" s="5" t="s">
        <v>28</v>
      </c>
      <c r="F4172" s="6">
        <v>20</v>
      </c>
      <c r="G4172" s="6">
        <v>269</v>
      </c>
      <c r="H4172" s="2">
        <v>1</v>
      </c>
      <c r="I4172" s="7">
        <v>497.9</v>
      </c>
      <c r="J4172" s="8"/>
      <c r="K4172" s="9">
        <f t="shared" si="206"/>
        <v>0</v>
      </c>
      <c r="L4172" s="10">
        <f t="shared" ref="L4172:L4179" si="207">0.198*J4172</f>
        <v>0</v>
      </c>
      <c r="M4172" s="15">
        <f t="shared" ref="M4172:M4179" si="208">0.00126*J4172</f>
        <v>0</v>
      </c>
      <c r="N4172" s="12"/>
      <c r="O4172" s="13" t="s">
        <v>13753</v>
      </c>
      <c r="P4172" s="13" t="s">
        <v>106</v>
      </c>
      <c r="Q4172" s="14" t="s">
        <v>37</v>
      </c>
      <c r="R4172" s="3" t="str">
        <f>HYPERLINK("https://redcat-toys.ru/api/getInfo/image/d0223c10-a2e8-11ee-a257-00155d82e908")</f>
        <v>https://redcat-toys.ru/api/getInfo/image/d0223c10-a2e8-11ee-a257-00155d82e908</v>
      </c>
      <c r="S4172" s="3" t="s">
        <v>13741</v>
      </c>
      <c r="T4172" s="3" t="s">
        <v>12594</v>
      </c>
    </row>
    <row r="4173" spans="1:20" ht="21" customHeight="1" outlineLevel="7" x14ac:dyDescent="0.2">
      <c r="A4173" s="37">
        <v>3294</v>
      </c>
      <c r="B4173" s="3" t="s">
        <v>13754</v>
      </c>
      <c r="C4173" s="3" t="s">
        <v>13755</v>
      </c>
      <c r="D4173" s="4" t="s">
        <v>13756</v>
      </c>
      <c r="E4173" s="5" t="s">
        <v>28</v>
      </c>
      <c r="F4173" s="6">
        <v>20</v>
      </c>
      <c r="G4173" s="6">
        <v>39</v>
      </c>
      <c r="H4173" s="2">
        <v>1</v>
      </c>
      <c r="I4173" s="7">
        <v>497.9</v>
      </c>
      <c r="J4173" s="8"/>
      <c r="K4173" s="9">
        <f t="shared" si="206"/>
        <v>0</v>
      </c>
      <c r="L4173" s="10">
        <f t="shared" si="207"/>
        <v>0</v>
      </c>
      <c r="M4173" s="15">
        <f t="shared" si="208"/>
        <v>0</v>
      </c>
      <c r="N4173" s="12"/>
      <c r="O4173" s="13" t="s">
        <v>13757</v>
      </c>
      <c r="P4173" s="13" t="s">
        <v>106</v>
      </c>
      <c r="Q4173" s="14" t="s">
        <v>37</v>
      </c>
      <c r="R4173" s="3" t="str">
        <f>HYPERLINK("https://redcat-toys.ru/api/getInfo/image/9b6be179-a0cf-11ee-a257-00155d82e908")</f>
        <v>https://redcat-toys.ru/api/getInfo/image/9b6be179-a0cf-11ee-a257-00155d82e908</v>
      </c>
      <c r="S4173" s="3" t="s">
        <v>13577</v>
      </c>
      <c r="T4173" s="3" t="s">
        <v>12594</v>
      </c>
    </row>
    <row r="4174" spans="1:20" ht="21" customHeight="1" outlineLevel="7" x14ac:dyDescent="0.2">
      <c r="A4174" s="37">
        <v>3295</v>
      </c>
      <c r="B4174" s="3" t="s">
        <v>13758</v>
      </c>
      <c r="C4174" s="3" t="s">
        <v>13759</v>
      </c>
      <c r="D4174" s="4" t="s">
        <v>13760</v>
      </c>
      <c r="E4174" s="5" t="s">
        <v>28</v>
      </c>
      <c r="F4174" s="6">
        <v>20</v>
      </c>
      <c r="G4174" s="6">
        <v>79</v>
      </c>
      <c r="H4174" s="2">
        <v>1</v>
      </c>
      <c r="I4174" s="7">
        <v>497.9</v>
      </c>
      <c r="J4174" s="8"/>
      <c r="K4174" s="9">
        <f t="shared" si="206"/>
        <v>0</v>
      </c>
      <c r="L4174" s="10">
        <f t="shared" si="207"/>
        <v>0</v>
      </c>
      <c r="M4174" s="15">
        <f t="shared" si="208"/>
        <v>0</v>
      </c>
      <c r="N4174" s="12"/>
      <c r="O4174" s="13" t="s">
        <v>13761</v>
      </c>
      <c r="P4174" s="13" t="s">
        <v>106</v>
      </c>
      <c r="Q4174" s="14" t="s">
        <v>37</v>
      </c>
      <c r="R4174" s="3" t="str">
        <f>HYPERLINK("https://redcat-toys.ru/api/getInfo/image/65685c5f-a2e6-11ee-a257-00155d82e908")</f>
        <v>https://redcat-toys.ru/api/getInfo/image/65685c5f-a2e6-11ee-a257-00155d82e908</v>
      </c>
      <c r="S4174" s="3" t="s">
        <v>13741</v>
      </c>
      <c r="T4174" s="3" t="s">
        <v>12594</v>
      </c>
    </row>
    <row r="4175" spans="1:20" ht="21" customHeight="1" outlineLevel="7" x14ac:dyDescent="0.2">
      <c r="A4175" s="37">
        <v>3296</v>
      </c>
      <c r="B4175" s="3" t="s">
        <v>13762</v>
      </c>
      <c r="C4175" s="3" t="s">
        <v>13763</v>
      </c>
      <c r="D4175" s="4" t="s">
        <v>13764</v>
      </c>
      <c r="E4175" s="5" t="s">
        <v>28</v>
      </c>
      <c r="F4175" s="6">
        <v>20</v>
      </c>
      <c r="G4175" s="6">
        <v>85</v>
      </c>
      <c r="H4175" s="2">
        <v>1</v>
      </c>
      <c r="I4175" s="7">
        <v>497.9</v>
      </c>
      <c r="J4175" s="8"/>
      <c r="K4175" s="9">
        <f t="shared" si="206"/>
        <v>0</v>
      </c>
      <c r="L4175" s="10">
        <f t="shared" si="207"/>
        <v>0</v>
      </c>
      <c r="M4175" s="15">
        <f t="shared" si="208"/>
        <v>0</v>
      </c>
      <c r="N4175" s="12"/>
      <c r="O4175" s="13" t="s">
        <v>13765</v>
      </c>
      <c r="P4175" s="13" t="s">
        <v>106</v>
      </c>
      <c r="Q4175" s="14" t="s">
        <v>37</v>
      </c>
      <c r="R4175" s="3" t="str">
        <f>HYPERLINK("https://redcat-toys.ru/api/getInfo/image/68b6cf78-a0d0-11ee-a257-00155d82e908")</f>
        <v>https://redcat-toys.ru/api/getInfo/image/68b6cf78-a0d0-11ee-a257-00155d82e908</v>
      </c>
      <c r="S4175" s="3" t="s">
        <v>13577</v>
      </c>
      <c r="T4175" s="3" t="s">
        <v>12594</v>
      </c>
    </row>
    <row r="4176" spans="1:20" ht="21" customHeight="1" outlineLevel="7" x14ac:dyDescent="0.2">
      <c r="A4176" s="37">
        <v>3297</v>
      </c>
      <c r="B4176" s="3" t="s">
        <v>13766</v>
      </c>
      <c r="C4176" s="3" t="s">
        <v>13767</v>
      </c>
      <c r="D4176" s="4" t="s">
        <v>13768</v>
      </c>
      <c r="E4176" s="5" t="s">
        <v>28</v>
      </c>
      <c r="F4176" s="6">
        <v>20</v>
      </c>
      <c r="G4176" s="6">
        <v>27</v>
      </c>
      <c r="H4176" s="2">
        <v>1</v>
      </c>
      <c r="I4176" s="7">
        <v>497.9</v>
      </c>
      <c r="J4176" s="8"/>
      <c r="K4176" s="9">
        <f t="shared" si="206"/>
        <v>0</v>
      </c>
      <c r="L4176" s="10">
        <f t="shared" si="207"/>
        <v>0</v>
      </c>
      <c r="M4176" s="15">
        <f t="shared" si="208"/>
        <v>0</v>
      </c>
      <c r="N4176" s="12"/>
      <c r="O4176" s="13" t="s">
        <v>13769</v>
      </c>
      <c r="P4176" s="13" t="s">
        <v>106</v>
      </c>
      <c r="Q4176" s="14" t="s">
        <v>37</v>
      </c>
      <c r="R4176" s="3" t="str">
        <f>HYPERLINK("https://redcat-toys.ru/api/getInfo/image/caa74bad-a0d2-11ee-a257-00155d82e908")</f>
        <v>https://redcat-toys.ru/api/getInfo/image/caa74bad-a0d2-11ee-a257-00155d82e908</v>
      </c>
      <c r="S4176" s="3" t="s">
        <v>13741</v>
      </c>
      <c r="T4176" s="3" t="s">
        <v>12594</v>
      </c>
    </row>
    <row r="4177" spans="1:20" ht="21" customHeight="1" outlineLevel="7" x14ac:dyDescent="0.2">
      <c r="A4177" s="37">
        <v>3298</v>
      </c>
      <c r="B4177" s="3" t="s">
        <v>13770</v>
      </c>
      <c r="C4177" s="3" t="s">
        <v>13771</v>
      </c>
      <c r="D4177" s="4" t="s">
        <v>13772</v>
      </c>
      <c r="E4177" s="5" t="s">
        <v>28</v>
      </c>
      <c r="F4177" s="6">
        <v>20</v>
      </c>
      <c r="G4177" s="6">
        <v>229</v>
      </c>
      <c r="H4177" s="2">
        <v>1</v>
      </c>
      <c r="I4177" s="7">
        <v>497.9</v>
      </c>
      <c r="J4177" s="8"/>
      <c r="K4177" s="9">
        <f t="shared" si="206"/>
        <v>0</v>
      </c>
      <c r="L4177" s="10">
        <f t="shared" si="207"/>
        <v>0</v>
      </c>
      <c r="M4177" s="15">
        <f t="shared" si="208"/>
        <v>0</v>
      </c>
      <c r="N4177" s="12"/>
      <c r="O4177" s="13" t="s">
        <v>13773</v>
      </c>
      <c r="P4177" s="13" t="s">
        <v>106</v>
      </c>
      <c r="Q4177" s="14" t="s">
        <v>37</v>
      </c>
      <c r="R4177" s="3" t="str">
        <f>HYPERLINK("https://redcat-toys.ru/api/getInfo/image/1f7479ae-a2e9-11ee-a257-00155d82e908")</f>
        <v>https://redcat-toys.ru/api/getInfo/image/1f7479ae-a2e9-11ee-a257-00155d82e908</v>
      </c>
      <c r="S4177" s="3" t="s">
        <v>13741</v>
      </c>
      <c r="T4177" s="3" t="s">
        <v>12594</v>
      </c>
    </row>
    <row r="4178" spans="1:20" ht="21" customHeight="1" outlineLevel="7" x14ac:dyDescent="0.2">
      <c r="A4178" s="37">
        <v>3299</v>
      </c>
      <c r="B4178" s="3" t="s">
        <v>13774</v>
      </c>
      <c r="C4178" s="3" t="s">
        <v>13775</v>
      </c>
      <c r="D4178" s="4" t="s">
        <v>13776</v>
      </c>
      <c r="E4178" s="5" t="s">
        <v>28</v>
      </c>
      <c r="F4178" s="6">
        <v>20</v>
      </c>
      <c r="G4178" s="6">
        <v>2</v>
      </c>
      <c r="H4178" s="2">
        <v>1</v>
      </c>
      <c r="I4178" s="7">
        <v>497.9</v>
      </c>
      <c r="J4178" s="8"/>
      <c r="K4178" s="9">
        <f t="shared" si="206"/>
        <v>0</v>
      </c>
      <c r="L4178" s="10">
        <f t="shared" si="207"/>
        <v>0</v>
      </c>
      <c r="M4178" s="15">
        <f t="shared" si="208"/>
        <v>0</v>
      </c>
      <c r="N4178" s="12"/>
      <c r="O4178" s="13" t="s">
        <v>13777</v>
      </c>
      <c r="P4178" s="13" t="s">
        <v>106</v>
      </c>
      <c r="Q4178" s="14" t="s">
        <v>37</v>
      </c>
      <c r="R4178" s="3" t="str">
        <f>HYPERLINK("https://redcat-toys.ru/api/getInfo/image/b59e9380-a2e5-11ee-a257-00155d82e908")</f>
        <v>https://redcat-toys.ru/api/getInfo/image/b59e9380-a2e5-11ee-a257-00155d82e908</v>
      </c>
      <c r="S4178" s="3" t="s">
        <v>13741</v>
      </c>
      <c r="T4178" s="3" t="s">
        <v>12594</v>
      </c>
    </row>
    <row r="4179" spans="1:20" ht="21" customHeight="1" outlineLevel="7" x14ac:dyDescent="0.2">
      <c r="A4179" s="37">
        <v>3300</v>
      </c>
      <c r="B4179" s="3" t="s">
        <v>13778</v>
      </c>
      <c r="C4179" s="3" t="s">
        <v>13779</v>
      </c>
      <c r="D4179" s="4" t="s">
        <v>13780</v>
      </c>
      <c r="E4179" s="5" t="s">
        <v>28</v>
      </c>
      <c r="F4179" s="6">
        <v>20</v>
      </c>
      <c r="G4179" s="6">
        <v>131</v>
      </c>
      <c r="H4179" s="2">
        <v>1</v>
      </c>
      <c r="I4179" s="7">
        <v>497.9</v>
      </c>
      <c r="J4179" s="8"/>
      <c r="K4179" s="9">
        <f t="shared" si="206"/>
        <v>0</v>
      </c>
      <c r="L4179" s="10">
        <f t="shared" si="207"/>
        <v>0</v>
      </c>
      <c r="M4179" s="15">
        <f t="shared" si="208"/>
        <v>0</v>
      </c>
      <c r="N4179" s="12"/>
      <c r="O4179" s="13" t="s">
        <v>13781</v>
      </c>
      <c r="P4179" s="13" t="s">
        <v>106</v>
      </c>
      <c r="Q4179" s="14" t="s">
        <v>37</v>
      </c>
      <c r="R4179" s="3" t="str">
        <f>HYPERLINK("https://redcat-toys.ru/api/getInfo/image/861918d2-a2e7-11ee-a257-00155d82e908")</f>
        <v>https://redcat-toys.ru/api/getInfo/image/861918d2-a2e7-11ee-a257-00155d82e908</v>
      </c>
      <c r="S4179" s="3" t="s">
        <v>13741</v>
      </c>
      <c r="T4179" s="3" t="s">
        <v>12594</v>
      </c>
    </row>
    <row r="4180" spans="1:20" ht="21" customHeight="1" outlineLevel="7" x14ac:dyDescent="0.2">
      <c r="A4180" s="37">
        <v>3301</v>
      </c>
      <c r="B4180" s="3" t="s">
        <v>13782</v>
      </c>
      <c r="C4180" s="3" t="s">
        <v>13783</v>
      </c>
      <c r="D4180" s="4" t="s">
        <v>13784</v>
      </c>
      <c r="E4180" s="5" t="s">
        <v>28</v>
      </c>
      <c r="F4180" s="6">
        <v>20</v>
      </c>
      <c r="G4180" s="6">
        <v>77</v>
      </c>
      <c r="H4180" s="2">
        <v>1</v>
      </c>
      <c r="I4180" s="7">
        <v>497.9</v>
      </c>
      <c r="J4180" s="8"/>
      <c r="K4180" s="9">
        <f t="shared" si="206"/>
        <v>0</v>
      </c>
      <c r="L4180" s="10">
        <f>0.186*J4180</f>
        <v>0</v>
      </c>
      <c r="M4180" s="15">
        <f>0.00161*J4180</f>
        <v>0</v>
      </c>
      <c r="N4180" s="12"/>
      <c r="O4180" s="13" t="s">
        <v>13785</v>
      </c>
      <c r="P4180" s="13" t="s">
        <v>106</v>
      </c>
      <c r="Q4180" s="14" t="s">
        <v>37</v>
      </c>
      <c r="R4180" s="3" t="str">
        <f>HYPERLINK("https://redcat-toys.ru/api/getInfo/image/82fd0062-a0ce-11ee-a257-00155d82e908")</f>
        <v>https://redcat-toys.ru/api/getInfo/image/82fd0062-a0ce-11ee-a257-00155d82e908</v>
      </c>
      <c r="S4180" s="3" t="s">
        <v>13577</v>
      </c>
      <c r="T4180" s="3" t="s">
        <v>12594</v>
      </c>
    </row>
    <row r="4181" spans="1:20" ht="21" customHeight="1" outlineLevel="7" x14ac:dyDescent="0.2">
      <c r="A4181" s="37">
        <v>3302</v>
      </c>
      <c r="B4181" s="3" t="s">
        <v>13786</v>
      </c>
      <c r="C4181" s="3" t="s">
        <v>13787</v>
      </c>
      <c r="D4181" s="4" t="s">
        <v>13788</v>
      </c>
      <c r="E4181" s="5" t="s">
        <v>28</v>
      </c>
      <c r="F4181" s="6">
        <v>20</v>
      </c>
      <c r="G4181" s="6">
        <v>292</v>
      </c>
      <c r="H4181" s="2">
        <v>1</v>
      </c>
      <c r="I4181" s="7">
        <v>497.9</v>
      </c>
      <c r="J4181" s="8"/>
      <c r="K4181" s="9">
        <f t="shared" si="206"/>
        <v>0</v>
      </c>
      <c r="L4181" s="10">
        <f>0.198*J4181</f>
        <v>0</v>
      </c>
      <c r="M4181" s="15">
        <f>0.00126*J4181</f>
        <v>0</v>
      </c>
      <c r="N4181" s="12"/>
      <c r="O4181" s="13" t="s">
        <v>13789</v>
      </c>
      <c r="P4181" s="13" t="s">
        <v>106</v>
      </c>
      <c r="Q4181" s="14" t="s">
        <v>37</v>
      </c>
      <c r="R4181" s="3" t="str">
        <f>HYPERLINK("https://redcat-toys.ru/api/getInfo/image/2b9fbe3b-a2e8-11ee-a257-00155d82e908")</f>
        <v>https://redcat-toys.ru/api/getInfo/image/2b9fbe3b-a2e8-11ee-a257-00155d82e908</v>
      </c>
      <c r="S4181" s="3" t="s">
        <v>13741</v>
      </c>
      <c r="T4181" s="3" t="s">
        <v>12594</v>
      </c>
    </row>
    <row r="4182" spans="1:20" ht="21" customHeight="1" outlineLevel="7" x14ac:dyDescent="0.2">
      <c r="A4182" s="37">
        <v>3303</v>
      </c>
      <c r="B4182" s="3" t="s">
        <v>13790</v>
      </c>
      <c r="C4182" s="3" t="s">
        <v>13791</v>
      </c>
      <c r="D4182" s="4" t="s">
        <v>13792</v>
      </c>
      <c r="E4182" s="5" t="s">
        <v>28</v>
      </c>
      <c r="F4182" s="6">
        <v>20</v>
      </c>
      <c r="G4182" s="6">
        <v>22</v>
      </c>
      <c r="H4182" s="2">
        <v>1</v>
      </c>
      <c r="I4182" s="7">
        <v>497.9</v>
      </c>
      <c r="J4182" s="8"/>
      <c r="K4182" s="9">
        <f t="shared" si="206"/>
        <v>0</v>
      </c>
      <c r="L4182" s="10">
        <f>0.184*J4182</f>
        <v>0</v>
      </c>
      <c r="M4182" s="15">
        <f>0.00168*J4182</f>
        <v>0</v>
      </c>
      <c r="N4182" s="12"/>
      <c r="O4182" s="13" t="s">
        <v>13793</v>
      </c>
      <c r="P4182" s="13" t="s">
        <v>106</v>
      </c>
      <c r="Q4182" s="14" t="s">
        <v>37</v>
      </c>
      <c r="R4182" s="3" t="str">
        <f>HYPERLINK("https://redcat-toys.ru/api/getInfo/image/3786c99c-a0cf-11ee-a257-00155d82e908")</f>
        <v>https://redcat-toys.ru/api/getInfo/image/3786c99c-a0cf-11ee-a257-00155d82e908</v>
      </c>
      <c r="S4182" s="3" t="s">
        <v>13577</v>
      </c>
      <c r="T4182" s="3" t="s">
        <v>12594</v>
      </c>
    </row>
    <row r="4183" spans="1:20" ht="21" customHeight="1" outlineLevel="7" x14ac:dyDescent="0.2">
      <c r="A4183" s="37">
        <v>3304</v>
      </c>
      <c r="B4183" s="3" t="s">
        <v>13794</v>
      </c>
      <c r="C4183" s="3" t="s">
        <v>13795</v>
      </c>
      <c r="D4183" s="4" t="s">
        <v>13796</v>
      </c>
      <c r="E4183" s="5" t="s">
        <v>28</v>
      </c>
      <c r="F4183" s="6">
        <v>20</v>
      </c>
      <c r="G4183" s="6">
        <v>10</v>
      </c>
      <c r="H4183" s="2">
        <v>1</v>
      </c>
      <c r="I4183" s="7">
        <v>497.9</v>
      </c>
      <c r="J4183" s="8"/>
      <c r="K4183" s="9">
        <f t="shared" si="206"/>
        <v>0</v>
      </c>
      <c r="L4183" s="16">
        <f>0.19*J4183</f>
        <v>0</v>
      </c>
      <c r="M4183" s="11">
        <f>0.0014*J4183</f>
        <v>0</v>
      </c>
      <c r="N4183" s="12"/>
      <c r="O4183" s="13" t="s">
        <v>13797</v>
      </c>
      <c r="P4183" s="13" t="s">
        <v>106</v>
      </c>
      <c r="Q4183" s="14" t="s">
        <v>37</v>
      </c>
      <c r="R4183" s="3" t="str">
        <f>HYPERLINK("https://redcat-toys.ru/api/getInfo/image/a5c0ce50-a2e6-11ee-a257-00155d82e908")</f>
        <v>https://redcat-toys.ru/api/getInfo/image/a5c0ce50-a2e6-11ee-a257-00155d82e908</v>
      </c>
      <c r="S4183" s="3" t="s">
        <v>13741</v>
      </c>
      <c r="T4183" s="3" t="s">
        <v>12594</v>
      </c>
    </row>
    <row r="4184" spans="1:20" ht="21" customHeight="1" outlineLevel="7" x14ac:dyDescent="0.2">
      <c r="A4184" s="37">
        <v>3305</v>
      </c>
      <c r="B4184" s="3" t="s">
        <v>13798</v>
      </c>
      <c r="C4184" s="3" t="s">
        <v>13799</v>
      </c>
      <c r="D4184" s="4" t="s">
        <v>13800</v>
      </c>
      <c r="E4184" s="5" t="s">
        <v>28</v>
      </c>
      <c r="F4184" s="6">
        <v>20</v>
      </c>
      <c r="G4184" s="6">
        <v>187</v>
      </c>
      <c r="H4184" s="2">
        <v>1</v>
      </c>
      <c r="I4184" s="7">
        <v>497.9</v>
      </c>
      <c r="J4184" s="8"/>
      <c r="K4184" s="9">
        <f t="shared" si="206"/>
        <v>0</v>
      </c>
      <c r="L4184" s="10">
        <f>0.198*J4184</f>
        <v>0</v>
      </c>
      <c r="M4184" s="15">
        <f>0.00126*J4184</f>
        <v>0</v>
      </c>
      <c r="N4184" s="12"/>
      <c r="O4184" s="13" t="s">
        <v>13801</v>
      </c>
      <c r="P4184" s="13" t="s">
        <v>106</v>
      </c>
      <c r="Q4184" s="14" t="s">
        <v>37</v>
      </c>
      <c r="R4184" s="3" t="str">
        <f>HYPERLINK("https://redcat-toys.ru/api/getInfo/image/33235cb5-a2e7-11ee-a257-00155d82e908")</f>
        <v>https://redcat-toys.ru/api/getInfo/image/33235cb5-a2e7-11ee-a257-00155d82e908</v>
      </c>
      <c r="S4184" s="3" t="s">
        <v>13741</v>
      </c>
      <c r="T4184" s="3" t="s">
        <v>12594</v>
      </c>
    </row>
    <row r="4185" spans="1:20" ht="21" customHeight="1" outlineLevel="7" x14ac:dyDescent="0.2">
      <c r="A4185" s="37">
        <v>3306</v>
      </c>
      <c r="B4185" s="3" t="s">
        <v>13802</v>
      </c>
      <c r="C4185" s="3" t="s">
        <v>13803</v>
      </c>
      <c r="D4185" s="4" t="s">
        <v>13804</v>
      </c>
      <c r="E4185" s="5" t="s">
        <v>28</v>
      </c>
      <c r="F4185" s="6">
        <v>20</v>
      </c>
      <c r="G4185" s="6">
        <v>1</v>
      </c>
      <c r="H4185" s="2">
        <v>1</v>
      </c>
      <c r="I4185" s="7">
        <v>459.94</v>
      </c>
      <c r="J4185" s="8"/>
      <c r="K4185" s="9">
        <f t="shared" si="206"/>
        <v>0</v>
      </c>
      <c r="L4185" s="10">
        <f>0.243*J4185</f>
        <v>0</v>
      </c>
      <c r="M4185" s="15">
        <f>0.00177*J4185</f>
        <v>0</v>
      </c>
      <c r="N4185" s="12"/>
      <c r="O4185" s="13" t="s">
        <v>13805</v>
      </c>
      <c r="P4185" s="13" t="s">
        <v>106</v>
      </c>
      <c r="Q4185" s="14" t="s">
        <v>37</v>
      </c>
      <c r="R4185" s="3" t="str">
        <f>HYPERLINK("https://redcat-toys.ru/api/getInfo/image/a69da85a-548e-11e9-a222-ac1f6b442184")</f>
        <v>https://redcat-toys.ru/api/getInfo/image/a69da85a-548e-11e9-a222-ac1f6b442184</v>
      </c>
      <c r="S4185" s="3" t="s">
        <v>13806</v>
      </c>
      <c r="T4185" s="3" t="s">
        <v>12594</v>
      </c>
    </row>
    <row r="4186" spans="1:20" ht="21" customHeight="1" outlineLevel="7" x14ac:dyDescent="0.2">
      <c r="A4186" s="37">
        <v>3307</v>
      </c>
      <c r="B4186" s="3" t="s">
        <v>13807</v>
      </c>
      <c r="C4186" s="3" t="s">
        <v>13808</v>
      </c>
      <c r="D4186" s="4" t="s">
        <v>13809</v>
      </c>
      <c r="E4186" s="5" t="s">
        <v>28</v>
      </c>
      <c r="F4186" s="6">
        <v>20</v>
      </c>
      <c r="G4186" s="6">
        <v>1</v>
      </c>
      <c r="H4186" s="2">
        <v>1</v>
      </c>
      <c r="I4186" s="7">
        <v>459.94</v>
      </c>
      <c r="J4186" s="8"/>
      <c r="K4186" s="9">
        <f t="shared" si="206"/>
        <v>0</v>
      </c>
      <c r="L4186" s="10">
        <f>0.248*J4186</f>
        <v>0</v>
      </c>
      <c r="M4186" s="15">
        <f>0.00185*J4186</f>
        <v>0</v>
      </c>
      <c r="N4186" s="12"/>
      <c r="O4186" s="13" t="s">
        <v>13810</v>
      </c>
      <c r="P4186" s="13" t="s">
        <v>106</v>
      </c>
      <c r="Q4186" s="14" t="s">
        <v>37</v>
      </c>
      <c r="R4186" s="3" t="str">
        <f>HYPERLINK("https://redcat-toys.ru/api/getInfo/image/4af35e97-548c-11e9-a222-ac1f6b442184")</f>
        <v>https://redcat-toys.ru/api/getInfo/image/4af35e97-548c-11e9-a222-ac1f6b442184</v>
      </c>
      <c r="S4186" s="3" t="s">
        <v>13811</v>
      </c>
      <c r="T4186" s="3" t="s">
        <v>12594</v>
      </c>
    </row>
    <row r="4187" spans="1:20" ht="23.1" customHeight="1" outlineLevel="7" x14ac:dyDescent="0.2">
      <c r="A4187" s="49" t="s">
        <v>13812</v>
      </c>
      <c r="B4187" s="49"/>
      <c r="C4187" s="49"/>
    </row>
    <row r="4188" spans="1:20" ht="21" customHeight="1" outlineLevel="7" x14ac:dyDescent="0.2">
      <c r="A4188" s="37">
        <v>3308</v>
      </c>
      <c r="B4188" s="3" t="s">
        <v>13813</v>
      </c>
      <c r="C4188" s="3" t="s">
        <v>13814</v>
      </c>
      <c r="D4188" s="4" t="s">
        <v>13815</v>
      </c>
      <c r="E4188" s="5" t="s">
        <v>28</v>
      </c>
      <c r="F4188" s="6">
        <v>20</v>
      </c>
      <c r="G4188" s="6">
        <v>241</v>
      </c>
      <c r="H4188" s="2">
        <v>1</v>
      </c>
      <c r="I4188" s="7">
        <v>497.9</v>
      </c>
      <c r="J4188" s="8"/>
      <c r="K4188" s="9">
        <f>I4188*J4188</f>
        <v>0</v>
      </c>
      <c r="L4188" s="10">
        <f>0.198*J4188</f>
        <v>0</v>
      </c>
      <c r="M4188" s="15">
        <f>0.00126*J4188</f>
        <v>0</v>
      </c>
      <c r="N4188" s="12"/>
      <c r="O4188" s="13" t="s">
        <v>13816</v>
      </c>
      <c r="P4188" s="13" t="s">
        <v>106</v>
      </c>
      <c r="Q4188" s="14" t="s">
        <v>37</v>
      </c>
      <c r="R4188" s="3" t="str">
        <f>HYPERLINK("https://redcat-toys.ru/api/getInfo/image/1f86257b-a2ea-11ee-a257-00155d82e908")</f>
        <v>https://redcat-toys.ru/api/getInfo/image/1f86257b-a2ea-11ee-a257-00155d82e908</v>
      </c>
      <c r="S4188" s="3" t="s">
        <v>13741</v>
      </c>
      <c r="T4188" s="3" t="s">
        <v>12594</v>
      </c>
    </row>
    <row r="4189" spans="1:20" ht="21" customHeight="1" outlineLevel="7" x14ac:dyDescent="0.2">
      <c r="A4189" s="37">
        <v>3309</v>
      </c>
      <c r="B4189" s="3" t="s">
        <v>13817</v>
      </c>
      <c r="C4189" s="3" t="s">
        <v>13818</v>
      </c>
      <c r="D4189" s="4" t="s">
        <v>13819</v>
      </c>
      <c r="E4189" s="5" t="s">
        <v>28</v>
      </c>
      <c r="F4189" s="6">
        <v>20</v>
      </c>
      <c r="G4189" s="6">
        <v>148</v>
      </c>
      <c r="H4189" s="2">
        <v>1</v>
      </c>
      <c r="I4189" s="7">
        <v>497.9</v>
      </c>
      <c r="J4189" s="8"/>
      <c r="K4189" s="9">
        <f>I4189*J4189</f>
        <v>0</v>
      </c>
      <c r="L4189" s="10">
        <f>0.188*J4189</f>
        <v>0</v>
      </c>
      <c r="M4189" s="15">
        <f>0.00164*J4189</f>
        <v>0</v>
      </c>
      <c r="N4189" s="12"/>
      <c r="O4189" s="13" t="s">
        <v>13820</v>
      </c>
      <c r="P4189" s="13" t="s">
        <v>106</v>
      </c>
      <c r="Q4189" s="14" t="s">
        <v>37</v>
      </c>
      <c r="R4189" s="3" t="str">
        <f>HYPERLINK("https://redcat-toys.ru/api/getInfo/image/72046aeb-a2e9-11ee-a257-00155d82e908")</f>
        <v>https://redcat-toys.ru/api/getInfo/image/72046aeb-a2e9-11ee-a257-00155d82e908</v>
      </c>
      <c r="S4189" s="3" t="s">
        <v>13741</v>
      </c>
      <c r="T4189" s="3" t="s">
        <v>12594</v>
      </c>
    </row>
    <row r="4190" spans="1:20" ht="23.1" customHeight="1" outlineLevel="7" x14ac:dyDescent="0.2">
      <c r="A4190" s="49" t="s">
        <v>13821</v>
      </c>
      <c r="B4190" s="49"/>
      <c r="C4190" s="49"/>
    </row>
    <row r="4191" spans="1:20" ht="21" customHeight="1" outlineLevel="7" x14ac:dyDescent="0.2">
      <c r="A4191" s="37">
        <v>3310</v>
      </c>
      <c r="B4191" s="3" t="s">
        <v>13822</v>
      </c>
      <c r="C4191" s="3" t="s">
        <v>13823</v>
      </c>
      <c r="D4191" s="4" t="s">
        <v>13824</v>
      </c>
      <c r="E4191" s="5" t="s">
        <v>28</v>
      </c>
      <c r="F4191" s="6">
        <v>20</v>
      </c>
      <c r="G4191" s="6">
        <v>243</v>
      </c>
      <c r="H4191" s="2">
        <v>1</v>
      </c>
      <c r="I4191" s="7">
        <v>497.9</v>
      </c>
      <c r="J4191" s="8"/>
      <c r="K4191" s="9">
        <f t="shared" ref="K4191:K4201" si="209">I4191*J4191</f>
        <v>0</v>
      </c>
      <c r="L4191" s="10">
        <f>0.184*J4191</f>
        <v>0</v>
      </c>
      <c r="M4191" s="15">
        <f>0.00145*J4191</f>
        <v>0</v>
      </c>
      <c r="N4191" s="12"/>
      <c r="O4191" s="13" t="s">
        <v>13825</v>
      </c>
      <c r="P4191" s="13" t="s">
        <v>106</v>
      </c>
      <c r="Q4191" s="14" t="s">
        <v>37</v>
      </c>
      <c r="R4191" s="3" t="str">
        <f>HYPERLINK("https://redcat-toys.ru/api/getInfo/image/ef167bcb-a2ee-11ee-a257-00155d82e908")</f>
        <v>https://redcat-toys.ru/api/getInfo/image/ef167bcb-a2ee-11ee-a257-00155d82e908</v>
      </c>
      <c r="S4191" s="3" t="s">
        <v>13741</v>
      </c>
      <c r="T4191" s="3" t="s">
        <v>12594</v>
      </c>
    </row>
    <row r="4192" spans="1:20" ht="21" customHeight="1" outlineLevel="7" x14ac:dyDescent="0.2">
      <c r="A4192" s="37">
        <v>3311</v>
      </c>
      <c r="B4192" s="3" t="s">
        <v>13826</v>
      </c>
      <c r="C4192" s="3" t="s">
        <v>13827</v>
      </c>
      <c r="D4192" s="4" t="s">
        <v>13828</v>
      </c>
      <c r="E4192" s="5" t="s">
        <v>28</v>
      </c>
      <c r="F4192" s="6">
        <v>20</v>
      </c>
      <c r="G4192" s="6">
        <v>43</v>
      </c>
      <c r="H4192" s="2">
        <v>1</v>
      </c>
      <c r="I4192" s="7">
        <v>497.9</v>
      </c>
      <c r="J4192" s="8"/>
      <c r="K4192" s="9">
        <f t="shared" si="209"/>
        <v>0</v>
      </c>
      <c r="L4192" s="10">
        <f>0.192*J4192</f>
        <v>0</v>
      </c>
      <c r="M4192" s="15">
        <f>0.00141*J4192</f>
        <v>0</v>
      </c>
      <c r="N4192" s="12"/>
      <c r="O4192" s="13" t="s">
        <v>13829</v>
      </c>
      <c r="P4192" s="13" t="s">
        <v>106</v>
      </c>
      <c r="Q4192" s="14" t="s">
        <v>37</v>
      </c>
      <c r="R4192" s="3" t="str">
        <f>HYPERLINK("https://redcat-toys.ru/api/getInfo/image/5f18cf49-a2ea-11ee-a257-00155d82e908")</f>
        <v>https://redcat-toys.ru/api/getInfo/image/5f18cf49-a2ea-11ee-a257-00155d82e908</v>
      </c>
      <c r="S4192" s="3" t="s">
        <v>13741</v>
      </c>
      <c r="T4192" s="3" t="s">
        <v>12594</v>
      </c>
    </row>
    <row r="4193" spans="1:20" ht="21" customHeight="1" outlineLevel="7" x14ac:dyDescent="0.2">
      <c r="A4193" s="37">
        <v>3312</v>
      </c>
      <c r="B4193" s="3" t="s">
        <v>13830</v>
      </c>
      <c r="C4193" s="3" t="s">
        <v>13831</v>
      </c>
      <c r="D4193" s="4" t="s">
        <v>13832</v>
      </c>
      <c r="E4193" s="5" t="s">
        <v>28</v>
      </c>
      <c r="F4193" s="6">
        <v>20</v>
      </c>
      <c r="G4193" s="6">
        <v>10</v>
      </c>
      <c r="H4193" s="2">
        <v>1</v>
      </c>
      <c r="I4193" s="7">
        <v>497.9</v>
      </c>
      <c r="J4193" s="8"/>
      <c r="K4193" s="9">
        <f t="shared" si="209"/>
        <v>0</v>
      </c>
      <c r="L4193" s="10">
        <f>0.194*J4193</f>
        <v>0</v>
      </c>
      <c r="M4193" s="15">
        <f>0.00146*J4193</f>
        <v>0</v>
      </c>
      <c r="N4193" s="12"/>
      <c r="O4193" s="13" t="s">
        <v>13833</v>
      </c>
      <c r="P4193" s="13" t="s">
        <v>106</v>
      </c>
      <c r="Q4193" s="14" t="s">
        <v>37</v>
      </c>
      <c r="R4193" s="3" t="str">
        <f>HYPERLINK("https://redcat-toys.ru/api/getInfo/image/3aff5cd4-a2ec-11ee-a257-00155d82e908")</f>
        <v>https://redcat-toys.ru/api/getInfo/image/3aff5cd4-a2ec-11ee-a257-00155d82e908</v>
      </c>
      <c r="S4193" s="3" t="s">
        <v>13741</v>
      </c>
      <c r="T4193" s="3" t="s">
        <v>12594</v>
      </c>
    </row>
    <row r="4194" spans="1:20" ht="21" customHeight="1" outlineLevel="7" x14ac:dyDescent="0.2">
      <c r="A4194" s="37">
        <v>3313</v>
      </c>
      <c r="B4194" s="3" t="s">
        <v>13834</v>
      </c>
      <c r="C4194" s="3" t="s">
        <v>13835</v>
      </c>
      <c r="D4194" s="4" t="s">
        <v>13836</v>
      </c>
      <c r="E4194" s="5" t="s">
        <v>28</v>
      </c>
      <c r="F4194" s="6">
        <v>20</v>
      </c>
      <c r="G4194" s="6">
        <v>10</v>
      </c>
      <c r="H4194" s="2">
        <v>1</v>
      </c>
      <c r="I4194" s="7">
        <v>497.9</v>
      </c>
      <c r="J4194" s="8"/>
      <c r="K4194" s="9">
        <f t="shared" si="209"/>
        <v>0</v>
      </c>
      <c r="L4194" s="10">
        <f>0.198*J4194</f>
        <v>0</v>
      </c>
      <c r="M4194" s="15">
        <f>0.00126*J4194</f>
        <v>0</v>
      </c>
      <c r="N4194" s="12"/>
      <c r="O4194" s="13" t="s">
        <v>13837</v>
      </c>
      <c r="P4194" s="13" t="s">
        <v>106</v>
      </c>
      <c r="Q4194" s="14" t="s">
        <v>37</v>
      </c>
      <c r="R4194" s="3" t="str">
        <f>HYPERLINK("https://redcat-toys.ru/api/getInfo/image/d7df1b0e-a2ec-11ee-a257-00155d82e908")</f>
        <v>https://redcat-toys.ru/api/getInfo/image/d7df1b0e-a2ec-11ee-a257-00155d82e908</v>
      </c>
      <c r="S4194" s="3" t="s">
        <v>13741</v>
      </c>
      <c r="T4194" s="3" t="s">
        <v>12594</v>
      </c>
    </row>
    <row r="4195" spans="1:20" ht="21" customHeight="1" outlineLevel="7" x14ac:dyDescent="0.2">
      <c r="A4195" s="37">
        <v>3314</v>
      </c>
      <c r="B4195" s="3" t="s">
        <v>13838</v>
      </c>
      <c r="C4195" s="3" t="s">
        <v>13839</v>
      </c>
      <c r="D4195" s="4" t="s">
        <v>13840</v>
      </c>
      <c r="E4195" s="5" t="s">
        <v>28</v>
      </c>
      <c r="F4195" s="6">
        <v>20</v>
      </c>
      <c r="G4195" s="6">
        <v>10</v>
      </c>
      <c r="H4195" s="2">
        <v>1</v>
      </c>
      <c r="I4195" s="7">
        <v>497.9</v>
      </c>
      <c r="J4195" s="8"/>
      <c r="K4195" s="9">
        <f t="shared" si="209"/>
        <v>0</v>
      </c>
      <c r="L4195" s="10">
        <f>0.182*J4195</f>
        <v>0</v>
      </c>
      <c r="M4195" s="15">
        <f>0.00132*J4195</f>
        <v>0</v>
      </c>
      <c r="N4195" s="12"/>
      <c r="O4195" s="13" t="s">
        <v>13841</v>
      </c>
      <c r="P4195" s="13" t="s">
        <v>106</v>
      </c>
      <c r="Q4195" s="14" t="s">
        <v>37</v>
      </c>
      <c r="R4195" s="3" t="str">
        <f>HYPERLINK("https://redcat-toys.ru/api/getInfo/image/89909d2a-a2ec-11ee-a257-00155d82e908")</f>
        <v>https://redcat-toys.ru/api/getInfo/image/89909d2a-a2ec-11ee-a257-00155d82e908</v>
      </c>
      <c r="S4195" s="3" t="s">
        <v>13741</v>
      </c>
      <c r="T4195" s="3" t="s">
        <v>12594</v>
      </c>
    </row>
    <row r="4196" spans="1:20" ht="21" customHeight="1" outlineLevel="7" x14ac:dyDescent="0.2">
      <c r="A4196" s="37">
        <v>3315</v>
      </c>
      <c r="B4196" s="3" t="s">
        <v>13842</v>
      </c>
      <c r="C4196" s="3" t="s">
        <v>13843</v>
      </c>
      <c r="D4196" s="4" t="s">
        <v>13844</v>
      </c>
      <c r="E4196" s="5" t="s">
        <v>28</v>
      </c>
      <c r="F4196" s="6">
        <v>20</v>
      </c>
      <c r="G4196" s="6">
        <v>214</v>
      </c>
      <c r="H4196" s="2">
        <v>1</v>
      </c>
      <c r="I4196" s="7">
        <v>497.9</v>
      </c>
      <c r="J4196" s="8"/>
      <c r="K4196" s="9">
        <f t="shared" si="209"/>
        <v>0</v>
      </c>
      <c r="L4196" s="10">
        <f>0.194*J4196</f>
        <v>0</v>
      </c>
      <c r="M4196" s="15">
        <f>0.00145*J4196</f>
        <v>0</v>
      </c>
      <c r="N4196" s="12"/>
      <c r="O4196" s="13" t="s">
        <v>13845</v>
      </c>
      <c r="P4196" s="13" t="s">
        <v>106</v>
      </c>
      <c r="Q4196" s="14" t="s">
        <v>37</v>
      </c>
      <c r="R4196" s="3" t="str">
        <f>HYPERLINK("https://redcat-toys.ru/api/getInfo/image/d590f18e-a2eb-11ee-a257-00155d82e908")</f>
        <v>https://redcat-toys.ru/api/getInfo/image/d590f18e-a2eb-11ee-a257-00155d82e908</v>
      </c>
      <c r="S4196" s="3" t="s">
        <v>13741</v>
      </c>
      <c r="T4196" s="3" t="s">
        <v>12594</v>
      </c>
    </row>
    <row r="4197" spans="1:20" ht="21" customHeight="1" outlineLevel="7" x14ac:dyDescent="0.2">
      <c r="A4197" s="37">
        <v>3316</v>
      </c>
      <c r="B4197" s="3" t="s">
        <v>13846</v>
      </c>
      <c r="C4197" s="3" t="s">
        <v>13847</v>
      </c>
      <c r="D4197" s="4" t="s">
        <v>13848</v>
      </c>
      <c r="E4197" s="5" t="s">
        <v>28</v>
      </c>
      <c r="F4197" s="6">
        <v>20</v>
      </c>
      <c r="G4197" s="6">
        <v>100</v>
      </c>
      <c r="H4197" s="2">
        <v>1</v>
      </c>
      <c r="I4197" s="7">
        <v>497.9</v>
      </c>
      <c r="J4197" s="8"/>
      <c r="K4197" s="9">
        <f t="shared" si="209"/>
        <v>0</v>
      </c>
      <c r="L4197" s="10">
        <f>0.191*J4197</f>
        <v>0</v>
      </c>
      <c r="M4197" s="15">
        <f>0.00123*J4197</f>
        <v>0</v>
      </c>
      <c r="N4197" s="12"/>
      <c r="O4197" s="13" t="s">
        <v>13849</v>
      </c>
      <c r="P4197" s="13" t="s">
        <v>106</v>
      </c>
      <c r="Q4197" s="14" t="s">
        <v>37</v>
      </c>
      <c r="R4197" s="3" t="str">
        <f>HYPERLINK("https://redcat-toys.ru/api/getInfo/image/c021f57f-a2ea-11ee-a257-00155d82e908")</f>
        <v>https://redcat-toys.ru/api/getInfo/image/c021f57f-a2ea-11ee-a257-00155d82e908</v>
      </c>
      <c r="S4197" s="3" t="s">
        <v>13741</v>
      </c>
      <c r="T4197" s="3" t="s">
        <v>12594</v>
      </c>
    </row>
    <row r="4198" spans="1:20" ht="21" customHeight="1" outlineLevel="7" x14ac:dyDescent="0.2">
      <c r="A4198" s="37">
        <v>3317</v>
      </c>
      <c r="B4198" s="3" t="s">
        <v>13850</v>
      </c>
      <c r="C4198" s="3" t="s">
        <v>13851</v>
      </c>
      <c r="D4198" s="4" t="s">
        <v>13852</v>
      </c>
      <c r="E4198" s="5" t="s">
        <v>28</v>
      </c>
      <c r="F4198" s="6">
        <v>20</v>
      </c>
      <c r="G4198" s="6">
        <v>181</v>
      </c>
      <c r="H4198" s="2">
        <v>1</v>
      </c>
      <c r="I4198" s="7">
        <v>497.9</v>
      </c>
      <c r="J4198" s="8"/>
      <c r="K4198" s="9">
        <f t="shared" si="209"/>
        <v>0</v>
      </c>
      <c r="L4198" s="10">
        <f>0.198*J4198</f>
        <v>0</v>
      </c>
      <c r="M4198" s="15">
        <f>0.00126*J4198</f>
        <v>0</v>
      </c>
      <c r="N4198" s="12"/>
      <c r="O4198" s="13" t="s">
        <v>13853</v>
      </c>
      <c r="P4198" s="13" t="s">
        <v>106</v>
      </c>
      <c r="Q4198" s="14" t="s">
        <v>37</v>
      </c>
      <c r="R4198" s="3" t="str">
        <f>HYPERLINK("https://redcat-toys.ru/api/getInfo/image/219af23e-a2ed-11ee-a257-00155d82e908")</f>
        <v>https://redcat-toys.ru/api/getInfo/image/219af23e-a2ed-11ee-a257-00155d82e908</v>
      </c>
      <c r="S4198" s="3" t="s">
        <v>13741</v>
      </c>
      <c r="T4198" s="3" t="s">
        <v>12594</v>
      </c>
    </row>
    <row r="4199" spans="1:20" ht="21" customHeight="1" outlineLevel="7" x14ac:dyDescent="0.2">
      <c r="A4199" s="37">
        <v>3318</v>
      </c>
      <c r="B4199" s="3" t="s">
        <v>13854</v>
      </c>
      <c r="C4199" s="3" t="s">
        <v>13855</v>
      </c>
      <c r="D4199" s="4" t="s">
        <v>13856</v>
      </c>
      <c r="E4199" s="5" t="s">
        <v>28</v>
      </c>
      <c r="F4199" s="6">
        <v>20</v>
      </c>
      <c r="G4199" s="6">
        <v>183</v>
      </c>
      <c r="H4199" s="2">
        <v>1</v>
      </c>
      <c r="I4199" s="7">
        <v>497.9</v>
      </c>
      <c r="J4199" s="8"/>
      <c r="K4199" s="9">
        <f t="shared" si="209"/>
        <v>0</v>
      </c>
      <c r="L4199" s="10">
        <f>0.184*J4199</f>
        <v>0</v>
      </c>
      <c r="M4199" s="15">
        <f>0.00123*J4199</f>
        <v>0</v>
      </c>
      <c r="N4199" s="12"/>
      <c r="O4199" s="13" t="s">
        <v>13857</v>
      </c>
      <c r="P4199" s="13" t="s">
        <v>106</v>
      </c>
      <c r="Q4199" s="14" t="s">
        <v>37</v>
      </c>
      <c r="R4199" s="3" t="str">
        <f>HYPERLINK("https://redcat-toys.ru/api/getInfo/image/ffd1e1f5-a2ed-11ee-a257-00155d82e908")</f>
        <v>https://redcat-toys.ru/api/getInfo/image/ffd1e1f5-a2ed-11ee-a257-00155d82e908</v>
      </c>
      <c r="S4199" s="3" t="s">
        <v>13741</v>
      </c>
      <c r="T4199" s="3" t="s">
        <v>12594</v>
      </c>
    </row>
    <row r="4200" spans="1:20" ht="21" customHeight="1" outlineLevel="7" x14ac:dyDescent="0.2">
      <c r="A4200" s="37">
        <v>3319</v>
      </c>
      <c r="B4200" s="3" t="s">
        <v>13858</v>
      </c>
      <c r="C4200" s="3" t="s">
        <v>13859</v>
      </c>
      <c r="D4200" s="4" t="s">
        <v>13860</v>
      </c>
      <c r="E4200" s="5" t="s">
        <v>28</v>
      </c>
      <c r="F4200" s="6">
        <v>20</v>
      </c>
      <c r="G4200" s="6">
        <v>3</v>
      </c>
      <c r="H4200" s="2">
        <v>1</v>
      </c>
      <c r="I4200" s="7">
        <v>497.9</v>
      </c>
      <c r="J4200" s="8"/>
      <c r="K4200" s="9">
        <f t="shared" si="209"/>
        <v>0</v>
      </c>
      <c r="L4200" s="10">
        <f>0.198*J4200</f>
        <v>0</v>
      </c>
      <c r="M4200" s="15">
        <f>0.00126*J4200</f>
        <v>0</v>
      </c>
      <c r="N4200" s="12"/>
      <c r="O4200" s="13" t="s">
        <v>13861</v>
      </c>
      <c r="P4200" s="13" t="s">
        <v>106</v>
      </c>
      <c r="Q4200" s="14" t="s">
        <v>37</v>
      </c>
      <c r="R4200" s="3" t="str">
        <f>HYPERLINK("https://redcat-toys.ru/api/getInfo/image/4d95f614-a2ee-11ee-a257-00155d82e908")</f>
        <v>https://redcat-toys.ru/api/getInfo/image/4d95f614-a2ee-11ee-a257-00155d82e908</v>
      </c>
      <c r="S4200" s="3" t="s">
        <v>13741</v>
      </c>
      <c r="T4200" s="3" t="s">
        <v>12594</v>
      </c>
    </row>
    <row r="4201" spans="1:20" ht="21" customHeight="1" outlineLevel="7" x14ac:dyDescent="0.2">
      <c r="A4201" s="37">
        <v>3320</v>
      </c>
      <c r="B4201" s="3" t="s">
        <v>13862</v>
      </c>
      <c r="C4201" s="3" t="s">
        <v>13863</v>
      </c>
      <c r="D4201" s="4" t="s">
        <v>13864</v>
      </c>
      <c r="E4201" s="5" t="s">
        <v>28</v>
      </c>
      <c r="F4201" s="6">
        <v>20</v>
      </c>
      <c r="G4201" s="6">
        <v>127</v>
      </c>
      <c r="H4201" s="2">
        <v>1</v>
      </c>
      <c r="I4201" s="7">
        <v>497.9</v>
      </c>
      <c r="J4201" s="8"/>
      <c r="K4201" s="9">
        <f t="shared" si="209"/>
        <v>0</v>
      </c>
      <c r="L4201" s="10">
        <f>0.198*J4201</f>
        <v>0</v>
      </c>
      <c r="M4201" s="15">
        <f>0.00126*J4201</f>
        <v>0</v>
      </c>
      <c r="N4201" s="12"/>
      <c r="O4201" s="13" t="s">
        <v>13865</v>
      </c>
      <c r="P4201" s="13" t="s">
        <v>106</v>
      </c>
      <c r="Q4201" s="14" t="s">
        <v>37</v>
      </c>
      <c r="R4201" s="3" t="str">
        <f>HYPERLINK("https://redcat-toys.ru/api/getInfo/image/adcc3962-a2ed-11ee-a257-00155d82e908")</f>
        <v>https://redcat-toys.ru/api/getInfo/image/adcc3962-a2ed-11ee-a257-00155d82e908</v>
      </c>
      <c r="S4201" s="3" t="s">
        <v>13741</v>
      </c>
      <c r="T4201" s="3" t="s">
        <v>12594</v>
      </c>
    </row>
    <row r="4202" spans="1:20" ht="23.1" customHeight="1" outlineLevel="7" x14ac:dyDescent="0.2">
      <c r="A4202" s="49" t="s">
        <v>13866</v>
      </c>
      <c r="B4202" s="49"/>
      <c r="C4202" s="49"/>
    </row>
    <row r="4203" spans="1:20" ht="21" customHeight="1" outlineLevel="7" x14ac:dyDescent="0.2">
      <c r="A4203" s="37">
        <v>3321</v>
      </c>
      <c r="B4203" s="3" t="s">
        <v>13867</v>
      </c>
      <c r="C4203" s="3" t="s">
        <v>13868</v>
      </c>
      <c r="D4203" s="4" t="s">
        <v>13869</v>
      </c>
      <c r="E4203" s="5" t="s">
        <v>28</v>
      </c>
      <c r="F4203" s="6">
        <v>20</v>
      </c>
      <c r="G4203" s="6">
        <v>10</v>
      </c>
      <c r="H4203" s="2">
        <v>1</v>
      </c>
      <c r="I4203" s="7">
        <v>497.9</v>
      </c>
      <c r="J4203" s="8"/>
      <c r="K4203" s="9">
        <f t="shared" ref="K4203:K4213" si="210">I4203*J4203</f>
        <v>0</v>
      </c>
      <c r="L4203" s="10">
        <f>0.188*J4203</f>
        <v>0</v>
      </c>
      <c r="M4203" s="15">
        <f>0.00148*J4203</f>
        <v>0</v>
      </c>
      <c r="N4203" s="12"/>
      <c r="O4203" s="13" t="s">
        <v>13870</v>
      </c>
      <c r="P4203" s="13" t="s">
        <v>106</v>
      </c>
      <c r="Q4203" s="14" t="s">
        <v>37</v>
      </c>
      <c r="R4203" s="3" t="str">
        <f>HYPERLINK("https://redcat-toys.ru/api/getInfo/image/3f0d5de0-a2ef-11ee-a257-00155d82e908")</f>
        <v>https://redcat-toys.ru/api/getInfo/image/3f0d5de0-a2ef-11ee-a257-00155d82e908</v>
      </c>
      <c r="S4203" s="3" t="s">
        <v>13741</v>
      </c>
      <c r="T4203" s="3" t="s">
        <v>12594</v>
      </c>
    </row>
    <row r="4204" spans="1:20" ht="21" customHeight="1" outlineLevel="7" x14ac:dyDescent="0.2">
      <c r="A4204" s="37">
        <v>3322</v>
      </c>
      <c r="B4204" s="3" t="s">
        <v>13871</v>
      </c>
      <c r="C4204" s="3" t="s">
        <v>13872</v>
      </c>
      <c r="D4204" s="4" t="s">
        <v>13873</v>
      </c>
      <c r="E4204" s="5" t="s">
        <v>28</v>
      </c>
      <c r="F4204" s="6">
        <v>20</v>
      </c>
      <c r="G4204" s="6">
        <v>205</v>
      </c>
      <c r="H4204" s="2">
        <v>1</v>
      </c>
      <c r="I4204" s="7">
        <v>497.9</v>
      </c>
      <c r="J4204" s="8"/>
      <c r="K4204" s="9">
        <f t="shared" si="210"/>
        <v>0</v>
      </c>
      <c r="L4204" s="10">
        <f>0.184*J4204</f>
        <v>0</v>
      </c>
      <c r="M4204" s="15">
        <f>0.00146*J4204</f>
        <v>0</v>
      </c>
      <c r="N4204" s="12"/>
      <c r="O4204" s="13" t="s">
        <v>13874</v>
      </c>
      <c r="P4204" s="13" t="s">
        <v>106</v>
      </c>
      <c r="Q4204" s="14" t="s">
        <v>37</v>
      </c>
      <c r="R4204" s="3" t="str">
        <f>HYPERLINK("https://redcat-toys.ru/api/getInfo/image/05896b01-a2f2-11ee-a257-00155d82e908")</f>
        <v>https://redcat-toys.ru/api/getInfo/image/05896b01-a2f2-11ee-a257-00155d82e908</v>
      </c>
      <c r="S4204" s="3" t="s">
        <v>13741</v>
      </c>
      <c r="T4204" s="3" t="s">
        <v>12594</v>
      </c>
    </row>
    <row r="4205" spans="1:20" ht="21" customHeight="1" outlineLevel="7" x14ac:dyDescent="0.2">
      <c r="A4205" s="37">
        <v>3323</v>
      </c>
      <c r="B4205" s="3" t="s">
        <v>13875</v>
      </c>
      <c r="C4205" s="3" t="s">
        <v>13876</v>
      </c>
      <c r="D4205" s="4" t="s">
        <v>13877</v>
      </c>
      <c r="E4205" s="5" t="s">
        <v>28</v>
      </c>
      <c r="F4205" s="6">
        <v>20</v>
      </c>
      <c r="G4205" s="6">
        <v>84</v>
      </c>
      <c r="H4205" s="2">
        <v>1</v>
      </c>
      <c r="I4205" s="7">
        <v>497.9</v>
      </c>
      <c r="J4205" s="8"/>
      <c r="K4205" s="9">
        <f t="shared" si="210"/>
        <v>0</v>
      </c>
      <c r="L4205" s="10">
        <f t="shared" ref="L4205:L4213" si="211">0.198*J4205</f>
        <v>0</v>
      </c>
      <c r="M4205" s="15">
        <f t="shared" ref="M4205:M4213" si="212">0.00126*J4205</f>
        <v>0</v>
      </c>
      <c r="N4205" s="12"/>
      <c r="O4205" s="13" t="s">
        <v>13878</v>
      </c>
      <c r="P4205" s="13" t="s">
        <v>106</v>
      </c>
      <c r="Q4205" s="14" t="s">
        <v>37</v>
      </c>
      <c r="R4205" s="3" t="str">
        <f>HYPERLINK("https://redcat-toys.ru/api/getInfo/image/faf2a03b-a2ef-11ee-a257-00155d82e908")</f>
        <v>https://redcat-toys.ru/api/getInfo/image/faf2a03b-a2ef-11ee-a257-00155d82e908</v>
      </c>
      <c r="S4205" s="3" t="s">
        <v>13741</v>
      </c>
      <c r="T4205" s="3" t="s">
        <v>12594</v>
      </c>
    </row>
    <row r="4206" spans="1:20" ht="21" customHeight="1" outlineLevel="7" x14ac:dyDescent="0.2">
      <c r="A4206" s="37">
        <v>3324</v>
      </c>
      <c r="B4206" s="3" t="s">
        <v>13879</v>
      </c>
      <c r="C4206" s="3" t="s">
        <v>13880</v>
      </c>
      <c r="D4206" s="4" t="s">
        <v>13881</v>
      </c>
      <c r="E4206" s="5" t="s">
        <v>28</v>
      </c>
      <c r="F4206" s="6">
        <v>20</v>
      </c>
      <c r="G4206" s="6">
        <v>130</v>
      </c>
      <c r="H4206" s="2">
        <v>1</v>
      </c>
      <c r="I4206" s="7">
        <v>497.9</v>
      </c>
      <c r="J4206" s="8"/>
      <c r="K4206" s="9">
        <f t="shared" si="210"/>
        <v>0</v>
      </c>
      <c r="L4206" s="10">
        <f t="shared" si="211"/>
        <v>0</v>
      </c>
      <c r="M4206" s="15">
        <f t="shared" si="212"/>
        <v>0</v>
      </c>
      <c r="N4206" s="12"/>
      <c r="O4206" s="13" t="s">
        <v>13882</v>
      </c>
      <c r="P4206" s="13" t="s">
        <v>106</v>
      </c>
      <c r="Q4206" s="14" t="s">
        <v>37</v>
      </c>
      <c r="R4206" s="3" t="str">
        <f>HYPERLINK("https://redcat-toys.ru/api/getInfo/image/f9f00897-a2f2-11ee-a257-00155d82e908")</f>
        <v>https://redcat-toys.ru/api/getInfo/image/f9f00897-a2f2-11ee-a257-00155d82e908</v>
      </c>
      <c r="S4206" s="3" t="s">
        <v>13741</v>
      </c>
      <c r="T4206" s="3" t="s">
        <v>12594</v>
      </c>
    </row>
    <row r="4207" spans="1:20" ht="21" customHeight="1" outlineLevel="7" x14ac:dyDescent="0.2">
      <c r="A4207" s="37">
        <v>3325</v>
      </c>
      <c r="B4207" s="3" t="s">
        <v>13883</v>
      </c>
      <c r="C4207" s="3" t="s">
        <v>13884</v>
      </c>
      <c r="D4207" s="4" t="s">
        <v>13885</v>
      </c>
      <c r="E4207" s="5" t="s">
        <v>28</v>
      </c>
      <c r="F4207" s="6">
        <v>20</v>
      </c>
      <c r="G4207" s="6">
        <v>32</v>
      </c>
      <c r="H4207" s="2">
        <v>1</v>
      </c>
      <c r="I4207" s="7">
        <v>497.9</v>
      </c>
      <c r="J4207" s="8"/>
      <c r="K4207" s="9">
        <f t="shared" si="210"/>
        <v>0</v>
      </c>
      <c r="L4207" s="10">
        <f t="shared" si="211"/>
        <v>0</v>
      </c>
      <c r="M4207" s="15">
        <f t="shared" si="212"/>
        <v>0</v>
      </c>
      <c r="N4207" s="12"/>
      <c r="O4207" s="13" t="s">
        <v>13886</v>
      </c>
      <c r="P4207" s="13" t="s">
        <v>106</v>
      </c>
      <c r="Q4207" s="14" t="s">
        <v>37</v>
      </c>
      <c r="R4207" s="3" t="str">
        <f>HYPERLINK("https://redcat-toys.ru/api/getInfo/image/b07e1f11-a2f2-11ee-a257-00155d82e908")</f>
        <v>https://redcat-toys.ru/api/getInfo/image/b07e1f11-a2f2-11ee-a257-00155d82e908</v>
      </c>
      <c r="S4207" s="3" t="s">
        <v>13741</v>
      </c>
      <c r="T4207" s="3" t="s">
        <v>12594</v>
      </c>
    </row>
    <row r="4208" spans="1:20" ht="21" customHeight="1" outlineLevel="7" x14ac:dyDescent="0.2">
      <c r="A4208" s="37">
        <v>3326</v>
      </c>
      <c r="B4208" s="3" t="s">
        <v>13887</v>
      </c>
      <c r="C4208" s="3" t="s">
        <v>13888</v>
      </c>
      <c r="D4208" s="4" t="s">
        <v>13889</v>
      </c>
      <c r="E4208" s="5" t="s">
        <v>28</v>
      </c>
      <c r="F4208" s="6">
        <v>20</v>
      </c>
      <c r="G4208" s="6">
        <v>94</v>
      </c>
      <c r="H4208" s="2">
        <v>1</v>
      </c>
      <c r="I4208" s="7">
        <v>497.9</v>
      </c>
      <c r="J4208" s="8"/>
      <c r="K4208" s="9">
        <f t="shared" si="210"/>
        <v>0</v>
      </c>
      <c r="L4208" s="10">
        <f t="shared" si="211"/>
        <v>0</v>
      </c>
      <c r="M4208" s="15">
        <f t="shared" si="212"/>
        <v>0</v>
      </c>
      <c r="N4208" s="12"/>
      <c r="O4208" s="13" t="s">
        <v>13890</v>
      </c>
      <c r="P4208" s="13" t="s">
        <v>106</v>
      </c>
      <c r="Q4208" s="14" t="s">
        <v>37</v>
      </c>
      <c r="R4208" s="3" t="str">
        <f>HYPERLINK("https://redcat-toys.ru/api/getInfo/image/f5c12951-a2f0-11ee-a257-00155d82e908")</f>
        <v>https://redcat-toys.ru/api/getInfo/image/f5c12951-a2f0-11ee-a257-00155d82e908</v>
      </c>
      <c r="S4208" s="3" t="s">
        <v>13741</v>
      </c>
      <c r="T4208" s="3" t="s">
        <v>12594</v>
      </c>
    </row>
    <row r="4209" spans="1:20" ht="21" customHeight="1" outlineLevel="7" x14ac:dyDescent="0.2">
      <c r="A4209" s="37">
        <v>3327</v>
      </c>
      <c r="B4209" s="3" t="s">
        <v>13891</v>
      </c>
      <c r="C4209" s="3" t="s">
        <v>13892</v>
      </c>
      <c r="D4209" s="4" t="s">
        <v>13893</v>
      </c>
      <c r="E4209" s="5" t="s">
        <v>28</v>
      </c>
      <c r="F4209" s="6">
        <v>20</v>
      </c>
      <c r="G4209" s="6">
        <v>249</v>
      </c>
      <c r="H4209" s="2">
        <v>1</v>
      </c>
      <c r="I4209" s="7">
        <v>497.9</v>
      </c>
      <c r="J4209" s="8"/>
      <c r="K4209" s="9">
        <f t="shared" si="210"/>
        <v>0</v>
      </c>
      <c r="L4209" s="10">
        <f t="shared" si="211"/>
        <v>0</v>
      </c>
      <c r="M4209" s="15">
        <f t="shared" si="212"/>
        <v>0</v>
      </c>
      <c r="N4209" s="12"/>
      <c r="O4209" s="13" t="s">
        <v>13894</v>
      </c>
      <c r="P4209" s="13" t="s">
        <v>106</v>
      </c>
      <c r="Q4209" s="14" t="s">
        <v>37</v>
      </c>
      <c r="R4209" s="3" t="str">
        <f>HYPERLINK("https://redcat-toys.ru/api/getInfo/image/8495dc69-a2f3-11ee-a257-00155d82e908")</f>
        <v>https://redcat-toys.ru/api/getInfo/image/8495dc69-a2f3-11ee-a257-00155d82e908</v>
      </c>
      <c r="S4209" s="3" t="s">
        <v>13741</v>
      </c>
      <c r="T4209" s="3" t="s">
        <v>12594</v>
      </c>
    </row>
    <row r="4210" spans="1:20" ht="21" customHeight="1" outlineLevel="7" x14ac:dyDescent="0.2">
      <c r="A4210" s="37">
        <v>3328</v>
      </c>
      <c r="B4210" s="3" t="s">
        <v>13895</v>
      </c>
      <c r="C4210" s="3" t="s">
        <v>13896</v>
      </c>
      <c r="D4210" s="4" t="s">
        <v>13897</v>
      </c>
      <c r="E4210" s="5" t="s">
        <v>28</v>
      </c>
      <c r="F4210" s="6">
        <v>20</v>
      </c>
      <c r="G4210" s="6">
        <v>107</v>
      </c>
      <c r="H4210" s="2">
        <v>1</v>
      </c>
      <c r="I4210" s="7">
        <v>497.9</v>
      </c>
      <c r="J4210" s="8"/>
      <c r="K4210" s="9">
        <f t="shared" si="210"/>
        <v>0</v>
      </c>
      <c r="L4210" s="10">
        <f t="shared" si="211"/>
        <v>0</v>
      </c>
      <c r="M4210" s="15">
        <f t="shared" si="212"/>
        <v>0</v>
      </c>
      <c r="N4210" s="12"/>
      <c r="O4210" s="13" t="s">
        <v>13898</v>
      </c>
      <c r="P4210" s="13" t="s">
        <v>106</v>
      </c>
      <c r="Q4210" s="14" t="s">
        <v>37</v>
      </c>
      <c r="R4210" s="3" t="str">
        <f>HYPERLINK("https://redcat-toys.ru/api/getInfo/image/c74e6273-a2f3-11ee-a257-00155d82e908")</f>
        <v>https://redcat-toys.ru/api/getInfo/image/c74e6273-a2f3-11ee-a257-00155d82e908</v>
      </c>
      <c r="S4210" s="3" t="s">
        <v>13741</v>
      </c>
      <c r="T4210" s="3" t="s">
        <v>12594</v>
      </c>
    </row>
    <row r="4211" spans="1:20" ht="21" customHeight="1" outlineLevel="7" x14ac:dyDescent="0.2">
      <c r="A4211" s="37">
        <v>3329</v>
      </c>
      <c r="B4211" s="3" t="s">
        <v>13899</v>
      </c>
      <c r="C4211" s="3" t="s">
        <v>13900</v>
      </c>
      <c r="D4211" s="4" t="s">
        <v>13901</v>
      </c>
      <c r="E4211" s="5" t="s">
        <v>28</v>
      </c>
      <c r="F4211" s="6">
        <v>20</v>
      </c>
      <c r="G4211" s="6">
        <v>252</v>
      </c>
      <c r="H4211" s="2">
        <v>1</v>
      </c>
      <c r="I4211" s="7">
        <v>497.9</v>
      </c>
      <c r="J4211" s="8"/>
      <c r="K4211" s="9">
        <f t="shared" si="210"/>
        <v>0</v>
      </c>
      <c r="L4211" s="10">
        <f t="shared" si="211"/>
        <v>0</v>
      </c>
      <c r="M4211" s="15">
        <f t="shared" si="212"/>
        <v>0</v>
      </c>
      <c r="N4211" s="12"/>
      <c r="O4211" s="13" t="s">
        <v>13902</v>
      </c>
      <c r="P4211" s="13" t="s">
        <v>106</v>
      </c>
      <c r="Q4211" s="14" t="s">
        <v>37</v>
      </c>
      <c r="R4211" s="3" t="str">
        <f>HYPERLINK("https://redcat-toys.ru/api/getInfo/image/40a76336-a2f3-11ee-a257-00155d82e908")</f>
        <v>https://redcat-toys.ru/api/getInfo/image/40a76336-a2f3-11ee-a257-00155d82e908</v>
      </c>
      <c r="S4211" s="3" t="s">
        <v>13741</v>
      </c>
      <c r="T4211" s="3" t="s">
        <v>12594</v>
      </c>
    </row>
    <row r="4212" spans="1:20" ht="21" customHeight="1" outlineLevel="7" x14ac:dyDescent="0.2">
      <c r="A4212" s="37">
        <v>3330</v>
      </c>
      <c r="B4212" s="3" t="s">
        <v>13903</v>
      </c>
      <c r="C4212" s="3" t="s">
        <v>13904</v>
      </c>
      <c r="D4212" s="4" t="s">
        <v>13905</v>
      </c>
      <c r="E4212" s="5" t="s">
        <v>28</v>
      </c>
      <c r="F4212" s="6">
        <v>20</v>
      </c>
      <c r="G4212" s="6">
        <v>137</v>
      </c>
      <c r="H4212" s="2">
        <v>1</v>
      </c>
      <c r="I4212" s="7">
        <v>497.9</v>
      </c>
      <c r="J4212" s="8"/>
      <c r="K4212" s="9">
        <f t="shared" si="210"/>
        <v>0</v>
      </c>
      <c r="L4212" s="10">
        <f t="shared" si="211"/>
        <v>0</v>
      </c>
      <c r="M4212" s="15">
        <f t="shared" si="212"/>
        <v>0</v>
      </c>
      <c r="N4212" s="12"/>
      <c r="O4212" s="13" t="s">
        <v>13906</v>
      </c>
      <c r="P4212" s="13" t="s">
        <v>106</v>
      </c>
      <c r="Q4212" s="14" t="s">
        <v>37</v>
      </c>
      <c r="R4212" s="3" t="str">
        <f>HYPERLINK("https://redcat-toys.ru/api/getInfo/image/b9cad207-a2ef-11ee-a257-00155d82e908")</f>
        <v>https://redcat-toys.ru/api/getInfo/image/b9cad207-a2ef-11ee-a257-00155d82e908</v>
      </c>
      <c r="S4212" s="3" t="s">
        <v>13741</v>
      </c>
      <c r="T4212" s="3" t="s">
        <v>12594</v>
      </c>
    </row>
    <row r="4213" spans="1:20" ht="21" customHeight="1" outlineLevel="7" x14ac:dyDescent="0.2">
      <c r="A4213" s="37">
        <v>3331</v>
      </c>
      <c r="B4213" s="3" t="s">
        <v>13907</v>
      </c>
      <c r="C4213" s="3" t="s">
        <v>13908</v>
      </c>
      <c r="D4213" s="4" t="s">
        <v>13909</v>
      </c>
      <c r="E4213" s="5" t="s">
        <v>28</v>
      </c>
      <c r="F4213" s="6">
        <v>20</v>
      </c>
      <c r="G4213" s="6">
        <v>88</v>
      </c>
      <c r="H4213" s="2">
        <v>1</v>
      </c>
      <c r="I4213" s="7">
        <v>497.9</v>
      </c>
      <c r="J4213" s="8"/>
      <c r="K4213" s="9">
        <f t="shared" si="210"/>
        <v>0</v>
      </c>
      <c r="L4213" s="10">
        <f t="shared" si="211"/>
        <v>0</v>
      </c>
      <c r="M4213" s="15">
        <f t="shared" si="212"/>
        <v>0</v>
      </c>
      <c r="N4213" s="12"/>
      <c r="O4213" s="13" t="s">
        <v>13910</v>
      </c>
      <c r="P4213" s="13" t="s">
        <v>106</v>
      </c>
      <c r="Q4213" s="14" t="s">
        <v>37</v>
      </c>
      <c r="R4213" s="3" t="str">
        <f>HYPERLINK("https://redcat-toys.ru/api/getInfo/image/5c5d7961-a2f2-11ee-a257-00155d82e908")</f>
        <v>https://redcat-toys.ru/api/getInfo/image/5c5d7961-a2f2-11ee-a257-00155d82e908</v>
      </c>
      <c r="S4213" s="3" t="s">
        <v>13741</v>
      </c>
      <c r="T4213" s="3" t="s">
        <v>12594</v>
      </c>
    </row>
    <row r="4214" spans="1:20" ht="23.1" customHeight="1" outlineLevel="7" x14ac:dyDescent="0.2">
      <c r="A4214" s="49" t="s">
        <v>13911</v>
      </c>
      <c r="B4214" s="49"/>
      <c r="C4214" s="49"/>
    </row>
    <row r="4215" spans="1:20" ht="21" customHeight="1" outlineLevel="7" x14ac:dyDescent="0.2">
      <c r="A4215" s="37">
        <v>3332</v>
      </c>
      <c r="B4215" s="3" t="s">
        <v>13912</v>
      </c>
      <c r="C4215" s="3" t="s">
        <v>13913</v>
      </c>
      <c r="D4215" s="4" t="s">
        <v>13914</v>
      </c>
      <c r="E4215" s="5" t="s">
        <v>28</v>
      </c>
      <c r="F4215" s="6">
        <v>20</v>
      </c>
      <c r="G4215" s="6">
        <v>51</v>
      </c>
      <c r="H4215" s="2">
        <v>1</v>
      </c>
      <c r="I4215" s="7">
        <v>497.9</v>
      </c>
      <c r="J4215" s="8"/>
      <c r="K4215" s="9">
        <f t="shared" ref="K4215:K4221" si="213">I4215*J4215</f>
        <v>0</v>
      </c>
      <c r="L4215" s="10">
        <f>0.198*J4215</f>
        <v>0</v>
      </c>
      <c r="M4215" s="15">
        <f>0.00126*J4215</f>
        <v>0</v>
      </c>
      <c r="N4215" s="12"/>
      <c r="O4215" s="13" t="s">
        <v>13915</v>
      </c>
      <c r="P4215" s="13" t="s">
        <v>106</v>
      </c>
      <c r="Q4215" s="14" t="s">
        <v>37</v>
      </c>
      <c r="R4215" s="3" t="str">
        <f>HYPERLINK("https://redcat-toys.ru/api/getInfo/image/18d41d15-a2f7-11ee-a257-00155d82e908")</f>
        <v>https://redcat-toys.ru/api/getInfo/image/18d41d15-a2f7-11ee-a257-00155d82e908</v>
      </c>
      <c r="S4215" s="3" t="s">
        <v>13741</v>
      </c>
      <c r="T4215" s="3" t="s">
        <v>12594</v>
      </c>
    </row>
    <row r="4216" spans="1:20" ht="21" customHeight="1" outlineLevel="7" x14ac:dyDescent="0.2">
      <c r="A4216" s="37">
        <v>3333</v>
      </c>
      <c r="B4216" s="3" t="s">
        <v>13916</v>
      </c>
      <c r="C4216" s="3" t="s">
        <v>13917</v>
      </c>
      <c r="D4216" s="4" t="s">
        <v>13918</v>
      </c>
      <c r="E4216" s="5" t="s">
        <v>28</v>
      </c>
      <c r="F4216" s="6">
        <v>20</v>
      </c>
      <c r="G4216" s="6">
        <v>112</v>
      </c>
      <c r="H4216" s="2">
        <v>1</v>
      </c>
      <c r="I4216" s="7">
        <v>497.9</v>
      </c>
      <c r="J4216" s="8"/>
      <c r="K4216" s="9">
        <f t="shared" si="213"/>
        <v>0</v>
      </c>
      <c r="L4216" s="16">
        <f>0.19*J4216</f>
        <v>0</v>
      </c>
      <c r="M4216" s="15">
        <f>0.00173*J4216</f>
        <v>0</v>
      </c>
      <c r="N4216" s="12"/>
      <c r="O4216" s="13" t="s">
        <v>13919</v>
      </c>
      <c r="P4216" s="13" t="s">
        <v>106</v>
      </c>
      <c r="Q4216" s="14" t="s">
        <v>37</v>
      </c>
      <c r="R4216" s="3" t="str">
        <f>HYPERLINK("https://redcat-toys.ru/api/getInfo/image/7f7c8320-a2f4-11ee-a257-00155d82e908")</f>
        <v>https://redcat-toys.ru/api/getInfo/image/7f7c8320-a2f4-11ee-a257-00155d82e908</v>
      </c>
      <c r="S4216" s="3" t="s">
        <v>13741</v>
      </c>
      <c r="T4216" s="3" t="s">
        <v>12594</v>
      </c>
    </row>
    <row r="4217" spans="1:20" ht="21" customHeight="1" outlineLevel="7" x14ac:dyDescent="0.2">
      <c r="A4217" s="37">
        <v>3334</v>
      </c>
      <c r="B4217" s="3" t="s">
        <v>13920</v>
      </c>
      <c r="C4217" s="3" t="s">
        <v>13921</v>
      </c>
      <c r="D4217" s="4" t="s">
        <v>13922</v>
      </c>
      <c r="E4217" s="5" t="s">
        <v>28</v>
      </c>
      <c r="F4217" s="6">
        <v>20</v>
      </c>
      <c r="G4217" s="6">
        <v>1</v>
      </c>
      <c r="H4217" s="2">
        <v>1</v>
      </c>
      <c r="I4217" s="7">
        <v>497.9</v>
      </c>
      <c r="J4217" s="8"/>
      <c r="K4217" s="9">
        <f t="shared" si="213"/>
        <v>0</v>
      </c>
      <c r="L4217" s="16">
        <f>0.19*J4217</f>
        <v>0</v>
      </c>
      <c r="M4217" s="15">
        <f>0.00162*J4217</f>
        <v>0</v>
      </c>
      <c r="N4217" s="12"/>
      <c r="O4217" s="13" t="s">
        <v>13923</v>
      </c>
      <c r="P4217" s="13" t="s">
        <v>106</v>
      </c>
      <c r="Q4217" s="14" t="s">
        <v>37</v>
      </c>
      <c r="R4217" s="3" t="str">
        <f>HYPERLINK("https://redcat-toys.ru/api/getInfo/image/2aea79ca-a2f5-11ee-a257-00155d82e908")</f>
        <v>https://redcat-toys.ru/api/getInfo/image/2aea79ca-a2f5-11ee-a257-00155d82e908</v>
      </c>
      <c r="S4217" s="3" t="s">
        <v>13741</v>
      </c>
      <c r="T4217" s="3" t="s">
        <v>12594</v>
      </c>
    </row>
    <row r="4218" spans="1:20" ht="21" customHeight="1" outlineLevel="7" x14ac:dyDescent="0.2">
      <c r="A4218" s="37">
        <v>3335</v>
      </c>
      <c r="B4218" s="3" t="s">
        <v>13924</v>
      </c>
      <c r="C4218" s="3" t="s">
        <v>13925</v>
      </c>
      <c r="D4218" s="4" t="s">
        <v>13926</v>
      </c>
      <c r="E4218" s="5" t="s">
        <v>28</v>
      </c>
      <c r="F4218" s="6">
        <v>20</v>
      </c>
      <c r="G4218" s="6">
        <v>10</v>
      </c>
      <c r="H4218" s="2">
        <v>1</v>
      </c>
      <c r="I4218" s="7">
        <v>497.9</v>
      </c>
      <c r="J4218" s="8"/>
      <c r="K4218" s="9">
        <f t="shared" si="213"/>
        <v>0</v>
      </c>
      <c r="L4218" s="10">
        <f>0.198*J4218</f>
        <v>0</v>
      </c>
      <c r="M4218" s="15">
        <f>0.00126*J4218</f>
        <v>0</v>
      </c>
      <c r="N4218" s="12"/>
      <c r="O4218" s="13" t="s">
        <v>13927</v>
      </c>
      <c r="P4218" s="13" t="s">
        <v>106</v>
      </c>
      <c r="Q4218" s="14" t="s">
        <v>37</v>
      </c>
      <c r="R4218" s="3" t="str">
        <f>HYPERLINK("https://redcat-toys.ru/api/getInfo/image/84055778-a2f6-11ee-a257-00155d82e908")</f>
        <v>https://redcat-toys.ru/api/getInfo/image/84055778-a2f6-11ee-a257-00155d82e908</v>
      </c>
      <c r="S4218" s="3" t="s">
        <v>13741</v>
      </c>
      <c r="T4218" s="3" t="s">
        <v>12594</v>
      </c>
    </row>
    <row r="4219" spans="1:20" ht="21" customHeight="1" outlineLevel="7" x14ac:dyDescent="0.2">
      <c r="A4219" s="37">
        <v>3336</v>
      </c>
      <c r="B4219" s="3" t="s">
        <v>13928</v>
      </c>
      <c r="C4219" s="3" t="s">
        <v>13929</v>
      </c>
      <c r="D4219" s="4" t="s">
        <v>13930</v>
      </c>
      <c r="E4219" s="5" t="s">
        <v>28</v>
      </c>
      <c r="F4219" s="6">
        <v>20</v>
      </c>
      <c r="G4219" s="6">
        <v>38</v>
      </c>
      <c r="H4219" s="2">
        <v>1</v>
      </c>
      <c r="I4219" s="7">
        <v>497.9</v>
      </c>
      <c r="J4219" s="8"/>
      <c r="K4219" s="9">
        <f t="shared" si="213"/>
        <v>0</v>
      </c>
      <c r="L4219" s="10">
        <f>0.198*J4219</f>
        <v>0</v>
      </c>
      <c r="M4219" s="15">
        <f>0.00126*J4219</f>
        <v>0</v>
      </c>
      <c r="N4219" s="12"/>
      <c r="O4219" s="13" t="s">
        <v>13931</v>
      </c>
      <c r="P4219" s="13" t="s">
        <v>106</v>
      </c>
      <c r="Q4219" s="14" t="s">
        <v>37</v>
      </c>
      <c r="R4219" s="3" t="str">
        <f>HYPERLINK("https://redcat-toys.ru/api/getInfo/image/c6b6de9e-a2f4-11ee-a257-00155d82e908")</f>
        <v>https://redcat-toys.ru/api/getInfo/image/c6b6de9e-a2f4-11ee-a257-00155d82e908</v>
      </c>
      <c r="S4219" s="3" t="s">
        <v>13741</v>
      </c>
      <c r="T4219" s="3" t="s">
        <v>12594</v>
      </c>
    </row>
    <row r="4220" spans="1:20" ht="21" customHeight="1" outlineLevel="7" x14ac:dyDescent="0.2">
      <c r="A4220" s="37">
        <v>3337</v>
      </c>
      <c r="B4220" s="3" t="s">
        <v>13932</v>
      </c>
      <c r="C4220" s="3" t="s">
        <v>13933</v>
      </c>
      <c r="D4220" s="4" t="s">
        <v>13934</v>
      </c>
      <c r="E4220" s="5" t="s">
        <v>28</v>
      </c>
      <c r="F4220" s="6">
        <v>20</v>
      </c>
      <c r="G4220" s="6">
        <v>10</v>
      </c>
      <c r="H4220" s="2">
        <v>1</v>
      </c>
      <c r="I4220" s="7">
        <v>497.9</v>
      </c>
      <c r="J4220" s="8"/>
      <c r="K4220" s="9">
        <f t="shared" si="213"/>
        <v>0</v>
      </c>
      <c r="L4220" s="10">
        <f>0.186*J4220</f>
        <v>0</v>
      </c>
      <c r="M4220" s="15">
        <f>0.00145*J4220</f>
        <v>0</v>
      </c>
      <c r="N4220" s="12"/>
      <c r="O4220" s="13" t="s">
        <v>13935</v>
      </c>
      <c r="P4220" s="13" t="s">
        <v>106</v>
      </c>
      <c r="Q4220" s="14" t="s">
        <v>37</v>
      </c>
      <c r="R4220" s="3" t="str">
        <f>HYPERLINK("https://redcat-toys.ru/api/getInfo/image/d3363ed0-a2f6-11ee-a257-00155d82e908")</f>
        <v>https://redcat-toys.ru/api/getInfo/image/d3363ed0-a2f6-11ee-a257-00155d82e908</v>
      </c>
      <c r="S4220" s="3" t="s">
        <v>13741</v>
      </c>
      <c r="T4220" s="3" t="s">
        <v>12594</v>
      </c>
    </row>
    <row r="4221" spans="1:20" ht="21" customHeight="1" outlineLevel="7" x14ac:dyDescent="0.2">
      <c r="A4221" s="37">
        <v>3338</v>
      </c>
      <c r="B4221" s="3" t="s">
        <v>13936</v>
      </c>
      <c r="C4221" s="3" t="s">
        <v>13937</v>
      </c>
      <c r="D4221" s="4" t="s">
        <v>13938</v>
      </c>
      <c r="E4221" s="5" t="s">
        <v>28</v>
      </c>
      <c r="F4221" s="6">
        <v>20</v>
      </c>
      <c r="G4221" s="6">
        <v>1</v>
      </c>
      <c r="H4221" s="2">
        <v>1</v>
      </c>
      <c r="I4221" s="7">
        <v>497.9</v>
      </c>
      <c r="J4221" s="8"/>
      <c r="K4221" s="9">
        <f t="shared" si="213"/>
        <v>0</v>
      </c>
      <c r="L4221" s="10">
        <f>0.198*J4221</f>
        <v>0</v>
      </c>
      <c r="M4221" s="15">
        <f>0.00126*J4221</f>
        <v>0</v>
      </c>
      <c r="N4221" s="12"/>
      <c r="O4221" s="13" t="s">
        <v>13939</v>
      </c>
      <c r="P4221" s="13" t="s">
        <v>106</v>
      </c>
      <c r="Q4221" s="14" t="s">
        <v>37</v>
      </c>
      <c r="R4221" s="3" t="str">
        <f>HYPERLINK("https://redcat-toys.ru/api/getInfo/image/884a79ab-a2f5-11ee-a257-00155d82e908")</f>
        <v>https://redcat-toys.ru/api/getInfo/image/884a79ab-a2f5-11ee-a257-00155d82e908</v>
      </c>
      <c r="S4221" s="3" t="s">
        <v>13741</v>
      </c>
      <c r="T4221" s="3" t="s">
        <v>12594</v>
      </c>
    </row>
    <row r="4222" spans="1:20" ht="23.1" customHeight="1" outlineLevel="5" x14ac:dyDescent="0.2">
      <c r="A4222" s="47" t="s">
        <v>12808</v>
      </c>
      <c r="B4222" s="47"/>
      <c r="C4222" s="47"/>
    </row>
    <row r="4223" spans="1:20" ht="23.1" customHeight="1" outlineLevel="6" x14ac:dyDescent="0.2">
      <c r="A4223" s="48" t="s">
        <v>134</v>
      </c>
      <c r="B4223" s="48"/>
      <c r="C4223" s="48"/>
    </row>
    <row r="4224" spans="1:20" ht="23.1" customHeight="1" outlineLevel="7" x14ac:dyDescent="0.2">
      <c r="A4224" s="49" t="s">
        <v>13572</v>
      </c>
      <c r="B4224" s="49"/>
      <c r="C4224" s="49"/>
    </row>
    <row r="4225" spans="1:20" ht="21" customHeight="1" outlineLevel="7" x14ac:dyDescent="0.2">
      <c r="A4225" s="37">
        <v>3339</v>
      </c>
      <c r="B4225" s="3" t="s">
        <v>13940</v>
      </c>
      <c r="C4225" s="3" t="s">
        <v>13941</v>
      </c>
      <c r="D4225" s="4" t="s">
        <v>13942</v>
      </c>
      <c r="E4225" s="5"/>
      <c r="F4225" s="6">
        <v>20</v>
      </c>
      <c r="G4225" s="6">
        <v>98</v>
      </c>
      <c r="H4225" s="2">
        <v>1</v>
      </c>
      <c r="I4225" s="7">
        <v>519.9</v>
      </c>
      <c r="J4225" s="8"/>
      <c r="K4225" s="9">
        <f>I4225*J4225</f>
        <v>0</v>
      </c>
      <c r="L4225" s="16">
        <f>0.18*J4225</f>
        <v>0</v>
      </c>
      <c r="M4225" s="15">
        <f>0.00123*J4225</f>
        <v>0</v>
      </c>
      <c r="N4225" s="12"/>
      <c r="O4225" s="13" t="s">
        <v>13943</v>
      </c>
      <c r="P4225" s="13" t="s">
        <v>106</v>
      </c>
      <c r="Q4225" s="14" t="s">
        <v>37</v>
      </c>
      <c r="R4225" s="3" t="str">
        <f>HYPERLINK("https://redcat-toys.ru/api/getInfo/image/768e1722-634b-11ee-a245-00155d82e902")</f>
        <v>https://redcat-toys.ru/api/getInfo/image/768e1722-634b-11ee-a245-00155d82e902</v>
      </c>
      <c r="S4225" s="3" t="s">
        <v>13944</v>
      </c>
      <c r="T4225" s="3" t="s">
        <v>118</v>
      </c>
    </row>
    <row r="4226" spans="1:20" ht="21" customHeight="1" outlineLevel="7" x14ac:dyDescent="0.2">
      <c r="A4226" s="37">
        <v>3340</v>
      </c>
      <c r="B4226" s="3" t="s">
        <v>13945</v>
      </c>
      <c r="C4226" s="3" t="s">
        <v>13946</v>
      </c>
      <c r="D4226" s="4" t="s">
        <v>13947</v>
      </c>
      <c r="E4226" s="5"/>
      <c r="F4226" s="6">
        <v>20</v>
      </c>
      <c r="G4226" s="6">
        <v>51</v>
      </c>
      <c r="H4226" s="2">
        <v>1</v>
      </c>
      <c r="I4226" s="7">
        <v>519.9</v>
      </c>
      <c r="J4226" s="8"/>
      <c r="K4226" s="9">
        <f>I4226*J4226</f>
        <v>0</v>
      </c>
      <c r="L4226" s="16">
        <f>0.18*J4226</f>
        <v>0</v>
      </c>
      <c r="M4226" s="15">
        <f>0.00123*J4226</f>
        <v>0</v>
      </c>
      <c r="N4226" s="12"/>
      <c r="O4226" s="13" t="s">
        <v>13948</v>
      </c>
      <c r="P4226" s="13" t="s">
        <v>106</v>
      </c>
      <c r="Q4226" s="14" t="s">
        <v>37</v>
      </c>
      <c r="R4226" s="3" t="str">
        <f>HYPERLINK("https://redcat-toys.ru/api/getInfo/image/fc4ffcf1-634b-11ee-a245-00155d82e902")</f>
        <v>https://redcat-toys.ru/api/getInfo/image/fc4ffcf1-634b-11ee-a245-00155d82e902</v>
      </c>
      <c r="S4226" s="3" t="s">
        <v>13944</v>
      </c>
      <c r="T4226" s="3" t="s">
        <v>118</v>
      </c>
    </row>
    <row r="4227" spans="1:20" ht="23.1" customHeight="1" outlineLevel="7" x14ac:dyDescent="0.2">
      <c r="A4227" s="49" t="s">
        <v>13628</v>
      </c>
      <c r="B4227" s="49"/>
      <c r="C4227" s="49"/>
    </row>
    <row r="4228" spans="1:20" ht="21" customHeight="1" outlineLevel="7" x14ac:dyDescent="0.2">
      <c r="A4228" s="37">
        <v>3341</v>
      </c>
      <c r="B4228" s="3" t="s">
        <v>13949</v>
      </c>
      <c r="C4228" s="3" t="s">
        <v>13950</v>
      </c>
      <c r="D4228" s="4" t="s">
        <v>13951</v>
      </c>
      <c r="E4228" s="5"/>
      <c r="F4228" s="6">
        <v>20</v>
      </c>
      <c r="G4228" s="6">
        <v>20</v>
      </c>
      <c r="H4228" s="2">
        <v>1</v>
      </c>
      <c r="I4228" s="7">
        <v>519.9</v>
      </c>
      <c r="J4228" s="8"/>
      <c r="K4228" s="9">
        <f t="shared" ref="K4228:K4235" si="214">I4228*J4228</f>
        <v>0</v>
      </c>
      <c r="L4228" s="10">
        <f>0.181*J4228</f>
        <v>0</v>
      </c>
      <c r="M4228" s="15">
        <f>0.00151*J4228</f>
        <v>0</v>
      </c>
      <c r="N4228" s="12"/>
      <c r="O4228" s="13" t="s">
        <v>13952</v>
      </c>
      <c r="P4228" s="13" t="s">
        <v>106</v>
      </c>
      <c r="Q4228" s="14" t="s">
        <v>37</v>
      </c>
      <c r="R4228" s="3" t="str">
        <f>HYPERLINK("https://redcat-toys.ru/api/getInfo/image/a95d43eb-6353-11ee-a245-00155d82e902")</f>
        <v>https://redcat-toys.ru/api/getInfo/image/a95d43eb-6353-11ee-a245-00155d82e902</v>
      </c>
      <c r="S4228" s="3" t="s">
        <v>13953</v>
      </c>
      <c r="T4228" s="3" t="s">
        <v>118</v>
      </c>
    </row>
    <row r="4229" spans="1:20" ht="21" customHeight="1" outlineLevel="7" x14ac:dyDescent="0.2">
      <c r="A4229" s="37">
        <v>3342</v>
      </c>
      <c r="B4229" s="3" t="s">
        <v>13954</v>
      </c>
      <c r="C4229" s="3" t="s">
        <v>13955</v>
      </c>
      <c r="D4229" s="4" t="s">
        <v>13956</v>
      </c>
      <c r="E4229" s="5"/>
      <c r="F4229" s="6">
        <v>20</v>
      </c>
      <c r="G4229" s="6">
        <v>91</v>
      </c>
      <c r="H4229" s="2">
        <v>1</v>
      </c>
      <c r="I4229" s="7">
        <v>519.9</v>
      </c>
      <c r="J4229" s="8"/>
      <c r="K4229" s="9">
        <f t="shared" si="214"/>
        <v>0</v>
      </c>
      <c r="L4229" s="16">
        <f>0.18*J4229</f>
        <v>0</v>
      </c>
      <c r="M4229" s="15">
        <f>0.00123*J4229</f>
        <v>0</v>
      </c>
      <c r="N4229" s="12"/>
      <c r="O4229" s="13" t="s">
        <v>13957</v>
      </c>
      <c r="P4229" s="13" t="s">
        <v>106</v>
      </c>
      <c r="Q4229" s="14" t="s">
        <v>37</v>
      </c>
      <c r="R4229" s="3" t="str">
        <f>HYPERLINK("https://redcat-toys.ru/api/getInfo/image/cc41cfcf-6352-11ee-a245-00155d82e902")</f>
        <v>https://redcat-toys.ru/api/getInfo/image/cc41cfcf-6352-11ee-a245-00155d82e902</v>
      </c>
      <c r="S4229" s="3" t="s">
        <v>13953</v>
      </c>
      <c r="T4229" s="3" t="s">
        <v>118</v>
      </c>
    </row>
    <row r="4230" spans="1:20" ht="21" customHeight="1" outlineLevel="7" x14ac:dyDescent="0.2">
      <c r="A4230" s="37">
        <v>3343</v>
      </c>
      <c r="B4230" s="3" t="s">
        <v>13958</v>
      </c>
      <c r="C4230" s="3" t="s">
        <v>13959</v>
      </c>
      <c r="D4230" s="4" t="s">
        <v>13960</v>
      </c>
      <c r="E4230" s="5"/>
      <c r="F4230" s="6">
        <v>20</v>
      </c>
      <c r="G4230" s="6">
        <v>41</v>
      </c>
      <c r="H4230" s="2">
        <v>1</v>
      </c>
      <c r="I4230" s="7">
        <v>519.9</v>
      </c>
      <c r="J4230" s="8"/>
      <c r="K4230" s="9">
        <f t="shared" si="214"/>
        <v>0</v>
      </c>
      <c r="L4230" s="10">
        <f>0.181*J4230</f>
        <v>0</v>
      </c>
      <c r="M4230" s="15">
        <f>0.00143*J4230</f>
        <v>0</v>
      </c>
      <c r="N4230" s="12"/>
      <c r="O4230" s="13" t="s">
        <v>13961</v>
      </c>
      <c r="P4230" s="13" t="s">
        <v>106</v>
      </c>
      <c r="Q4230" s="14" t="s">
        <v>37</v>
      </c>
      <c r="R4230" s="3" t="str">
        <f>HYPERLINK("https://redcat-toys.ru/api/getInfo/image/804c4410-6352-11ee-a245-00155d82e902")</f>
        <v>https://redcat-toys.ru/api/getInfo/image/804c4410-6352-11ee-a245-00155d82e902</v>
      </c>
      <c r="S4230" s="3" t="s">
        <v>13953</v>
      </c>
      <c r="T4230" s="3" t="s">
        <v>118</v>
      </c>
    </row>
    <row r="4231" spans="1:20" ht="21" customHeight="1" outlineLevel="7" x14ac:dyDescent="0.2">
      <c r="A4231" s="37">
        <v>3344</v>
      </c>
      <c r="B4231" s="3" t="s">
        <v>13962</v>
      </c>
      <c r="C4231" s="3" t="s">
        <v>13963</v>
      </c>
      <c r="D4231" s="4" t="s">
        <v>13964</v>
      </c>
      <c r="E4231" s="5"/>
      <c r="F4231" s="6">
        <v>20</v>
      </c>
      <c r="G4231" s="6">
        <v>83</v>
      </c>
      <c r="H4231" s="2">
        <v>1</v>
      </c>
      <c r="I4231" s="7">
        <v>519.9</v>
      </c>
      <c r="J4231" s="8"/>
      <c r="K4231" s="9">
        <f t="shared" si="214"/>
        <v>0</v>
      </c>
      <c r="L4231" s="10">
        <f>0.184*J4231</f>
        <v>0</v>
      </c>
      <c r="M4231" s="15">
        <f>0.00122*J4231</f>
        <v>0</v>
      </c>
      <c r="N4231" s="12"/>
      <c r="O4231" s="13" t="s">
        <v>13965</v>
      </c>
      <c r="P4231" s="13" t="s">
        <v>106</v>
      </c>
      <c r="Q4231" s="14" t="s">
        <v>37</v>
      </c>
      <c r="R4231" s="3" t="str">
        <f>HYPERLINK("https://redcat-toys.ru/api/getInfo/image/d28d3036-634d-11ee-a245-00155d82e902")</f>
        <v>https://redcat-toys.ru/api/getInfo/image/d28d3036-634d-11ee-a245-00155d82e902</v>
      </c>
      <c r="S4231" s="3" t="s">
        <v>13953</v>
      </c>
      <c r="T4231" s="3" t="s">
        <v>118</v>
      </c>
    </row>
    <row r="4232" spans="1:20" ht="21" customHeight="1" outlineLevel="7" x14ac:dyDescent="0.2">
      <c r="A4232" s="37">
        <v>3345</v>
      </c>
      <c r="B4232" s="3" t="s">
        <v>13966</v>
      </c>
      <c r="C4232" s="3" t="s">
        <v>13967</v>
      </c>
      <c r="D4232" s="4" t="s">
        <v>13968</v>
      </c>
      <c r="E4232" s="5"/>
      <c r="F4232" s="6">
        <v>20</v>
      </c>
      <c r="G4232" s="6">
        <v>139</v>
      </c>
      <c r="H4232" s="2">
        <v>1</v>
      </c>
      <c r="I4232" s="7">
        <v>519.9</v>
      </c>
      <c r="J4232" s="8"/>
      <c r="K4232" s="9">
        <f t="shared" si="214"/>
        <v>0</v>
      </c>
      <c r="L4232" s="10">
        <f>0.179*J4232</f>
        <v>0</v>
      </c>
      <c r="M4232" s="15">
        <f>0.00152*J4232</f>
        <v>0</v>
      </c>
      <c r="N4232" s="12"/>
      <c r="O4232" s="13" t="s">
        <v>13969</v>
      </c>
      <c r="P4232" s="13" t="s">
        <v>106</v>
      </c>
      <c r="Q4232" s="14" t="s">
        <v>37</v>
      </c>
      <c r="R4232" s="3" t="str">
        <f>HYPERLINK("https://redcat-toys.ru/api/getInfo/image/d77e4b0b-634c-11ee-a245-00155d82e902")</f>
        <v>https://redcat-toys.ru/api/getInfo/image/d77e4b0b-634c-11ee-a245-00155d82e902</v>
      </c>
      <c r="S4232" s="3" t="s">
        <v>13953</v>
      </c>
      <c r="T4232" s="3" t="s">
        <v>118</v>
      </c>
    </row>
    <row r="4233" spans="1:20" ht="21" customHeight="1" outlineLevel="7" x14ac:dyDescent="0.2">
      <c r="A4233" s="37">
        <v>3346</v>
      </c>
      <c r="B4233" s="3" t="s">
        <v>13970</v>
      </c>
      <c r="C4233" s="3" t="s">
        <v>13971</v>
      </c>
      <c r="D4233" s="4" t="s">
        <v>13972</v>
      </c>
      <c r="E4233" s="5"/>
      <c r="F4233" s="6">
        <v>20</v>
      </c>
      <c r="G4233" s="6">
        <v>61</v>
      </c>
      <c r="H4233" s="2">
        <v>1</v>
      </c>
      <c r="I4233" s="7">
        <v>519.9</v>
      </c>
      <c r="J4233" s="8"/>
      <c r="K4233" s="9">
        <f t="shared" si="214"/>
        <v>0</v>
      </c>
      <c r="L4233" s="16">
        <f>0.18*J4233</f>
        <v>0</v>
      </c>
      <c r="M4233" s="15">
        <f>0.00123*J4233</f>
        <v>0</v>
      </c>
      <c r="N4233" s="12"/>
      <c r="O4233" s="13" t="s">
        <v>13973</v>
      </c>
      <c r="P4233" s="13" t="s">
        <v>106</v>
      </c>
      <c r="Q4233" s="14" t="s">
        <v>37</v>
      </c>
      <c r="R4233" s="3" t="str">
        <f>HYPERLINK("https://redcat-toys.ru/api/getInfo/image/b0e4c728-636c-11ee-a245-00155d82e902")</f>
        <v>https://redcat-toys.ru/api/getInfo/image/b0e4c728-636c-11ee-a245-00155d82e902</v>
      </c>
      <c r="S4233" s="3" t="s">
        <v>13953</v>
      </c>
      <c r="T4233" s="3" t="s">
        <v>118</v>
      </c>
    </row>
    <row r="4234" spans="1:20" ht="21" customHeight="1" outlineLevel="7" x14ac:dyDescent="0.2">
      <c r="A4234" s="37">
        <v>3347</v>
      </c>
      <c r="B4234" s="3" t="s">
        <v>13974</v>
      </c>
      <c r="C4234" s="3" t="s">
        <v>13975</v>
      </c>
      <c r="D4234" s="4" t="s">
        <v>13976</v>
      </c>
      <c r="E4234" s="5"/>
      <c r="F4234" s="6">
        <v>20</v>
      </c>
      <c r="G4234" s="6">
        <v>77</v>
      </c>
      <c r="H4234" s="2">
        <v>1</v>
      </c>
      <c r="I4234" s="7">
        <v>519.9</v>
      </c>
      <c r="J4234" s="8"/>
      <c r="K4234" s="9">
        <f t="shared" si="214"/>
        <v>0</v>
      </c>
      <c r="L4234" s="16">
        <f>0.18*J4234</f>
        <v>0</v>
      </c>
      <c r="M4234" s="15">
        <f>0.00123*J4234</f>
        <v>0</v>
      </c>
      <c r="N4234" s="12"/>
      <c r="O4234" s="13" t="s">
        <v>13977</v>
      </c>
      <c r="P4234" s="13" t="s">
        <v>106</v>
      </c>
      <c r="Q4234" s="14" t="s">
        <v>37</v>
      </c>
      <c r="R4234" s="3" t="str">
        <f>HYPERLINK("https://redcat-toys.ru/api/getInfo/image/606f9313-634d-11ee-a245-00155d82e902")</f>
        <v>https://redcat-toys.ru/api/getInfo/image/606f9313-634d-11ee-a245-00155d82e902</v>
      </c>
      <c r="S4234" s="3" t="s">
        <v>13953</v>
      </c>
      <c r="T4234" s="3" t="s">
        <v>118</v>
      </c>
    </row>
    <row r="4235" spans="1:20" ht="21" customHeight="1" outlineLevel="7" x14ac:dyDescent="0.2">
      <c r="A4235" s="37">
        <v>3348</v>
      </c>
      <c r="B4235" s="3" t="s">
        <v>13978</v>
      </c>
      <c r="C4235" s="3" t="s">
        <v>13979</v>
      </c>
      <c r="D4235" s="4" t="s">
        <v>13980</v>
      </c>
      <c r="E4235" s="5"/>
      <c r="F4235" s="6">
        <v>20</v>
      </c>
      <c r="G4235" s="6">
        <v>128</v>
      </c>
      <c r="H4235" s="2">
        <v>1</v>
      </c>
      <c r="I4235" s="7">
        <v>519.9</v>
      </c>
      <c r="J4235" s="8"/>
      <c r="K4235" s="9">
        <f t="shared" si="214"/>
        <v>0</v>
      </c>
      <c r="L4235" s="10">
        <f>0.198*J4235</f>
        <v>0</v>
      </c>
      <c r="M4235" s="15">
        <f>0.00114*J4235</f>
        <v>0</v>
      </c>
      <c r="N4235" s="12"/>
      <c r="O4235" s="13" t="s">
        <v>13981</v>
      </c>
      <c r="P4235" s="13" t="s">
        <v>106</v>
      </c>
      <c r="Q4235" s="14" t="s">
        <v>37</v>
      </c>
      <c r="R4235" s="3" t="str">
        <f>HYPERLINK("https://redcat-toys.ru/api/getInfo/image/3f7b251b-6353-11ee-a245-00155d82e902")</f>
        <v>https://redcat-toys.ru/api/getInfo/image/3f7b251b-6353-11ee-a245-00155d82e902</v>
      </c>
      <c r="S4235" s="3" t="s">
        <v>13953</v>
      </c>
      <c r="T4235" s="3" t="s">
        <v>118</v>
      </c>
    </row>
    <row r="4236" spans="1:20" ht="23.1" customHeight="1" outlineLevel="7" x14ac:dyDescent="0.2">
      <c r="A4236" s="49" t="s">
        <v>13689</v>
      </c>
      <c r="B4236" s="49"/>
      <c r="C4236" s="49"/>
    </row>
    <row r="4237" spans="1:20" ht="21" customHeight="1" outlineLevel="7" x14ac:dyDescent="0.2">
      <c r="A4237" s="37">
        <v>3349</v>
      </c>
      <c r="B4237" s="3" t="s">
        <v>13982</v>
      </c>
      <c r="C4237" s="3" t="s">
        <v>13983</v>
      </c>
      <c r="D4237" s="4" t="s">
        <v>13984</v>
      </c>
      <c r="E4237" s="5"/>
      <c r="F4237" s="6">
        <v>20</v>
      </c>
      <c r="G4237" s="6">
        <v>36</v>
      </c>
      <c r="H4237" s="2">
        <v>1</v>
      </c>
      <c r="I4237" s="7">
        <v>519.9</v>
      </c>
      <c r="J4237" s="8"/>
      <c r="K4237" s="9">
        <f>I4237*J4237</f>
        <v>0</v>
      </c>
      <c r="L4237" s="16">
        <f>0.18*J4237</f>
        <v>0</v>
      </c>
      <c r="M4237" s="15">
        <f>0.00123*J4237</f>
        <v>0</v>
      </c>
      <c r="N4237" s="12"/>
      <c r="O4237" s="13" t="s">
        <v>13985</v>
      </c>
      <c r="P4237" s="13" t="s">
        <v>106</v>
      </c>
      <c r="Q4237" s="14" t="s">
        <v>37</v>
      </c>
      <c r="R4237" s="3" t="str">
        <f>HYPERLINK("https://redcat-toys.ru/api/getInfo/image/8e41e80d-6356-11ee-a245-00155d82e902")</f>
        <v>https://redcat-toys.ru/api/getInfo/image/8e41e80d-6356-11ee-a245-00155d82e902</v>
      </c>
      <c r="S4237" s="3" t="s">
        <v>13953</v>
      </c>
      <c r="T4237" s="3" t="s">
        <v>118</v>
      </c>
    </row>
    <row r="4238" spans="1:20" ht="21" customHeight="1" outlineLevel="7" x14ac:dyDescent="0.2">
      <c r="A4238" s="37">
        <v>3350</v>
      </c>
      <c r="B4238" s="3" t="s">
        <v>13986</v>
      </c>
      <c r="C4238" s="3" t="s">
        <v>13987</v>
      </c>
      <c r="D4238" s="4" t="s">
        <v>13988</v>
      </c>
      <c r="E4238" s="5"/>
      <c r="F4238" s="6">
        <v>20</v>
      </c>
      <c r="G4238" s="6">
        <v>117</v>
      </c>
      <c r="H4238" s="2">
        <v>1</v>
      </c>
      <c r="I4238" s="7">
        <v>519.9</v>
      </c>
      <c r="J4238" s="8"/>
      <c r="K4238" s="9">
        <f>I4238*J4238</f>
        <v>0</v>
      </c>
      <c r="L4238" s="10">
        <f>0.183*J4238</f>
        <v>0</v>
      </c>
      <c r="M4238" s="15">
        <f>0.00164*J4238</f>
        <v>0</v>
      </c>
      <c r="N4238" s="12"/>
      <c r="O4238" s="13" t="s">
        <v>13989</v>
      </c>
      <c r="P4238" s="13" t="s">
        <v>106</v>
      </c>
      <c r="Q4238" s="14" t="s">
        <v>37</v>
      </c>
      <c r="R4238" s="3" t="str">
        <f>HYPERLINK("https://redcat-toys.ru/api/getInfo/image/f920b8a4-6354-11ee-a245-00155d82e902")</f>
        <v>https://redcat-toys.ru/api/getInfo/image/f920b8a4-6354-11ee-a245-00155d82e902</v>
      </c>
      <c r="S4238" s="3" t="s">
        <v>13953</v>
      </c>
      <c r="T4238" s="3" t="s">
        <v>118</v>
      </c>
    </row>
    <row r="4239" spans="1:20" ht="21" customHeight="1" outlineLevel="7" x14ac:dyDescent="0.2">
      <c r="A4239" s="37">
        <v>3351</v>
      </c>
      <c r="B4239" s="3" t="s">
        <v>13990</v>
      </c>
      <c r="C4239" s="3" t="s">
        <v>13991</v>
      </c>
      <c r="D4239" s="4" t="s">
        <v>13992</v>
      </c>
      <c r="E4239" s="5"/>
      <c r="F4239" s="6">
        <v>20</v>
      </c>
      <c r="G4239" s="6">
        <v>15</v>
      </c>
      <c r="H4239" s="2">
        <v>1</v>
      </c>
      <c r="I4239" s="7">
        <v>519.9</v>
      </c>
      <c r="J4239" s="8"/>
      <c r="K4239" s="9">
        <f>I4239*J4239</f>
        <v>0</v>
      </c>
      <c r="L4239" s="16">
        <f>0.18*J4239</f>
        <v>0</v>
      </c>
      <c r="M4239" s="15">
        <f>0.00122*J4239</f>
        <v>0</v>
      </c>
      <c r="N4239" s="12"/>
      <c r="O4239" s="13" t="s">
        <v>13993</v>
      </c>
      <c r="P4239" s="13" t="s">
        <v>106</v>
      </c>
      <c r="Q4239" s="14" t="s">
        <v>37</v>
      </c>
      <c r="R4239" s="3" t="str">
        <f>HYPERLINK("https://redcat-toys.ru/api/getInfo/image/dd1ce2ed-6356-11ee-a245-00155d82e902")</f>
        <v>https://redcat-toys.ru/api/getInfo/image/dd1ce2ed-6356-11ee-a245-00155d82e902</v>
      </c>
      <c r="S4239" s="3" t="s">
        <v>13953</v>
      </c>
      <c r="T4239" s="3" t="s">
        <v>118</v>
      </c>
    </row>
    <row r="4240" spans="1:20" ht="21" customHeight="1" outlineLevel="7" x14ac:dyDescent="0.2">
      <c r="A4240" s="37">
        <v>3352</v>
      </c>
      <c r="B4240" s="3" t="s">
        <v>13994</v>
      </c>
      <c r="C4240" s="3" t="s">
        <v>13995</v>
      </c>
      <c r="D4240" s="4" t="s">
        <v>13996</v>
      </c>
      <c r="E4240" s="5"/>
      <c r="F4240" s="6">
        <v>20</v>
      </c>
      <c r="G4240" s="6">
        <v>149</v>
      </c>
      <c r="H4240" s="2">
        <v>1</v>
      </c>
      <c r="I4240" s="7">
        <v>519.9</v>
      </c>
      <c r="J4240" s="8"/>
      <c r="K4240" s="9">
        <f>I4240*J4240</f>
        <v>0</v>
      </c>
      <c r="L4240" s="16">
        <f>0.18*J4240</f>
        <v>0</v>
      </c>
      <c r="M4240" s="15">
        <f>0.00123*J4240</f>
        <v>0</v>
      </c>
      <c r="N4240" s="12"/>
      <c r="O4240" s="13" t="s">
        <v>13997</v>
      </c>
      <c r="P4240" s="13" t="s">
        <v>106</v>
      </c>
      <c r="Q4240" s="14" t="s">
        <v>37</v>
      </c>
      <c r="R4240" s="3" t="str">
        <f>HYPERLINK("https://redcat-toys.ru/api/getInfo/image/2544dec1-6354-11ee-a245-00155d82e902")</f>
        <v>https://redcat-toys.ru/api/getInfo/image/2544dec1-6354-11ee-a245-00155d82e902</v>
      </c>
      <c r="S4240" s="3" t="s">
        <v>13953</v>
      </c>
      <c r="T4240" s="3" t="s">
        <v>118</v>
      </c>
    </row>
    <row r="4241" spans="1:20" ht="23.1" customHeight="1" outlineLevel="7" x14ac:dyDescent="0.2">
      <c r="A4241" s="49" t="s">
        <v>7377</v>
      </c>
      <c r="B4241" s="49"/>
      <c r="C4241" s="49"/>
    </row>
    <row r="4242" spans="1:20" ht="21" customHeight="1" outlineLevel="7" x14ac:dyDescent="0.2">
      <c r="A4242" s="37">
        <v>3353</v>
      </c>
      <c r="B4242" s="3" t="s">
        <v>13998</v>
      </c>
      <c r="C4242" s="3" t="s">
        <v>13999</v>
      </c>
      <c r="D4242" s="4" t="s">
        <v>14000</v>
      </c>
      <c r="E4242" s="5"/>
      <c r="F4242" s="6">
        <v>20</v>
      </c>
      <c r="G4242" s="6">
        <v>69</v>
      </c>
      <c r="H4242" s="2">
        <v>1</v>
      </c>
      <c r="I4242" s="7">
        <v>519.9</v>
      </c>
      <c r="J4242" s="8"/>
      <c r="K4242" s="9">
        <f t="shared" ref="K4242:K4247" si="215">I4242*J4242</f>
        <v>0</v>
      </c>
      <c r="L4242" s="16">
        <f>0.18*J4242</f>
        <v>0</v>
      </c>
      <c r="M4242" s="15">
        <f>0.00123*J4242</f>
        <v>0</v>
      </c>
      <c r="N4242" s="12"/>
      <c r="O4242" s="13" t="s">
        <v>14001</v>
      </c>
      <c r="P4242" s="13" t="s">
        <v>106</v>
      </c>
      <c r="Q4242" s="14" t="s">
        <v>37</v>
      </c>
      <c r="R4242" s="3" t="str">
        <f>HYPERLINK("https://redcat-toys.ru/api/getInfo/image/10bfce9c-6358-11ee-a245-00155d82e902")</f>
        <v>https://redcat-toys.ru/api/getInfo/image/10bfce9c-6358-11ee-a245-00155d82e902</v>
      </c>
      <c r="S4242" s="3" t="s">
        <v>13953</v>
      </c>
      <c r="T4242" s="3" t="s">
        <v>118</v>
      </c>
    </row>
    <row r="4243" spans="1:20" ht="21" customHeight="1" outlineLevel="7" x14ac:dyDescent="0.2">
      <c r="A4243" s="37">
        <v>3354</v>
      </c>
      <c r="B4243" s="3" t="s">
        <v>14002</v>
      </c>
      <c r="C4243" s="3" t="s">
        <v>14003</v>
      </c>
      <c r="D4243" s="4" t="s">
        <v>14004</v>
      </c>
      <c r="E4243" s="5"/>
      <c r="F4243" s="6">
        <v>20</v>
      </c>
      <c r="G4243" s="6">
        <v>121</v>
      </c>
      <c r="H4243" s="2">
        <v>1</v>
      </c>
      <c r="I4243" s="7">
        <v>519.9</v>
      </c>
      <c r="J4243" s="8"/>
      <c r="K4243" s="9">
        <f t="shared" si="215"/>
        <v>0</v>
      </c>
      <c r="L4243" s="10">
        <f>0.181*J4243</f>
        <v>0</v>
      </c>
      <c r="M4243" s="15">
        <f>0.00122*J4243</f>
        <v>0</v>
      </c>
      <c r="N4243" s="12"/>
      <c r="O4243" s="13" t="s">
        <v>14005</v>
      </c>
      <c r="P4243" s="13" t="s">
        <v>106</v>
      </c>
      <c r="Q4243" s="14" t="s">
        <v>37</v>
      </c>
      <c r="R4243" s="3" t="str">
        <f>HYPERLINK("https://redcat-toys.ru/api/getInfo/image/4d969fb0-6359-11ee-a245-00155d82e902")</f>
        <v>https://redcat-toys.ru/api/getInfo/image/4d969fb0-6359-11ee-a245-00155d82e902</v>
      </c>
      <c r="S4243" s="3" t="s">
        <v>13953</v>
      </c>
      <c r="T4243" s="3" t="s">
        <v>118</v>
      </c>
    </row>
    <row r="4244" spans="1:20" ht="21" customHeight="1" outlineLevel="7" x14ac:dyDescent="0.2">
      <c r="A4244" s="37">
        <v>3355</v>
      </c>
      <c r="B4244" s="3" t="s">
        <v>14006</v>
      </c>
      <c r="C4244" s="3" t="s">
        <v>14007</v>
      </c>
      <c r="D4244" s="4" t="s">
        <v>14008</v>
      </c>
      <c r="E4244" s="5"/>
      <c r="F4244" s="6">
        <v>20</v>
      </c>
      <c r="G4244" s="6">
        <v>77</v>
      </c>
      <c r="H4244" s="2">
        <v>1</v>
      </c>
      <c r="I4244" s="7">
        <v>519.9</v>
      </c>
      <c r="J4244" s="8"/>
      <c r="K4244" s="9">
        <f t="shared" si="215"/>
        <v>0</v>
      </c>
      <c r="L4244" s="16">
        <f>0.18*J4244</f>
        <v>0</v>
      </c>
      <c r="M4244" s="15">
        <f>0.00125*J4244</f>
        <v>0</v>
      </c>
      <c r="N4244" s="12"/>
      <c r="O4244" s="13" t="s">
        <v>14009</v>
      </c>
      <c r="P4244" s="13" t="s">
        <v>106</v>
      </c>
      <c r="Q4244" s="14" t="s">
        <v>37</v>
      </c>
      <c r="R4244" s="3" t="str">
        <f>HYPERLINK("https://redcat-toys.ru/api/getInfo/image/4e4a5c92-635a-11ee-a245-00155d82e902")</f>
        <v>https://redcat-toys.ru/api/getInfo/image/4e4a5c92-635a-11ee-a245-00155d82e902</v>
      </c>
      <c r="S4244" s="3" t="s">
        <v>13953</v>
      </c>
      <c r="T4244" s="3" t="s">
        <v>118</v>
      </c>
    </row>
    <row r="4245" spans="1:20" ht="21" customHeight="1" outlineLevel="7" x14ac:dyDescent="0.2">
      <c r="A4245" s="37">
        <v>3356</v>
      </c>
      <c r="B4245" s="3" t="s">
        <v>14010</v>
      </c>
      <c r="C4245" s="3" t="s">
        <v>14011</v>
      </c>
      <c r="D4245" s="4" t="s">
        <v>14012</v>
      </c>
      <c r="E4245" s="5"/>
      <c r="F4245" s="6">
        <v>20</v>
      </c>
      <c r="G4245" s="6">
        <v>7</v>
      </c>
      <c r="H4245" s="2">
        <v>1</v>
      </c>
      <c r="I4245" s="7">
        <v>519.9</v>
      </c>
      <c r="J4245" s="8"/>
      <c r="K4245" s="9">
        <f t="shared" si="215"/>
        <v>0</v>
      </c>
      <c r="L4245" s="16">
        <f>0.18*J4245</f>
        <v>0</v>
      </c>
      <c r="M4245" s="15">
        <f>0.00122*J4245</f>
        <v>0</v>
      </c>
      <c r="N4245" s="12"/>
      <c r="O4245" s="13" t="s">
        <v>14013</v>
      </c>
      <c r="P4245" s="13" t="s">
        <v>106</v>
      </c>
      <c r="Q4245" s="14" t="s">
        <v>37</v>
      </c>
      <c r="R4245" s="3" t="str">
        <f>HYPERLINK("https://redcat-toys.ru/api/getInfo/image/f6f5b417-6359-11ee-a245-00155d82e902")</f>
        <v>https://redcat-toys.ru/api/getInfo/image/f6f5b417-6359-11ee-a245-00155d82e902</v>
      </c>
      <c r="S4245" s="3" t="s">
        <v>13953</v>
      </c>
      <c r="T4245" s="3" t="s">
        <v>118</v>
      </c>
    </row>
    <row r="4246" spans="1:20" ht="21" customHeight="1" outlineLevel="7" x14ac:dyDescent="0.2">
      <c r="A4246" s="37">
        <v>3357</v>
      </c>
      <c r="B4246" s="3" t="s">
        <v>14014</v>
      </c>
      <c r="C4246" s="3" t="s">
        <v>14015</v>
      </c>
      <c r="D4246" s="4" t="s">
        <v>14016</v>
      </c>
      <c r="E4246" s="5"/>
      <c r="F4246" s="6">
        <v>20</v>
      </c>
      <c r="G4246" s="6">
        <v>70</v>
      </c>
      <c r="H4246" s="2">
        <v>1</v>
      </c>
      <c r="I4246" s="7">
        <v>519.9</v>
      </c>
      <c r="J4246" s="8"/>
      <c r="K4246" s="9">
        <f t="shared" si="215"/>
        <v>0</v>
      </c>
      <c r="L4246" s="10">
        <f>0.178*J4246</f>
        <v>0</v>
      </c>
      <c r="M4246" s="11">
        <f>0.0015*J4246</f>
        <v>0</v>
      </c>
      <c r="N4246" s="12"/>
      <c r="O4246" s="13" t="s">
        <v>14017</v>
      </c>
      <c r="P4246" s="13" t="s">
        <v>106</v>
      </c>
      <c r="Q4246" s="14" t="s">
        <v>37</v>
      </c>
      <c r="R4246" s="3" t="str">
        <f>HYPERLINK("https://redcat-toys.ru/api/getInfo/image/2f3cc35f-6357-11ee-a245-00155d82e902")</f>
        <v>https://redcat-toys.ru/api/getInfo/image/2f3cc35f-6357-11ee-a245-00155d82e902</v>
      </c>
      <c r="S4246" s="3" t="s">
        <v>13953</v>
      </c>
      <c r="T4246" s="3" t="s">
        <v>118</v>
      </c>
    </row>
    <row r="4247" spans="1:20" ht="21" customHeight="1" outlineLevel="7" x14ac:dyDescent="0.2">
      <c r="A4247" s="37">
        <v>3358</v>
      </c>
      <c r="B4247" s="3" t="s">
        <v>14018</v>
      </c>
      <c r="C4247" s="3" t="s">
        <v>14019</v>
      </c>
      <c r="D4247" s="4" t="s">
        <v>14020</v>
      </c>
      <c r="E4247" s="5"/>
      <c r="F4247" s="6">
        <v>20</v>
      </c>
      <c r="G4247" s="6">
        <v>70</v>
      </c>
      <c r="H4247" s="2">
        <v>1</v>
      </c>
      <c r="I4247" s="7">
        <v>519.9</v>
      </c>
      <c r="J4247" s="8"/>
      <c r="K4247" s="9">
        <f t="shared" si="215"/>
        <v>0</v>
      </c>
      <c r="L4247" s="10">
        <f>0.179*J4247</f>
        <v>0</v>
      </c>
      <c r="M4247" s="15">
        <f>0.00152*J4247</f>
        <v>0</v>
      </c>
      <c r="N4247" s="12"/>
      <c r="O4247" s="13" t="s">
        <v>14021</v>
      </c>
      <c r="P4247" s="13" t="s">
        <v>106</v>
      </c>
      <c r="Q4247" s="14" t="s">
        <v>37</v>
      </c>
      <c r="R4247" s="3" t="str">
        <f>HYPERLINK("https://redcat-toys.ru/api/getInfo/image/c2a97a19-6358-11ee-a245-00155d82e902")</f>
        <v>https://redcat-toys.ru/api/getInfo/image/c2a97a19-6358-11ee-a245-00155d82e902</v>
      </c>
      <c r="S4247" s="3" t="s">
        <v>13953</v>
      </c>
      <c r="T4247" s="3" t="s">
        <v>118</v>
      </c>
    </row>
    <row r="4248" spans="1:20" ht="23.1" customHeight="1" outlineLevel="7" x14ac:dyDescent="0.2">
      <c r="A4248" s="49" t="s">
        <v>13812</v>
      </c>
      <c r="B4248" s="49"/>
      <c r="C4248" s="49"/>
    </row>
    <row r="4249" spans="1:20" ht="21" customHeight="1" outlineLevel="7" x14ac:dyDescent="0.2">
      <c r="A4249" s="37">
        <v>3359</v>
      </c>
      <c r="B4249" s="3" t="s">
        <v>14022</v>
      </c>
      <c r="C4249" s="3" t="s">
        <v>14023</v>
      </c>
      <c r="D4249" s="4" t="s">
        <v>14024</v>
      </c>
      <c r="E4249" s="5"/>
      <c r="F4249" s="6">
        <v>20</v>
      </c>
      <c r="G4249" s="6">
        <v>25</v>
      </c>
      <c r="H4249" s="2">
        <v>1</v>
      </c>
      <c r="I4249" s="7">
        <v>519.9</v>
      </c>
      <c r="J4249" s="8"/>
      <c r="K4249" s="9">
        <f>I4249*J4249</f>
        <v>0</v>
      </c>
      <c r="L4249" s="16">
        <f>0.18*J4249</f>
        <v>0</v>
      </c>
      <c r="M4249" s="15">
        <f>0.00123*J4249</f>
        <v>0</v>
      </c>
      <c r="N4249" s="12"/>
      <c r="O4249" s="13" t="s">
        <v>14025</v>
      </c>
      <c r="P4249" s="13" t="s">
        <v>106</v>
      </c>
      <c r="Q4249" s="14" t="s">
        <v>37</v>
      </c>
      <c r="R4249" s="3" t="str">
        <f>HYPERLINK("https://redcat-toys.ru/api/getInfo/image/cee5ef60-635a-11ee-a245-00155d82e902")</f>
        <v>https://redcat-toys.ru/api/getInfo/image/cee5ef60-635a-11ee-a245-00155d82e902</v>
      </c>
      <c r="S4249" s="3" t="s">
        <v>13953</v>
      </c>
      <c r="T4249" s="3" t="s">
        <v>118</v>
      </c>
    </row>
    <row r="4250" spans="1:20" ht="23.1" customHeight="1" outlineLevel="7" x14ac:dyDescent="0.2">
      <c r="A4250" s="49" t="s">
        <v>13821</v>
      </c>
      <c r="B4250" s="49"/>
      <c r="C4250" s="49"/>
    </row>
    <row r="4251" spans="1:20" ht="21" customHeight="1" outlineLevel="7" x14ac:dyDescent="0.2">
      <c r="A4251" s="37">
        <v>3360</v>
      </c>
      <c r="B4251" s="3" t="s">
        <v>14026</v>
      </c>
      <c r="C4251" s="3" t="s">
        <v>14027</v>
      </c>
      <c r="D4251" s="4" t="s">
        <v>14028</v>
      </c>
      <c r="E4251" s="5"/>
      <c r="F4251" s="6">
        <v>20</v>
      </c>
      <c r="G4251" s="6">
        <v>96</v>
      </c>
      <c r="H4251" s="2">
        <v>1</v>
      </c>
      <c r="I4251" s="7">
        <v>519.9</v>
      </c>
      <c r="J4251" s="8"/>
      <c r="K4251" s="9">
        <f>I4251*J4251</f>
        <v>0</v>
      </c>
      <c r="L4251" s="16">
        <f>0.18*J4251</f>
        <v>0</v>
      </c>
      <c r="M4251" s="15">
        <f>0.00122*J4251</f>
        <v>0</v>
      </c>
      <c r="N4251" s="12"/>
      <c r="O4251" s="13" t="s">
        <v>14029</v>
      </c>
      <c r="P4251" s="13" t="s">
        <v>106</v>
      </c>
      <c r="Q4251" s="14" t="s">
        <v>37</v>
      </c>
      <c r="R4251" s="3" t="str">
        <f>HYPERLINK("https://redcat-toys.ru/api/getInfo/image/ef5d7803-635d-11ee-a245-00155d82e902")</f>
        <v>https://redcat-toys.ru/api/getInfo/image/ef5d7803-635d-11ee-a245-00155d82e902</v>
      </c>
      <c r="S4251" s="3" t="s">
        <v>13953</v>
      </c>
      <c r="T4251" s="3" t="s">
        <v>118</v>
      </c>
    </row>
    <row r="4252" spans="1:20" ht="21" customHeight="1" outlineLevel="7" x14ac:dyDescent="0.2">
      <c r="A4252" s="37">
        <v>3361</v>
      </c>
      <c r="B4252" s="3" t="s">
        <v>14030</v>
      </c>
      <c r="C4252" s="3" t="s">
        <v>14031</v>
      </c>
      <c r="D4252" s="4" t="s">
        <v>14032</v>
      </c>
      <c r="E4252" s="5" t="s">
        <v>28</v>
      </c>
      <c r="F4252" s="6">
        <v>20</v>
      </c>
      <c r="G4252" s="6">
        <v>12</v>
      </c>
      <c r="H4252" s="2">
        <v>1</v>
      </c>
      <c r="I4252" s="7">
        <v>519.9</v>
      </c>
      <c r="J4252" s="8"/>
      <c r="K4252" s="9">
        <f>I4252*J4252</f>
        <v>0</v>
      </c>
      <c r="L4252" s="16">
        <f>0.18*J4252</f>
        <v>0</v>
      </c>
      <c r="M4252" s="15">
        <f>0.00123*J4252</f>
        <v>0</v>
      </c>
      <c r="N4252" s="12"/>
      <c r="O4252" s="13" t="s">
        <v>14033</v>
      </c>
      <c r="P4252" s="13" t="s">
        <v>106</v>
      </c>
      <c r="Q4252" s="14" t="s">
        <v>37</v>
      </c>
      <c r="R4252" s="3" t="str">
        <f>HYPERLINK("https://redcat-toys.ru/api/getInfo/image/c653c94b-635c-11ee-a245-00155d82e902")</f>
        <v>https://redcat-toys.ru/api/getInfo/image/c653c94b-635c-11ee-a245-00155d82e902</v>
      </c>
      <c r="S4252" s="3" t="s">
        <v>13953</v>
      </c>
      <c r="T4252" s="3" t="s">
        <v>12594</v>
      </c>
    </row>
    <row r="4253" spans="1:20" ht="21" customHeight="1" outlineLevel="7" x14ac:dyDescent="0.2">
      <c r="A4253" s="37">
        <v>3362</v>
      </c>
      <c r="B4253" s="3" t="s">
        <v>14034</v>
      </c>
      <c r="C4253" s="3" t="s">
        <v>14035</v>
      </c>
      <c r="D4253" s="4" t="s">
        <v>14036</v>
      </c>
      <c r="E4253" s="5"/>
      <c r="F4253" s="6">
        <v>20</v>
      </c>
      <c r="G4253" s="6">
        <v>4</v>
      </c>
      <c r="H4253" s="2">
        <v>1</v>
      </c>
      <c r="I4253" s="7">
        <v>519.9</v>
      </c>
      <c r="J4253" s="8"/>
      <c r="K4253" s="9">
        <f>I4253*J4253</f>
        <v>0</v>
      </c>
      <c r="L4253" s="16">
        <f>0.18*J4253</f>
        <v>0</v>
      </c>
      <c r="M4253" s="15">
        <f>0.00123*J4253</f>
        <v>0</v>
      </c>
      <c r="N4253" s="12"/>
      <c r="O4253" s="13" t="s">
        <v>14037</v>
      </c>
      <c r="P4253" s="13" t="s">
        <v>106</v>
      </c>
      <c r="Q4253" s="14" t="s">
        <v>37</v>
      </c>
      <c r="R4253" s="3" t="str">
        <f>HYPERLINK("https://redcat-toys.ru/api/getInfo/image/60e6c22e-635e-11ee-a245-00155d82e902")</f>
        <v>https://redcat-toys.ru/api/getInfo/image/60e6c22e-635e-11ee-a245-00155d82e902</v>
      </c>
      <c r="S4253" s="3" t="s">
        <v>13953</v>
      </c>
      <c r="T4253" s="3" t="s">
        <v>118</v>
      </c>
    </row>
    <row r="4254" spans="1:20" ht="21" customHeight="1" outlineLevel="7" x14ac:dyDescent="0.2">
      <c r="A4254" s="37">
        <v>3363</v>
      </c>
      <c r="B4254" s="3" t="s">
        <v>14038</v>
      </c>
      <c r="C4254" s="3" t="s">
        <v>14039</v>
      </c>
      <c r="D4254" s="4" t="s">
        <v>14040</v>
      </c>
      <c r="E4254" s="5" t="s">
        <v>28</v>
      </c>
      <c r="F4254" s="6">
        <v>20</v>
      </c>
      <c r="G4254" s="6">
        <v>2</v>
      </c>
      <c r="H4254" s="2">
        <v>1</v>
      </c>
      <c r="I4254" s="7">
        <v>519.9</v>
      </c>
      <c r="J4254" s="8"/>
      <c r="K4254" s="9">
        <f>I4254*J4254</f>
        <v>0</v>
      </c>
      <c r="L4254" s="10">
        <f>0.187*J4254</f>
        <v>0</v>
      </c>
      <c r="M4254" s="15">
        <f>0.00122*J4254</f>
        <v>0</v>
      </c>
      <c r="N4254" s="12"/>
      <c r="O4254" s="13" t="s">
        <v>14041</v>
      </c>
      <c r="P4254" s="13" t="s">
        <v>106</v>
      </c>
      <c r="Q4254" s="14" t="s">
        <v>37</v>
      </c>
      <c r="R4254" s="3" t="str">
        <f>HYPERLINK("https://redcat-toys.ru/api/getInfo/image/1835aec3-635d-11ee-a245-00155d82e902")</f>
        <v>https://redcat-toys.ru/api/getInfo/image/1835aec3-635d-11ee-a245-00155d82e902</v>
      </c>
      <c r="S4254" s="3" t="s">
        <v>13953</v>
      </c>
      <c r="T4254" s="3" t="s">
        <v>12594</v>
      </c>
    </row>
    <row r="4255" spans="1:20" ht="23.1" customHeight="1" outlineLevel="7" x14ac:dyDescent="0.2">
      <c r="A4255" s="49" t="s">
        <v>13866</v>
      </c>
      <c r="B4255" s="49"/>
      <c r="C4255" s="49"/>
    </row>
    <row r="4256" spans="1:20" ht="21" customHeight="1" outlineLevel="7" x14ac:dyDescent="0.2">
      <c r="A4256" s="37">
        <v>3364</v>
      </c>
      <c r="B4256" s="3" t="s">
        <v>14042</v>
      </c>
      <c r="C4256" s="3" t="s">
        <v>14043</v>
      </c>
      <c r="D4256" s="4" t="s">
        <v>14044</v>
      </c>
      <c r="E4256" s="5"/>
      <c r="F4256" s="6">
        <v>20</v>
      </c>
      <c r="G4256" s="6">
        <v>141</v>
      </c>
      <c r="H4256" s="2">
        <v>1</v>
      </c>
      <c r="I4256" s="7">
        <v>519.9</v>
      </c>
      <c r="J4256" s="8"/>
      <c r="K4256" s="9">
        <f t="shared" ref="K4256:K4262" si="216">I4256*J4256</f>
        <v>0</v>
      </c>
      <c r="L4256" s="10">
        <f>0.184*J4256</f>
        <v>0</v>
      </c>
      <c r="M4256" s="15">
        <f>0.00122*J4256</f>
        <v>0</v>
      </c>
      <c r="N4256" s="12"/>
      <c r="O4256" s="13" t="s">
        <v>14045</v>
      </c>
      <c r="P4256" s="13" t="s">
        <v>106</v>
      </c>
      <c r="Q4256" s="14" t="s">
        <v>37</v>
      </c>
      <c r="R4256" s="3" t="str">
        <f>HYPERLINK("https://redcat-toys.ru/api/getInfo/image/13f6b593-6361-11ee-a245-00155d82e902")</f>
        <v>https://redcat-toys.ru/api/getInfo/image/13f6b593-6361-11ee-a245-00155d82e902</v>
      </c>
      <c r="S4256" s="3" t="s">
        <v>13953</v>
      </c>
      <c r="T4256" s="3" t="s">
        <v>118</v>
      </c>
    </row>
    <row r="4257" spans="1:20" ht="21" customHeight="1" outlineLevel="7" x14ac:dyDescent="0.2">
      <c r="A4257" s="37">
        <v>3365</v>
      </c>
      <c r="B4257" s="3" t="s">
        <v>14046</v>
      </c>
      <c r="C4257" s="3" t="s">
        <v>14047</v>
      </c>
      <c r="D4257" s="4" t="s">
        <v>14048</v>
      </c>
      <c r="E4257" s="5"/>
      <c r="F4257" s="6">
        <v>20</v>
      </c>
      <c r="G4257" s="6">
        <v>16</v>
      </c>
      <c r="H4257" s="2">
        <v>1</v>
      </c>
      <c r="I4257" s="7">
        <v>519.9</v>
      </c>
      <c r="J4257" s="8"/>
      <c r="K4257" s="9">
        <f t="shared" si="216"/>
        <v>0</v>
      </c>
      <c r="L4257" s="10">
        <f>0.182*J4257</f>
        <v>0</v>
      </c>
      <c r="M4257" s="15">
        <f>0.00122*J4257</f>
        <v>0</v>
      </c>
      <c r="N4257" s="12"/>
      <c r="O4257" s="13" t="s">
        <v>14049</v>
      </c>
      <c r="P4257" s="13" t="s">
        <v>106</v>
      </c>
      <c r="Q4257" s="14" t="s">
        <v>37</v>
      </c>
      <c r="R4257" s="3" t="str">
        <f>HYPERLINK("https://redcat-toys.ru/api/getInfo/image/e41411ff-635e-11ee-a245-00155d82e902")</f>
        <v>https://redcat-toys.ru/api/getInfo/image/e41411ff-635e-11ee-a245-00155d82e902</v>
      </c>
      <c r="S4257" s="3" t="s">
        <v>13953</v>
      </c>
      <c r="T4257" s="3" t="s">
        <v>118</v>
      </c>
    </row>
    <row r="4258" spans="1:20" ht="21" customHeight="1" outlineLevel="7" x14ac:dyDescent="0.2">
      <c r="A4258" s="37">
        <v>3366</v>
      </c>
      <c r="B4258" s="3" t="s">
        <v>14050</v>
      </c>
      <c r="C4258" s="3" t="s">
        <v>14051</v>
      </c>
      <c r="D4258" s="4" t="s">
        <v>14052</v>
      </c>
      <c r="E4258" s="5"/>
      <c r="F4258" s="6">
        <v>20</v>
      </c>
      <c r="G4258" s="6">
        <v>111</v>
      </c>
      <c r="H4258" s="2">
        <v>1</v>
      </c>
      <c r="I4258" s="7">
        <v>519.9</v>
      </c>
      <c r="J4258" s="8"/>
      <c r="K4258" s="9">
        <f t="shared" si="216"/>
        <v>0</v>
      </c>
      <c r="L4258" s="16">
        <f>0.18*J4258</f>
        <v>0</v>
      </c>
      <c r="M4258" s="15">
        <f>0.00123*J4258</f>
        <v>0</v>
      </c>
      <c r="N4258" s="12"/>
      <c r="O4258" s="13" t="s">
        <v>14053</v>
      </c>
      <c r="P4258" s="13" t="s">
        <v>106</v>
      </c>
      <c r="Q4258" s="14" t="s">
        <v>37</v>
      </c>
      <c r="R4258" s="3" t="str">
        <f>HYPERLINK("https://redcat-toys.ru/api/getInfo/image/86b9c1f0-635f-11ee-a245-00155d82e902")</f>
        <v>https://redcat-toys.ru/api/getInfo/image/86b9c1f0-635f-11ee-a245-00155d82e902</v>
      </c>
      <c r="S4258" s="3" t="s">
        <v>13953</v>
      </c>
      <c r="T4258" s="3" t="s">
        <v>118</v>
      </c>
    </row>
    <row r="4259" spans="1:20" ht="21" customHeight="1" outlineLevel="7" x14ac:dyDescent="0.2">
      <c r="A4259" s="37">
        <v>3367</v>
      </c>
      <c r="B4259" s="3" t="s">
        <v>14054</v>
      </c>
      <c r="C4259" s="3" t="s">
        <v>14055</v>
      </c>
      <c r="D4259" s="4" t="s">
        <v>14056</v>
      </c>
      <c r="E4259" s="5"/>
      <c r="F4259" s="6">
        <v>20</v>
      </c>
      <c r="G4259" s="6">
        <v>104</v>
      </c>
      <c r="H4259" s="2">
        <v>1</v>
      </c>
      <c r="I4259" s="7">
        <v>519.9</v>
      </c>
      <c r="J4259" s="8"/>
      <c r="K4259" s="9">
        <f t="shared" si="216"/>
        <v>0</v>
      </c>
      <c r="L4259" s="10">
        <f>0.184*J4259</f>
        <v>0</v>
      </c>
      <c r="M4259" s="15">
        <f>0.00122*J4259</f>
        <v>0</v>
      </c>
      <c r="N4259" s="12"/>
      <c r="O4259" s="13" t="s">
        <v>14057</v>
      </c>
      <c r="P4259" s="13" t="s">
        <v>106</v>
      </c>
      <c r="Q4259" s="14" t="s">
        <v>37</v>
      </c>
      <c r="R4259" s="3" t="str">
        <f>HYPERLINK("https://redcat-toys.ru/api/getInfo/image/ce07c74b-6360-11ee-a245-00155d82e902")</f>
        <v>https://redcat-toys.ru/api/getInfo/image/ce07c74b-6360-11ee-a245-00155d82e902</v>
      </c>
      <c r="S4259" s="3" t="s">
        <v>13953</v>
      </c>
      <c r="T4259" s="3" t="s">
        <v>118</v>
      </c>
    </row>
    <row r="4260" spans="1:20" ht="21" customHeight="1" outlineLevel="7" x14ac:dyDescent="0.2">
      <c r="A4260" s="37">
        <v>3368</v>
      </c>
      <c r="B4260" s="3" t="s">
        <v>14058</v>
      </c>
      <c r="C4260" s="3" t="s">
        <v>14059</v>
      </c>
      <c r="D4260" s="4" t="s">
        <v>14060</v>
      </c>
      <c r="E4260" s="5"/>
      <c r="F4260" s="6">
        <v>20</v>
      </c>
      <c r="G4260" s="6">
        <v>91</v>
      </c>
      <c r="H4260" s="2">
        <v>1</v>
      </c>
      <c r="I4260" s="7">
        <v>519.9</v>
      </c>
      <c r="J4260" s="8"/>
      <c r="K4260" s="9">
        <f t="shared" si="216"/>
        <v>0</v>
      </c>
      <c r="L4260" s="16">
        <f>0.18*J4260</f>
        <v>0</v>
      </c>
      <c r="M4260" s="15">
        <f>0.00123*J4260</f>
        <v>0</v>
      </c>
      <c r="N4260" s="12"/>
      <c r="O4260" s="13" t="s">
        <v>14061</v>
      </c>
      <c r="P4260" s="13" t="s">
        <v>106</v>
      </c>
      <c r="Q4260" s="14" t="s">
        <v>37</v>
      </c>
      <c r="R4260" s="3" t="str">
        <f>HYPERLINK("https://redcat-toys.ru/api/getInfo/image/f67e9c5a-635f-11ee-a245-00155d82e902")</f>
        <v>https://redcat-toys.ru/api/getInfo/image/f67e9c5a-635f-11ee-a245-00155d82e902</v>
      </c>
      <c r="S4260" s="3" t="s">
        <v>13953</v>
      </c>
      <c r="T4260" s="3" t="s">
        <v>118</v>
      </c>
    </row>
    <row r="4261" spans="1:20" ht="21" customHeight="1" outlineLevel="7" x14ac:dyDescent="0.2">
      <c r="A4261" s="37">
        <v>3369</v>
      </c>
      <c r="B4261" s="3" t="s">
        <v>14062</v>
      </c>
      <c r="C4261" s="3" t="s">
        <v>14063</v>
      </c>
      <c r="D4261" s="4" t="s">
        <v>14064</v>
      </c>
      <c r="E4261" s="5" t="s">
        <v>28</v>
      </c>
      <c r="F4261" s="6">
        <v>20</v>
      </c>
      <c r="G4261" s="6">
        <v>10</v>
      </c>
      <c r="H4261" s="2">
        <v>1</v>
      </c>
      <c r="I4261" s="7">
        <v>519.9</v>
      </c>
      <c r="J4261" s="8"/>
      <c r="K4261" s="9">
        <f t="shared" si="216"/>
        <v>0</v>
      </c>
      <c r="L4261" s="10">
        <f>0.185*J4261</f>
        <v>0</v>
      </c>
      <c r="M4261" s="15">
        <f>0.00122*J4261</f>
        <v>0</v>
      </c>
      <c r="N4261" s="12"/>
      <c r="O4261" s="13" t="s">
        <v>14065</v>
      </c>
      <c r="P4261" s="13" t="s">
        <v>106</v>
      </c>
      <c r="Q4261" s="14" t="s">
        <v>37</v>
      </c>
      <c r="R4261" s="3" t="str">
        <f>HYPERLINK("https://redcat-toys.ru/api/getInfo/image/8701fe79-6360-11ee-a245-00155d82e902")</f>
        <v>https://redcat-toys.ru/api/getInfo/image/8701fe79-6360-11ee-a245-00155d82e902</v>
      </c>
      <c r="S4261" s="3" t="s">
        <v>13953</v>
      </c>
      <c r="T4261" s="3" t="s">
        <v>12594</v>
      </c>
    </row>
    <row r="4262" spans="1:20" ht="21" customHeight="1" outlineLevel="7" x14ac:dyDescent="0.2">
      <c r="A4262" s="37">
        <v>3370</v>
      </c>
      <c r="B4262" s="3" t="s">
        <v>14066</v>
      </c>
      <c r="C4262" s="3" t="s">
        <v>14067</v>
      </c>
      <c r="D4262" s="4" t="s">
        <v>14068</v>
      </c>
      <c r="E4262" s="5"/>
      <c r="F4262" s="6">
        <v>20</v>
      </c>
      <c r="G4262" s="6">
        <v>19</v>
      </c>
      <c r="H4262" s="2">
        <v>1</v>
      </c>
      <c r="I4262" s="7">
        <v>519.9</v>
      </c>
      <c r="J4262" s="8"/>
      <c r="K4262" s="9">
        <f t="shared" si="216"/>
        <v>0</v>
      </c>
      <c r="L4262" s="16">
        <f>0.18*J4262</f>
        <v>0</v>
      </c>
      <c r="M4262" s="15">
        <f>0.00122*J4262</f>
        <v>0</v>
      </c>
      <c r="N4262" s="12"/>
      <c r="O4262" s="13" t="s">
        <v>14069</v>
      </c>
      <c r="P4262" s="13" t="s">
        <v>106</v>
      </c>
      <c r="Q4262" s="14" t="s">
        <v>37</v>
      </c>
      <c r="R4262" s="3" t="str">
        <f>HYPERLINK("https://redcat-toys.ru/api/getInfo/image/405d1e89-635f-11ee-a245-00155d82e902")</f>
        <v>https://redcat-toys.ru/api/getInfo/image/405d1e89-635f-11ee-a245-00155d82e902</v>
      </c>
      <c r="S4262" s="3" t="s">
        <v>13953</v>
      </c>
      <c r="T4262" s="3" t="s">
        <v>118</v>
      </c>
    </row>
    <row r="4263" spans="1:20" ht="23.1" customHeight="1" outlineLevel="7" x14ac:dyDescent="0.2">
      <c r="A4263" s="49" t="s">
        <v>13911</v>
      </c>
      <c r="B4263" s="49"/>
      <c r="C4263" s="49"/>
    </row>
    <row r="4264" spans="1:20" ht="21" customHeight="1" outlineLevel="7" x14ac:dyDescent="0.2">
      <c r="A4264" s="37">
        <v>3371</v>
      </c>
      <c r="B4264" s="3" t="s">
        <v>14070</v>
      </c>
      <c r="C4264" s="3" t="s">
        <v>14071</v>
      </c>
      <c r="D4264" s="4" t="s">
        <v>14072</v>
      </c>
      <c r="E4264" s="5"/>
      <c r="F4264" s="6">
        <v>20</v>
      </c>
      <c r="G4264" s="6">
        <v>8</v>
      </c>
      <c r="H4264" s="2">
        <v>1</v>
      </c>
      <c r="I4264" s="7">
        <v>519.9</v>
      </c>
      <c r="J4264" s="8"/>
      <c r="K4264" s="9">
        <f>I4264*J4264</f>
        <v>0</v>
      </c>
      <c r="L4264" s="10">
        <f>0.184*J4264</f>
        <v>0</v>
      </c>
      <c r="M4264" s="15">
        <f>0.00123*J4264</f>
        <v>0</v>
      </c>
      <c r="N4264" s="12"/>
      <c r="O4264" s="13" t="s">
        <v>14073</v>
      </c>
      <c r="P4264" s="13" t="s">
        <v>106</v>
      </c>
      <c r="Q4264" s="14" t="s">
        <v>37</v>
      </c>
      <c r="R4264" s="3" t="str">
        <f>HYPERLINK("https://redcat-toys.ru/api/getInfo/image/a2adacab-6369-11ee-a245-00155d82e902")</f>
        <v>https://redcat-toys.ru/api/getInfo/image/a2adacab-6369-11ee-a245-00155d82e902</v>
      </c>
      <c r="S4264" s="3" t="s">
        <v>13953</v>
      </c>
      <c r="T4264" s="3" t="s">
        <v>118</v>
      </c>
    </row>
    <row r="4265" spans="1:20" ht="21" customHeight="1" outlineLevel="7" x14ac:dyDescent="0.2">
      <c r="A4265" s="37">
        <v>3372</v>
      </c>
      <c r="B4265" s="3" t="s">
        <v>14074</v>
      </c>
      <c r="C4265" s="3" t="s">
        <v>14075</v>
      </c>
      <c r="D4265" s="4" t="s">
        <v>14076</v>
      </c>
      <c r="E4265" s="5"/>
      <c r="F4265" s="6">
        <v>20</v>
      </c>
      <c r="G4265" s="6">
        <v>35</v>
      </c>
      <c r="H4265" s="2">
        <v>1</v>
      </c>
      <c r="I4265" s="7">
        <v>519.9</v>
      </c>
      <c r="J4265" s="8"/>
      <c r="K4265" s="9">
        <f>I4265*J4265</f>
        <v>0</v>
      </c>
      <c r="L4265" s="10">
        <f>0.184*J4265</f>
        <v>0</v>
      </c>
      <c r="M4265" s="15">
        <f>0.00122*J4265</f>
        <v>0</v>
      </c>
      <c r="N4265" s="12"/>
      <c r="O4265" s="13" t="s">
        <v>14077</v>
      </c>
      <c r="P4265" s="13" t="s">
        <v>106</v>
      </c>
      <c r="Q4265" s="14" t="s">
        <v>37</v>
      </c>
      <c r="R4265" s="3" t="str">
        <f>HYPERLINK("https://redcat-toys.ru/api/getInfo/image/55ec90ba-636a-11ee-a245-00155d82e902")</f>
        <v>https://redcat-toys.ru/api/getInfo/image/55ec90ba-636a-11ee-a245-00155d82e902</v>
      </c>
      <c r="S4265" s="3" t="s">
        <v>13953</v>
      </c>
      <c r="T4265" s="3" t="s">
        <v>118</v>
      </c>
    </row>
    <row r="4266" spans="1:20" ht="21" customHeight="1" outlineLevel="7" x14ac:dyDescent="0.2">
      <c r="A4266" s="37">
        <v>3373</v>
      </c>
      <c r="B4266" s="3" t="s">
        <v>14078</v>
      </c>
      <c r="C4266" s="3" t="s">
        <v>14079</v>
      </c>
      <c r="D4266" s="4" t="s">
        <v>14080</v>
      </c>
      <c r="E4266" s="5"/>
      <c r="F4266" s="6">
        <v>20</v>
      </c>
      <c r="G4266" s="6">
        <v>10</v>
      </c>
      <c r="H4266" s="2">
        <v>1</v>
      </c>
      <c r="I4266" s="7">
        <v>519.9</v>
      </c>
      <c r="J4266" s="8"/>
      <c r="K4266" s="9">
        <f>I4266*J4266</f>
        <v>0</v>
      </c>
      <c r="L4266" s="16">
        <f>0.18*J4266</f>
        <v>0</v>
      </c>
      <c r="M4266" s="15">
        <f>0.00123*J4266</f>
        <v>0</v>
      </c>
      <c r="N4266" s="12"/>
      <c r="O4266" s="13" t="s">
        <v>14081</v>
      </c>
      <c r="P4266" s="13" t="s">
        <v>106</v>
      </c>
      <c r="Q4266" s="14" t="s">
        <v>37</v>
      </c>
      <c r="R4266" s="3" t="str">
        <f>HYPERLINK("https://redcat-toys.ru/api/getInfo/image/b50f37db-636a-11ee-a245-00155d82e902")</f>
        <v>https://redcat-toys.ru/api/getInfo/image/b50f37db-636a-11ee-a245-00155d82e902</v>
      </c>
      <c r="S4266" s="3" t="s">
        <v>13953</v>
      </c>
      <c r="T4266" s="3" t="s">
        <v>118</v>
      </c>
    </row>
    <row r="4267" spans="1:20" ht="21" customHeight="1" outlineLevel="7" x14ac:dyDescent="0.2">
      <c r="A4267" s="37">
        <v>3374</v>
      </c>
      <c r="B4267" s="3" t="s">
        <v>14082</v>
      </c>
      <c r="C4267" s="3" t="s">
        <v>14083</v>
      </c>
      <c r="D4267" s="4" t="s">
        <v>14084</v>
      </c>
      <c r="E4267" s="5" t="s">
        <v>28</v>
      </c>
      <c r="F4267" s="6">
        <v>20</v>
      </c>
      <c r="G4267" s="6">
        <v>4</v>
      </c>
      <c r="H4267" s="2">
        <v>1</v>
      </c>
      <c r="I4267" s="7">
        <v>519.9</v>
      </c>
      <c r="J4267" s="8"/>
      <c r="K4267" s="9">
        <f>I4267*J4267</f>
        <v>0</v>
      </c>
      <c r="L4267" s="16">
        <f>0.18*J4267</f>
        <v>0</v>
      </c>
      <c r="M4267" s="15">
        <f>0.00123*J4267</f>
        <v>0</v>
      </c>
      <c r="N4267" s="12"/>
      <c r="O4267" s="13" t="s">
        <v>14085</v>
      </c>
      <c r="P4267" s="13" t="s">
        <v>106</v>
      </c>
      <c r="Q4267" s="14" t="s">
        <v>37</v>
      </c>
      <c r="R4267" s="3" t="str">
        <f>HYPERLINK("https://redcat-toys.ru/api/getInfo/image/6cd70de8-636b-11ee-a245-00155d82e902")</f>
        <v>https://redcat-toys.ru/api/getInfo/image/6cd70de8-636b-11ee-a245-00155d82e902</v>
      </c>
      <c r="S4267" s="3" t="s">
        <v>13953</v>
      </c>
      <c r="T4267" s="3" t="s">
        <v>12594</v>
      </c>
    </row>
    <row r="4268" spans="1:20" ht="21" customHeight="1" outlineLevel="7" x14ac:dyDescent="0.2">
      <c r="A4268" s="37">
        <v>3375</v>
      </c>
      <c r="B4268" s="3" t="s">
        <v>14086</v>
      </c>
      <c r="C4268" s="3" t="s">
        <v>14087</v>
      </c>
      <c r="D4268" s="4" t="s">
        <v>14088</v>
      </c>
      <c r="E4268" s="5"/>
      <c r="F4268" s="6">
        <v>20</v>
      </c>
      <c r="G4268" s="6">
        <v>43</v>
      </c>
      <c r="H4268" s="2">
        <v>1</v>
      </c>
      <c r="I4268" s="7">
        <v>519.9</v>
      </c>
      <c r="J4268" s="8"/>
      <c r="K4268" s="9">
        <f>I4268*J4268</f>
        <v>0</v>
      </c>
      <c r="L4268" s="16">
        <f>0.18*J4268</f>
        <v>0</v>
      </c>
      <c r="M4268" s="15">
        <f>0.00122*J4268</f>
        <v>0</v>
      </c>
      <c r="N4268" s="12"/>
      <c r="O4268" s="13" t="s">
        <v>14089</v>
      </c>
      <c r="P4268" s="13" t="s">
        <v>106</v>
      </c>
      <c r="Q4268" s="14" t="s">
        <v>37</v>
      </c>
      <c r="R4268" s="3" t="str">
        <f>HYPERLINK("https://redcat-toys.ru/api/getInfo/image/07a096c1-636a-11ee-a245-00155d82e902")</f>
        <v>https://redcat-toys.ru/api/getInfo/image/07a096c1-636a-11ee-a245-00155d82e902</v>
      </c>
      <c r="S4268" s="3" t="s">
        <v>13953</v>
      </c>
      <c r="T4268" s="3" t="s">
        <v>118</v>
      </c>
    </row>
    <row r="4269" spans="1:20" ht="23.1" customHeight="1" outlineLevel="5" x14ac:dyDescent="0.2">
      <c r="A4269" s="47" t="s">
        <v>13028</v>
      </c>
      <c r="B4269" s="47"/>
      <c r="C4269" s="47"/>
    </row>
    <row r="4270" spans="1:20" ht="21" customHeight="1" outlineLevel="6" x14ac:dyDescent="0.2">
      <c r="A4270" s="37">
        <v>3376</v>
      </c>
      <c r="B4270" s="3" t="s">
        <v>14090</v>
      </c>
      <c r="C4270" s="3" t="s">
        <v>14091</v>
      </c>
      <c r="D4270" s="4" t="s">
        <v>14092</v>
      </c>
      <c r="E4270" s="5"/>
      <c r="F4270" s="6">
        <v>20</v>
      </c>
      <c r="G4270" s="6">
        <v>104</v>
      </c>
      <c r="H4270" s="2">
        <v>1</v>
      </c>
      <c r="I4270" s="7">
        <v>534.9</v>
      </c>
      <c r="J4270" s="8"/>
      <c r="K4270" s="9">
        <f t="shared" ref="K4270:K4281" si="217">I4270*J4270</f>
        <v>0</v>
      </c>
      <c r="L4270" s="16">
        <f>0.18*J4270</f>
        <v>0</v>
      </c>
      <c r="M4270" s="15">
        <f>0.00122*J4270</f>
        <v>0</v>
      </c>
      <c r="N4270" s="12"/>
      <c r="O4270" s="13" t="s">
        <v>14093</v>
      </c>
      <c r="P4270" s="13" t="s">
        <v>106</v>
      </c>
      <c r="Q4270" s="14" t="s">
        <v>37</v>
      </c>
      <c r="R4270" s="3" t="str">
        <f>HYPERLINK("https://redcat-toys.ru/api/getInfo/image/ca3863e7-6f46-11ee-a247-00155d82e902")</f>
        <v>https://redcat-toys.ru/api/getInfo/image/ca3863e7-6f46-11ee-a247-00155d82e902</v>
      </c>
      <c r="S4270" s="3" t="s">
        <v>14094</v>
      </c>
      <c r="T4270" s="3" t="s">
        <v>118</v>
      </c>
    </row>
    <row r="4271" spans="1:20" ht="21" customHeight="1" outlineLevel="6" x14ac:dyDescent="0.2">
      <c r="A4271" s="37">
        <v>3377</v>
      </c>
      <c r="B4271" s="3" t="s">
        <v>14095</v>
      </c>
      <c r="C4271" s="3" t="s">
        <v>14096</v>
      </c>
      <c r="D4271" s="4" t="s">
        <v>14097</v>
      </c>
      <c r="E4271" s="5"/>
      <c r="F4271" s="6">
        <v>20</v>
      </c>
      <c r="G4271" s="6">
        <v>14</v>
      </c>
      <c r="H4271" s="2">
        <v>1</v>
      </c>
      <c r="I4271" s="7">
        <v>534.9</v>
      </c>
      <c r="J4271" s="8"/>
      <c r="K4271" s="9">
        <f t="shared" si="217"/>
        <v>0</v>
      </c>
      <c r="L4271" s="10">
        <f>0.212*J4271</f>
        <v>0</v>
      </c>
      <c r="M4271" s="15">
        <f>0.00158*J4271</f>
        <v>0</v>
      </c>
      <c r="N4271" s="12"/>
      <c r="O4271" s="13" t="s">
        <v>14098</v>
      </c>
      <c r="P4271" s="13" t="s">
        <v>106</v>
      </c>
      <c r="Q4271" s="14" t="s">
        <v>37</v>
      </c>
      <c r="R4271" s="3" t="str">
        <f>HYPERLINK("https://redcat-toys.ru/api/getInfo/image/9f7a837a-6f43-11ee-a247-00155d82e902")</f>
        <v>https://redcat-toys.ru/api/getInfo/image/9f7a837a-6f43-11ee-a247-00155d82e902</v>
      </c>
      <c r="S4271" s="3" t="s">
        <v>14094</v>
      </c>
      <c r="T4271" s="3" t="s">
        <v>118</v>
      </c>
    </row>
    <row r="4272" spans="1:20" ht="21" customHeight="1" outlineLevel="6" x14ac:dyDescent="0.2">
      <c r="A4272" s="37">
        <v>3378</v>
      </c>
      <c r="B4272" s="3" t="s">
        <v>14099</v>
      </c>
      <c r="C4272" s="3" t="s">
        <v>14100</v>
      </c>
      <c r="D4272" s="4" t="s">
        <v>14101</v>
      </c>
      <c r="E4272" s="5"/>
      <c r="F4272" s="6">
        <v>20</v>
      </c>
      <c r="G4272" s="6">
        <v>2</v>
      </c>
      <c r="H4272" s="2">
        <v>1</v>
      </c>
      <c r="I4272" s="7">
        <v>534.9</v>
      </c>
      <c r="J4272" s="8"/>
      <c r="K4272" s="9">
        <f t="shared" si="217"/>
        <v>0</v>
      </c>
      <c r="L4272" s="16">
        <f>0.18*J4272</f>
        <v>0</v>
      </c>
      <c r="M4272" s="15">
        <f>0.00123*J4272</f>
        <v>0</v>
      </c>
      <c r="N4272" s="12"/>
      <c r="O4272" s="13" t="s">
        <v>14102</v>
      </c>
      <c r="P4272" s="13" t="s">
        <v>106</v>
      </c>
      <c r="Q4272" s="14" t="s">
        <v>37</v>
      </c>
      <c r="R4272" s="3" t="str">
        <f>HYPERLINK("https://redcat-toys.ru/api/getInfo/image/bc27c67d-6f41-11ee-a247-00155d82e902")</f>
        <v>https://redcat-toys.ru/api/getInfo/image/bc27c67d-6f41-11ee-a247-00155d82e902</v>
      </c>
      <c r="S4272" s="3" t="s">
        <v>14094</v>
      </c>
      <c r="T4272" s="3" t="s">
        <v>118</v>
      </c>
    </row>
    <row r="4273" spans="1:20" ht="21" customHeight="1" outlineLevel="6" x14ac:dyDescent="0.2">
      <c r="A4273" s="37">
        <v>3379</v>
      </c>
      <c r="B4273" s="3" t="s">
        <v>14103</v>
      </c>
      <c r="C4273" s="3" t="s">
        <v>14104</v>
      </c>
      <c r="D4273" s="4" t="s">
        <v>14105</v>
      </c>
      <c r="E4273" s="5"/>
      <c r="F4273" s="6">
        <v>20</v>
      </c>
      <c r="G4273" s="6">
        <v>22</v>
      </c>
      <c r="H4273" s="2">
        <v>1</v>
      </c>
      <c r="I4273" s="7">
        <v>534.9</v>
      </c>
      <c r="J4273" s="8"/>
      <c r="K4273" s="9">
        <f t="shared" si="217"/>
        <v>0</v>
      </c>
      <c r="L4273" s="16">
        <f>0.18*J4273</f>
        <v>0</v>
      </c>
      <c r="M4273" s="15">
        <f>0.00123*J4273</f>
        <v>0</v>
      </c>
      <c r="N4273" s="12"/>
      <c r="O4273" s="13" t="s">
        <v>14106</v>
      </c>
      <c r="P4273" s="13" t="s">
        <v>106</v>
      </c>
      <c r="Q4273" s="14" t="s">
        <v>37</v>
      </c>
      <c r="R4273" s="3" t="str">
        <f>HYPERLINK("https://redcat-toys.ru/api/getInfo/image/c73c0ee6-6f40-11ee-a247-00155d82e902")</f>
        <v>https://redcat-toys.ru/api/getInfo/image/c73c0ee6-6f40-11ee-a247-00155d82e902</v>
      </c>
      <c r="S4273" s="3" t="s">
        <v>14094</v>
      </c>
      <c r="T4273" s="3" t="s">
        <v>118</v>
      </c>
    </row>
    <row r="4274" spans="1:20" ht="21" customHeight="1" outlineLevel="6" x14ac:dyDescent="0.2">
      <c r="A4274" s="37">
        <v>3380</v>
      </c>
      <c r="B4274" s="3" t="s">
        <v>14107</v>
      </c>
      <c r="C4274" s="3" t="s">
        <v>14108</v>
      </c>
      <c r="D4274" s="4" t="s">
        <v>14109</v>
      </c>
      <c r="E4274" s="5"/>
      <c r="F4274" s="6">
        <v>20</v>
      </c>
      <c r="G4274" s="6">
        <v>2</v>
      </c>
      <c r="H4274" s="2">
        <v>1</v>
      </c>
      <c r="I4274" s="7">
        <v>534.9</v>
      </c>
      <c r="J4274" s="8"/>
      <c r="K4274" s="9">
        <f t="shared" si="217"/>
        <v>0</v>
      </c>
      <c r="L4274" s="10">
        <f>0.181*J4274</f>
        <v>0</v>
      </c>
      <c r="M4274" s="15">
        <f>0.00123*J4274</f>
        <v>0</v>
      </c>
      <c r="N4274" s="12"/>
      <c r="O4274" s="13" t="s">
        <v>14110</v>
      </c>
      <c r="P4274" s="13" t="s">
        <v>106</v>
      </c>
      <c r="Q4274" s="14" t="s">
        <v>37</v>
      </c>
      <c r="R4274" s="3" t="str">
        <f>HYPERLINK("https://redcat-toys.ru/api/getInfo/image/f91ad88f-6f44-11ee-a247-00155d82e902")</f>
        <v>https://redcat-toys.ru/api/getInfo/image/f91ad88f-6f44-11ee-a247-00155d82e902</v>
      </c>
      <c r="S4274" s="3" t="s">
        <v>14094</v>
      </c>
      <c r="T4274" s="3" t="s">
        <v>118</v>
      </c>
    </row>
    <row r="4275" spans="1:20" ht="21" customHeight="1" outlineLevel="6" x14ac:dyDescent="0.2">
      <c r="A4275" s="37">
        <v>3381</v>
      </c>
      <c r="B4275" s="3" t="s">
        <v>14111</v>
      </c>
      <c r="C4275" s="3" t="s">
        <v>14112</v>
      </c>
      <c r="D4275" s="4" t="s">
        <v>14113</v>
      </c>
      <c r="E4275" s="5"/>
      <c r="F4275" s="6">
        <v>20</v>
      </c>
      <c r="G4275" s="6">
        <v>99</v>
      </c>
      <c r="H4275" s="2">
        <v>1</v>
      </c>
      <c r="I4275" s="7">
        <v>534.9</v>
      </c>
      <c r="J4275" s="8"/>
      <c r="K4275" s="9">
        <f t="shared" si="217"/>
        <v>0</v>
      </c>
      <c r="L4275" s="10">
        <f>0.184*J4275</f>
        <v>0</v>
      </c>
      <c r="M4275" s="15">
        <f>0.00123*J4275</f>
        <v>0</v>
      </c>
      <c r="N4275" s="12"/>
      <c r="O4275" s="13" t="s">
        <v>14114</v>
      </c>
      <c r="P4275" s="13" t="s">
        <v>106</v>
      </c>
      <c r="Q4275" s="14" t="s">
        <v>37</v>
      </c>
      <c r="R4275" s="3" t="str">
        <f>HYPERLINK("https://redcat-toys.ru/api/getInfo/image/7518521d-6f41-11ee-a247-00155d82e902")</f>
        <v>https://redcat-toys.ru/api/getInfo/image/7518521d-6f41-11ee-a247-00155d82e902</v>
      </c>
      <c r="S4275" s="3" t="s">
        <v>14094</v>
      </c>
      <c r="T4275" s="3" t="s">
        <v>118</v>
      </c>
    </row>
    <row r="4276" spans="1:20" ht="21" customHeight="1" outlineLevel="6" x14ac:dyDescent="0.2">
      <c r="A4276" s="37">
        <v>3382</v>
      </c>
      <c r="B4276" s="3" t="s">
        <v>14115</v>
      </c>
      <c r="C4276" s="3" t="s">
        <v>14116</v>
      </c>
      <c r="D4276" s="4" t="s">
        <v>14117</v>
      </c>
      <c r="E4276" s="5"/>
      <c r="F4276" s="6">
        <v>20</v>
      </c>
      <c r="G4276" s="6">
        <v>53</v>
      </c>
      <c r="H4276" s="2">
        <v>1</v>
      </c>
      <c r="I4276" s="7">
        <v>534.9</v>
      </c>
      <c r="J4276" s="8"/>
      <c r="K4276" s="9">
        <f t="shared" si="217"/>
        <v>0</v>
      </c>
      <c r="L4276" s="10">
        <f>0.216*J4276</f>
        <v>0</v>
      </c>
      <c r="M4276" s="15">
        <f>0.00122*J4276</f>
        <v>0</v>
      </c>
      <c r="N4276" s="12"/>
      <c r="O4276" s="13" t="s">
        <v>14118</v>
      </c>
      <c r="P4276" s="13" t="s">
        <v>106</v>
      </c>
      <c r="Q4276" s="14" t="s">
        <v>37</v>
      </c>
      <c r="R4276" s="3" t="str">
        <f>HYPERLINK("https://redcat-toys.ru/api/getInfo/image/83442d65-6f40-11ee-a247-00155d82e902")</f>
        <v>https://redcat-toys.ru/api/getInfo/image/83442d65-6f40-11ee-a247-00155d82e902</v>
      </c>
      <c r="S4276" s="3" t="s">
        <v>14094</v>
      </c>
      <c r="T4276" s="3" t="s">
        <v>118</v>
      </c>
    </row>
    <row r="4277" spans="1:20" ht="21" customHeight="1" outlineLevel="6" x14ac:dyDescent="0.2">
      <c r="A4277" s="37">
        <v>3383</v>
      </c>
      <c r="B4277" s="3" t="s">
        <v>14119</v>
      </c>
      <c r="C4277" s="3" t="s">
        <v>14120</v>
      </c>
      <c r="D4277" s="4" t="s">
        <v>14121</v>
      </c>
      <c r="E4277" s="5"/>
      <c r="F4277" s="6">
        <v>20</v>
      </c>
      <c r="G4277" s="6">
        <v>44</v>
      </c>
      <c r="H4277" s="2">
        <v>1</v>
      </c>
      <c r="I4277" s="7">
        <v>534.9</v>
      </c>
      <c r="J4277" s="8"/>
      <c r="K4277" s="9">
        <f t="shared" si="217"/>
        <v>0</v>
      </c>
      <c r="L4277" s="16">
        <f>0.18*J4277</f>
        <v>0</v>
      </c>
      <c r="M4277" s="15">
        <f>0.00123*J4277</f>
        <v>0</v>
      </c>
      <c r="N4277" s="12"/>
      <c r="O4277" s="13" t="s">
        <v>14122</v>
      </c>
      <c r="P4277" s="13" t="s">
        <v>106</v>
      </c>
      <c r="Q4277" s="14" t="s">
        <v>37</v>
      </c>
      <c r="R4277" s="3" t="str">
        <f>HYPERLINK("https://redcat-toys.ru/api/getInfo/image/346a0b88-6f41-11ee-a247-00155d82e902")</f>
        <v>https://redcat-toys.ru/api/getInfo/image/346a0b88-6f41-11ee-a247-00155d82e902</v>
      </c>
      <c r="S4277" s="3" t="s">
        <v>14094</v>
      </c>
      <c r="T4277" s="3" t="s">
        <v>118</v>
      </c>
    </row>
    <row r="4278" spans="1:20" ht="21" customHeight="1" outlineLevel="6" x14ac:dyDescent="0.2">
      <c r="A4278" s="37">
        <v>3384</v>
      </c>
      <c r="B4278" s="3" t="s">
        <v>14123</v>
      </c>
      <c r="C4278" s="3" t="s">
        <v>14124</v>
      </c>
      <c r="D4278" s="4" t="s">
        <v>14125</v>
      </c>
      <c r="E4278" s="5"/>
      <c r="F4278" s="6">
        <v>20</v>
      </c>
      <c r="G4278" s="6">
        <v>139</v>
      </c>
      <c r="H4278" s="2">
        <v>1</v>
      </c>
      <c r="I4278" s="7">
        <v>534.9</v>
      </c>
      <c r="J4278" s="8"/>
      <c r="K4278" s="9">
        <f t="shared" si="217"/>
        <v>0</v>
      </c>
      <c r="L4278" s="16">
        <f>0.18*J4278</f>
        <v>0</v>
      </c>
      <c r="M4278" s="15">
        <f>0.00123*J4278</f>
        <v>0</v>
      </c>
      <c r="N4278" s="12"/>
      <c r="O4278" s="13" t="s">
        <v>14126</v>
      </c>
      <c r="P4278" s="13" t="s">
        <v>106</v>
      </c>
      <c r="Q4278" s="14" t="s">
        <v>37</v>
      </c>
      <c r="R4278" s="3" t="str">
        <f>HYPERLINK("https://redcat-toys.ru/api/getInfo/image/faabffd2-6f40-11ee-a247-00155d82e902")</f>
        <v>https://redcat-toys.ru/api/getInfo/image/faabffd2-6f40-11ee-a247-00155d82e902</v>
      </c>
      <c r="S4278" s="3" t="s">
        <v>14094</v>
      </c>
      <c r="T4278" s="3" t="s">
        <v>118</v>
      </c>
    </row>
    <row r="4279" spans="1:20" ht="21" customHeight="1" outlineLevel="6" x14ac:dyDescent="0.2">
      <c r="A4279" s="37">
        <v>3385</v>
      </c>
      <c r="B4279" s="3" t="s">
        <v>14127</v>
      </c>
      <c r="C4279" s="3" t="s">
        <v>14128</v>
      </c>
      <c r="D4279" s="4" t="s">
        <v>14129</v>
      </c>
      <c r="E4279" s="5"/>
      <c r="F4279" s="6">
        <v>20</v>
      </c>
      <c r="G4279" s="6">
        <v>84</v>
      </c>
      <c r="H4279" s="2">
        <v>1</v>
      </c>
      <c r="I4279" s="7">
        <v>534.9</v>
      </c>
      <c r="J4279" s="8"/>
      <c r="K4279" s="9">
        <f t="shared" si="217"/>
        <v>0</v>
      </c>
      <c r="L4279" s="10">
        <f>0.209*J4279</f>
        <v>0</v>
      </c>
      <c r="M4279" s="15">
        <f>0.00111*J4279</f>
        <v>0</v>
      </c>
      <c r="N4279" s="12"/>
      <c r="O4279" s="13" t="s">
        <v>14130</v>
      </c>
      <c r="P4279" s="13" t="s">
        <v>106</v>
      </c>
      <c r="Q4279" s="14" t="s">
        <v>37</v>
      </c>
      <c r="R4279" s="3" t="str">
        <f>HYPERLINK("https://redcat-toys.ru/api/getInfo/image/4adfc08e-6f47-11ee-a247-00155d82e902")</f>
        <v>https://redcat-toys.ru/api/getInfo/image/4adfc08e-6f47-11ee-a247-00155d82e902</v>
      </c>
      <c r="S4279" s="3" t="s">
        <v>14094</v>
      </c>
      <c r="T4279" s="3" t="s">
        <v>118</v>
      </c>
    </row>
    <row r="4280" spans="1:20" ht="21" customHeight="1" outlineLevel="6" x14ac:dyDescent="0.2">
      <c r="A4280" s="37">
        <v>3386</v>
      </c>
      <c r="B4280" s="3" t="s">
        <v>14131</v>
      </c>
      <c r="C4280" s="3" t="s">
        <v>14132</v>
      </c>
      <c r="D4280" s="4" t="s">
        <v>14133</v>
      </c>
      <c r="E4280" s="5"/>
      <c r="F4280" s="6">
        <v>20</v>
      </c>
      <c r="G4280" s="6">
        <v>106</v>
      </c>
      <c r="H4280" s="2">
        <v>1</v>
      </c>
      <c r="I4280" s="7">
        <v>534.9</v>
      </c>
      <c r="J4280" s="8"/>
      <c r="K4280" s="9">
        <f t="shared" si="217"/>
        <v>0</v>
      </c>
      <c r="L4280" s="10">
        <f>0.184*J4280</f>
        <v>0</v>
      </c>
      <c r="M4280" s="15">
        <f>0.00123*J4280</f>
        <v>0</v>
      </c>
      <c r="N4280" s="12"/>
      <c r="O4280" s="13" t="s">
        <v>14134</v>
      </c>
      <c r="P4280" s="13" t="s">
        <v>106</v>
      </c>
      <c r="Q4280" s="14" t="s">
        <v>37</v>
      </c>
      <c r="R4280" s="3" t="str">
        <f>HYPERLINK("https://redcat-toys.ru/api/getInfo/image/f7309cfd-6f45-11ee-a247-00155d82e902")</f>
        <v>https://redcat-toys.ru/api/getInfo/image/f7309cfd-6f45-11ee-a247-00155d82e902</v>
      </c>
      <c r="S4280" s="3" t="s">
        <v>14094</v>
      </c>
      <c r="T4280" s="3" t="s">
        <v>118</v>
      </c>
    </row>
    <row r="4281" spans="1:20" ht="21" customHeight="1" outlineLevel="6" x14ac:dyDescent="0.2">
      <c r="A4281" s="37">
        <v>3387</v>
      </c>
      <c r="B4281" s="3" t="s">
        <v>14135</v>
      </c>
      <c r="C4281" s="3" t="s">
        <v>14136</v>
      </c>
      <c r="D4281" s="4" t="s">
        <v>14137</v>
      </c>
      <c r="E4281" s="5"/>
      <c r="F4281" s="6">
        <v>20</v>
      </c>
      <c r="G4281" s="6">
        <v>43</v>
      </c>
      <c r="H4281" s="2">
        <v>1</v>
      </c>
      <c r="I4281" s="7">
        <v>534.9</v>
      </c>
      <c r="J4281" s="8"/>
      <c r="K4281" s="9">
        <f t="shared" si="217"/>
        <v>0</v>
      </c>
      <c r="L4281" s="10">
        <f>0.185*J4281</f>
        <v>0</v>
      </c>
      <c r="M4281" s="15">
        <f>0.00122*J4281</f>
        <v>0</v>
      </c>
      <c r="N4281" s="12"/>
      <c r="O4281" s="13" t="s">
        <v>14138</v>
      </c>
      <c r="P4281" s="13" t="s">
        <v>106</v>
      </c>
      <c r="Q4281" s="14" t="s">
        <v>37</v>
      </c>
      <c r="R4281" s="3" t="str">
        <f>HYPERLINK("https://redcat-toys.ru/api/getInfo/image/b169cddc-6f47-11ee-a247-00155d82e902")</f>
        <v>https://redcat-toys.ru/api/getInfo/image/b169cddc-6f47-11ee-a247-00155d82e902</v>
      </c>
      <c r="S4281" s="3" t="s">
        <v>14094</v>
      </c>
      <c r="T4281" s="3" t="s">
        <v>118</v>
      </c>
    </row>
    <row r="4282" spans="1:20" ht="23.1" customHeight="1" outlineLevel="4" x14ac:dyDescent="0.2">
      <c r="A4282" s="46" t="s">
        <v>132</v>
      </c>
      <c r="B4282" s="46"/>
      <c r="C4282" s="46"/>
    </row>
    <row r="4283" spans="1:20" ht="23.1" customHeight="1" outlineLevel="5" x14ac:dyDescent="0.2">
      <c r="A4283" s="47" t="s">
        <v>12770</v>
      </c>
      <c r="B4283" s="47"/>
      <c r="C4283" s="47"/>
    </row>
    <row r="4284" spans="1:20" ht="23.1" customHeight="1" outlineLevel="6" x14ac:dyDescent="0.2">
      <c r="A4284" s="48" t="s">
        <v>134</v>
      </c>
      <c r="B4284" s="48"/>
      <c r="C4284" s="48"/>
    </row>
    <row r="4285" spans="1:20" ht="23.1" customHeight="1" outlineLevel="7" x14ac:dyDescent="0.2">
      <c r="A4285" s="49" t="s">
        <v>13572</v>
      </c>
      <c r="B4285" s="49"/>
      <c r="C4285" s="49"/>
    </row>
    <row r="4286" spans="1:20" ht="21" customHeight="1" outlineLevel="7" x14ac:dyDescent="0.2">
      <c r="A4286" s="37">
        <v>3388</v>
      </c>
      <c r="B4286" s="3" t="s">
        <v>14139</v>
      </c>
      <c r="C4286" s="3" t="s">
        <v>14140</v>
      </c>
      <c r="D4286" s="4" t="s">
        <v>14141</v>
      </c>
      <c r="E4286" s="5" t="s">
        <v>28</v>
      </c>
      <c r="F4286" s="6">
        <v>10</v>
      </c>
      <c r="G4286" s="6">
        <v>57</v>
      </c>
      <c r="H4286" s="2">
        <v>1</v>
      </c>
      <c r="I4286" s="7">
        <v>650.19000000000005</v>
      </c>
      <c r="J4286" s="8"/>
      <c r="K4286" s="9">
        <f>I4286*J4286</f>
        <v>0</v>
      </c>
      <c r="L4286" s="10">
        <f>0.579*J4286</f>
        <v>0</v>
      </c>
      <c r="M4286" s="15">
        <f>0.00372*J4286</f>
        <v>0</v>
      </c>
      <c r="N4286" s="12"/>
      <c r="O4286" s="13" t="s">
        <v>14142</v>
      </c>
      <c r="P4286" s="13" t="s">
        <v>106</v>
      </c>
      <c r="Q4286" s="14" t="s">
        <v>37</v>
      </c>
      <c r="R4286" s="3" t="str">
        <f>HYPERLINK("https://redcat-toys.ru/api/getInfo/image/adb9cbbb-1fbf-11ee-a23c-00155d82e902")</f>
        <v>https://redcat-toys.ru/api/getInfo/image/adb9cbbb-1fbf-11ee-a23c-00155d82e902</v>
      </c>
      <c r="S4286" s="3" t="s">
        <v>14143</v>
      </c>
      <c r="T4286" s="3" t="s">
        <v>12594</v>
      </c>
    </row>
    <row r="4287" spans="1:20" ht="21" customHeight="1" outlineLevel="7" x14ac:dyDescent="0.2">
      <c r="A4287" s="37">
        <v>3389</v>
      </c>
      <c r="B4287" s="3" t="s">
        <v>14144</v>
      </c>
      <c r="C4287" s="3" t="s">
        <v>14145</v>
      </c>
      <c r="D4287" s="4" t="s">
        <v>14146</v>
      </c>
      <c r="E4287" s="5" t="s">
        <v>28</v>
      </c>
      <c r="F4287" s="6">
        <v>10</v>
      </c>
      <c r="G4287" s="6">
        <v>57</v>
      </c>
      <c r="H4287" s="2">
        <v>1</v>
      </c>
      <c r="I4287" s="7">
        <v>650.19000000000005</v>
      </c>
      <c r="J4287" s="8"/>
      <c r="K4287" s="9">
        <f>I4287*J4287</f>
        <v>0</v>
      </c>
      <c r="L4287" s="10">
        <f>0.582*J4287</f>
        <v>0</v>
      </c>
      <c r="M4287" s="15">
        <f>0.00332*J4287</f>
        <v>0</v>
      </c>
      <c r="N4287" s="12"/>
      <c r="O4287" s="13" t="s">
        <v>14147</v>
      </c>
      <c r="P4287" s="13" t="s">
        <v>106</v>
      </c>
      <c r="Q4287" s="14" t="s">
        <v>37</v>
      </c>
      <c r="R4287" s="3" t="str">
        <f>HYPERLINK("https://redcat-toys.ru/api/getInfo/image/9e386dd8-1fc1-11ee-a23c-00155d82e902")</f>
        <v>https://redcat-toys.ru/api/getInfo/image/9e386dd8-1fc1-11ee-a23c-00155d82e902</v>
      </c>
      <c r="S4287" s="3" t="s">
        <v>14143</v>
      </c>
      <c r="T4287" s="3" t="s">
        <v>12594</v>
      </c>
    </row>
    <row r="4288" spans="1:20" ht="21" customHeight="1" outlineLevel="7" x14ac:dyDescent="0.2">
      <c r="A4288" s="37">
        <v>3390</v>
      </c>
      <c r="B4288" s="3" t="s">
        <v>14148</v>
      </c>
      <c r="C4288" s="3" t="s">
        <v>14149</v>
      </c>
      <c r="D4288" s="4" t="s">
        <v>14150</v>
      </c>
      <c r="E4288" s="5" t="s">
        <v>28</v>
      </c>
      <c r="F4288" s="6">
        <v>10</v>
      </c>
      <c r="G4288" s="6">
        <v>140</v>
      </c>
      <c r="H4288" s="2">
        <v>1</v>
      </c>
      <c r="I4288" s="7">
        <v>650.19000000000005</v>
      </c>
      <c r="J4288" s="8"/>
      <c r="K4288" s="9">
        <f>I4288*J4288</f>
        <v>0</v>
      </c>
      <c r="L4288" s="10">
        <f>0.596*J4288</f>
        <v>0</v>
      </c>
      <c r="M4288" s="15">
        <f>0.00839*J4288</f>
        <v>0</v>
      </c>
      <c r="N4288" s="12"/>
      <c r="O4288" s="13" t="s">
        <v>14151</v>
      </c>
      <c r="P4288" s="13" t="s">
        <v>106</v>
      </c>
      <c r="Q4288" s="14" t="s">
        <v>37</v>
      </c>
      <c r="R4288" s="3" t="str">
        <f>HYPERLINK("https://redcat-toys.ru/api/getInfo/image/bcc670ac-fbe5-11ee-a25d-00155d82e908")</f>
        <v>https://redcat-toys.ru/api/getInfo/image/bcc670ac-fbe5-11ee-a25d-00155d82e908</v>
      </c>
      <c r="S4288" s="3" t="s">
        <v>14152</v>
      </c>
      <c r="T4288" s="3" t="s">
        <v>12594</v>
      </c>
    </row>
    <row r="4289" spans="1:20" ht="23.1" customHeight="1" outlineLevel="7" x14ac:dyDescent="0.2">
      <c r="A4289" s="49" t="s">
        <v>13587</v>
      </c>
      <c r="B4289" s="49"/>
      <c r="C4289" s="49"/>
    </row>
    <row r="4290" spans="1:20" ht="21" customHeight="1" outlineLevel="7" x14ac:dyDescent="0.2">
      <c r="A4290" s="37">
        <v>3391</v>
      </c>
      <c r="B4290" s="3" t="s">
        <v>14153</v>
      </c>
      <c r="C4290" s="3" t="s">
        <v>14154</v>
      </c>
      <c r="D4290" s="4" t="s">
        <v>14155</v>
      </c>
      <c r="E4290" s="5"/>
      <c r="F4290" s="6">
        <v>10</v>
      </c>
      <c r="G4290" s="6">
        <v>5</v>
      </c>
      <c r="H4290" s="2">
        <v>1</v>
      </c>
      <c r="I4290" s="7">
        <v>650.19000000000005</v>
      </c>
      <c r="J4290" s="8"/>
      <c r="K4290" s="9">
        <f t="shared" ref="K4290:K4296" si="218">I4290*J4290</f>
        <v>0</v>
      </c>
      <c r="L4290" s="10">
        <f>0.661*J4290</f>
        <v>0</v>
      </c>
      <c r="M4290" s="15">
        <f>0.00375*J4290</f>
        <v>0</v>
      </c>
      <c r="N4290" s="12"/>
      <c r="O4290" s="13" t="s">
        <v>14156</v>
      </c>
      <c r="P4290" s="13" t="s">
        <v>106</v>
      </c>
      <c r="Q4290" s="14" t="s">
        <v>37</v>
      </c>
      <c r="R4290" s="3" t="str">
        <f>HYPERLINK("https://redcat-toys.ru/api/getInfo/image/4ffeb332-1fc3-11ee-a23c-00155d82e902")</f>
        <v>https://redcat-toys.ru/api/getInfo/image/4ffeb332-1fc3-11ee-a23c-00155d82e902</v>
      </c>
      <c r="S4290" s="3" t="s">
        <v>14143</v>
      </c>
      <c r="T4290" s="3" t="s">
        <v>118</v>
      </c>
    </row>
    <row r="4291" spans="1:20" ht="21" customHeight="1" outlineLevel="7" x14ac:dyDescent="0.2">
      <c r="A4291" s="37">
        <v>3392</v>
      </c>
      <c r="B4291" s="3" t="s">
        <v>14157</v>
      </c>
      <c r="C4291" s="3" t="s">
        <v>14158</v>
      </c>
      <c r="D4291" s="4" t="s">
        <v>14159</v>
      </c>
      <c r="E4291" s="5" t="s">
        <v>28</v>
      </c>
      <c r="F4291" s="6">
        <v>10</v>
      </c>
      <c r="G4291" s="6">
        <v>209</v>
      </c>
      <c r="H4291" s="2">
        <v>1</v>
      </c>
      <c r="I4291" s="7">
        <v>650.19000000000005</v>
      </c>
      <c r="J4291" s="8"/>
      <c r="K4291" s="9">
        <f t="shared" si="218"/>
        <v>0</v>
      </c>
      <c r="L4291" s="10">
        <f>0.598*J4291</f>
        <v>0</v>
      </c>
      <c r="M4291" s="15">
        <f>0.00832*J4291</f>
        <v>0</v>
      </c>
      <c r="N4291" s="12"/>
      <c r="O4291" s="13" t="s">
        <v>14160</v>
      </c>
      <c r="P4291" s="13" t="s">
        <v>106</v>
      </c>
      <c r="Q4291" s="14" t="s">
        <v>37</v>
      </c>
      <c r="R4291" s="3" t="str">
        <f>HYPERLINK("https://redcat-toys.ru/api/getInfo/image/23cedb1c-fbe6-11ee-a25d-00155d82e908")</f>
        <v>https://redcat-toys.ru/api/getInfo/image/23cedb1c-fbe6-11ee-a25d-00155d82e908</v>
      </c>
      <c r="S4291" s="3" t="s">
        <v>14152</v>
      </c>
      <c r="T4291" s="3" t="s">
        <v>12594</v>
      </c>
    </row>
    <row r="4292" spans="1:20" ht="21" customHeight="1" outlineLevel="7" x14ac:dyDescent="0.2">
      <c r="A4292" s="37">
        <v>3393</v>
      </c>
      <c r="B4292" s="3" t="s">
        <v>14161</v>
      </c>
      <c r="C4292" s="3" t="s">
        <v>14162</v>
      </c>
      <c r="D4292" s="4" t="s">
        <v>14163</v>
      </c>
      <c r="E4292" s="5" t="s">
        <v>28</v>
      </c>
      <c r="F4292" s="6">
        <v>10</v>
      </c>
      <c r="G4292" s="6">
        <v>131</v>
      </c>
      <c r="H4292" s="2">
        <v>1</v>
      </c>
      <c r="I4292" s="7">
        <v>650.19000000000005</v>
      </c>
      <c r="J4292" s="8"/>
      <c r="K4292" s="9">
        <f t="shared" si="218"/>
        <v>0</v>
      </c>
      <c r="L4292" s="10">
        <f>0.616*J4292</f>
        <v>0</v>
      </c>
      <c r="M4292" s="15">
        <f>0.00833*J4292</f>
        <v>0</v>
      </c>
      <c r="N4292" s="12"/>
      <c r="O4292" s="13" t="s">
        <v>14164</v>
      </c>
      <c r="P4292" s="13" t="s">
        <v>106</v>
      </c>
      <c r="Q4292" s="14" t="s">
        <v>37</v>
      </c>
      <c r="R4292" s="3" t="str">
        <f>HYPERLINK("https://redcat-toys.ru/api/getInfo/image/849ea036-fbe6-11ee-a25d-00155d82e908")</f>
        <v>https://redcat-toys.ru/api/getInfo/image/849ea036-fbe6-11ee-a25d-00155d82e908</v>
      </c>
      <c r="S4292" s="3" t="s">
        <v>14152</v>
      </c>
      <c r="T4292" s="3" t="s">
        <v>12594</v>
      </c>
    </row>
    <row r="4293" spans="1:20" ht="21" customHeight="1" outlineLevel="7" x14ac:dyDescent="0.2">
      <c r="A4293" s="37">
        <v>3394</v>
      </c>
      <c r="B4293" s="3" t="s">
        <v>14165</v>
      </c>
      <c r="C4293" s="3" t="s">
        <v>14166</v>
      </c>
      <c r="D4293" s="4" t="s">
        <v>14167</v>
      </c>
      <c r="E4293" s="5" t="s">
        <v>28</v>
      </c>
      <c r="F4293" s="6">
        <v>10</v>
      </c>
      <c r="G4293" s="6">
        <v>120</v>
      </c>
      <c r="H4293" s="2">
        <v>1</v>
      </c>
      <c r="I4293" s="7">
        <v>650.19000000000005</v>
      </c>
      <c r="J4293" s="8"/>
      <c r="K4293" s="9">
        <f t="shared" si="218"/>
        <v>0</v>
      </c>
      <c r="L4293" s="10">
        <f>0.598*J4293</f>
        <v>0</v>
      </c>
      <c r="M4293" s="15">
        <f>0.00357*J4293</f>
        <v>0</v>
      </c>
      <c r="N4293" s="12"/>
      <c r="O4293" s="13" t="s">
        <v>14168</v>
      </c>
      <c r="P4293" s="13" t="s">
        <v>106</v>
      </c>
      <c r="Q4293" s="14" t="s">
        <v>37</v>
      </c>
      <c r="R4293" s="3" t="str">
        <f>HYPERLINK("https://redcat-toys.ru/api/getInfo/image/30163a62-fbe7-11ee-a25d-00155d82e908")</f>
        <v>https://redcat-toys.ru/api/getInfo/image/30163a62-fbe7-11ee-a25d-00155d82e908</v>
      </c>
      <c r="S4293" s="3" t="s">
        <v>14152</v>
      </c>
      <c r="T4293" s="3" t="s">
        <v>12594</v>
      </c>
    </row>
    <row r="4294" spans="1:20" ht="21" customHeight="1" outlineLevel="7" x14ac:dyDescent="0.2">
      <c r="A4294" s="37">
        <v>3395</v>
      </c>
      <c r="B4294" s="3" t="s">
        <v>14169</v>
      </c>
      <c r="C4294" s="3" t="s">
        <v>14170</v>
      </c>
      <c r="D4294" s="4" t="s">
        <v>14171</v>
      </c>
      <c r="E4294" s="5" t="s">
        <v>28</v>
      </c>
      <c r="F4294" s="6">
        <v>10</v>
      </c>
      <c r="G4294" s="6">
        <v>67</v>
      </c>
      <c r="H4294" s="2">
        <v>1</v>
      </c>
      <c r="I4294" s="7">
        <v>650.19000000000005</v>
      </c>
      <c r="J4294" s="8"/>
      <c r="K4294" s="9">
        <f t="shared" si="218"/>
        <v>0</v>
      </c>
      <c r="L4294" s="10">
        <f>0.598*J4294</f>
        <v>0</v>
      </c>
      <c r="M4294" s="15">
        <f>0.00786*J4294</f>
        <v>0</v>
      </c>
      <c r="N4294" s="12"/>
      <c r="O4294" s="13" t="s">
        <v>14172</v>
      </c>
      <c r="P4294" s="13" t="s">
        <v>106</v>
      </c>
      <c r="Q4294" s="14" t="s">
        <v>37</v>
      </c>
      <c r="R4294" s="3" t="str">
        <f>HYPERLINK("https://redcat-toys.ru/api/getInfo/image/db7e743f-fbe6-11ee-a25d-00155d82e908")</f>
        <v>https://redcat-toys.ru/api/getInfo/image/db7e743f-fbe6-11ee-a25d-00155d82e908</v>
      </c>
      <c r="S4294" s="3" t="s">
        <v>14152</v>
      </c>
      <c r="T4294" s="3" t="s">
        <v>12594</v>
      </c>
    </row>
    <row r="4295" spans="1:20" ht="21" customHeight="1" outlineLevel="7" x14ac:dyDescent="0.2">
      <c r="A4295" s="37">
        <v>3396</v>
      </c>
      <c r="B4295" s="3" t="s">
        <v>14173</v>
      </c>
      <c r="C4295" s="3" t="s">
        <v>14174</v>
      </c>
      <c r="D4295" s="4" t="s">
        <v>14175</v>
      </c>
      <c r="E4295" s="5"/>
      <c r="F4295" s="6">
        <v>10</v>
      </c>
      <c r="G4295" s="6">
        <v>137</v>
      </c>
      <c r="H4295" s="2">
        <v>1</v>
      </c>
      <c r="I4295" s="7">
        <v>650.19000000000005</v>
      </c>
      <c r="J4295" s="8"/>
      <c r="K4295" s="9">
        <f t="shared" si="218"/>
        <v>0</v>
      </c>
      <c r="L4295" s="10">
        <f>0.581*J4295</f>
        <v>0</v>
      </c>
      <c r="M4295" s="15">
        <f>0.00354*J4295</f>
        <v>0</v>
      </c>
      <c r="N4295" s="12"/>
      <c r="O4295" s="13" t="s">
        <v>14176</v>
      </c>
      <c r="P4295" s="13" t="s">
        <v>106</v>
      </c>
      <c r="Q4295" s="14" t="s">
        <v>37</v>
      </c>
      <c r="R4295" s="3" t="str">
        <f>HYPERLINK("https://redcat-toys.ru/api/getInfo/image/a16c979a-1fc2-11ee-a23c-00155d82e902")</f>
        <v>https://redcat-toys.ru/api/getInfo/image/a16c979a-1fc2-11ee-a23c-00155d82e902</v>
      </c>
      <c r="S4295" s="3" t="s">
        <v>14143</v>
      </c>
      <c r="T4295" s="3" t="s">
        <v>118</v>
      </c>
    </row>
    <row r="4296" spans="1:20" ht="21" customHeight="1" outlineLevel="7" x14ac:dyDescent="0.2">
      <c r="A4296" s="37">
        <v>3397</v>
      </c>
      <c r="B4296" s="3" t="s">
        <v>14177</v>
      </c>
      <c r="C4296" s="3" t="s">
        <v>14178</v>
      </c>
      <c r="D4296" s="4" t="s">
        <v>14179</v>
      </c>
      <c r="E4296" s="5" t="s">
        <v>28</v>
      </c>
      <c r="F4296" s="6">
        <v>10</v>
      </c>
      <c r="G4296" s="6">
        <v>202</v>
      </c>
      <c r="H4296" s="2">
        <v>1</v>
      </c>
      <c r="I4296" s="7">
        <v>650.19000000000005</v>
      </c>
      <c r="J4296" s="8"/>
      <c r="K4296" s="9">
        <f t="shared" si="218"/>
        <v>0</v>
      </c>
      <c r="L4296" s="10">
        <f>0.588*J4296</f>
        <v>0</v>
      </c>
      <c r="M4296" s="15">
        <f>0.00863*J4296</f>
        <v>0</v>
      </c>
      <c r="N4296" s="12"/>
      <c r="O4296" s="13" t="s">
        <v>14180</v>
      </c>
      <c r="P4296" s="13" t="s">
        <v>106</v>
      </c>
      <c r="Q4296" s="14" t="s">
        <v>37</v>
      </c>
      <c r="R4296" s="3" t="str">
        <f>HYPERLINK("https://redcat-toys.ru/api/getInfo/image/9220e010-fbe7-11ee-a25d-00155d82e908")</f>
        <v>https://redcat-toys.ru/api/getInfo/image/9220e010-fbe7-11ee-a25d-00155d82e908</v>
      </c>
      <c r="S4296" s="3" t="s">
        <v>14152</v>
      </c>
      <c r="T4296" s="3" t="s">
        <v>12594</v>
      </c>
    </row>
    <row r="4297" spans="1:20" ht="23.1" customHeight="1" outlineLevel="7" x14ac:dyDescent="0.2">
      <c r="A4297" s="49" t="s">
        <v>13628</v>
      </c>
      <c r="B4297" s="49"/>
      <c r="C4297" s="49"/>
    </row>
    <row r="4298" spans="1:20" ht="21" customHeight="1" outlineLevel="7" x14ac:dyDescent="0.2">
      <c r="A4298" s="37">
        <v>3398</v>
      </c>
      <c r="B4298" s="3" t="s">
        <v>14181</v>
      </c>
      <c r="C4298" s="3" t="s">
        <v>14182</v>
      </c>
      <c r="D4298" s="4" t="s">
        <v>14183</v>
      </c>
      <c r="E4298" s="5"/>
      <c r="F4298" s="6">
        <v>10</v>
      </c>
      <c r="G4298" s="6">
        <v>100</v>
      </c>
      <c r="H4298" s="2">
        <v>1</v>
      </c>
      <c r="I4298" s="7">
        <v>650.19000000000005</v>
      </c>
      <c r="J4298" s="8"/>
      <c r="K4298" s="9">
        <f t="shared" ref="K4298:K4306" si="219">I4298*J4298</f>
        <v>0</v>
      </c>
      <c r="L4298" s="10">
        <f>0.683*J4298</f>
        <v>0</v>
      </c>
      <c r="M4298" s="15">
        <f>0.00305*J4298</f>
        <v>0</v>
      </c>
      <c r="N4298" s="12"/>
      <c r="O4298" s="13" t="s">
        <v>14184</v>
      </c>
      <c r="P4298" s="13" t="s">
        <v>106</v>
      </c>
      <c r="Q4298" s="14" t="s">
        <v>37</v>
      </c>
      <c r="R4298" s="3" t="str">
        <f>HYPERLINK("https://redcat-toys.ru/api/getInfo/image/0436a0fc-1fc5-11ee-a23c-00155d82e902")</f>
        <v>https://redcat-toys.ru/api/getInfo/image/0436a0fc-1fc5-11ee-a23c-00155d82e902</v>
      </c>
      <c r="S4298" s="3" t="s">
        <v>14185</v>
      </c>
      <c r="T4298" s="3" t="s">
        <v>118</v>
      </c>
    </row>
    <row r="4299" spans="1:20" ht="21" customHeight="1" outlineLevel="7" x14ac:dyDescent="0.2">
      <c r="A4299" s="37">
        <v>3399</v>
      </c>
      <c r="B4299" s="3" t="s">
        <v>14186</v>
      </c>
      <c r="C4299" s="3" t="s">
        <v>14187</v>
      </c>
      <c r="D4299" s="4" t="s">
        <v>14188</v>
      </c>
      <c r="E4299" s="5" t="s">
        <v>28</v>
      </c>
      <c r="F4299" s="6">
        <v>10</v>
      </c>
      <c r="G4299" s="6">
        <v>3</v>
      </c>
      <c r="H4299" s="2">
        <v>1</v>
      </c>
      <c r="I4299" s="7">
        <v>650.19000000000005</v>
      </c>
      <c r="J4299" s="8"/>
      <c r="K4299" s="9">
        <f t="shared" si="219"/>
        <v>0</v>
      </c>
      <c r="L4299" s="10">
        <f>0.616*J4299</f>
        <v>0</v>
      </c>
      <c r="M4299" s="15">
        <f>0.00307*J4299</f>
        <v>0</v>
      </c>
      <c r="N4299" s="12"/>
      <c r="O4299" s="13" t="s">
        <v>14189</v>
      </c>
      <c r="P4299" s="13" t="s">
        <v>106</v>
      </c>
      <c r="Q4299" s="14" t="s">
        <v>37</v>
      </c>
      <c r="R4299" s="3" t="str">
        <f>HYPERLINK("https://redcat-toys.ru/api/getInfo/image/53a1e20d-1fc4-11ee-a23c-00155d82e902")</f>
        <v>https://redcat-toys.ru/api/getInfo/image/53a1e20d-1fc4-11ee-a23c-00155d82e902</v>
      </c>
      <c r="S4299" s="3" t="s">
        <v>14190</v>
      </c>
      <c r="T4299" s="3" t="s">
        <v>12594</v>
      </c>
    </row>
    <row r="4300" spans="1:20" ht="21" customHeight="1" outlineLevel="7" x14ac:dyDescent="0.2">
      <c r="A4300" s="37">
        <v>3400</v>
      </c>
      <c r="B4300" s="3" t="s">
        <v>14191</v>
      </c>
      <c r="C4300" s="3" t="s">
        <v>14192</v>
      </c>
      <c r="D4300" s="4" t="s">
        <v>14193</v>
      </c>
      <c r="E4300" s="5" t="s">
        <v>28</v>
      </c>
      <c r="F4300" s="6">
        <v>10</v>
      </c>
      <c r="G4300" s="6">
        <v>54</v>
      </c>
      <c r="H4300" s="2">
        <v>1</v>
      </c>
      <c r="I4300" s="7">
        <v>650.19000000000005</v>
      </c>
      <c r="J4300" s="8"/>
      <c r="K4300" s="9">
        <f t="shared" si="219"/>
        <v>0</v>
      </c>
      <c r="L4300" s="10">
        <f>0.597*J4300</f>
        <v>0</v>
      </c>
      <c r="M4300" s="15">
        <f>0.00333*J4300</f>
        <v>0</v>
      </c>
      <c r="N4300" s="12"/>
      <c r="O4300" s="13" t="s">
        <v>14194</v>
      </c>
      <c r="P4300" s="13" t="s">
        <v>106</v>
      </c>
      <c r="Q4300" s="14" t="s">
        <v>37</v>
      </c>
      <c r="R4300" s="3" t="str">
        <f>HYPERLINK("https://redcat-toys.ru/api/getInfo/image/8aaefb95-1fc4-11ee-a23c-00155d82e902")</f>
        <v>https://redcat-toys.ru/api/getInfo/image/8aaefb95-1fc4-11ee-a23c-00155d82e902</v>
      </c>
      <c r="S4300" s="3" t="s">
        <v>14185</v>
      </c>
      <c r="T4300" s="3" t="s">
        <v>12594</v>
      </c>
    </row>
    <row r="4301" spans="1:20" ht="21" customHeight="1" outlineLevel="7" x14ac:dyDescent="0.2">
      <c r="A4301" s="37">
        <v>3401</v>
      </c>
      <c r="B4301" s="3" t="s">
        <v>14195</v>
      </c>
      <c r="C4301" s="3" t="s">
        <v>14196</v>
      </c>
      <c r="D4301" s="4" t="s">
        <v>14197</v>
      </c>
      <c r="E4301" s="5" t="s">
        <v>28</v>
      </c>
      <c r="F4301" s="6">
        <v>10</v>
      </c>
      <c r="G4301" s="6">
        <v>38</v>
      </c>
      <c r="H4301" s="2">
        <v>1</v>
      </c>
      <c r="I4301" s="7">
        <v>650.19000000000005</v>
      </c>
      <c r="J4301" s="8"/>
      <c r="K4301" s="9">
        <f t="shared" si="219"/>
        <v>0</v>
      </c>
      <c r="L4301" s="10">
        <f>0.612*J4301</f>
        <v>0</v>
      </c>
      <c r="M4301" s="15">
        <f>0.00732*J4301</f>
        <v>0</v>
      </c>
      <c r="N4301" s="12"/>
      <c r="O4301" s="13" t="s">
        <v>14198</v>
      </c>
      <c r="P4301" s="13" t="s">
        <v>106</v>
      </c>
      <c r="Q4301" s="14" t="s">
        <v>37</v>
      </c>
      <c r="R4301" s="3" t="str">
        <f>HYPERLINK("https://redcat-toys.ru/api/getInfo/image/46495761-129d-11ef-a25d-00155d82e908")</f>
        <v>https://redcat-toys.ru/api/getInfo/image/46495761-129d-11ef-a25d-00155d82e908</v>
      </c>
      <c r="S4301" s="3" t="s">
        <v>14199</v>
      </c>
      <c r="T4301" s="3" t="s">
        <v>12594</v>
      </c>
    </row>
    <row r="4302" spans="1:20" ht="21" customHeight="1" outlineLevel="7" x14ac:dyDescent="0.2">
      <c r="A4302" s="37">
        <v>3402</v>
      </c>
      <c r="B4302" s="3" t="s">
        <v>14200</v>
      </c>
      <c r="C4302" s="3" t="s">
        <v>14201</v>
      </c>
      <c r="D4302" s="4" t="s">
        <v>14202</v>
      </c>
      <c r="E4302" s="5" t="s">
        <v>28</v>
      </c>
      <c r="F4302" s="6">
        <v>10</v>
      </c>
      <c r="G4302" s="6">
        <v>10</v>
      </c>
      <c r="H4302" s="2">
        <v>1</v>
      </c>
      <c r="I4302" s="7">
        <v>650.19000000000005</v>
      </c>
      <c r="J4302" s="8"/>
      <c r="K4302" s="9">
        <f t="shared" si="219"/>
        <v>0</v>
      </c>
      <c r="L4302" s="34">
        <f>0.6*J4302</f>
        <v>0</v>
      </c>
      <c r="M4302" s="15">
        <f>0.00347*J4302</f>
        <v>0</v>
      </c>
      <c r="N4302" s="12"/>
      <c r="O4302" s="13" t="s">
        <v>14203</v>
      </c>
      <c r="P4302" s="13" t="s">
        <v>106</v>
      </c>
      <c r="Q4302" s="14" t="s">
        <v>37</v>
      </c>
      <c r="R4302" s="3" t="str">
        <f>HYPERLINK("https://redcat-toys.ru/api/getInfo/image/1ead85e3-1fc6-11ee-a23c-00155d82e902")</f>
        <v>https://redcat-toys.ru/api/getInfo/image/1ead85e3-1fc6-11ee-a23c-00155d82e902</v>
      </c>
      <c r="S4302" s="3" t="s">
        <v>14185</v>
      </c>
      <c r="T4302" s="3" t="s">
        <v>12594</v>
      </c>
    </row>
    <row r="4303" spans="1:20" ht="21" customHeight="1" outlineLevel="7" x14ac:dyDescent="0.2">
      <c r="A4303" s="37">
        <v>3403</v>
      </c>
      <c r="B4303" s="3" t="s">
        <v>14204</v>
      </c>
      <c r="C4303" s="3" t="s">
        <v>14205</v>
      </c>
      <c r="D4303" s="4" t="s">
        <v>14206</v>
      </c>
      <c r="E4303" s="5" t="s">
        <v>28</v>
      </c>
      <c r="F4303" s="6">
        <v>10</v>
      </c>
      <c r="G4303" s="6">
        <v>1</v>
      </c>
      <c r="H4303" s="2">
        <v>1</v>
      </c>
      <c r="I4303" s="7">
        <v>650.19000000000005</v>
      </c>
      <c r="J4303" s="8"/>
      <c r="K4303" s="9">
        <f t="shared" si="219"/>
        <v>0</v>
      </c>
      <c r="L4303" s="10">
        <f>0.606*J4303</f>
        <v>0</v>
      </c>
      <c r="M4303" s="15">
        <f>0.00386*J4303</f>
        <v>0</v>
      </c>
      <c r="N4303" s="12"/>
      <c r="O4303" s="13" t="s">
        <v>14207</v>
      </c>
      <c r="P4303" s="13" t="s">
        <v>106</v>
      </c>
      <c r="Q4303" s="14" t="s">
        <v>37</v>
      </c>
      <c r="R4303" s="3" t="str">
        <f>HYPERLINK("https://redcat-toys.ru/api/getInfo/image/b3512d09-12aa-11ef-a25d-00155d82e908")</f>
        <v>https://redcat-toys.ru/api/getInfo/image/b3512d09-12aa-11ef-a25d-00155d82e908</v>
      </c>
      <c r="S4303" s="3" t="s">
        <v>14199</v>
      </c>
      <c r="T4303" s="3" t="s">
        <v>12594</v>
      </c>
    </row>
    <row r="4304" spans="1:20" ht="21" customHeight="1" outlineLevel="7" x14ac:dyDescent="0.2">
      <c r="A4304" s="37">
        <v>3404</v>
      </c>
      <c r="B4304" s="3" t="s">
        <v>14208</v>
      </c>
      <c r="C4304" s="3" t="s">
        <v>14209</v>
      </c>
      <c r="D4304" s="4" t="s">
        <v>14210</v>
      </c>
      <c r="E4304" s="5" t="s">
        <v>28</v>
      </c>
      <c r="F4304" s="6">
        <v>10</v>
      </c>
      <c r="G4304" s="6">
        <v>225</v>
      </c>
      <c r="H4304" s="2">
        <v>1</v>
      </c>
      <c r="I4304" s="7">
        <v>650.19000000000005</v>
      </c>
      <c r="J4304" s="8"/>
      <c r="K4304" s="9">
        <f t="shared" si="219"/>
        <v>0</v>
      </c>
      <c r="L4304" s="16">
        <f>0.59*J4304</f>
        <v>0</v>
      </c>
      <c r="M4304" s="15">
        <f>0.00348*J4304</f>
        <v>0</v>
      </c>
      <c r="N4304" s="12"/>
      <c r="O4304" s="13" t="s">
        <v>14211</v>
      </c>
      <c r="P4304" s="13" t="s">
        <v>106</v>
      </c>
      <c r="Q4304" s="14" t="s">
        <v>37</v>
      </c>
      <c r="R4304" s="3" t="str">
        <f>HYPERLINK("https://redcat-toys.ru/api/getInfo/image/79f3e503-1fc5-11ee-a23c-00155d82e902")</f>
        <v>https://redcat-toys.ru/api/getInfo/image/79f3e503-1fc5-11ee-a23c-00155d82e902</v>
      </c>
      <c r="S4304" s="3" t="s">
        <v>14185</v>
      </c>
      <c r="T4304" s="3" t="s">
        <v>12594</v>
      </c>
    </row>
    <row r="4305" spans="1:20" ht="21" customHeight="1" outlineLevel="7" x14ac:dyDescent="0.2">
      <c r="A4305" s="37">
        <v>3405</v>
      </c>
      <c r="B4305" s="3" t="s">
        <v>14212</v>
      </c>
      <c r="C4305" s="3" t="s">
        <v>14213</v>
      </c>
      <c r="D4305" s="4" t="s">
        <v>14214</v>
      </c>
      <c r="E4305" s="5" t="s">
        <v>28</v>
      </c>
      <c r="F4305" s="6">
        <v>10</v>
      </c>
      <c r="G4305" s="6">
        <v>8</v>
      </c>
      <c r="H4305" s="2">
        <v>1</v>
      </c>
      <c r="I4305" s="7">
        <v>650.19000000000005</v>
      </c>
      <c r="J4305" s="8"/>
      <c r="K4305" s="9">
        <f t="shared" si="219"/>
        <v>0</v>
      </c>
      <c r="L4305" s="10">
        <f>0.555*J4305</f>
        <v>0</v>
      </c>
      <c r="M4305" s="15">
        <f>0.00377*J4305</f>
        <v>0</v>
      </c>
      <c r="N4305" s="12"/>
      <c r="O4305" s="13" t="s">
        <v>14215</v>
      </c>
      <c r="P4305" s="13" t="s">
        <v>106</v>
      </c>
      <c r="Q4305" s="14" t="s">
        <v>37</v>
      </c>
      <c r="R4305" s="3" t="str">
        <f>HYPERLINK("https://redcat-toys.ru/api/getInfo/image/91a6cb6c-f932-11ed-a239-00155d82e902")</f>
        <v>https://redcat-toys.ru/api/getInfo/image/91a6cb6c-f932-11ed-a239-00155d82e902</v>
      </c>
      <c r="S4305" s="3" t="s">
        <v>14216</v>
      </c>
      <c r="T4305" s="3" t="s">
        <v>12594</v>
      </c>
    </row>
    <row r="4306" spans="1:20" ht="21" customHeight="1" outlineLevel="7" x14ac:dyDescent="0.2">
      <c r="A4306" s="37">
        <v>3406</v>
      </c>
      <c r="B4306" s="3" t="s">
        <v>14217</v>
      </c>
      <c r="C4306" s="3" t="s">
        <v>14218</v>
      </c>
      <c r="D4306" s="4" t="s">
        <v>14219</v>
      </c>
      <c r="E4306" s="5" t="s">
        <v>28</v>
      </c>
      <c r="F4306" s="6">
        <v>10</v>
      </c>
      <c r="G4306" s="6">
        <v>3</v>
      </c>
      <c r="H4306" s="2">
        <v>1</v>
      </c>
      <c r="I4306" s="7">
        <v>650.19000000000005</v>
      </c>
      <c r="J4306" s="8"/>
      <c r="K4306" s="9">
        <f t="shared" si="219"/>
        <v>0</v>
      </c>
      <c r="L4306" s="10">
        <f>0.582*J4306</f>
        <v>0</v>
      </c>
      <c r="M4306" s="15">
        <f>0.00258*J4306</f>
        <v>0</v>
      </c>
      <c r="N4306" s="12"/>
      <c r="O4306" s="13" t="s">
        <v>14220</v>
      </c>
      <c r="P4306" s="13" t="s">
        <v>106</v>
      </c>
      <c r="Q4306" s="14" t="s">
        <v>37</v>
      </c>
      <c r="R4306" s="3" t="str">
        <f>HYPERLINK("https://redcat-toys.ru/api/getInfo/image/3d8af06f-f932-11ed-a239-00155d82e902")</f>
        <v>https://redcat-toys.ru/api/getInfo/image/3d8af06f-f932-11ed-a239-00155d82e902</v>
      </c>
      <c r="S4306" s="3" t="s">
        <v>14221</v>
      </c>
      <c r="T4306" s="3" t="s">
        <v>12594</v>
      </c>
    </row>
    <row r="4307" spans="1:20" ht="23.1" customHeight="1" outlineLevel="7" x14ac:dyDescent="0.2">
      <c r="A4307" s="49" t="s">
        <v>13689</v>
      </c>
      <c r="B4307" s="49"/>
      <c r="C4307" s="49"/>
    </row>
    <row r="4308" spans="1:20" ht="21" customHeight="1" outlineLevel="7" x14ac:dyDescent="0.2">
      <c r="A4308" s="37">
        <v>3407</v>
      </c>
      <c r="B4308" s="3" t="s">
        <v>14222</v>
      </c>
      <c r="C4308" s="3" t="s">
        <v>14223</v>
      </c>
      <c r="D4308" s="4" t="s">
        <v>14224</v>
      </c>
      <c r="E4308" s="5" t="s">
        <v>28</v>
      </c>
      <c r="F4308" s="6">
        <v>10</v>
      </c>
      <c r="G4308" s="6">
        <v>148</v>
      </c>
      <c r="H4308" s="2">
        <v>1</v>
      </c>
      <c r="I4308" s="7">
        <v>650.19000000000005</v>
      </c>
      <c r="J4308" s="8"/>
      <c r="K4308" s="9">
        <f>I4308*J4308</f>
        <v>0</v>
      </c>
      <c r="L4308" s="10">
        <f>0.587*J4308</f>
        <v>0</v>
      </c>
      <c r="M4308" s="15">
        <f>0.00342*J4308</f>
        <v>0</v>
      </c>
      <c r="N4308" s="12"/>
      <c r="O4308" s="13" t="s">
        <v>14225</v>
      </c>
      <c r="P4308" s="13" t="s">
        <v>106</v>
      </c>
      <c r="Q4308" s="14" t="s">
        <v>37</v>
      </c>
      <c r="R4308" s="3" t="str">
        <f>HYPERLINK("https://redcat-toys.ru/api/getInfo/image/4ff5b2fb-fbe8-11ee-a25d-00155d82e908")</f>
        <v>https://redcat-toys.ru/api/getInfo/image/4ff5b2fb-fbe8-11ee-a25d-00155d82e908</v>
      </c>
      <c r="S4308" s="3" t="s">
        <v>14152</v>
      </c>
      <c r="T4308" s="3" t="s">
        <v>12594</v>
      </c>
    </row>
    <row r="4309" spans="1:20" ht="21" customHeight="1" outlineLevel="7" x14ac:dyDescent="0.2">
      <c r="A4309" s="37">
        <v>3408</v>
      </c>
      <c r="B4309" s="3" t="s">
        <v>14226</v>
      </c>
      <c r="C4309" s="3" t="s">
        <v>14227</v>
      </c>
      <c r="D4309" s="4" t="s">
        <v>14228</v>
      </c>
      <c r="E4309" s="5"/>
      <c r="F4309" s="6">
        <v>10</v>
      </c>
      <c r="G4309" s="6">
        <v>107</v>
      </c>
      <c r="H4309" s="2">
        <v>1</v>
      </c>
      <c r="I4309" s="7">
        <v>650.19000000000005</v>
      </c>
      <c r="J4309" s="8"/>
      <c r="K4309" s="9">
        <f>I4309*J4309</f>
        <v>0</v>
      </c>
      <c r="L4309" s="10">
        <f>0.597*J4309</f>
        <v>0</v>
      </c>
      <c r="M4309" s="15">
        <f>0.00837*J4309</f>
        <v>0</v>
      </c>
      <c r="N4309" s="12"/>
      <c r="O4309" s="13" t="s">
        <v>14229</v>
      </c>
      <c r="P4309" s="13" t="s">
        <v>106</v>
      </c>
      <c r="Q4309" s="14" t="s">
        <v>37</v>
      </c>
      <c r="R4309" s="3" t="str">
        <f>HYPERLINK("https://redcat-toys.ru/api/getInfo/image/f4992af5-fbe7-11ee-a25d-00155d82e908")</f>
        <v>https://redcat-toys.ru/api/getInfo/image/f4992af5-fbe7-11ee-a25d-00155d82e908</v>
      </c>
      <c r="S4309" s="3" t="s">
        <v>14152</v>
      </c>
      <c r="T4309" s="3" t="s">
        <v>262</v>
      </c>
    </row>
    <row r="4310" spans="1:20" ht="21" customHeight="1" outlineLevel="7" x14ac:dyDescent="0.2">
      <c r="A4310" s="37">
        <v>3409</v>
      </c>
      <c r="B4310" s="3" t="s">
        <v>14230</v>
      </c>
      <c r="C4310" s="3" t="s">
        <v>14231</v>
      </c>
      <c r="D4310" s="4" t="s">
        <v>14232</v>
      </c>
      <c r="E4310" s="5" t="s">
        <v>28</v>
      </c>
      <c r="F4310" s="6">
        <v>10</v>
      </c>
      <c r="G4310" s="6">
        <v>201</v>
      </c>
      <c r="H4310" s="2">
        <v>1</v>
      </c>
      <c r="I4310" s="7">
        <v>650.19000000000005</v>
      </c>
      <c r="J4310" s="8"/>
      <c r="K4310" s="9">
        <f>I4310*J4310</f>
        <v>0</v>
      </c>
      <c r="L4310" s="16">
        <f>0.61*J4310</f>
        <v>0</v>
      </c>
      <c r="M4310" s="15">
        <f>0.00344*J4310</f>
        <v>0</v>
      </c>
      <c r="N4310" s="12"/>
      <c r="O4310" s="13" t="s">
        <v>14233</v>
      </c>
      <c r="P4310" s="13" t="s">
        <v>106</v>
      </c>
      <c r="Q4310" s="14" t="s">
        <v>37</v>
      </c>
      <c r="R4310" s="3" t="str">
        <f>HYPERLINK("https://redcat-toys.ru/api/getInfo/image/9d57d21b-fbe8-11ee-a25d-00155d82e908")</f>
        <v>https://redcat-toys.ru/api/getInfo/image/9d57d21b-fbe8-11ee-a25d-00155d82e908</v>
      </c>
      <c r="S4310" s="3" t="s">
        <v>14152</v>
      </c>
      <c r="T4310" s="3" t="s">
        <v>12594</v>
      </c>
    </row>
    <row r="4311" spans="1:20" ht="21" customHeight="1" outlineLevel="7" x14ac:dyDescent="0.2">
      <c r="A4311" s="37">
        <v>3410</v>
      </c>
      <c r="B4311" s="3" t="s">
        <v>14234</v>
      </c>
      <c r="C4311" s="3" t="s">
        <v>14235</v>
      </c>
      <c r="D4311" s="4" t="s">
        <v>14236</v>
      </c>
      <c r="E4311" s="5" t="s">
        <v>28</v>
      </c>
      <c r="F4311" s="6">
        <v>10</v>
      </c>
      <c r="G4311" s="6">
        <v>164</v>
      </c>
      <c r="H4311" s="2">
        <v>1</v>
      </c>
      <c r="I4311" s="7">
        <v>650.19000000000005</v>
      </c>
      <c r="J4311" s="8"/>
      <c r="K4311" s="9">
        <f>I4311*J4311</f>
        <v>0</v>
      </c>
      <c r="L4311" s="10">
        <f>0.562*J4311</f>
        <v>0</v>
      </c>
      <c r="M4311" s="15">
        <f>0.00338*J4311</f>
        <v>0</v>
      </c>
      <c r="N4311" s="12"/>
      <c r="O4311" s="13" t="s">
        <v>14237</v>
      </c>
      <c r="P4311" s="13" t="s">
        <v>106</v>
      </c>
      <c r="Q4311" s="14" t="s">
        <v>37</v>
      </c>
      <c r="R4311" s="3" t="str">
        <f>HYPERLINK("https://redcat-toys.ru/api/getInfo/image/9cb41ee6-f933-11ed-a239-00155d82e902")</f>
        <v>https://redcat-toys.ru/api/getInfo/image/9cb41ee6-f933-11ed-a239-00155d82e902</v>
      </c>
      <c r="S4311" s="3" t="s">
        <v>14238</v>
      </c>
      <c r="T4311" s="3" t="s">
        <v>12594</v>
      </c>
    </row>
    <row r="4312" spans="1:20" ht="23.1" customHeight="1" outlineLevel="7" x14ac:dyDescent="0.2">
      <c r="A4312" s="49" t="s">
        <v>7377</v>
      </c>
      <c r="B4312" s="49"/>
      <c r="C4312" s="49"/>
    </row>
    <row r="4313" spans="1:20" ht="21" customHeight="1" outlineLevel="7" x14ac:dyDescent="0.2">
      <c r="A4313" s="37">
        <v>3411</v>
      </c>
      <c r="B4313" s="3" t="s">
        <v>14239</v>
      </c>
      <c r="C4313" s="3" t="s">
        <v>14240</v>
      </c>
      <c r="D4313" s="4" t="s">
        <v>14241</v>
      </c>
      <c r="E4313" s="5" t="s">
        <v>28</v>
      </c>
      <c r="F4313" s="6">
        <v>10</v>
      </c>
      <c r="G4313" s="6">
        <v>1</v>
      </c>
      <c r="H4313" s="2">
        <v>1</v>
      </c>
      <c r="I4313" s="7">
        <v>650.19000000000005</v>
      </c>
      <c r="J4313" s="8"/>
      <c r="K4313" s="9">
        <f t="shared" ref="K4313:K4336" si="220">I4313*J4313</f>
        <v>0</v>
      </c>
      <c r="L4313" s="10">
        <f>0.589*J4313</f>
        <v>0</v>
      </c>
      <c r="M4313" s="15">
        <f>0.00339*J4313</f>
        <v>0</v>
      </c>
      <c r="N4313" s="12"/>
      <c r="O4313" s="13" t="s">
        <v>14242</v>
      </c>
      <c r="P4313" s="13" t="s">
        <v>106</v>
      </c>
      <c r="Q4313" s="14" t="s">
        <v>37</v>
      </c>
      <c r="R4313" s="3" t="str">
        <f>HYPERLINK("https://redcat-toys.ru/api/getInfo/image/03f9a72c-f935-11ed-a239-00155d82e902")</f>
        <v>https://redcat-toys.ru/api/getInfo/image/03f9a72c-f935-11ed-a239-00155d82e902</v>
      </c>
      <c r="S4313" s="3" t="s">
        <v>14243</v>
      </c>
      <c r="T4313" s="3" t="s">
        <v>12594</v>
      </c>
    </row>
    <row r="4314" spans="1:20" ht="21" customHeight="1" outlineLevel="7" x14ac:dyDescent="0.2">
      <c r="A4314" s="37">
        <v>3412</v>
      </c>
      <c r="B4314" s="3" t="s">
        <v>14244</v>
      </c>
      <c r="C4314" s="3" t="s">
        <v>14245</v>
      </c>
      <c r="D4314" s="4" t="s">
        <v>14246</v>
      </c>
      <c r="E4314" s="5" t="s">
        <v>28</v>
      </c>
      <c r="F4314" s="6">
        <v>10</v>
      </c>
      <c r="G4314" s="6">
        <v>2</v>
      </c>
      <c r="H4314" s="2">
        <v>1</v>
      </c>
      <c r="I4314" s="7">
        <v>650.19000000000005</v>
      </c>
      <c r="J4314" s="8"/>
      <c r="K4314" s="9">
        <f t="shared" si="220"/>
        <v>0</v>
      </c>
      <c r="L4314" s="10">
        <f>0.583*J4314</f>
        <v>0</v>
      </c>
      <c r="M4314" s="15">
        <f>0.00418*J4314</f>
        <v>0</v>
      </c>
      <c r="N4314" s="12"/>
      <c r="O4314" s="13" t="s">
        <v>14247</v>
      </c>
      <c r="P4314" s="13" t="s">
        <v>106</v>
      </c>
      <c r="Q4314" s="14" t="s">
        <v>37</v>
      </c>
      <c r="R4314" s="3" t="str">
        <f>HYPERLINK("https://redcat-toys.ru/api/getInfo/image/af610eb6-f937-11ed-a239-00155d82e902")</f>
        <v>https://redcat-toys.ru/api/getInfo/image/af610eb6-f937-11ed-a239-00155d82e902</v>
      </c>
      <c r="S4314" s="3" t="s">
        <v>14243</v>
      </c>
      <c r="T4314" s="3" t="s">
        <v>12594</v>
      </c>
    </row>
    <row r="4315" spans="1:20" ht="21" customHeight="1" outlineLevel="7" x14ac:dyDescent="0.2">
      <c r="A4315" s="37">
        <v>3413</v>
      </c>
      <c r="B4315" s="3" t="s">
        <v>14248</v>
      </c>
      <c r="C4315" s="3" t="s">
        <v>14249</v>
      </c>
      <c r="D4315" s="4" t="s">
        <v>14250</v>
      </c>
      <c r="E4315" s="5" t="s">
        <v>28</v>
      </c>
      <c r="F4315" s="6">
        <v>10</v>
      </c>
      <c r="G4315" s="6">
        <v>99</v>
      </c>
      <c r="H4315" s="2">
        <v>1</v>
      </c>
      <c r="I4315" s="7">
        <v>650.19000000000005</v>
      </c>
      <c r="J4315" s="8"/>
      <c r="K4315" s="9">
        <f t="shared" si="220"/>
        <v>0</v>
      </c>
      <c r="L4315" s="10">
        <f>0.594*J4315</f>
        <v>0</v>
      </c>
      <c r="M4315" s="11">
        <f>0.0035*J4315</f>
        <v>0</v>
      </c>
      <c r="N4315" s="12"/>
      <c r="O4315" s="13" t="s">
        <v>14251</v>
      </c>
      <c r="P4315" s="13" t="s">
        <v>106</v>
      </c>
      <c r="Q4315" s="14" t="s">
        <v>37</v>
      </c>
      <c r="R4315" s="3" t="str">
        <f>HYPERLINK("https://redcat-toys.ru/api/getInfo/image/7eef68a4-f936-11ed-a239-00155d82e902")</f>
        <v>https://redcat-toys.ru/api/getInfo/image/7eef68a4-f936-11ed-a239-00155d82e902</v>
      </c>
      <c r="S4315" s="3" t="s">
        <v>14243</v>
      </c>
      <c r="T4315" s="3" t="s">
        <v>12594</v>
      </c>
    </row>
    <row r="4316" spans="1:20" ht="21" customHeight="1" outlineLevel="7" x14ac:dyDescent="0.2">
      <c r="A4316" s="37">
        <v>3414</v>
      </c>
      <c r="B4316" s="3" t="s">
        <v>14252</v>
      </c>
      <c r="C4316" s="3" t="s">
        <v>14253</v>
      </c>
      <c r="D4316" s="4" t="s">
        <v>14254</v>
      </c>
      <c r="E4316" s="5"/>
      <c r="F4316" s="6">
        <v>10</v>
      </c>
      <c r="G4316" s="6">
        <v>11</v>
      </c>
      <c r="H4316" s="2">
        <v>1</v>
      </c>
      <c r="I4316" s="7">
        <v>550</v>
      </c>
      <c r="J4316" s="8"/>
      <c r="K4316" s="9">
        <f t="shared" si="220"/>
        <v>0</v>
      </c>
      <c r="L4316" s="10">
        <f>0.619*J4316</f>
        <v>0</v>
      </c>
      <c r="M4316" s="15">
        <f>0.00352*J4316</f>
        <v>0</v>
      </c>
      <c r="N4316" s="12"/>
      <c r="O4316" s="13" t="s">
        <v>14255</v>
      </c>
      <c r="P4316" s="13" t="s">
        <v>106</v>
      </c>
      <c r="Q4316" s="14" t="s">
        <v>37</v>
      </c>
      <c r="R4316" s="3" t="str">
        <f>HYPERLINK("https://redcat-toys.ru/api/getInfo/image/f94e691d-1fd8-11ee-a23c-00155d82e902")</f>
        <v>https://redcat-toys.ru/api/getInfo/image/f94e691d-1fd8-11ee-a23c-00155d82e902</v>
      </c>
      <c r="S4316" s="3" t="s">
        <v>14185</v>
      </c>
      <c r="T4316" s="3" t="s">
        <v>118</v>
      </c>
    </row>
    <row r="4317" spans="1:20" ht="21" customHeight="1" outlineLevel="7" x14ac:dyDescent="0.2">
      <c r="A4317" s="37">
        <v>3415</v>
      </c>
      <c r="B4317" s="3" t="s">
        <v>14256</v>
      </c>
      <c r="C4317" s="3" t="s">
        <v>14257</v>
      </c>
      <c r="D4317" s="4" t="s">
        <v>14258</v>
      </c>
      <c r="E4317" s="5"/>
      <c r="F4317" s="6">
        <v>10</v>
      </c>
      <c r="G4317" s="6">
        <v>15</v>
      </c>
      <c r="H4317" s="2">
        <v>1</v>
      </c>
      <c r="I4317" s="7">
        <v>650.19000000000005</v>
      </c>
      <c r="J4317" s="8"/>
      <c r="K4317" s="9">
        <f t="shared" si="220"/>
        <v>0</v>
      </c>
      <c r="L4317" s="10">
        <f>0.583*J4317</f>
        <v>0</v>
      </c>
      <c r="M4317" s="15">
        <f>0.00348*J4317</f>
        <v>0</v>
      </c>
      <c r="N4317" s="12"/>
      <c r="O4317" s="13" t="s">
        <v>14259</v>
      </c>
      <c r="P4317" s="13" t="s">
        <v>106</v>
      </c>
      <c r="Q4317" s="14" t="s">
        <v>37</v>
      </c>
      <c r="R4317" s="3" t="str">
        <f>HYPERLINK("https://redcat-toys.ru/api/getInfo/image/6232afcc-1fcb-11ee-a23c-00155d82e902")</f>
        <v>https://redcat-toys.ru/api/getInfo/image/6232afcc-1fcb-11ee-a23c-00155d82e902</v>
      </c>
      <c r="S4317" s="3" t="s">
        <v>14185</v>
      </c>
      <c r="T4317" s="3" t="s">
        <v>118</v>
      </c>
    </row>
    <row r="4318" spans="1:20" ht="21" customHeight="1" outlineLevel="7" x14ac:dyDescent="0.2">
      <c r="A4318" s="37">
        <v>3416</v>
      </c>
      <c r="B4318" s="3" t="s">
        <v>14260</v>
      </c>
      <c r="C4318" s="3" t="s">
        <v>14261</v>
      </c>
      <c r="D4318" s="4" t="s">
        <v>14262</v>
      </c>
      <c r="E4318" s="5" t="s">
        <v>28</v>
      </c>
      <c r="F4318" s="6">
        <v>10</v>
      </c>
      <c r="G4318" s="6">
        <v>109</v>
      </c>
      <c r="H4318" s="2">
        <v>1</v>
      </c>
      <c r="I4318" s="7">
        <v>650.19000000000005</v>
      </c>
      <c r="J4318" s="8"/>
      <c r="K4318" s="9">
        <f t="shared" si="220"/>
        <v>0</v>
      </c>
      <c r="L4318" s="16">
        <f>0.61*J4318</f>
        <v>0</v>
      </c>
      <c r="M4318" s="15">
        <f>0.00346*J4318</f>
        <v>0</v>
      </c>
      <c r="N4318" s="12"/>
      <c r="O4318" s="13" t="s">
        <v>14263</v>
      </c>
      <c r="P4318" s="13" t="s">
        <v>106</v>
      </c>
      <c r="Q4318" s="14" t="s">
        <v>37</v>
      </c>
      <c r="R4318" s="3" t="str">
        <f>HYPERLINK("https://redcat-toys.ru/api/getInfo/image/da3f6f6c-1fd9-11ee-a23c-00155d82e902")</f>
        <v>https://redcat-toys.ru/api/getInfo/image/da3f6f6c-1fd9-11ee-a23c-00155d82e902</v>
      </c>
      <c r="S4318" s="3" t="s">
        <v>14185</v>
      </c>
      <c r="T4318" s="3" t="s">
        <v>12594</v>
      </c>
    </row>
    <row r="4319" spans="1:20" ht="21" customHeight="1" outlineLevel="7" x14ac:dyDescent="0.2">
      <c r="A4319" s="37">
        <v>3417</v>
      </c>
      <c r="B4319" s="3" t="s">
        <v>14264</v>
      </c>
      <c r="C4319" s="3" t="s">
        <v>14265</v>
      </c>
      <c r="D4319" s="4" t="s">
        <v>14266</v>
      </c>
      <c r="E4319" s="5" t="s">
        <v>28</v>
      </c>
      <c r="F4319" s="6">
        <v>10</v>
      </c>
      <c r="G4319" s="6">
        <v>4</v>
      </c>
      <c r="H4319" s="2">
        <v>1</v>
      </c>
      <c r="I4319" s="7">
        <v>650.19000000000005</v>
      </c>
      <c r="J4319" s="8"/>
      <c r="K4319" s="9">
        <f t="shared" si="220"/>
        <v>0</v>
      </c>
      <c r="L4319" s="10">
        <f>0.536*J4319</f>
        <v>0</v>
      </c>
      <c r="M4319" s="15">
        <f>0.00346*J4319</f>
        <v>0</v>
      </c>
      <c r="N4319" s="12"/>
      <c r="O4319" s="13" t="s">
        <v>14267</v>
      </c>
      <c r="P4319" s="13" t="s">
        <v>106</v>
      </c>
      <c r="Q4319" s="14" t="s">
        <v>37</v>
      </c>
      <c r="R4319" s="3" t="str">
        <f>HYPERLINK("https://redcat-toys.ru/api/getInfo/image/140bd853-1fda-11ee-a23c-00155d82e902")</f>
        <v>https://redcat-toys.ru/api/getInfo/image/140bd853-1fda-11ee-a23c-00155d82e902</v>
      </c>
      <c r="S4319" s="3" t="s">
        <v>14185</v>
      </c>
      <c r="T4319" s="3" t="s">
        <v>12594</v>
      </c>
    </row>
    <row r="4320" spans="1:20" ht="21" customHeight="1" outlineLevel="7" x14ac:dyDescent="0.2">
      <c r="A4320" s="37">
        <v>3418</v>
      </c>
      <c r="B4320" s="3" t="s">
        <v>14268</v>
      </c>
      <c r="C4320" s="3" t="s">
        <v>14269</v>
      </c>
      <c r="D4320" s="4" t="s">
        <v>14270</v>
      </c>
      <c r="E4320" s="5" t="s">
        <v>28</v>
      </c>
      <c r="F4320" s="6">
        <v>10</v>
      </c>
      <c r="G4320" s="6">
        <v>5</v>
      </c>
      <c r="H4320" s="2">
        <v>1</v>
      </c>
      <c r="I4320" s="7">
        <v>650.19000000000005</v>
      </c>
      <c r="J4320" s="8"/>
      <c r="K4320" s="9">
        <f t="shared" si="220"/>
        <v>0</v>
      </c>
      <c r="L4320" s="10">
        <f>0.595*J4320</f>
        <v>0</v>
      </c>
      <c r="M4320" s="15">
        <f>0.00358*J4320</f>
        <v>0</v>
      </c>
      <c r="N4320" s="12"/>
      <c r="O4320" s="13" t="s">
        <v>14271</v>
      </c>
      <c r="P4320" s="13" t="s">
        <v>106</v>
      </c>
      <c r="Q4320" s="14" t="s">
        <v>37</v>
      </c>
      <c r="R4320" s="3" t="str">
        <f>HYPERLINK("https://redcat-toys.ru/api/getInfo/image/c8251808-fbec-11ee-a25d-00155d82e908")</f>
        <v>https://redcat-toys.ru/api/getInfo/image/c8251808-fbec-11ee-a25d-00155d82e908</v>
      </c>
      <c r="S4320" s="3" t="s">
        <v>14152</v>
      </c>
      <c r="T4320" s="3" t="s">
        <v>12594</v>
      </c>
    </row>
    <row r="4321" spans="1:20" ht="21" customHeight="1" outlineLevel="7" x14ac:dyDescent="0.2">
      <c r="A4321" s="37">
        <v>3419</v>
      </c>
      <c r="B4321" s="3" t="s">
        <v>14272</v>
      </c>
      <c r="C4321" s="3" t="s">
        <v>14273</v>
      </c>
      <c r="D4321" s="4" t="s">
        <v>14274</v>
      </c>
      <c r="E4321" s="5" t="s">
        <v>28</v>
      </c>
      <c r="F4321" s="6">
        <v>10</v>
      </c>
      <c r="G4321" s="6">
        <v>124</v>
      </c>
      <c r="H4321" s="2">
        <v>1</v>
      </c>
      <c r="I4321" s="7">
        <v>650.19000000000005</v>
      </c>
      <c r="J4321" s="8"/>
      <c r="K4321" s="9">
        <f t="shared" si="220"/>
        <v>0</v>
      </c>
      <c r="L4321" s="10">
        <f>0.577*J4321</f>
        <v>0</v>
      </c>
      <c r="M4321" s="15">
        <f>0.00361*J4321</f>
        <v>0</v>
      </c>
      <c r="N4321" s="12"/>
      <c r="O4321" s="13" t="s">
        <v>14275</v>
      </c>
      <c r="P4321" s="13" t="s">
        <v>106</v>
      </c>
      <c r="Q4321" s="14" t="s">
        <v>37</v>
      </c>
      <c r="R4321" s="3" t="str">
        <f>HYPERLINK("https://redcat-toys.ru/api/getInfo/image/19c4a912-fbe9-11ee-a25d-00155d82e908")</f>
        <v>https://redcat-toys.ru/api/getInfo/image/19c4a912-fbe9-11ee-a25d-00155d82e908</v>
      </c>
      <c r="S4321" s="3" t="s">
        <v>14152</v>
      </c>
      <c r="T4321" s="3" t="s">
        <v>12594</v>
      </c>
    </row>
    <row r="4322" spans="1:20" ht="21" customHeight="1" outlineLevel="7" x14ac:dyDescent="0.2">
      <c r="A4322" s="37">
        <v>3420</v>
      </c>
      <c r="B4322" s="3" t="s">
        <v>14276</v>
      </c>
      <c r="C4322" s="3" t="s">
        <v>14277</v>
      </c>
      <c r="D4322" s="4" t="s">
        <v>14278</v>
      </c>
      <c r="E4322" s="5" t="s">
        <v>28</v>
      </c>
      <c r="F4322" s="6">
        <v>10</v>
      </c>
      <c r="G4322" s="6">
        <v>118</v>
      </c>
      <c r="H4322" s="2">
        <v>1</v>
      </c>
      <c r="I4322" s="7">
        <v>650.19000000000005</v>
      </c>
      <c r="J4322" s="8"/>
      <c r="K4322" s="9">
        <f t="shared" si="220"/>
        <v>0</v>
      </c>
      <c r="L4322" s="10">
        <f>0.598*J4322</f>
        <v>0</v>
      </c>
      <c r="M4322" s="15">
        <f>0.00831*J4322</f>
        <v>0</v>
      </c>
      <c r="N4322" s="12"/>
      <c r="O4322" s="13" t="s">
        <v>14279</v>
      </c>
      <c r="P4322" s="13" t="s">
        <v>106</v>
      </c>
      <c r="Q4322" s="14" t="s">
        <v>37</v>
      </c>
      <c r="R4322" s="3" t="str">
        <f>HYPERLINK("https://redcat-toys.ru/api/getInfo/image/266097d3-fbed-11ee-a25d-00155d82e908")</f>
        <v>https://redcat-toys.ru/api/getInfo/image/266097d3-fbed-11ee-a25d-00155d82e908</v>
      </c>
      <c r="S4322" s="3" t="s">
        <v>14152</v>
      </c>
      <c r="T4322" s="3" t="s">
        <v>12594</v>
      </c>
    </row>
    <row r="4323" spans="1:20" ht="21" customHeight="1" outlineLevel="7" x14ac:dyDescent="0.2">
      <c r="A4323" s="37">
        <v>3421</v>
      </c>
      <c r="B4323" s="3" t="s">
        <v>14280</v>
      </c>
      <c r="C4323" s="3" t="s">
        <v>14281</v>
      </c>
      <c r="D4323" s="4" t="s">
        <v>14282</v>
      </c>
      <c r="E4323" s="5"/>
      <c r="F4323" s="6">
        <v>10</v>
      </c>
      <c r="G4323" s="6">
        <v>4</v>
      </c>
      <c r="H4323" s="2">
        <v>1</v>
      </c>
      <c r="I4323" s="7">
        <v>650.19000000000005</v>
      </c>
      <c r="J4323" s="8"/>
      <c r="K4323" s="9">
        <f t="shared" si="220"/>
        <v>0</v>
      </c>
      <c r="L4323" s="10">
        <f>0.595*J4323</f>
        <v>0</v>
      </c>
      <c r="M4323" s="15">
        <f>0.00803*J4323</f>
        <v>0</v>
      </c>
      <c r="N4323" s="12"/>
      <c r="O4323" s="13" t="s">
        <v>14283</v>
      </c>
      <c r="P4323" s="13" t="s">
        <v>106</v>
      </c>
      <c r="Q4323" s="14" t="s">
        <v>37</v>
      </c>
      <c r="R4323" s="3" t="str">
        <f>HYPERLINK("https://redcat-toys.ru/api/getInfo/image/0933e3d5-fbec-11ee-a25d-00155d82e908")</f>
        <v>https://redcat-toys.ru/api/getInfo/image/0933e3d5-fbec-11ee-a25d-00155d82e908</v>
      </c>
      <c r="S4323" s="3" t="s">
        <v>14152</v>
      </c>
      <c r="T4323" s="3" t="s">
        <v>118</v>
      </c>
    </row>
    <row r="4324" spans="1:20" ht="21" customHeight="1" outlineLevel="7" x14ac:dyDescent="0.2">
      <c r="A4324" s="37">
        <v>3422</v>
      </c>
      <c r="B4324" s="3" t="s">
        <v>14284</v>
      </c>
      <c r="C4324" s="3" t="s">
        <v>14285</v>
      </c>
      <c r="D4324" s="4" t="s">
        <v>14286</v>
      </c>
      <c r="E4324" s="5" t="s">
        <v>28</v>
      </c>
      <c r="F4324" s="6">
        <v>10</v>
      </c>
      <c r="G4324" s="6">
        <v>2</v>
      </c>
      <c r="H4324" s="2">
        <v>1</v>
      </c>
      <c r="I4324" s="7">
        <v>650.19000000000005</v>
      </c>
      <c r="J4324" s="8"/>
      <c r="K4324" s="9">
        <f t="shared" si="220"/>
        <v>0</v>
      </c>
      <c r="L4324" s="10">
        <f>0.599*J4324</f>
        <v>0</v>
      </c>
      <c r="M4324" s="15">
        <f>0.00801*J4324</f>
        <v>0</v>
      </c>
      <c r="N4324" s="12"/>
      <c r="O4324" s="13" t="s">
        <v>14287</v>
      </c>
      <c r="P4324" s="13" t="s">
        <v>106</v>
      </c>
      <c r="Q4324" s="14" t="s">
        <v>37</v>
      </c>
      <c r="R4324" s="3" t="str">
        <f>HYPERLINK("https://redcat-toys.ru/api/getInfo/image/eae847b7-fbe9-11ee-a25d-00155d82e908")</f>
        <v>https://redcat-toys.ru/api/getInfo/image/eae847b7-fbe9-11ee-a25d-00155d82e908</v>
      </c>
      <c r="S4324" s="3" t="s">
        <v>14152</v>
      </c>
      <c r="T4324" s="3" t="s">
        <v>12594</v>
      </c>
    </row>
    <row r="4325" spans="1:20" ht="21" customHeight="1" outlineLevel="7" x14ac:dyDescent="0.2">
      <c r="A4325" s="37">
        <v>3423</v>
      </c>
      <c r="B4325" s="3" t="s">
        <v>14288</v>
      </c>
      <c r="C4325" s="3" t="s">
        <v>14289</v>
      </c>
      <c r="D4325" s="4" t="s">
        <v>14290</v>
      </c>
      <c r="E4325" s="5" t="s">
        <v>28</v>
      </c>
      <c r="F4325" s="6">
        <v>10</v>
      </c>
      <c r="G4325" s="6">
        <v>139</v>
      </c>
      <c r="H4325" s="2">
        <v>1</v>
      </c>
      <c r="I4325" s="7">
        <v>650.19000000000005</v>
      </c>
      <c r="J4325" s="8"/>
      <c r="K4325" s="9">
        <f t="shared" si="220"/>
        <v>0</v>
      </c>
      <c r="L4325" s="10">
        <f>0.599*J4325</f>
        <v>0</v>
      </c>
      <c r="M4325" s="15">
        <f>0.00864*J4325</f>
        <v>0</v>
      </c>
      <c r="N4325" s="12"/>
      <c r="O4325" s="13" t="s">
        <v>14291</v>
      </c>
      <c r="P4325" s="13" t="s">
        <v>106</v>
      </c>
      <c r="Q4325" s="14" t="s">
        <v>37</v>
      </c>
      <c r="R4325" s="3" t="str">
        <f>HYPERLINK("https://redcat-toys.ru/api/getInfo/image/009ef02b-fbeb-11ee-a25d-00155d82e908")</f>
        <v>https://redcat-toys.ru/api/getInfo/image/009ef02b-fbeb-11ee-a25d-00155d82e908</v>
      </c>
      <c r="S4325" s="3" t="s">
        <v>14152</v>
      </c>
      <c r="T4325" s="3" t="s">
        <v>12594</v>
      </c>
    </row>
    <row r="4326" spans="1:20" ht="21" customHeight="1" outlineLevel="7" x14ac:dyDescent="0.2">
      <c r="A4326" s="37">
        <v>3424</v>
      </c>
      <c r="B4326" s="3" t="s">
        <v>14292</v>
      </c>
      <c r="C4326" s="3" t="s">
        <v>14293</v>
      </c>
      <c r="D4326" s="4" t="s">
        <v>14294</v>
      </c>
      <c r="E4326" s="5" t="s">
        <v>28</v>
      </c>
      <c r="F4326" s="6">
        <v>10</v>
      </c>
      <c r="G4326" s="6">
        <v>4</v>
      </c>
      <c r="H4326" s="2">
        <v>1</v>
      </c>
      <c r="I4326" s="7">
        <v>650.19000000000005</v>
      </c>
      <c r="J4326" s="8"/>
      <c r="K4326" s="9">
        <f t="shared" si="220"/>
        <v>0</v>
      </c>
      <c r="L4326" s="10">
        <f>0.573*J4326</f>
        <v>0</v>
      </c>
      <c r="M4326" s="15">
        <f>0.00349*J4326</f>
        <v>0</v>
      </c>
      <c r="N4326" s="12"/>
      <c r="O4326" s="13" t="s">
        <v>14295</v>
      </c>
      <c r="P4326" s="13" t="s">
        <v>106</v>
      </c>
      <c r="Q4326" s="14" t="s">
        <v>37</v>
      </c>
      <c r="R4326" s="3" t="str">
        <f>HYPERLINK("https://redcat-toys.ru/api/getInfo/image/98d5a6e7-f934-11ed-a239-00155d82e902")</f>
        <v>https://redcat-toys.ru/api/getInfo/image/98d5a6e7-f934-11ed-a239-00155d82e902</v>
      </c>
      <c r="S4326" s="3" t="s">
        <v>14296</v>
      </c>
      <c r="T4326" s="3" t="s">
        <v>12594</v>
      </c>
    </row>
    <row r="4327" spans="1:20" ht="21" customHeight="1" outlineLevel="7" x14ac:dyDescent="0.2">
      <c r="A4327" s="37">
        <v>3425</v>
      </c>
      <c r="B4327" s="3" t="s">
        <v>14297</v>
      </c>
      <c r="C4327" s="3" t="s">
        <v>14298</v>
      </c>
      <c r="D4327" s="4" t="s">
        <v>14299</v>
      </c>
      <c r="E4327" s="5" t="s">
        <v>28</v>
      </c>
      <c r="F4327" s="6">
        <v>10</v>
      </c>
      <c r="G4327" s="6">
        <v>5</v>
      </c>
      <c r="H4327" s="2">
        <v>1</v>
      </c>
      <c r="I4327" s="7">
        <v>650.19000000000005</v>
      </c>
      <c r="J4327" s="8"/>
      <c r="K4327" s="9">
        <f t="shared" si="220"/>
        <v>0</v>
      </c>
      <c r="L4327" s="34">
        <f>0.6*J4327</f>
        <v>0</v>
      </c>
      <c r="M4327" s="15">
        <f>0.00326*J4327</f>
        <v>0</v>
      </c>
      <c r="N4327" s="12"/>
      <c r="O4327" s="13" t="s">
        <v>14300</v>
      </c>
      <c r="P4327" s="13" t="s">
        <v>106</v>
      </c>
      <c r="Q4327" s="14" t="s">
        <v>37</v>
      </c>
      <c r="R4327" s="3" t="str">
        <f>HYPERLINK("https://redcat-toys.ru/api/getInfo/image/eaf027d9-1fcb-11ee-a23c-00155d82e902")</f>
        <v>https://redcat-toys.ru/api/getInfo/image/eaf027d9-1fcb-11ee-a23c-00155d82e902</v>
      </c>
      <c r="S4327" s="3" t="s">
        <v>14143</v>
      </c>
      <c r="T4327" s="3" t="s">
        <v>12594</v>
      </c>
    </row>
    <row r="4328" spans="1:20" ht="21" customHeight="1" outlineLevel="7" x14ac:dyDescent="0.2">
      <c r="A4328" s="37">
        <v>3426</v>
      </c>
      <c r="B4328" s="3" t="s">
        <v>14301</v>
      </c>
      <c r="C4328" s="3" t="s">
        <v>14302</v>
      </c>
      <c r="D4328" s="4" t="s">
        <v>14303</v>
      </c>
      <c r="E4328" s="5" t="s">
        <v>28</v>
      </c>
      <c r="F4328" s="6">
        <v>10</v>
      </c>
      <c r="G4328" s="6">
        <v>1</v>
      </c>
      <c r="H4328" s="2">
        <v>1</v>
      </c>
      <c r="I4328" s="7">
        <v>650.19000000000005</v>
      </c>
      <c r="J4328" s="8"/>
      <c r="K4328" s="9">
        <f t="shared" si="220"/>
        <v>0</v>
      </c>
      <c r="L4328" s="10">
        <f>0.615*J4328</f>
        <v>0</v>
      </c>
      <c r="M4328" s="15">
        <f>0.00306*J4328</f>
        <v>0</v>
      </c>
      <c r="N4328" s="12"/>
      <c r="O4328" s="13" t="s">
        <v>14304</v>
      </c>
      <c r="P4328" s="13" t="s">
        <v>106</v>
      </c>
      <c r="Q4328" s="14" t="s">
        <v>37</v>
      </c>
      <c r="R4328" s="3" t="str">
        <f>HYPERLINK("https://redcat-toys.ru/api/getInfo/image/778d813f-2145-11ee-a23c-00155d82e902")</f>
        <v>https://redcat-toys.ru/api/getInfo/image/778d813f-2145-11ee-a23c-00155d82e902</v>
      </c>
      <c r="S4328" s="3" t="s">
        <v>14305</v>
      </c>
      <c r="T4328" s="3" t="s">
        <v>12594</v>
      </c>
    </row>
    <row r="4329" spans="1:20" ht="21" customHeight="1" outlineLevel="7" x14ac:dyDescent="0.2">
      <c r="A4329" s="37">
        <v>3427</v>
      </c>
      <c r="B4329" s="3" t="s">
        <v>14306</v>
      </c>
      <c r="C4329" s="3" t="s">
        <v>14307</v>
      </c>
      <c r="D4329" s="4" t="s">
        <v>14308</v>
      </c>
      <c r="E4329" s="5" t="s">
        <v>28</v>
      </c>
      <c r="F4329" s="6">
        <v>10</v>
      </c>
      <c r="G4329" s="6">
        <v>78</v>
      </c>
      <c r="H4329" s="2">
        <v>1</v>
      </c>
      <c r="I4329" s="7">
        <v>650.19000000000005</v>
      </c>
      <c r="J4329" s="8"/>
      <c r="K4329" s="9">
        <f t="shared" si="220"/>
        <v>0</v>
      </c>
      <c r="L4329" s="10">
        <f>0.631*J4329</f>
        <v>0</v>
      </c>
      <c r="M4329" s="15">
        <f>0.00332*J4329</f>
        <v>0</v>
      </c>
      <c r="N4329" s="12"/>
      <c r="O4329" s="13" t="s">
        <v>14309</v>
      </c>
      <c r="P4329" s="13" t="s">
        <v>106</v>
      </c>
      <c r="Q4329" s="14" t="s">
        <v>37</v>
      </c>
      <c r="R4329" s="3" t="str">
        <f>HYPERLINK("https://redcat-toys.ru/api/getInfo/image/36eeb2d7-20c4-11ee-a23c-00155d82e902")</f>
        <v>https://redcat-toys.ru/api/getInfo/image/36eeb2d7-20c4-11ee-a23c-00155d82e902</v>
      </c>
      <c r="S4329" s="3" t="s">
        <v>14305</v>
      </c>
      <c r="T4329" s="3" t="s">
        <v>12594</v>
      </c>
    </row>
    <row r="4330" spans="1:20" ht="21" customHeight="1" outlineLevel="7" x14ac:dyDescent="0.2">
      <c r="A4330" s="37">
        <v>3428</v>
      </c>
      <c r="B4330" s="3" t="s">
        <v>14310</v>
      </c>
      <c r="C4330" s="3" t="s">
        <v>14311</v>
      </c>
      <c r="D4330" s="4" t="s">
        <v>14312</v>
      </c>
      <c r="E4330" s="5" t="s">
        <v>28</v>
      </c>
      <c r="F4330" s="6">
        <v>10</v>
      </c>
      <c r="G4330" s="6">
        <v>54</v>
      </c>
      <c r="H4330" s="2">
        <v>1</v>
      </c>
      <c r="I4330" s="7">
        <v>650.19000000000005</v>
      </c>
      <c r="J4330" s="8"/>
      <c r="K4330" s="9">
        <f t="shared" si="220"/>
        <v>0</v>
      </c>
      <c r="L4330" s="10">
        <f>0.596*J4330</f>
        <v>0</v>
      </c>
      <c r="M4330" s="15">
        <f>0.00362*J4330</f>
        <v>0</v>
      </c>
      <c r="N4330" s="12"/>
      <c r="O4330" s="13" t="s">
        <v>14313</v>
      </c>
      <c r="P4330" s="13" t="s">
        <v>106</v>
      </c>
      <c r="Q4330" s="14" t="s">
        <v>37</v>
      </c>
      <c r="R4330" s="3" t="str">
        <f>HYPERLINK("https://redcat-toys.ru/api/getInfo/image/e7052f6c-2145-11ee-a23c-00155d82e902")</f>
        <v>https://redcat-toys.ru/api/getInfo/image/e7052f6c-2145-11ee-a23c-00155d82e902</v>
      </c>
      <c r="S4330" s="3" t="s">
        <v>14305</v>
      </c>
      <c r="T4330" s="3" t="s">
        <v>12594</v>
      </c>
    </row>
    <row r="4331" spans="1:20" ht="21" customHeight="1" outlineLevel="7" x14ac:dyDescent="0.2">
      <c r="A4331" s="37">
        <v>3429</v>
      </c>
      <c r="B4331" s="3" t="s">
        <v>14314</v>
      </c>
      <c r="C4331" s="3" t="s">
        <v>14315</v>
      </c>
      <c r="D4331" s="4" t="s">
        <v>14316</v>
      </c>
      <c r="E4331" s="5" t="s">
        <v>28</v>
      </c>
      <c r="F4331" s="6">
        <v>10</v>
      </c>
      <c r="G4331" s="6">
        <v>72</v>
      </c>
      <c r="H4331" s="2">
        <v>1</v>
      </c>
      <c r="I4331" s="7">
        <v>650.19000000000005</v>
      </c>
      <c r="J4331" s="8"/>
      <c r="K4331" s="9">
        <f t="shared" si="220"/>
        <v>0</v>
      </c>
      <c r="L4331" s="10">
        <f>0.602*J4331</f>
        <v>0</v>
      </c>
      <c r="M4331" s="15">
        <f>0.00323*J4331</f>
        <v>0</v>
      </c>
      <c r="N4331" s="12"/>
      <c r="O4331" s="13" t="s">
        <v>14317</v>
      </c>
      <c r="P4331" s="13" t="s">
        <v>106</v>
      </c>
      <c r="Q4331" s="14" t="s">
        <v>37</v>
      </c>
      <c r="R4331" s="3" t="str">
        <f>HYPERLINK("https://redcat-toys.ru/api/getInfo/image/2b2a4c7b-2146-11ee-a23c-00155d82e902")</f>
        <v>https://redcat-toys.ru/api/getInfo/image/2b2a4c7b-2146-11ee-a23c-00155d82e902</v>
      </c>
      <c r="S4331" s="3" t="s">
        <v>14305</v>
      </c>
      <c r="T4331" s="3" t="s">
        <v>12594</v>
      </c>
    </row>
    <row r="4332" spans="1:20" ht="21" customHeight="1" outlineLevel="7" x14ac:dyDescent="0.2">
      <c r="A4332" s="37">
        <v>3430</v>
      </c>
      <c r="B4332" s="3" t="s">
        <v>14318</v>
      </c>
      <c r="C4332" s="3" t="s">
        <v>14319</v>
      </c>
      <c r="D4332" s="4" t="s">
        <v>14320</v>
      </c>
      <c r="E4332" s="5" t="s">
        <v>28</v>
      </c>
      <c r="F4332" s="6">
        <v>10</v>
      </c>
      <c r="G4332" s="6">
        <v>169</v>
      </c>
      <c r="H4332" s="2">
        <v>1</v>
      </c>
      <c r="I4332" s="7">
        <v>650.19000000000005</v>
      </c>
      <c r="J4332" s="8"/>
      <c r="K4332" s="9">
        <f t="shared" si="220"/>
        <v>0</v>
      </c>
      <c r="L4332" s="10">
        <f>0.601*J4332</f>
        <v>0</v>
      </c>
      <c r="M4332" s="15">
        <f>0.00344*J4332</f>
        <v>0</v>
      </c>
      <c r="N4332" s="12"/>
      <c r="O4332" s="13" t="s">
        <v>14321</v>
      </c>
      <c r="P4332" s="13" t="s">
        <v>106</v>
      </c>
      <c r="Q4332" s="14" t="s">
        <v>37</v>
      </c>
      <c r="R4332" s="3" t="str">
        <f>HYPERLINK("https://redcat-toys.ru/api/getInfo/image/3a98e912-2145-11ee-a23c-00155d82e902")</f>
        <v>https://redcat-toys.ru/api/getInfo/image/3a98e912-2145-11ee-a23c-00155d82e902</v>
      </c>
      <c r="S4332" s="3" t="s">
        <v>14305</v>
      </c>
      <c r="T4332" s="3" t="s">
        <v>12594</v>
      </c>
    </row>
    <row r="4333" spans="1:20" ht="21" customHeight="1" outlineLevel="7" x14ac:dyDescent="0.2">
      <c r="A4333" s="37">
        <v>3431</v>
      </c>
      <c r="B4333" s="3" t="s">
        <v>14322</v>
      </c>
      <c r="C4333" s="3" t="s">
        <v>14323</v>
      </c>
      <c r="D4333" s="4" t="s">
        <v>14324</v>
      </c>
      <c r="E4333" s="5" t="s">
        <v>28</v>
      </c>
      <c r="F4333" s="6">
        <v>10</v>
      </c>
      <c r="G4333" s="6">
        <v>17</v>
      </c>
      <c r="H4333" s="2">
        <v>1</v>
      </c>
      <c r="I4333" s="7">
        <v>650.19000000000005</v>
      </c>
      <c r="J4333" s="8"/>
      <c r="K4333" s="9">
        <f t="shared" si="220"/>
        <v>0</v>
      </c>
      <c r="L4333" s="10">
        <f>0.568*J4333</f>
        <v>0</v>
      </c>
      <c r="M4333" s="15">
        <f>0.00347*J4333</f>
        <v>0</v>
      </c>
      <c r="N4333" s="12"/>
      <c r="O4333" s="13" t="s">
        <v>14325</v>
      </c>
      <c r="P4333" s="13" t="s">
        <v>106</v>
      </c>
      <c r="Q4333" s="14" t="s">
        <v>37</v>
      </c>
      <c r="R4333" s="3" t="str">
        <f>HYPERLINK("https://redcat-toys.ru/api/getInfo/image/0f7f58ee-20c0-11ee-a23c-00155d82e902")</f>
        <v>https://redcat-toys.ru/api/getInfo/image/0f7f58ee-20c0-11ee-a23c-00155d82e902</v>
      </c>
      <c r="S4333" s="3" t="s">
        <v>14305</v>
      </c>
      <c r="T4333" s="3" t="s">
        <v>12594</v>
      </c>
    </row>
    <row r="4334" spans="1:20" ht="21" customHeight="1" outlineLevel="7" x14ac:dyDescent="0.2">
      <c r="A4334" s="37">
        <v>3432</v>
      </c>
      <c r="B4334" s="3" t="s">
        <v>14326</v>
      </c>
      <c r="C4334" s="3" t="s">
        <v>14327</v>
      </c>
      <c r="D4334" s="4" t="s">
        <v>14328</v>
      </c>
      <c r="E4334" s="5" t="s">
        <v>28</v>
      </c>
      <c r="F4334" s="6">
        <v>10</v>
      </c>
      <c r="G4334" s="6">
        <v>12</v>
      </c>
      <c r="H4334" s="2">
        <v>1</v>
      </c>
      <c r="I4334" s="7">
        <v>650.19000000000005</v>
      </c>
      <c r="J4334" s="8"/>
      <c r="K4334" s="9">
        <f t="shared" si="220"/>
        <v>0</v>
      </c>
      <c r="L4334" s="10">
        <f>0.606*J4334</f>
        <v>0</v>
      </c>
      <c r="M4334" s="15">
        <f>0.00318*J4334</f>
        <v>0</v>
      </c>
      <c r="N4334" s="12"/>
      <c r="O4334" s="13" t="s">
        <v>14329</v>
      </c>
      <c r="P4334" s="13" t="s">
        <v>106</v>
      </c>
      <c r="Q4334" s="14" t="s">
        <v>37</v>
      </c>
      <c r="R4334" s="3" t="str">
        <f>HYPERLINK("https://redcat-toys.ru/api/getInfo/image/5fbd0778-2146-11ee-a23c-00155d82e902")</f>
        <v>https://redcat-toys.ru/api/getInfo/image/5fbd0778-2146-11ee-a23c-00155d82e902</v>
      </c>
      <c r="S4334" s="3" t="s">
        <v>14305</v>
      </c>
      <c r="T4334" s="3" t="s">
        <v>12594</v>
      </c>
    </row>
    <row r="4335" spans="1:20" ht="21" customHeight="1" outlineLevel="7" x14ac:dyDescent="0.2">
      <c r="A4335" s="37">
        <v>3433</v>
      </c>
      <c r="B4335" s="3" t="s">
        <v>14330</v>
      </c>
      <c r="C4335" s="3" t="s">
        <v>14331</v>
      </c>
      <c r="D4335" s="4" t="s">
        <v>14332</v>
      </c>
      <c r="E4335" s="5" t="s">
        <v>28</v>
      </c>
      <c r="F4335" s="6">
        <v>10</v>
      </c>
      <c r="G4335" s="6">
        <v>114</v>
      </c>
      <c r="H4335" s="2">
        <v>1</v>
      </c>
      <c r="I4335" s="7">
        <v>650.19000000000005</v>
      </c>
      <c r="J4335" s="8"/>
      <c r="K4335" s="9">
        <f t="shared" si="220"/>
        <v>0</v>
      </c>
      <c r="L4335" s="10">
        <f>0.601*J4335</f>
        <v>0</v>
      </c>
      <c r="M4335" s="15">
        <f>0.00336*J4335</f>
        <v>0</v>
      </c>
      <c r="N4335" s="12"/>
      <c r="O4335" s="13" t="s">
        <v>14333</v>
      </c>
      <c r="P4335" s="13" t="s">
        <v>106</v>
      </c>
      <c r="Q4335" s="14" t="s">
        <v>37</v>
      </c>
      <c r="R4335" s="3" t="str">
        <f>HYPERLINK("https://redcat-toys.ru/api/getInfo/image/4c445ac7-20c0-11ee-a23c-00155d82e902")</f>
        <v>https://redcat-toys.ru/api/getInfo/image/4c445ac7-20c0-11ee-a23c-00155d82e902</v>
      </c>
      <c r="S4335" s="3" t="s">
        <v>14305</v>
      </c>
      <c r="T4335" s="3" t="s">
        <v>12594</v>
      </c>
    </row>
    <row r="4336" spans="1:20" ht="21" customHeight="1" outlineLevel="7" x14ac:dyDescent="0.2">
      <c r="A4336" s="37">
        <v>3434</v>
      </c>
      <c r="B4336" s="3" t="s">
        <v>14334</v>
      </c>
      <c r="C4336" s="3" t="s">
        <v>14335</v>
      </c>
      <c r="D4336" s="4" t="s">
        <v>14336</v>
      </c>
      <c r="E4336" s="5" t="s">
        <v>28</v>
      </c>
      <c r="F4336" s="6">
        <v>10</v>
      </c>
      <c r="G4336" s="6">
        <v>210</v>
      </c>
      <c r="H4336" s="2">
        <v>1</v>
      </c>
      <c r="I4336" s="7">
        <v>650.19000000000005</v>
      </c>
      <c r="J4336" s="8"/>
      <c r="K4336" s="9">
        <f t="shared" si="220"/>
        <v>0</v>
      </c>
      <c r="L4336" s="34">
        <f>0.6*J4336</f>
        <v>0</v>
      </c>
      <c r="M4336" s="15">
        <f>0.00412*J4336</f>
        <v>0</v>
      </c>
      <c r="N4336" s="12"/>
      <c r="O4336" s="13" t="s">
        <v>14337</v>
      </c>
      <c r="P4336" s="13" t="s">
        <v>106</v>
      </c>
      <c r="Q4336" s="14" t="s">
        <v>37</v>
      </c>
      <c r="R4336" s="3" t="str">
        <f>HYPERLINK("https://redcat-toys.ru/api/getInfo/image/5ab28f6c-b2b9-11e9-a22e-ac1f6b442184")</f>
        <v>https://redcat-toys.ru/api/getInfo/image/5ab28f6c-b2b9-11e9-a22e-ac1f6b442184</v>
      </c>
      <c r="S4336" s="3" t="s">
        <v>14338</v>
      </c>
      <c r="T4336" s="3" t="s">
        <v>12594</v>
      </c>
    </row>
    <row r="4337" spans="1:20" ht="23.1" customHeight="1" outlineLevel="7" x14ac:dyDescent="0.2">
      <c r="A4337" s="49" t="s">
        <v>13812</v>
      </c>
      <c r="B4337" s="49"/>
      <c r="C4337" s="49"/>
    </row>
    <row r="4338" spans="1:20" ht="21" customHeight="1" outlineLevel="7" x14ac:dyDescent="0.2">
      <c r="A4338" s="37">
        <v>3435</v>
      </c>
      <c r="B4338" s="3" t="s">
        <v>14339</v>
      </c>
      <c r="C4338" s="3" t="s">
        <v>14340</v>
      </c>
      <c r="D4338" s="4" t="s">
        <v>14341</v>
      </c>
      <c r="E4338" s="5" t="s">
        <v>28</v>
      </c>
      <c r="F4338" s="6">
        <v>10</v>
      </c>
      <c r="G4338" s="6">
        <v>141</v>
      </c>
      <c r="H4338" s="2">
        <v>1</v>
      </c>
      <c r="I4338" s="7">
        <v>650.19000000000005</v>
      </c>
      <c r="J4338" s="8"/>
      <c r="K4338" s="9">
        <f>I4338*J4338</f>
        <v>0</v>
      </c>
      <c r="L4338" s="10">
        <f>0.598*J4338</f>
        <v>0</v>
      </c>
      <c r="M4338" s="11">
        <f>0.0035*J4338</f>
        <v>0</v>
      </c>
      <c r="N4338" s="12"/>
      <c r="O4338" s="13" t="s">
        <v>14342</v>
      </c>
      <c r="P4338" s="13" t="s">
        <v>106</v>
      </c>
      <c r="Q4338" s="14" t="s">
        <v>37</v>
      </c>
      <c r="R4338" s="3" t="str">
        <f>HYPERLINK("https://redcat-toys.ru/api/getInfo/image/8607f058-1fda-11ee-a23c-00155d82e902")</f>
        <v>https://redcat-toys.ru/api/getInfo/image/8607f058-1fda-11ee-a23c-00155d82e902</v>
      </c>
      <c r="S4338" s="3" t="s">
        <v>14343</v>
      </c>
      <c r="T4338" s="3" t="s">
        <v>12594</v>
      </c>
    </row>
    <row r="4339" spans="1:20" ht="21" customHeight="1" outlineLevel="7" x14ac:dyDescent="0.2">
      <c r="A4339" s="37">
        <v>3436</v>
      </c>
      <c r="B4339" s="3" t="s">
        <v>14344</v>
      </c>
      <c r="C4339" s="3" t="s">
        <v>14345</v>
      </c>
      <c r="D4339" s="4" t="s">
        <v>14346</v>
      </c>
      <c r="E4339" s="5" t="s">
        <v>28</v>
      </c>
      <c r="F4339" s="6">
        <v>10</v>
      </c>
      <c r="G4339" s="6">
        <v>4</v>
      </c>
      <c r="H4339" s="2">
        <v>1</v>
      </c>
      <c r="I4339" s="7">
        <v>650.19000000000005</v>
      </c>
      <c r="J4339" s="8"/>
      <c r="K4339" s="9">
        <f>I4339*J4339</f>
        <v>0</v>
      </c>
      <c r="L4339" s="10">
        <f>0.631*J4339</f>
        <v>0</v>
      </c>
      <c r="M4339" s="15">
        <f>0.00294*J4339</f>
        <v>0</v>
      </c>
      <c r="N4339" s="12"/>
      <c r="O4339" s="13" t="s">
        <v>14347</v>
      </c>
      <c r="P4339" s="13" t="s">
        <v>106</v>
      </c>
      <c r="Q4339" s="14" t="s">
        <v>37</v>
      </c>
      <c r="R4339" s="3" t="str">
        <f>HYPERLINK("https://redcat-toys.ru/api/getInfo/image/0709fc45-2149-11ee-a23c-00155d82e902")</f>
        <v>https://redcat-toys.ru/api/getInfo/image/0709fc45-2149-11ee-a23c-00155d82e902</v>
      </c>
      <c r="S4339" s="3" t="s">
        <v>14348</v>
      </c>
      <c r="T4339" s="3" t="s">
        <v>12594</v>
      </c>
    </row>
    <row r="4340" spans="1:20" ht="23.1" customHeight="1" outlineLevel="7" x14ac:dyDescent="0.2">
      <c r="A4340" s="49" t="s">
        <v>13821</v>
      </c>
      <c r="B4340" s="49"/>
      <c r="C4340" s="49"/>
    </row>
    <row r="4341" spans="1:20" ht="21" customHeight="1" outlineLevel="7" x14ac:dyDescent="0.2">
      <c r="A4341" s="37">
        <v>3437</v>
      </c>
      <c r="B4341" s="3" t="s">
        <v>14349</v>
      </c>
      <c r="C4341" s="3" t="s">
        <v>14350</v>
      </c>
      <c r="D4341" s="4" t="s">
        <v>14351</v>
      </c>
      <c r="E4341" s="5" t="s">
        <v>28</v>
      </c>
      <c r="F4341" s="6">
        <v>10</v>
      </c>
      <c r="G4341" s="6">
        <v>16</v>
      </c>
      <c r="H4341" s="2">
        <v>1</v>
      </c>
      <c r="I4341" s="7">
        <v>650.19000000000005</v>
      </c>
      <c r="J4341" s="8"/>
      <c r="K4341" s="9">
        <f t="shared" ref="K4341:K4350" si="221">I4341*J4341</f>
        <v>0</v>
      </c>
      <c r="L4341" s="10">
        <f>0.601*J4341</f>
        <v>0</v>
      </c>
      <c r="M4341" s="15">
        <f>0.00333*J4341</f>
        <v>0</v>
      </c>
      <c r="N4341" s="12"/>
      <c r="O4341" s="13" t="s">
        <v>14352</v>
      </c>
      <c r="P4341" s="13" t="s">
        <v>106</v>
      </c>
      <c r="Q4341" s="14" t="s">
        <v>37</v>
      </c>
      <c r="R4341" s="3" t="str">
        <f>HYPERLINK("https://redcat-toys.ru/api/getInfo/image/40d234a5-12b5-11ef-a25d-00155d82e908")</f>
        <v>https://redcat-toys.ru/api/getInfo/image/40d234a5-12b5-11ef-a25d-00155d82e908</v>
      </c>
      <c r="S4341" s="3" t="s">
        <v>14199</v>
      </c>
      <c r="T4341" s="3" t="s">
        <v>12594</v>
      </c>
    </row>
    <row r="4342" spans="1:20" ht="21" customHeight="1" outlineLevel="7" x14ac:dyDescent="0.2">
      <c r="A4342" s="37">
        <v>3438</v>
      </c>
      <c r="B4342" s="3" t="s">
        <v>14353</v>
      </c>
      <c r="C4342" s="3" t="s">
        <v>14354</v>
      </c>
      <c r="D4342" s="4" t="s">
        <v>14355</v>
      </c>
      <c r="E4342" s="5" t="s">
        <v>28</v>
      </c>
      <c r="F4342" s="6">
        <v>10</v>
      </c>
      <c r="G4342" s="6">
        <v>143</v>
      </c>
      <c r="H4342" s="2">
        <v>1</v>
      </c>
      <c r="I4342" s="7">
        <v>650.19000000000005</v>
      </c>
      <c r="J4342" s="8"/>
      <c r="K4342" s="9">
        <f t="shared" si="221"/>
        <v>0</v>
      </c>
      <c r="L4342" s="10">
        <f>0.601*J4342</f>
        <v>0</v>
      </c>
      <c r="M4342" s="15">
        <f>0.00841*J4342</f>
        <v>0</v>
      </c>
      <c r="N4342" s="12"/>
      <c r="O4342" s="13" t="s">
        <v>14356</v>
      </c>
      <c r="P4342" s="13" t="s">
        <v>106</v>
      </c>
      <c r="Q4342" s="14" t="s">
        <v>37</v>
      </c>
      <c r="R4342" s="3" t="str">
        <f>HYPERLINK("https://redcat-toys.ru/api/getInfo/image/ed2f697a-fbee-11ee-a25d-00155d82e908")</f>
        <v>https://redcat-toys.ru/api/getInfo/image/ed2f697a-fbee-11ee-a25d-00155d82e908</v>
      </c>
      <c r="S4342" s="3" t="s">
        <v>14152</v>
      </c>
      <c r="T4342" s="3" t="s">
        <v>12594</v>
      </c>
    </row>
    <row r="4343" spans="1:20" ht="21" customHeight="1" outlineLevel="7" x14ac:dyDescent="0.2">
      <c r="A4343" s="37">
        <v>3439</v>
      </c>
      <c r="B4343" s="3" t="s">
        <v>14357</v>
      </c>
      <c r="C4343" s="3" t="s">
        <v>14358</v>
      </c>
      <c r="D4343" s="4" t="s">
        <v>14359</v>
      </c>
      <c r="E4343" s="5" t="s">
        <v>28</v>
      </c>
      <c r="F4343" s="6">
        <v>10</v>
      </c>
      <c r="G4343" s="6">
        <v>25</v>
      </c>
      <c r="H4343" s="2">
        <v>1</v>
      </c>
      <c r="I4343" s="7">
        <v>650.19000000000005</v>
      </c>
      <c r="J4343" s="8"/>
      <c r="K4343" s="9">
        <f t="shared" si="221"/>
        <v>0</v>
      </c>
      <c r="L4343" s="10">
        <f>0.597*J4343</f>
        <v>0</v>
      </c>
      <c r="M4343" s="15">
        <f>0.00832*J4343</f>
        <v>0</v>
      </c>
      <c r="N4343" s="12"/>
      <c r="O4343" s="13" t="s">
        <v>14360</v>
      </c>
      <c r="P4343" s="13" t="s">
        <v>106</v>
      </c>
      <c r="Q4343" s="14" t="s">
        <v>37</v>
      </c>
      <c r="R4343" s="3" t="str">
        <f>HYPERLINK("https://redcat-toys.ru/api/getInfo/image/8fea5e4c-fbef-11ee-a25d-00155d82e908")</f>
        <v>https://redcat-toys.ru/api/getInfo/image/8fea5e4c-fbef-11ee-a25d-00155d82e908</v>
      </c>
      <c r="S4343" s="3" t="s">
        <v>14152</v>
      </c>
      <c r="T4343" s="3" t="s">
        <v>12594</v>
      </c>
    </row>
    <row r="4344" spans="1:20" ht="21" customHeight="1" outlineLevel="7" x14ac:dyDescent="0.2">
      <c r="A4344" s="37">
        <v>3440</v>
      </c>
      <c r="B4344" s="3" t="s">
        <v>14361</v>
      </c>
      <c r="C4344" s="3" t="s">
        <v>14362</v>
      </c>
      <c r="D4344" s="4" t="s">
        <v>14363</v>
      </c>
      <c r="E4344" s="5" t="s">
        <v>28</v>
      </c>
      <c r="F4344" s="6">
        <v>10</v>
      </c>
      <c r="G4344" s="6">
        <v>11</v>
      </c>
      <c r="H4344" s="2">
        <v>1</v>
      </c>
      <c r="I4344" s="7">
        <v>650.19000000000005</v>
      </c>
      <c r="J4344" s="8"/>
      <c r="K4344" s="9">
        <f t="shared" si="221"/>
        <v>0</v>
      </c>
      <c r="L4344" s="10">
        <f>0.601*J4344</f>
        <v>0</v>
      </c>
      <c r="M4344" s="15">
        <f>0.00333*J4344</f>
        <v>0</v>
      </c>
      <c r="N4344" s="12"/>
      <c r="O4344" s="13" t="s">
        <v>14364</v>
      </c>
      <c r="P4344" s="13" t="s">
        <v>106</v>
      </c>
      <c r="Q4344" s="14" t="s">
        <v>37</v>
      </c>
      <c r="R4344" s="3" t="str">
        <f>HYPERLINK("https://redcat-toys.ru/api/getInfo/image/22a267f6-12b4-11ef-a25d-00155d82e908")</f>
        <v>https://redcat-toys.ru/api/getInfo/image/22a267f6-12b4-11ef-a25d-00155d82e908</v>
      </c>
      <c r="S4344" s="3" t="s">
        <v>14199</v>
      </c>
      <c r="T4344" s="3" t="s">
        <v>12594</v>
      </c>
    </row>
    <row r="4345" spans="1:20" ht="21" customHeight="1" outlineLevel="7" x14ac:dyDescent="0.2">
      <c r="A4345" s="37">
        <v>3441</v>
      </c>
      <c r="B4345" s="3" t="s">
        <v>14365</v>
      </c>
      <c r="C4345" s="3" t="s">
        <v>14366</v>
      </c>
      <c r="D4345" s="4" t="s">
        <v>14367</v>
      </c>
      <c r="E4345" s="5" t="s">
        <v>28</v>
      </c>
      <c r="F4345" s="6">
        <v>10</v>
      </c>
      <c r="G4345" s="6">
        <v>1</v>
      </c>
      <c r="H4345" s="2">
        <v>1</v>
      </c>
      <c r="I4345" s="7">
        <v>650.19000000000005</v>
      </c>
      <c r="J4345" s="8"/>
      <c r="K4345" s="9">
        <f t="shared" si="221"/>
        <v>0</v>
      </c>
      <c r="L4345" s="10">
        <f>0.601*J4345</f>
        <v>0</v>
      </c>
      <c r="M4345" s="15">
        <f>0.00333*J4345</f>
        <v>0</v>
      </c>
      <c r="N4345" s="12"/>
      <c r="O4345" s="13" t="s">
        <v>14368</v>
      </c>
      <c r="P4345" s="13" t="s">
        <v>106</v>
      </c>
      <c r="Q4345" s="14" t="s">
        <v>37</v>
      </c>
      <c r="R4345" s="3" t="str">
        <f>HYPERLINK("https://redcat-toys.ru/api/getInfo/image/9e5f0a73-12c0-11ef-a25d-00155d82e908")</f>
        <v>https://redcat-toys.ru/api/getInfo/image/9e5f0a73-12c0-11ef-a25d-00155d82e908</v>
      </c>
      <c r="S4345" s="3" t="s">
        <v>14199</v>
      </c>
      <c r="T4345" s="3" t="s">
        <v>12594</v>
      </c>
    </row>
    <row r="4346" spans="1:20" ht="21" customHeight="1" outlineLevel="7" x14ac:dyDescent="0.2">
      <c r="A4346" s="37">
        <v>3442</v>
      </c>
      <c r="B4346" s="3" t="s">
        <v>14369</v>
      </c>
      <c r="C4346" s="3" t="s">
        <v>14370</v>
      </c>
      <c r="D4346" s="4" t="s">
        <v>14371</v>
      </c>
      <c r="E4346" s="5" t="s">
        <v>28</v>
      </c>
      <c r="F4346" s="6">
        <v>10</v>
      </c>
      <c r="G4346" s="6">
        <v>48</v>
      </c>
      <c r="H4346" s="2">
        <v>1</v>
      </c>
      <c r="I4346" s="7">
        <v>650.19000000000005</v>
      </c>
      <c r="J4346" s="8"/>
      <c r="K4346" s="9">
        <f t="shared" si="221"/>
        <v>0</v>
      </c>
      <c r="L4346" s="10">
        <f>0.603*J4346</f>
        <v>0</v>
      </c>
      <c r="M4346" s="15">
        <f>0.00343*J4346</f>
        <v>0</v>
      </c>
      <c r="N4346" s="12"/>
      <c r="O4346" s="13" t="s">
        <v>14372</v>
      </c>
      <c r="P4346" s="13" t="s">
        <v>106</v>
      </c>
      <c r="Q4346" s="14" t="s">
        <v>37</v>
      </c>
      <c r="R4346" s="3" t="str">
        <f>HYPERLINK("https://redcat-toys.ru/api/getInfo/image/5630f44a-1fdf-11ee-a23c-00155d82e902")</f>
        <v>https://redcat-toys.ru/api/getInfo/image/5630f44a-1fdf-11ee-a23c-00155d82e902</v>
      </c>
      <c r="S4346" s="3" t="s">
        <v>14373</v>
      </c>
      <c r="T4346" s="3" t="s">
        <v>12594</v>
      </c>
    </row>
    <row r="4347" spans="1:20" ht="21" customHeight="1" outlineLevel="7" x14ac:dyDescent="0.2">
      <c r="A4347" s="37">
        <v>3443</v>
      </c>
      <c r="B4347" s="3" t="s">
        <v>14374</v>
      </c>
      <c r="C4347" s="3" t="s">
        <v>14375</v>
      </c>
      <c r="D4347" s="4" t="s">
        <v>14376</v>
      </c>
      <c r="E4347" s="5" t="s">
        <v>28</v>
      </c>
      <c r="F4347" s="6">
        <v>10</v>
      </c>
      <c r="G4347" s="6">
        <v>152</v>
      </c>
      <c r="H4347" s="2">
        <v>1</v>
      </c>
      <c r="I4347" s="7">
        <v>650.19000000000005</v>
      </c>
      <c r="J4347" s="8"/>
      <c r="K4347" s="9">
        <f t="shared" si="221"/>
        <v>0</v>
      </c>
      <c r="L4347" s="10">
        <f>0.604*J4347</f>
        <v>0</v>
      </c>
      <c r="M4347" s="15">
        <f>0.00352*J4347</f>
        <v>0</v>
      </c>
      <c r="N4347" s="12"/>
      <c r="O4347" s="13" t="s">
        <v>14377</v>
      </c>
      <c r="P4347" s="13" t="s">
        <v>106</v>
      </c>
      <c r="Q4347" s="14" t="s">
        <v>37</v>
      </c>
      <c r="R4347" s="3" t="str">
        <f>HYPERLINK("https://redcat-toys.ru/api/getInfo/image/01ecda21-1fdd-11ee-a23c-00155d82e902")</f>
        <v>https://redcat-toys.ru/api/getInfo/image/01ecda21-1fdd-11ee-a23c-00155d82e902</v>
      </c>
      <c r="S4347" s="3" t="s">
        <v>14373</v>
      </c>
      <c r="T4347" s="3" t="s">
        <v>12594</v>
      </c>
    </row>
    <row r="4348" spans="1:20" ht="21" customHeight="1" outlineLevel="7" x14ac:dyDescent="0.2">
      <c r="A4348" s="37">
        <v>3444</v>
      </c>
      <c r="B4348" s="3" t="s">
        <v>14378</v>
      </c>
      <c r="C4348" s="3" t="s">
        <v>14379</v>
      </c>
      <c r="D4348" s="4" t="s">
        <v>14380</v>
      </c>
      <c r="E4348" s="5" t="s">
        <v>28</v>
      </c>
      <c r="F4348" s="6">
        <v>10</v>
      </c>
      <c r="G4348" s="6">
        <v>5</v>
      </c>
      <c r="H4348" s="2">
        <v>1</v>
      </c>
      <c r="I4348" s="7">
        <v>650.19000000000005</v>
      </c>
      <c r="J4348" s="8"/>
      <c r="K4348" s="9">
        <f t="shared" si="221"/>
        <v>0</v>
      </c>
      <c r="L4348" s="10">
        <f>0.599*J4348</f>
        <v>0</v>
      </c>
      <c r="M4348" s="15">
        <f>0.00321*J4348</f>
        <v>0</v>
      </c>
      <c r="N4348" s="12"/>
      <c r="O4348" s="13" t="s">
        <v>14381</v>
      </c>
      <c r="P4348" s="13" t="s">
        <v>106</v>
      </c>
      <c r="Q4348" s="14" t="s">
        <v>37</v>
      </c>
      <c r="R4348" s="3" t="str">
        <f>HYPERLINK("https://redcat-toys.ru/api/getInfo/image/0c934f4a-1fde-11ee-a23c-00155d82e902")</f>
        <v>https://redcat-toys.ru/api/getInfo/image/0c934f4a-1fde-11ee-a23c-00155d82e902</v>
      </c>
      <c r="S4348" s="3" t="s">
        <v>14373</v>
      </c>
      <c r="T4348" s="3" t="s">
        <v>12594</v>
      </c>
    </row>
    <row r="4349" spans="1:20" ht="21" customHeight="1" outlineLevel="7" x14ac:dyDescent="0.2">
      <c r="A4349" s="37">
        <v>3445</v>
      </c>
      <c r="B4349" s="3" t="s">
        <v>14382</v>
      </c>
      <c r="C4349" s="3" t="s">
        <v>14383</v>
      </c>
      <c r="D4349" s="4" t="s">
        <v>14384</v>
      </c>
      <c r="E4349" s="5" t="s">
        <v>28</v>
      </c>
      <c r="F4349" s="6">
        <v>10</v>
      </c>
      <c r="G4349" s="6">
        <v>161</v>
      </c>
      <c r="H4349" s="2">
        <v>1</v>
      </c>
      <c r="I4349" s="7">
        <v>650.19000000000005</v>
      </c>
      <c r="J4349" s="8"/>
      <c r="K4349" s="9">
        <f t="shared" si="221"/>
        <v>0</v>
      </c>
      <c r="L4349" s="10">
        <f>0.592*J4349</f>
        <v>0</v>
      </c>
      <c r="M4349" s="15">
        <f>0.00343*J4349</f>
        <v>0</v>
      </c>
      <c r="N4349" s="12"/>
      <c r="O4349" s="13" t="s">
        <v>14385</v>
      </c>
      <c r="P4349" s="13" t="s">
        <v>106</v>
      </c>
      <c r="Q4349" s="14" t="s">
        <v>37</v>
      </c>
      <c r="R4349" s="3" t="str">
        <f>HYPERLINK("https://redcat-toys.ru/api/getInfo/image/ce9e33bb-1fdc-11ee-a23c-00155d82e902")</f>
        <v>https://redcat-toys.ru/api/getInfo/image/ce9e33bb-1fdc-11ee-a23c-00155d82e902</v>
      </c>
      <c r="S4349" s="3" t="s">
        <v>14386</v>
      </c>
      <c r="T4349" s="3" t="s">
        <v>12594</v>
      </c>
    </row>
    <row r="4350" spans="1:20" ht="21" customHeight="1" outlineLevel="7" x14ac:dyDescent="0.2">
      <c r="A4350" s="37">
        <v>3446</v>
      </c>
      <c r="B4350" s="3" t="s">
        <v>14387</v>
      </c>
      <c r="C4350" s="3" t="s">
        <v>14388</v>
      </c>
      <c r="D4350" s="4" t="s">
        <v>14389</v>
      </c>
      <c r="E4350" s="5" t="s">
        <v>28</v>
      </c>
      <c r="F4350" s="6">
        <v>10</v>
      </c>
      <c r="G4350" s="6">
        <v>154</v>
      </c>
      <c r="H4350" s="2">
        <v>1</v>
      </c>
      <c r="I4350" s="7">
        <v>650.19000000000005</v>
      </c>
      <c r="J4350" s="8"/>
      <c r="K4350" s="9">
        <f t="shared" si="221"/>
        <v>0</v>
      </c>
      <c r="L4350" s="10">
        <f>0.591*J4350</f>
        <v>0</v>
      </c>
      <c r="M4350" s="15">
        <f>0.00232*J4350</f>
        <v>0</v>
      </c>
      <c r="N4350" s="12"/>
      <c r="O4350" s="13" t="s">
        <v>14390</v>
      </c>
      <c r="P4350" s="13" t="s">
        <v>106</v>
      </c>
      <c r="Q4350" s="14" t="s">
        <v>37</v>
      </c>
      <c r="R4350" s="3" t="str">
        <f>HYPERLINK("https://redcat-toys.ru/api/getInfo/image/636c56ed-f93b-11ed-a239-00155d82e902")</f>
        <v>https://redcat-toys.ru/api/getInfo/image/636c56ed-f93b-11ed-a239-00155d82e902</v>
      </c>
      <c r="S4350" s="3" t="s">
        <v>14243</v>
      </c>
      <c r="T4350" s="3" t="s">
        <v>12594</v>
      </c>
    </row>
    <row r="4351" spans="1:20" ht="23.1" customHeight="1" outlineLevel="7" x14ac:dyDescent="0.2">
      <c r="A4351" s="49" t="s">
        <v>13866</v>
      </c>
      <c r="B4351" s="49"/>
      <c r="C4351" s="49"/>
    </row>
    <row r="4352" spans="1:20" ht="21" customHeight="1" outlineLevel="7" x14ac:dyDescent="0.2">
      <c r="A4352" s="37">
        <v>3447</v>
      </c>
      <c r="B4352" s="3" t="s">
        <v>14391</v>
      </c>
      <c r="C4352" s="3" t="s">
        <v>14392</v>
      </c>
      <c r="D4352" s="4" t="s">
        <v>14393</v>
      </c>
      <c r="E4352" s="5" t="s">
        <v>28</v>
      </c>
      <c r="F4352" s="6">
        <v>10</v>
      </c>
      <c r="G4352" s="6">
        <v>119</v>
      </c>
      <c r="H4352" s="2">
        <v>1</v>
      </c>
      <c r="I4352" s="7">
        <v>650.19000000000005</v>
      </c>
      <c r="J4352" s="8"/>
      <c r="K4352" s="9">
        <f t="shared" ref="K4352:K4366" si="222">I4352*J4352</f>
        <v>0</v>
      </c>
      <c r="L4352" s="10">
        <f>0.602*J4352</f>
        <v>0</v>
      </c>
      <c r="M4352" s="15">
        <f>0.00332*J4352</f>
        <v>0</v>
      </c>
      <c r="N4352" s="12"/>
      <c r="O4352" s="13" t="s">
        <v>14394</v>
      </c>
      <c r="P4352" s="13" t="s">
        <v>106</v>
      </c>
      <c r="Q4352" s="14" t="s">
        <v>37</v>
      </c>
      <c r="R4352" s="3" t="str">
        <f>HYPERLINK("https://redcat-toys.ru/api/getInfo/image/d56b5969-fbf1-11ee-a25d-00155d82e908")</f>
        <v>https://redcat-toys.ru/api/getInfo/image/d56b5969-fbf1-11ee-a25d-00155d82e908</v>
      </c>
      <c r="S4352" s="3" t="s">
        <v>14152</v>
      </c>
      <c r="T4352" s="3" t="s">
        <v>12594</v>
      </c>
    </row>
    <row r="4353" spans="1:20" ht="21" customHeight="1" outlineLevel="7" x14ac:dyDescent="0.2">
      <c r="A4353" s="37">
        <v>3448</v>
      </c>
      <c r="B4353" s="3" t="s">
        <v>14395</v>
      </c>
      <c r="C4353" s="3" t="s">
        <v>14396</v>
      </c>
      <c r="D4353" s="4" t="s">
        <v>14397</v>
      </c>
      <c r="E4353" s="5" t="s">
        <v>28</v>
      </c>
      <c r="F4353" s="6">
        <v>10</v>
      </c>
      <c r="G4353" s="6">
        <v>41</v>
      </c>
      <c r="H4353" s="2">
        <v>1</v>
      </c>
      <c r="I4353" s="7">
        <v>650.19000000000005</v>
      </c>
      <c r="J4353" s="8"/>
      <c r="K4353" s="9">
        <f t="shared" si="222"/>
        <v>0</v>
      </c>
      <c r="L4353" s="10">
        <f>0.598*J4353</f>
        <v>0</v>
      </c>
      <c r="M4353" s="15">
        <f>0.00365*J4353</f>
        <v>0</v>
      </c>
      <c r="N4353" s="12"/>
      <c r="O4353" s="13" t="s">
        <v>14398</v>
      </c>
      <c r="P4353" s="13" t="s">
        <v>106</v>
      </c>
      <c r="Q4353" s="14" t="s">
        <v>37</v>
      </c>
      <c r="R4353" s="3" t="str">
        <f>HYPERLINK("https://redcat-toys.ru/api/getInfo/image/82cac27a-fbf1-11ee-a25d-00155d82e908")</f>
        <v>https://redcat-toys.ru/api/getInfo/image/82cac27a-fbf1-11ee-a25d-00155d82e908</v>
      </c>
      <c r="S4353" s="3" t="s">
        <v>14152</v>
      </c>
      <c r="T4353" s="3" t="s">
        <v>12594</v>
      </c>
    </row>
    <row r="4354" spans="1:20" ht="21" customHeight="1" outlineLevel="7" x14ac:dyDescent="0.2">
      <c r="A4354" s="37">
        <v>3449</v>
      </c>
      <c r="B4354" s="3" t="s">
        <v>14399</v>
      </c>
      <c r="C4354" s="3" t="s">
        <v>14400</v>
      </c>
      <c r="D4354" s="4" t="s">
        <v>14401</v>
      </c>
      <c r="E4354" s="5" t="s">
        <v>28</v>
      </c>
      <c r="F4354" s="6">
        <v>10</v>
      </c>
      <c r="G4354" s="6">
        <v>174</v>
      </c>
      <c r="H4354" s="2">
        <v>1</v>
      </c>
      <c r="I4354" s="7">
        <v>650.19000000000005</v>
      </c>
      <c r="J4354" s="8"/>
      <c r="K4354" s="9">
        <f t="shared" si="222"/>
        <v>0</v>
      </c>
      <c r="L4354" s="34">
        <f>0.6*J4354</f>
        <v>0</v>
      </c>
      <c r="M4354" s="15">
        <f>0.00348*J4354</f>
        <v>0</v>
      </c>
      <c r="N4354" s="12"/>
      <c r="O4354" s="13" t="s">
        <v>14402</v>
      </c>
      <c r="P4354" s="13" t="s">
        <v>106</v>
      </c>
      <c r="Q4354" s="14" t="s">
        <v>37</v>
      </c>
      <c r="R4354" s="3" t="str">
        <f>HYPERLINK("https://redcat-toys.ru/api/getInfo/image/7127f54f-fbf2-11ee-a25d-00155d82e908")</f>
        <v>https://redcat-toys.ru/api/getInfo/image/7127f54f-fbf2-11ee-a25d-00155d82e908</v>
      </c>
      <c r="S4354" s="3" t="s">
        <v>14152</v>
      </c>
      <c r="T4354" s="3" t="s">
        <v>12594</v>
      </c>
    </row>
    <row r="4355" spans="1:20" ht="21" customHeight="1" outlineLevel="7" x14ac:dyDescent="0.2">
      <c r="A4355" s="37">
        <v>3450</v>
      </c>
      <c r="B4355" s="3" t="s">
        <v>14403</v>
      </c>
      <c r="C4355" s="3" t="s">
        <v>14404</v>
      </c>
      <c r="D4355" s="4" t="s">
        <v>14405</v>
      </c>
      <c r="E4355" s="5" t="s">
        <v>28</v>
      </c>
      <c r="F4355" s="6">
        <v>10</v>
      </c>
      <c r="G4355" s="6">
        <v>137</v>
      </c>
      <c r="H4355" s="2">
        <v>1</v>
      </c>
      <c r="I4355" s="7">
        <v>650.19000000000005</v>
      </c>
      <c r="J4355" s="8"/>
      <c r="K4355" s="9">
        <f t="shared" si="222"/>
        <v>0</v>
      </c>
      <c r="L4355" s="34">
        <f>0.6*J4355</f>
        <v>0</v>
      </c>
      <c r="M4355" s="15">
        <f>0.00837*J4355</f>
        <v>0</v>
      </c>
      <c r="N4355" s="12"/>
      <c r="O4355" s="13" t="s">
        <v>14406</v>
      </c>
      <c r="P4355" s="13" t="s">
        <v>106</v>
      </c>
      <c r="Q4355" s="14" t="s">
        <v>37</v>
      </c>
      <c r="R4355" s="3" t="str">
        <f>HYPERLINK("https://redcat-toys.ru/api/getInfo/image/9180976c-fbf0-11ee-a25d-00155d82e908")</f>
        <v>https://redcat-toys.ru/api/getInfo/image/9180976c-fbf0-11ee-a25d-00155d82e908</v>
      </c>
      <c r="S4355" s="3" t="s">
        <v>14152</v>
      </c>
      <c r="T4355" s="3" t="s">
        <v>12594</v>
      </c>
    </row>
    <row r="4356" spans="1:20" ht="21" customHeight="1" outlineLevel="7" x14ac:dyDescent="0.2">
      <c r="A4356" s="37">
        <v>3451</v>
      </c>
      <c r="B4356" s="3" t="s">
        <v>14407</v>
      </c>
      <c r="C4356" s="3" t="s">
        <v>14408</v>
      </c>
      <c r="D4356" s="4" t="s">
        <v>14409</v>
      </c>
      <c r="E4356" s="5" t="s">
        <v>28</v>
      </c>
      <c r="F4356" s="6">
        <v>10</v>
      </c>
      <c r="G4356" s="6">
        <v>32</v>
      </c>
      <c r="H4356" s="2">
        <v>1</v>
      </c>
      <c r="I4356" s="7">
        <v>650.19000000000005</v>
      </c>
      <c r="J4356" s="8"/>
      <c r="K4356" s="9">
        <f t="shared" si="222"/>
        <v>0</v>
      </c>
      <c r="L4356" s="10">
        <f>0.594*J4356</f>
        <v>0</v>
      </c>
      <c r="M4356" s="15">
        <f>0.00346*J4356</f>
        <v>0</v>
      </c>
      <c r="N4356" s="12"/>
      <c r="O4356" s="13" t="s">
        <v>14410</v>
      </c>
      <c r="P4356" s="13" t="s">
        <v>106</v>
      </c>
      <c r="Q4356" s="14" t="s">
        <v>37</v>
      </c>
      <c r="R4356" s="3" t="str">
        <f>HYPERLINK("https://redcat-toys.ru/api/getInfo/image/ab134e24-fbf2-11ee-a25d-00155d82e908")</f>
        <v>https://redcat-toys.ru/api/getInfo/image/ab134e24-fbf2-11ee-a25d-00155d82e908</v>
      </c>
      <c r="S4356" s="3" t="s">
        <v>14152</v>
      </c>
      <c r="T4356" s="3" t="s">
        <v>12594</v>
      </c>
    </row>
    <row r="4357" spans="1:20" ht="21" customHeight="1" outlineLevel="7" x14ac:dyDescent="0.2">
      <c r="A4357" s="37">
        <v>3452</v>
      </c>
      <c r="B4357" s="3" t="s">
        <v>14411</v>
      </c>
      <c r="C4357" s="3" t="s">
        <v>14412</v>
      </c>
      <c r="D4357" s="4" t="s">
        <v>14413</v>
      </c>
      <c r="E4357" s="5" t="s">
        <v>28</v>
      </c>
      <c r="F4357" s="6">
        <v>10</v>
      </c>
      <c r="G4357" s="6">
        <v>128</v>
      </c>
      <c r="H4357" s="2">
        <v>1</v>
      </c>
      <c r="I4357" s="7">
        <v>650.19000000000005</v>
      </c>
      <c r="J4357" s="8"/>
      <c r="K4357" s="9">
        <f t="shared" si="222"/>
        <v>0</v>
      </c>
      <c r="L4357" s="10">
        <f>0.596*J4357</f>
        <v>0</v>
      </c>
      <c r="M4357" s="15">
        <f>0.00649*J4357</f>
        <v>0</v>
      </c>
      <c r="N4357" s="12"/>
      <c r="O4357" s="13" t="s">
        <v>14414</v>
      </c>
      <c r="P4357" s="13" t="s">
        <v>106</v>
      </c>
      <c r="Q4357" s="14" t="s">
        <v>37</v>
      </c>
      <c r="R4357" s="3" t="str">
        <f>HYPERLINK("https://redcat-toys.ru/api/getInfo/image/f3cf4c7f-fbef-11ee-a25d-00155d82e908")</f>
        <v>https://redcat-toys.ru/api/getInfo/image/f3cf4c7f-fbef-11ee-a25d-00155d82e908</v>
      </c>
      <c r="S4357" s="3" t="s">
        <v>14152</v>
      </c>
      <c r="T4357" s="3" t="s">
        <v>12594</v>
      </c>
    </row>
    <row r="4358" spans="1:20" ht="21" customHeight="1" outlineLevel="7" x14ac:dyDescent="0.2">
      <c r="A4358" s="37">
        <v>3453</v>
      </c>
      <c r="B4358" s="3" t="s">
        <v>14415</v>
      </c>
      <c r="C4358" s="3" t="s">
        <v>14416</v>
      </c>
      <c r="D4358" s="4" t="s">
        <v>14417</v>
      </c>
      <c r="E4358" s="5" t="s">
        <v>28</v>
      </c>
      <c r="F4358" s="6">
        <v>10</v>
      </c>
      <c r="G4358" s="6">
        <v>151</v>
      </c>
      <c r="H4358" s="2">
        <v>1</v>
      </c>
      <c r="I4358" s="7">
        <v>650.19000000000005</v>
      </c>
      <c r="J4358" s="8"/>
      <c r="K4358" s="9">
        <f t="shared" si="222"/>
        <v>0</v>
      </c>
      <c r="L4358" s="10">
        <f>0.597*J4358</f>
        <v>0</v>
      </c>
      <c r="M4358" s="15">
        <f>0.00334*J4358</f>
        <v>0</v>
      </c>
      <c r="N4358" s="12"/>
      <c r="O4358" s="13" t="s">
        <v>14418</v>
      </c>
      <c r="P4358" s="13" t="s">
        <v>106</v>
      </c>
      <c r="Q4358" s="14" t="s">
        <v>37</v>
      </c>
      <c r="R4358" s="3" t="str">
        <f>HYPERLINK("https://redcat-toys.ru/api/getInfo/image/39567842-fbf1-11ee-a25d-00155d82e908")</f>
        <v>https://redcat-toys.ru/api/getInfo/image/39567842-fbf1-11ee-a25d-00155d82e908</v>
      </c>
      <c r="S4358" s="3" t="s">
        <v>14152</v>
      </c>
      <c r="T4358" s="3" t="s">
        <v>12594</v>
      </c>
    </row>
    <row r="4359" spans="1:20" ht="21" customHeight="1" outlineLevel="7" x14ac:dyDescent="0.2">
      <c r="A4359" s="37">
        <v>3454</v>
      </c>
      <c r="B4359" s="3" t="s">
        <v>14419</v>
      </c>
      <c r="C4359" s="3" t="s">
        <v>14420</v>
      </c>
      <c r="D4359" s="4" t="s">
        <v>14421</v>
      </c>
      <c r="E4359" s="5" t="s">
        <v>28</v>
      </c>
      <c r="F4359" s="6">
        <v>10</v>
      </c>
      <c r="G4359" s="6">
        <v>110</v>
      </c>
      <c r="H4359" s="2">
        <v>1</v>
      </c>
      <c r="I4359" s="7">
        <v>650.19000000000005</v>
      </c>
      <c r="J4359" s="8"/>
      <c r="K4359" s="9">
        <f t="shared" si="222"/>
        <v>0</v>
      </c>
      <c r="L4359" s="10">
        <f>0.591*J4359</f>
        <v>0</v>
      </c>
      <c r="M4359" s="15">
        <f>0.00863*J4359</f>
        <v>0</v>
      </c>
      <c r="N4359" s="12"/>
      <c r="O4359" s="13" t="s">
        <v>14422</v>
      </c>
      <c r="P4359" s="13" t="s">
        <v>106</v>
      </c>
      <c r="Q4359" s="14" t="s">
        <v>37</v>
      </c>
      <c r="R4359" s="3" t="str">
        <f>HYPERLINK("https://redcat-toys.ru/api/getInfo/image/de395688-fbf2-11ee-a25d-00155d82e908")</f>
        <v>https://redcat-toys.ru/api/getInfo/image/de395688-fbf2-11ee-a25d-00155d82e908</v>
      </c>
      <c r="S4359" s="3" t="s">
        <v>14152</v>
      </c>
      <c r="T4359" s="3" t="s">
        <v>12594</v>
      </c>
    </row>
    <row r="4360" spans="1:20" ht="21" customHeight="1" outlineLevel="7" x14ac:dyDescent="0.2">
      <c r="A4360" s="37">
        <v>3455</v>
      </c>
      <c r="B4360" s="3" t="s">
        <v>14423</v>
      </c>
      <c r="C4360" s="3" t="s">
        <v>14424</v>
      </c>
      <c r="D4360" s="4" t="s">
        <v>14425</v>
      </c>
      <c r="E4360" s="5" t="s">
        <v>28</v>
      </c>
      <c r="F4360" s="6">
        <v>10</v>
      </c>
      <c r="G4360" s="6">
        <v>155</v>
      </c>
      <c r="H4360" s="2">
        <v>1</v>
      </c>
      <c r="I4360" s="7">
        <v>650.19000000000005</v>
      </c>
      <c r="J4360" s="8"/>
      <c r="K4360" s="9">
        <f t="shared" si="222"/>
        <v>0</v>
      </c>
      <c r="L4360" s="10">
        <f>0.598*J4360</f>
        <v>0</v>
      </c>
      <c r="M4360" s="15">
        <f>0.00336*J4360</f>
        <v>0</v>
      </c>
      <c r="N4360" s="12"/>
      <c r="O4360" s="13" t="s">
        <v>14426</v>
      </c>
      <c r="P4360" s="13" t="s">
        <v>106</v>
      </c>
      <c r="Q4360" s="14" t="s">
        <v>37</v>
      </c>
      <c r="R4360" s="3" t="str">
        <f>HYPERLINK("https://redcat-toys.ru/api/getInfo/image/32f8a600-fbf2-11ee-a25d-00155d82e908")</f>
        <v>https://redcat-toys.ru/api/getInfo/image/32f8a600-fbf2-11ee-a25d-00155d82e908</v>
      </c>
      <c r="S4360" s="3" t="s">
        <v>14152</v>
      </c>
      <c r="T4360" s="3" t="s">
        <v>12594</v>
      </c>
    </row>
    <row r="4361" spans="1:20" ht="21" customHeight="1" outlineLevel="7" x14ac:dyDescent="0.2">
      <c r="A4361" s="37">
        <v>3456</v>
      </c>
      <c r="B4361" s="3" t="s">
        <v>14427</v>
      </c>
      <c r="C4361" s="3" t="s">
        <v>14428</v>
      </c>
      <c r="D4361" s="4" t="s">
        <v>14429</v>
      </c>
      <c r="E4361" s="5" t="s">
        <v>28</v>
      </c>
      <c r="F4361" s="6">
        <v>10</v>
      </c>
      <c r="G4361" s="6">
        <v>9</v>
      </c>
      <c r="H4361" s="2">
        <v>1</v>
      </c>
      <c r="I4361" s="7">
        <v>650.19000000000005</v>
      </c>
      <c r="J4361" s="8"/>
      <c r="K4361" s="9">
        <f t="shared" si="222"/>
        <v>0</v>
      </c>
      <c r="L4361" s="10">
        <f>0.624*J4361</f>
        <v>0</v>
      </c>
      <c r="M4361" s="15">
        <f>0.00336*J4361</f>
        <v>0</v>
      </c>
      <c r="N4361" s="12"/>
      <c r="O4361" s="13" t="s">
        <v>14430</v>
      </c>
      <c r="P4361" s="13" t="s">
        <v>106</v>
      </c>
      <c r="Q4361" s="14" t="s">
        <v>37</v>
      </c>
      <c r="R4361" s="3" t="str">
        <f>HYPERLINK("https://redcat-toys.ru/api/getInfo/image/94e4dfe6-1fe9-11ee-a23c-00155d82e902")</f>
        <v>https://redcat-toys.ru/api/getInfo/image/94e4dfe6-1fe9-11ee-a23c-00155d82e902</v>
      </c>
      <c r="S4361" s="3" t="s">
        <v>14431</v>
      </c>
      <c r="T4361" s="3" t="s">
        <v>12594</v>
      </c>
    </row>
    <row r="4362" spans="1:20" ht="21" customHeight="1" outlineLevel="7" x14ac:dyDescent="0.2">
      <c r="A4362" s="37">
        <v>3457</v>
      </c>
      <c r="B4362" s="3" t="s">
        <v>14432</v>
      </c>
      <c r="C4362" s="3" t="s">
        <v>14433</v>
      </c>
      <c r="D4362" s="4" t="s">
        <v>14434</v>
      </c>
      <c r="E4362" s="5"/>
      <c r="F4362" s="6">
        <v>10</v>
      </c>
      <c r="G4362" s="6">
        <v>5</v>
      </c>
      <c r="H4362" s="2">
        <v>1</v>
      </c>
      <c r="I4362" s="7">
        <v>650.19000000000005</v>
      </c>
      <c r="J4362" s="8"/>
      <c r="K4362" s="9">
        <f t="shared" si="222"/>
        <v>0</v>
      </c>
      <c r="L4362" s="10">
        <f>0.681*J4362</f>
        <v>0</v>
      </c>
      <c r="M4362" s="15">
        <f>0.00306*J4362</f>
        <v>0</v>
      </c>
      <c r="N4362" s="12"/>
      <c r="O4362" s="13" t="s">
        <v>14435</v>
      </c>
      <c r="P4362" s="13" t="s">
        <v>106</v>
      </c>
      <c r="Q4362" s="14" t="s">
        <v>37</v>
      </c>
      <c r="R4362" s="3" t="str">
        <f>HYPERLINK("https://redcat-toys.ru/api/getInfo/image/503fdec5-1fe8-11ee-a23c-00155d82e902")</f>
        <v>https://redcat-toys.ru/api/getInfo/image/503fdec5-1fe8-11ee-a23c-00155d82e902</v>
      </c>
      <c r="S4362" s="3" t="s">
        <v>14431</v>
      </c>
      <c r="T4362" s="3" t="s">
        <v>262</v>
      </c>
    </row>
    <row r="4363" spans="1:20" ht="21" customHeight="1" outlineLevel="7" x14ac:dyDescent="0.2">
      <c r="A4363" s="37">
        <v>3458</v>
      </c>
      <c r="B4363" s="3" t="s">
        <v>14436</v>
      </c>
      <c r="C4363" s="3" t="s">
        <v>14437</v>
      </c>
      <c r="D4363" s="4" t="s">
        <v>14438</v>
      </c>
      <c r="E4363" s="5" t="s">
        <v>28</v>
      </c>
      <c r="F4363" s="6">
        <v>10</v>
      </c>
      <c r="G4363" s="6">
        <v>205</v>
      </c>
      <c r="H4363" s="2">
        <v>1</v>
      </c>
      <c r="I4363" s="7">
        <v>650.19000000000005</v>
      </c>
      <c r="J4363" s="8"/>
      <c r="K4363" s="9">
        <f t="shared" si="222"/>
        <v>0</v>
      </c>
      <c r="L4363" s="10">
        <f>0.588*J4363</f>
        <v>0</v>
      </c>
      <c r="M4363" s="15">
        <f>0.00364*J4363</f>
        <v>0</v>
      </c>
      <c r="N4363" s="12"/>
      <c r="O4363" s="13" t="s">
        <v>14439</v>
      </c>
      <c r="P4363" s="13" t="s">
        <v>106</v>
      </c>
      <c r="Q4363" s="14" t="s">
        <v>37</v>
      </c>
      <c r="R4363" s="3" t="str">
        <f>HYPERLINK("https://redcat-toys.ru/api/getInfo/image/0a8ec5fa-1fe8-11ee-a23c-00155d82e902")</f>
        <v>https://redcat-toys.ru/api/getInfo/image/0a8ec5fa-1fe8-11ee-a23c-00155d82e902</v>
      </c>
      <c r="S4363" s="3" t="s">
        <v>14343</v>
      </c>
      <c r="T4363" s="3" t="s">
        <v>12594</v>
      </c>
    </row>
    <row r="4364" spans="1:20" ht="21" customHeight="1" outlineLevel="7" x14ac:dyDescent="0.2">
      <c r="A4364" s="37">
        <v>3459</v>
      </c>
      <c r="B4364" s="3" t="s">
        <v>14440</v>
      </c>
      <c r="C4364" s="3" t="s">
        <v>14441</v>
      </c>
      <c r="D4364" s="4" t="s">
        <v>14442</v>
      </c>
      <c r="E4364" s="5" t="s">
        <v>28</v>
      </c>
      <c r="F4364" s="6">
        <v>10</v>
      </c>
      <c r="G4364" s="6">
        <v>131</v>
      </c>
      <c r="H4364" s="2">
        <v>1</v>
      </c>
      <c r="I4364" s="7">
        <v>650.19000000000005</v>
      </c>
      <c r="J4364" s="8"/>
      <c r="K4364" s="9">
        <f t="shared" si="222"/>
        <v>0</v>
      </c>
      <c r="L4364" s="10">
        <f>0.606*J4364</f>
        <v>0</v>
      </c>
      <c r="M4364" s="15">
        <f>0.00336*J4364</f>
        <v>0</v>
      </c>
      <c r="N4364" s="12"/>
      <c r="O4364" s="13" t="s">
        <v>14443</v>
      </c>
      <c r="P4364" s="13" t="s">
        <v>106</v>
      </c>
      <c r="Q4364" s="14" t="s">
        <v>37</v>
      </c>
      <c r="R4364" s="3" t="str">
        <f>HYPERLINK("https://redcat-toys.ru/api/getInfo/image/df99b93f-1fe8-11ee-a23c-00155d82e902")</f>
        <v>https://redcat-toys.ru/api/getInfo/image/df99b93f-1fe8-11ee-a23c-00155d82e902</v>
      </c>
      <c r="S4364" s="3" t="s">
        <v>14431</v>
      </c>
      <c r="T4364" s="3" t="s">
        <v>12594</v>
      </c>
    </row>
    <row r="4365" spans="1:20" ht="21" customHeight="1" outlineLevel="7" x14ac:dyDescent="0.2">
      <c r="A4365" s="37">
        <v>3460</v>
      </c>
      <c r="B4365" s="3" t="s">
        <v>14444</v>
      </c>
      <c r="C4365" s="3" t="s">
        <v>14445</v>
      </c>
      <c r="D4365" s="4" t="s">
        <v>14446</v>
      </c>
      <c r="E4365" s="5" t="s">
        <v>28</v>
      </c>
      <c r="F4365" s="6">
        <v>10</v>
      </c>
      <c r="G4365" s="6">
        <v>3</v>
      </c>
      <c r="H4365" s="2">
        <v>1</v>
      </c>
      <c r="I4365" s="7">
        <v>650.19000000000005</v>
      </c>
      <c r="J4365" s="8"/>
      <c r="K4365" s="9">
        <f t="shared" si="222"/>
        <v>0</v>
      </c>
      <c r="L4365" s="10">
        <f>0.598*J4365</f>
        <v>0</v>
      </c>
      <c r="M4365" s="15">
        <f>0.00329*J4365</f>
        <v>0</v>
      </c>
      <c r="N4365" s="12"/>
      <c r="O4365" s="13" t="s">
        <v>14447</v>
      </c>
      <c r="P4365" s="13" t="s">
        <v>106</v>
      </c>
      <c r="Q4365" s="14" t="s">
        <v>37</v>
      </c>
      <c r="R4365" s="3" t="str">
        <f>HYPERLINK("https://redcat-toys.ru/api/getInfo/image/c74d8236-f93c-11ed-a239-00155d82e902")</f>
        <v>https://redcat-toys.ru/api/getInfo/image/c74d8236-f93c-11ed-a239-00155d82e902</v>
      </c>
      <c r="S4365" s="3" t="s">
        <v>14238</v>
      </c>
      <c r="T4365" s="3" t="s">
        <v>12594</v>
      </c>
    </row>
    <row r="4366" spans="1:20" ht="21" customHeight="1" outlineLevel="7" x14ac:dyDescent="0.2">
      <c r="A4366" s="37">
        <v>3461</v>
      </c>
      <c r="B4366" s="3" t="s">
        <v>14448</v>
      </c>
      <c r="C4366" s="3" t="s">
        <v>14449</v>
      </c>
      <c r="D4366" s="4" t="s">
        <v>14450</v>
      </c>
      <c r="E4366" s="5" t="s">
        <v>28</v>
      </c>
      <c r="F4366" s="6">
        <v>10</v>
      </c>
      <c r="G4366" s="6">
        <v>56</v>
      </c>
      <c r="H4366" s="2">
        <v>1</v>
      </c>
      <c r="I4366" s="7">
        <v>650.19000000000005</v>
      </c>
      <c r="J4366" s="8"/>
      <c r="K4366" s="9">
        <f t="shared" si="222"/>
        <v>0</v>
      </c>
      <c r="L4366" s="16">
        <f>0.57*J4366</f>
        <v>0</v>
      </c>
      <c r="M4366" s="15">
        <f>0.00168*J4366</f>
        <v>0</v>
      </c>
      <c r="N4366" s="12"/>
      <c r="O4366" s="13" t="s">
        <v>14451</v>
      </c>
      <c r="P4366" s="13" t="s">
        <v>106</v>
      </c>
      <c r="Q4366" s="14" t="s">
        <v>37</v>
      </c>
      <c r="R4366" s="3" t="str">
        <f>HYPERLINK("https://redcat-toys.ru/api/getInfo/image/e844a83c-f93e-11ed-a239-00155d82e902")</f>
        <v>https://redcat-toys.ru/api/getInfo/image/e844a83c-f93e-11ed-a239-00155d82e902</v>
      </c>
      <c r="S4366" s="3" t="s">
        <v>14238</v>
      </c>
      <c r="T4366" s="3" t="s">
        <v>12594</v>
      </c>
    </row>
    <row r="4367" spans="1:20" ht="23.1" customHeight="1" outlineLevel="7" x14ac:dyDescent="0.2">
      <c r="A4367" s="49" t="s">
        <v>13911</v>
      </c>
      <c r="B4367" s="49"/>
      <c r="C4367" s="49"/>
    </row>
    <row r="4368" spans="1:20" ht="21" customHeight="1" outlineLevel="7" x14ac:dyDescent="0.2">
      <c r="A4368" s="37">
        <v>3462</v>
      </c>
      <c r="B4368" s="3" t="s">
        <v>14452</v>
      </c>
      <c r="C4368" s="3" t="s">
        <v>14453</v>
      </c>
      <c r="D4368" s="4" t="s">
        <v>14454</v>
      </c>
      <c r="E4368" s="5" t="s">
        <v>28</v>
      </c>
      <c r="F4368" s="6">
        <v>10</v>
      </c>
      <c r="G4368" s="6">
        <v>153</v>
      </c>
      <c r="H4368" s="2">
        <v>1</v>
      </c>
      <c r="I4368" s="7">
        <v>650.19000000000005</v>
      </c>
      <c r="J4368" s="8"/>
      <c r="K4368" s="9">
        <f t="shared" ref="K4368:K4381" si="223">I4368*J4368</f>
        <v>0</v>
      </c>
      <c r="L4368" s="10">
        <f>0.597*J4368</f>
        <v>0</v>
      </c>
      <c r="M4368" s="15">
        <f>0.00337*J4368</f>
        <v>0</v>
      </c>
      <c r="N4368" s="12"/>
      <c r="O4368" s="13" t="s">
        <v>14455</v>
      </c>
      <c r="P4368" s="13" t="s">
        <v>106</v>
      </c>
      <c r="Q4368" s="14" t="s">
        <v>37</v>
      </c>
      <c r="R4368" s="3" t="str">
        <f>HYPERLINK("https://redcat-toys.ru/api/getInfo/image/a1009a64-f939-11ed-a239-00155d82e902")</f>
        <v>https://redcat-toys.ru/api/getInfo/image/a1009a64-f939-11ed-a239-00155d82e902</v>
      </c>
      <c r="S4368" s="3" t="s">
        <v>14456</v>
      </c>
      <c r="T4368" s="3" t="s">
        <v>12594</v>
      </c>
    </row>
    <row r="4369" spans="1:20" ht="21" customHeight="1" outlineLevel="7" x14ac:dyDescent="0.2">
      <c r="A4369" s="37">
        <v>3463</v>
      </c>
      <c r="B4369" s="3" t="s">
        <v>14457</v>
      </c>
      <c r="C4369" s="3" t="s">
        <v>14458</v>
      </c>
      <c r="D4369" s="4" t="s">
        <v>14459</v>
      </c>
      <c r="E4369" s="5" t="s">
        <v>28</v>
      </c>
      <c r="F4369" s="6">
        <v>10</v>
      </c>
      <c r="G4369" s="6">
        <v>18</v>
      </c>
      <c r="H4369" s="2">
        <v>1</v>
      </c>
      <c r="I4369" s="7">
        <v>650.19000000000005</v>
      </c>
      <c r="J4369" s="8"/>
      <c r="K4369" s="9">
        <f t="shared" si="223"/>
        <v>0</v>
      </c>
      <c r="L4369" s="10">
        <f>0.601*J4369</f>
        <v>0</v>
      </c>
      <c r="M4369" s="15">
        <f>0.00333*J4369</f>
        <v>0</v>
      </c>
      <c r="N4369" s="12"/>
      <c r="O4369" s="13" t="s">
        <v>14460</v>
      </c>
      <c r="P4369" s="13" t="s">
        <v>106</v>
      </c>
      <c r="Q4369" s="14" t="s">
        <v>37</v>
      </c>
      <c r="R4369" s="3" t="str">
        <f>HYPERLINK("https://redcat-toys.ru/api/getInfo/image/fec87564-1343-11ef-a25d-00155d82e908")</f>
        <v>https://redcat-toys.ru/api/getInfo/image/fec87564-1343-11ef-a25d-00155d82e908</v>
      </c>
      <c r="S4369" s="3" t="s">
        <v>14199</v>
      </c>
      <c r="T4369" s="3" t="s">
        <v>12594</v>
      </c>
    </row>
    <row r="4370" spans="1:20" ht="21" customHeight="1" outlineLevel="7" x14ac:dyDescent="0.2">
      <c r="A4370" s="37">
        <v>3464</v>
      </c>
      <c r="B4370" s="3" t="s">
        <v>14461</v>
      </c>
      <c r="C4370" s="3" t="s">
        <v>14462</v>
      </c>
      <c r="D4370" s="4" t="s">
        <v>14463</v>
      </c>
      <c r="E4370" s="5" t="s">
        <v>28</v>
      </c>
      <c r="F4370" s="6">
        <v>10</v>
      </c>
      <c r="G4370" s="6">
        <v>75</v>
      </c>
      <c r="H4370" s="2">
        <v>1</v>
      </c>
      <c r="I4370" s="7">
        <v>650.19000000000005</v>
      </c>
      <c r="J4370" s="8"/>
      <c r="K4370" s="9">
        <f t="shared" si="223"/>
        <v>0</v>
      </c>
      <c r="L4370" s="34">
        <f>0.6*J4370</f>
        <v>0</v>
      </c>
      <c r="M4370" s="15">
        <f>0.00341*J4370</f>
        <v>0</v>
      </c>
      <c r="N4370" s="12"/>
      <c r="O4370" s="13" t="s">
        <v>14464</v>
      </c>
      <c r="P4370" s="13" t="s">
        <v>106</v>
      </c>
      <c r="Q4370" s="14" t="s">
        <v>37</v>
      </c>
      <c r="R4370" s="3" t="str">
        <f>HYPERLINK("https://redcat-toys.ru/api/getInfo/image/db114a5c-1feb-11ee-a23c-00155d82e902")</f>
        <v>https://redcat-toys.ru/api/getInfo/image/db114a5c-1feb-11ee-a23c-00155d82e902</v>
      </c>
      <c r="S4370" s="3" t="s">
        <v>14465</v>
      </c>
      <c r="T4370" s="3" t="s">
        <v>12594</v>
      </c>
    </row>
    <row r="4371" spans="1:20" ht="21" customHeight="1" outlineLevel="7" x14ac:dyDescent="0.2">
      <c r="A4371" s="37">
        <v>3465</v>
      </c>
      <c r="B4371" s="3" t="s">
        <v>14466</v>
      </c>
      <c r="C4371" s="3" t="s">
        <v>14467</v>
      </c>
      <c r="D4371" s="4" t="s">
        <v>14468</v>
      </c>
      <c r="E4371" s="5" t="s">
        <v>28</v>
      </c>
      <c r="F4371" s="6">
        <v>10</v>
      </c>
      <c r="G4371" s="6">
        <v>36</v>
      </c>
      <c r="H4371" s="2">
        <v>1</v>
      </c>
      <c r="I4371" s="7">
        <v>650.19000000000005</v>
      </c>
      <c r="J4371" s="8"/>
      <c r="K4371" s="9">
        <f t="shared" si="223"/>
        <v>0</v>
      </c>
      <c r="L4371" s="10">
        <f>0.665*J4371</f>
        <v>0</v>
      </c>
      <c r="M4371" s="15">
        <f>0.00333*J4371</f>
        <v>0</v>
      </c>
      <c r="N4371" s="12"/>
      <c r="O4371" s="13" t="s">
        <v>14469</v>
      </c>
      <c r="P4371" s="13" t="s">
        <v>106</v>
      </c>
      <c r="Q4371" s="14" t="s">
        <v>37</v>
      </c>
      <c r="R4371" s="3" t="str">
        <f>HYPERLINK("https://redcat-toys.ru/api/getInfo/image/c4c167fb-1ff0-11ee-a23c-00155d82e902")</f>
        <v>https://redcat-toys.ru/api/getInfo/image/c4c167fb-1ff0-11ee-a23c-00155d82e902</v>
      </c>
      <c r="S4371" s="3" t="s">
        <v>14465</v>
      </c>
      <c r="T4371" s="3" t="s">
        <v>12594</v>
      </c>
    </row>
    <row r="4372" spans="1:20" ht="21" customHeight="1" outlineLevel="7" x14ac:dyDescent="0.2">
      <c r="A4372" s="37">
        <v>3466</v>
      </c>
      <c r="B4372" s="3" t="s">
        <v>14470</v>
      </c>
      <c r="C4372" s="3" t="s">
        <v>14471</v>
      </c>
      <c r="D4372" s="4" t="s">
        <v>14472</v>
      </c>
      <c r="E4372" s="5" t="s">
        <v>28</v>
      </c>
      <c r="F4372" s="6">
        <v>10</v>
      </c>
      <c r="G4372" s="6">
        <v>47</v>
      </c>
      <c r="H4372" s="2">
        <v>1</v>
      </c>
      <c r="I4372" s="7">
        <v>650.19000000000005</v>
      </c>
      <c r="J4372" s="8"/>
      <c r="K4372" s="9">
        <f t="shared" si="223"/>
        <v>0</v>
      </c>
      <c r="L4372" s="10">
        <f>0.588*J4372</f>
        <v>0</v>
      </c>
      <c r="M4372" s="15">
        <f>0.00348*J4372</f>
        <v>0</v>
      </c>
      <c r="N4372" s="12"/>
      <c r="O4372" s="13" t="s">
        <v>14473</v>
      </c>
      <c r="P4372" s="13" t="s">
        <v>106</v>
      </c>
      <c r="Q4372" s="14" t="s">
        <v>37</v>
      </c>
      <c r="R4372" s="3" t="str">
        <f>HYPERLINK("https://redcat-toys.ru/api/getInfo/image/1ed5dd0b-1ff0-11ee-a23c-00155d82e902")</f>
        <v>https://redcat-toys.ru/api/getInfo/image/1ed5dd0b-1ff0-11ee-a23c-00155d82e902</v>
      </c>
      <c r="S4372" s="3" t="s">
        <v>14343</v>
      </c>
      <c r="T4372" s="3" t="s">
        <v>12594</v>
      </c>
    </row>
    <row r="4373" spans="1:20" ht="21" customHeight="1" outlineLevel="7" x14ac:dyDescent="0.2">
      <c r="A4373" s="37">
        <v>3467</v>
      </c>
      <c r="B4373" s="3" t="s">
        <v>14474</v>
      </c>
      <c r="C4373" s="3" t="s">
        <v>14475</v>
      </c>
      <c r="D4373" s="4" t="s">
        <v>14476</v>
      </c>
      <c r="E4373" s="5" t="s">
        <v>28</v>
      </c>
      <c r="F4373" s="6">
        <v>10</v>
      </c>
      <c r="G4373" s="6">
        <v>81</v>
      </c>
      <c r="H4373" s="2">
        <v>1</v>
      </c>
      <c r="I4373" s="7">
        <v>650.19000000000005</v>
      </c>
      <c r="J4373" s="8"/>
      <c r="K4373" s="9">
        <f t="shared" si="223"/>
        <v>0</v>
      </c>
      <c r="L4373" s="10">
        <f>0.616*J4373</f>
        <v>0</v>
      </c>
      <c r="M4373" s="15">
        <f>0.00833*J4373</f>
        <v>0</v>
      </c>
      <c r="N4373" s="12"/>
      <c r="O4373" s="13" t="s">
        <v>14477</v>
      </c>
      <c r="P4373" s="13" t="s">
        <v>106</v>
      </c>
      <c r="Q4373" s="14" t="s">
        <v>37</v>
      </c>
      <c r="R4373" s="3" t="str">
        <f>HYPERLINK("https://redcat-toys.ru/api/getInfo/image/954526a6-1ff1-11ee-a23c-00155d82e902")</f>
        <v>https://redcat-toys.ru/api/getInfo/image/954526a6-1ff1-11ee-a23c-00155d82e902</v>
      </c>
      <c r="S4373" s="3" t="s">
        <v>14373</v>
      </c>
      <c r="T4373" s="3" t="s">
        <v>12594</v>
      </c>
    </row>
    <row r="4374" spans="1:20" ht="21" customHeight="1" outlineLevel="7" x14ac:dyDescent="0.2">
      <c r="A4374" s="37">
        <v>3468</v>
      </c>
      <c r="B4374" s="3" t="s">
        <v>14478</v>
      </c>
      <c r="C4374" s="3" t="s">
        <v>14479</v>
      </c>
      <c r="D4374" s="4" t="s">
        <v>14480</v>
      </c>
      <c r="E4374" s="5" t="s">
        <v>28</v>
      </c>
      <c r="F4374" s="6">
        <v>10</v>
      </c>
      <c r="G4374" s="6">
        <v>1</v>
      </c>
      <c r="H4374" s="2">
        <v>1</v>
      </c>
      <c r="I4374" s="7">
        <v>650.19000000000005</v>
      </c>
      <c r="J4374" s="8"/>
      <c r="K4374" s="9">
        <f t="shared" si="223"/>
        <v>0</v>
      </c>
      <c r="L4374" s="10">
        <f>0.536*J4374</f>
        <v>0</v>
      </c>
      <c r="M4374" s="15">
        <f>0.00346*J4374</f>
        <v>0</v>
      </c>
      <c r="N4374" s="12"/>
      <c r="O4374" s="13" t="s">
        <v>14481</v>
      </c>
      <c r="P4374" s="13" t="s">
        <v>106</v>
      </c>
      <c r="Q4374" s="14" t="s">
        <v>37</v>
      </c>
      <c r="R4374" s="3" t="str">
        <f>HYPERLINK("https://redcat-toys.ru/api/getInfo/image/8d5fd373-1ff0-11ee-a23c-00155d82e902")</f>
        <v>https://redcat-toys.ru/api/getInfo/image/8d5fd373-1ff0-11ee-a23c-00155d82e902</v>
      </c>
      <c r="S4374" s="3" t="s">
        <v>14373</v>
      </c>
      <c r="T4374" s="3" t="s">
        <v>12594</v>
      </c>
    </row>
    <row r="4375" spans="1:20" ht="21" customHeight="1" outlineLevel="7" x14ac:dyDescent="0.2">
      <c r="A4375" s="37">
        <v>3469</v>
      </c>
      <c r="B4375" s="3" t="s">
        <v>14482</v>
      </c>
      <c r="C4375" s="3" t="s">
        <v>14483</v>
      </c>
      <c r="D4375" s="4" t="s">
        <v>14484</v>
      </c>
      <c r="E4375" s="5" t="s">
        <v>28</v>
      </c>
      <c r="F4375" s="6">
        <v>10</v>
      </c>
      <c r="G4375" s="6">
        <v>24</v>
      </c>
      <c r="H4375" s="2">
        <v>1</v>
      </c>
      <c r="I4375" s="7">
        <v>650.19000000000005</v>
      </c>
      <c r="J4375" s="8"/>
      <c r="K4375" s="9">
        <f t="shared" si="223"/>
        <v>0</v>
      </c>
      <c r="L4375" s="10">
        <f>0.592*J4375</f>
        <v>0</v>
      </c>
      <c r="M4375" s="15">
        <f>0.00837*J4375</f>
        <v>0</v>
      </c>
      <c r="N4375" s="12"/>
      <c r="O4375" s="13" t="s">
        <v>14485</v>
      </c>
      <c r="P4375" s="13" t="s">
        <v>106</v>
      </c>
      <c r="Q4375" s="14" t="s">
        <v>37</v>
      </c>
      <c r="R4375" s="3" t="str">
        <f>HYPERLINK("https://redcat-toys.ru/api/getInfo/image/8d666727-1fea-11ee-a23c-00155d82e902")</f>
        <v>https://redcat-toys.ru/api/getInfo/image/8d666727-1fea-11ee-a23c-00155d82e902</v>
      </c>
      <c r="S4375" s="3" t="s">
        <v>14373</v>
      </c>
      <c r="T4375" s="3" t="s">
        <v>12594</v>
      </c>
    </row>
    <row r="4376" spans="1:20" ht="21" customHeight="1" outlineLevel="7" x14ac:dyDescent="0.2">
      <c r="A4376" s="37">
        <v>3470</v>
      </c>
      <c r="B4376" s="3" t="s">
        <v>14486</v>
      </c>
      <c r="C4376" s="3" t="s">
        <v>14487</v>
      </c>
      <c r="D4376" s="4" t="s">
        <v>14488</v>
      </c>
      <c r="E4376" s="5" t="s">
        <v>28</v>
      </c>
      <c r="F4376" s="6">
        <v>10</v>
      </c>
      <c r="G4376" s="6">
        <v>5</v>
      </c>
      <c r="H4376" s="2">
        <v>1</v>
      </c>
      <c r="I4376" s="7">
        <v>650.19000000000005</v>
      </c>
      <c r="J4376" s="8"/>
      <c r="K4376" s="9">
        <f t="shared" si="223"/>
        <v>0</v>
      </c>
      <c r="L4376" s="16">
        <f>0.61*J4376</f>
        <v>0</v>
      </c>
      <c r="M4376" s="15">
        <f>0.00345*J4376</f>
        <v>0</v>
      </c>
      <c r="N4376" s="12"/>
      <c r="O4376" s="13" t="s">
        <v>14489</v>
      </c>
      <c r="P4376" s="13" t="s">
        <v>106</v>
      </c>
      <c r="Q4376" s="14" t="s">
        <v>37</v>
      </c>
      <c r="R4376" s="3" t="str">
        <f>HYPERLINK("https://redcat-toys.ru/api/getInfo/image/4b3805c1-1fec-11ee-a23c-00155d82e902")</f>
        <v>https://redcat-toys.ru/api/getInfo/image/4b3805c1-1fec-11ee-a23c-00155d82e902</v>
      </c>
      <c r="S4376" s="3" t="s">
        <v>14373</v>
      </c>
      <c r="T4376" s="3" t="s">
        <v>12594</v>
      </c>
    </row>
    <row r="4377" spans="1:20" ht="21" customHeight="1" outlineLevel="7" x14ac:dyDescent="0.2">
      <c r="A4377" s="37">
        <v>3471</v>
      </c>
      <c r="B4377" s="3" t="s">
        <v>14490</v>
      </c>
      <c r="C4377" s="3" t="s">
        <v>14491</v>
      </c>
      <c r="D4377" s="4" t="s">
        <v>14492</v>
      </c>
      <c r="E4377" s="5" t="s">
        <v>28</v>
      </c>
      <c r="F4377" s="6">
        <v>10</v>
      </c>
      <c r="G4377" s="6">
        <v>94</v>
      </c>
      <c r="H4377" s="2">
        <v>1</v>
      </c>
      <c r="I4377" s="7">
        <v>650.19000000000005</v>
      </c>
      <c r="J4377" s="8"/>
      <c r="K4377" s="9">
        <f t="shared" si="223"/>
        <v>0</v>
      </c>
      <c r="L4377" s="10">
        <f>0.597*J4377</f>
        <v>0</v>
      </c>
      <c r="M4377" s="15">
        <f>0.00802*J4377</f>
        <v>0</v>
      </c>
      <c r="N4377" s="12"/>
      <c r="O4377" s="13" t="s">
        <v>14493</v>
      </c>
      <c r="P4377" s="13" t="s">
        <v>106</v>
      </c>
      <c r="Q4377" s="14" t="s">
        <v>37</v>
      </c>
      <c r="R4377" s="3" t="str">
        <f>HYPERLINK("https://redcat-toys.ru/api/getInfo/image/aa30ebfe-1feb-11ee-a23c-00155d82e902")</f>
        <v>https://redcat-toys.ru/api/getInfo/image/aa30ebfe-1feb-11ee-a23c-00155d82e902</v>
      </c>
      <c r="S4377" s="3" t="s">
        <v>14373</v>
      </c>
      <c r="T4377" s="3" t="s">
        <v>12594</v>
      </c>
    </row>
    <row r="4378" spans="1:20" ht="21" customHeight="1" outlineLevel="7" x14ac:dyDescent="0.2">
      <c r="A4378" s="37">
        <v>3472</v>
      </c>
      <c r="B4378" s="3" t="s">
        <v>14494</v>
      </c>
      <c r="C4378" s="3" t="s">
        <v>14495</v>
      </c>
      <c r="D4378" s="4" t="s">
        <v>14496</v>
      </c>
      <c r="E4378" s="5" t="s">
        <v>28</v>
      </c>
      <c r="F4378" s="6">
        <v>10</v>
      </c>
      <c r="G4378" s="6">
        <v>63</v>
      </c>
      <c r="H4378" s="2">
        <v>1</v>
      </c>
      <c r="I4378" s="7">
        <v>650.19000000000005</v>
      </c>
      <c r="J4378" s="8"/>
      <c r="K4378" s="9">
        <f t="shared" si="223"/>
        <v>0</v>
      </c>
      <c r="L4378" s="10">
        <f>0.578*J4378</f>
        <v>0</v>
      </c>
      <c r="M4378" s="15">
        <f>0.00338*J4378</f>
        <v>0</v>
      </c>
      <c r="N4378" s="12"/>
      <c r="O4378" s="13" t="s">
        <v>14497</v>
      </c>
      <c r="P4378" s="13" t="s">
        <v>106</v>
      </c>
      <c r="Q4378" s="14" t="s">
        <v>37</v>
      </c>
      <c r="R4378" s="3" t="str">
        <f>HYPERLINK("https://redcat-toys.ru/api/getInfo/image/136997ce-f939-11ed-a239-00155d82e902")</f>
        <v>https://redcat-toys.ru/api/getInfo/image/136997ce-f939-11ed-a239-00155d82e902</v>
      </c>
      <c r="S4378" s="3" t="s">
        <v>14498</v>
      </c>
      <c r="T4378" s="3" t="s">
        <v>12594</v>
      </c>
    </row>
    <row r="4379" spans="1:20" ht="21" customHeight="1" outlineLevel="7" x14ac:dyDescent="0.2">
      <c r="A4379" s="37">
        <v>3473</v>
      </c>
      <c r="B4379" s="3" t="s">
        <v>14499</v>
      </c>
      <c r="C4379" s="3" t="s">
        <v>14500</v>
      </c>
      <c r="D4379" s="4" t="s">
        <v>14501</v>
      </c>
      <c r="E4379" s="5" t="s">
        <v>28</v>
      </c>
      <c r="F4379" s="6">
        <v>10</v>
      </c>
      <c r="G4379" s="6">
        <v>2</v>
      </c>
      <c r="H4379" s="2">
        <v>1</v>
      </c>
      <c r="I4379" s="7">
        <v>650.19000000000005</v>
      </c>
      <c r="J4379" s="8"/>
      <c r="K4379" s="9">
        <f t="shared" si="223"/>
        <v>0</v>
      </c>
      <c r="L4379" s="10">
        <f>0.597*J4379</f>
        <v>0</v>
      </c>
      <c r="M4379" s="15">
        <f>0.00372*J4379</f>
        <v>0</v>
      </c>
      <c r="N4379" s="12"/>
      <c r="O4379" s="13" t="s">
        <v>14502</v>
      </c>
      <c r="P4379" s="13" t="s">
        <v>106</v>
      </c>
      <c r="Q4379" s="14" t="s">
        <v>37</v>
      </c>
      <c r="R4379" s="3" t="str">
        <f>HYPERLINK("https://redcat-toys.ru/api/getInfo/image/9620d164-2168-11ee-a23d-00155d82e902")</f>
        <v>https://redcat-toys.ru/api/getInfo/image/9620d164-2168-11ee-a23d-00155d82e902</v>
      </c>
      <c r="S4379" s="3" t="s">
        <v>14305</v>
      </c>
      <c r="T4379" s="3" t="s">
        <v>12594</v>
      </c>
    </row>
    <row r="4380" spans="1:20" ht="21" customHeight="1" outlineLevel="7" x14ac:dyDescent="0.2">
      <c r="A4380" s="37">
        <v>3474</v>
      </c>
      <c r="B4380" s="3" t="s">
        <v>14503</v>
      </c>
      <c r="C4380" s="3" t="s">
        <v>14504</v>
      </c>
      <c r="D4380" s="4" t="s">
        <v>14505</v>
      </c>
      <c r="E4380" s="5" t="s">
        <v>28</v>
      </c>
      <c r="F4380" s="6">
        <v>10</v>
      </c>
      <c r="G4380" s="6">
        <v>4</v>
      </c>
      <c r="H4380" s="2">
        <v>1</v>
      </c>
      <c r="I4380" s="7">
        <v>650.19000000000005</v>
      </c>
      <c r="J4380" s="8"/>
      <c r="K4380" s="9">
        <f t="shared" si="223"/>
        <v>0</v>
      </c>
      <c r="L4380" s="16">
        <f>0.62*J4380</f>
        <v>0</v>
      </c>
      <c r="M4380" s="15">
        <f>0.00307*J4380</f>
        <v>0</v>
      </c>
      <c r="N4380" s="12"/>
      <c r="O4380" s="13" t="s">
        <v>14506</v>
      </c>
      <c r="P4380" s="13" t="s">
        <v>106</v>
      </c>
      <c r="Q4380" s="14" t="s">
        <v>37</v>
      </c>
      <c r="R4380" s="3" t="str">
        <f>HYPERLINK("https://redcat-toys.ru/api/getInfo/image/2d4c2ce9-2168-11ee-a23d-00155d82e902")</f>
        <v>https://redcat-toys.ru/api/getInfo/image/2d4c2ce9-2168-11ee-a23d-00155d82e902</v>
      </c>
      <c r="S4380" s="3" t="s">
        <v>14305</v>
      </c>
      <c r="T4380" s="3" t="s">
        <v>12594</v>
      </c>
    </row>
    <row r="4381" spans="1:20" ht="21" customHeight="1" outlineLevel="7" x14ac:dyDescent="0.2">
      <c r="A4381" s="37">
        <v>3475</v>
      </c>
      <c r="B4381" s="3" t="s">
        <v>14507</v>
      </c>
      <c r="C4381" s="3" t="s">
        <v>14508</v>
      </c>
      <c r="D4381" s="4" t="s">
        <v>14509</v>
      </c>
      <c r="E4381" s="5" t="s">
        <v>28</v>
      </c>
      <c r="F4381" s="6">
        <v>10</v>
      </c>
      <c r="G4381" s="6">
        <v>2</v>
      </c>
      <c r="H4381" s="2">
        <v>1</v>
      </c>
      <c r="I4381" s="7">
        <v>650.19000000000005</v>
      </c>
      <c r="J4381" s="8"/>
      <c r="K4381" s="9">
        <f t="shared" si="223"/>
        <v>0</v>
      </c>
      <c r="L4381" s="10">
        <f>0.596*J4381</f>
        <v>0</v>
      </c>
      <c r="M4381" s="15">
        <f>0.00338*J4381</f>
        <v>0</v>
      </c>
      <c r="N4381" s="12"/>
      <c r="O4381" s="13" t="s">
        <v>14510</v>
      </c>
      <c r="P4381" s="13" t="s">
        <v>106</v>
      </c>
      <c r="Q4381" s="14" t="s">
        <v>37</v>
      </c>
      <c r="R4381" s="3" t="str">
        <f>HYPERLINK("https://redcat-toys.ru/api/getInfo/image/0b75669e-2169-11ee-a23d-00155d82e902")</f>
        <v>https://redcat-toys.ru/api/getInfo/image/0b75669e-2169-11ee-a23d-00155d82e902</v>
      </c>
      <c r="S4381" s="3" t="s">
        <v>14305</v>
      </c>
      <c r="T4381" s="3" t="s">
        <v>12594</v>
      </c>
    </row>
    <row r="4382" spans="1:20" ht="23.1" customHeight="1" outlineLevel="6" x14ac:dyDescent="0.2">
      <c r="A4382" s="48" t="s">
        <v>13446</v>
      </c>
      <c r="B4382" s="48"/>
      <c r="C4382" s="48"/>
    </row>
    <row r="4383" spans="1:20" ht="23.1" customHeight="1" outlineLevel="7" x14ac:dyDescent="0.2">
      <c r="A4383" s="49" t="s">
        <v>13628</v>
      </c>
      <c r="B4383" s="49"/>
      <c r="C4383" s="49"/>
    </row>
    <row r="4384" spans="1:20" ht="21" customHeight="1" outlineLevel="7" x14ac:dyDescent="0.2">
      <c r="A4384" s="37">
        <v>3476</v>
      </c>
      <c r="B4384" s="3" t="s">
        <v>14511</v>
      </c>
      <c r="C4384" s="3" t="s">
        <v>14512</v>
      </c>
      <c r="D4384" s="4" t="s">
        <v>14513</v>
      </c>
      <c r="E4384" s="5" t="s">
        <v>28</v>
      </c>
      <c r="F4384" s="6">
        <v>10</v>
      </c>
      <c r="G4384" s="6">
        <v>134</v>
      </c>
      <c r="H4384" s="2">
        <v>1</v>
      </c>
      <c r="I4384" s="7">
        <v>595.87</v>
      </c>
      <c r="J4384" s="8"/>
      <c r="K4384" s="9">
        <f>I4384*J4384</f>
        <v>0</v>
      </c>
      <c r="L4384" s="10">
        <f>0.615*J4384</f>
        <v>0</v>
      </c>
      <c r="M4384" s="15">
        <f>0.00403*J4384</f>
        <v>0</v>
      </c>
      <c r="N4384" s="12"/>
      <c r="O4384" s="13" t="s">
        <v>14514</v>
      </c>
      <c r="P4384" s="13" t="s">
        <v>106</v>
      </c>
      <c r="Q4384" s="14" t="s">
        <v>37</v>
      </c>
      <c r="R4384" s="3" t="str">
        <f>HYPERLINK("https://redcat-toys.ru/api/getInfo/image/de006124-221f-11ee-a23d-00155d82e902")</f>
        <v>https://redcat-toys.ru/api/getInfo/image/de006124-221f-11ee-a23d-00155d82e902</v>
      </c>
      <c r="S4384" s="3" t="s">
        <v>14515</v>
      </c>
      <c r="T4384" s="3" t="s">
        <v>12594</v>
      </c>
    </row>
    <row r="4385" spans="1:20" ht="21" customHeight="1" outlineLevel="7" x14ac:dyDescent="0.2">
      <c r="A4385" s="37">
        <v>3477</v>
      </c>
      <c r="B4385" s="3" t="s">
        <v>14516</v>
      </c>
      <c r="C4385" s="3" t="s">
        <v>14517</v>
      </c>
      <c r="D4385" s="4" t="s">
        <v>14518</v>
      </c>
      <c r="E4385" s="5" t="s">
        <v>28</v>
      </c>
      <c r="F4385" s="6">
        <v>10</v>
      </c>
      <c r="G4385" s="6">
        <v>173</v>
      </c>
      <c r="H4385" s="2">
        <v>1</v>
      </c>
      <c r="I4385" s="7">
        <v>595.87</v>
      </c>
      <c r="J4385" s="8"/>
      <c r="K4385" s="9">
        <f>I4385*J4385</f>
        <v>0</v>
      </c>
      <c r="L4385" s="10">
        <f>0.566*J4385</f>
        <v>0</v>
      </c>
      <c r="M4385" s="15">
        <f>0.00321*J4385</f>
        <v>0</v>
      </c>
      <c r="N4385" s="12"/>
      <c r="O4385" s="13" t="s">
        <v>14519</v>
      </c>
      <c r="P4385" s="13" t="s">
        <v>106</v>
      </c>
      <c r="Q4385" s="14" t="s">
        <v>37</v>
      </c>
      <c r="R4385" s="3" t="str">
        <f>HYPERLINK("https://redcat-toys.ru/api/getInfo/image/3f88ccee-fbf4-11ee-a25d-00155d82e908")</f>
        <v>https://redcat-toys.ru/api/getInfo/image/3f88ccee-fbf4-11ee-a25d-00155d82e908</v>
      </c>
      <c r="S4385" s="3" t="s">
        <v>14520</v>
      </c>
      <c r="T4385" s="3" t="s">
        <v>12594</v>
      </c>
    </row>
    <row r="4386" spans="1:20" ht="21" customHeight="1" outlineLevel="7" x14ac:dyDescent="0.2">
      <c r="A4386" s="37">
        <v>3478</v>
      </c>
      <c r="B4386" s="3" t="s">
        <v>14521</v>
      </c>
      <c r="C4386" s="3" t="s">
        <v>14522</v>
      </c>
      <c r="D4386" s="4" t="s">
        <v>14523</v>
      </c>
      <c r="E4386" s="5" t="s">
        <v>28</v>
      </c>
      <c r="F4386" s="6">
        <v>10</v>
      </c>
      <c r="G4386" s="6">
        <v>39</v>
      </c>
      <c r="H4386" s="2">
        <v>1</v>
      </c>
      <c r="I4386" s="7">
        <v>595.87</v>
      </c>
      <c r="J4386" s="8"/>
      <c r="K4386" s="9">
        <f>I4386*J4386</f>
        <v>0</v>
      </c>
      <c r="L4386" s="10">
        <f>0.569*J4386</f>
        <v>0</v>
      </c>
      <c r="M4386" s="15">
        <f>0.00335*J4386</f>
        <v>0</v>
      </c>
      <c r="N4386" s="12"/>
      <c r="O4386" s="13" t="s">
        <v>14524</v>
      </c>
      <c r="P4386" s="13" t="s">
        <v>106</v>
      </c>
      <c r="Q4386" s="14" t="s">
        <v>37</v>
      </c>
      <c r="R4386" s="3" t="str">
        <f>HYPERLINK("https://redcat-toys.ru/api/getInfo/image/d8f9f848-fbf3-11ee-a25d-00155d82e908")</f>
        <v>https://redcat-toys.ru/api/getInfo/image/d8f9f848-fbf3-11ee-a25d-00155d82e908</v>
      </c>
      <c r="S4386" s="3" t="s">
        <v>14520</v>
      </c>
      <c r="T4386" s="3" t="s">
        <v>12594</v>
      </c>
    </row>
    <row r="4387" spans="1:20" ht="21" customHeight="1" outlineLevel="7" x14ac:dyDescent="0.2">
      <c r="A4387" s="37">
        <v>3479</v>
      </c>
      <c r="B4387" s="3" t="s">
        <v>14525</v>
      </c>
      <c r="C4387" s="3" t="s">
        <v>14526</v>
      </c>
      <c r="D4387" s="4" t="s">
        <v>14527</v>
      </c>
      <c r="E4387" s="5" t="s">
        <v>28</v>
      </c>
      <c r="F4387" s="6">
        <v>10</v>
      </c>
      <c r="G4387" s="6">
        <v>1</v>
      </c>
      <c r="H4387" s="2">
        <v>1</v>
      </c>
      <c r="I4387" s="7">
        <v>595.87</v>
      </c>
      <c r="J4387" s="8"/>
      <c r="K4387" s="9">
        <f>I4387*J4387</f>
        <v>0</v>
      </c>
      <c r="L4387" s="10">
        <f>0.584*J4387</f>
        <v>0</v>
      </c>
      <c r="M4387" s="15">
        <f>0.00446*J4387</f>
        <v>0</v>
      </c>
      <c r="N4387" s="12"/>
      <c r="O4387" s="13" t="s">
        <v>14528</v>
      </c>
      <c r="P4387" s="13" t="s">
        <v>106</v>
      </c>
      <c r="Q4387" s="14" t="s">
        <v>37</v>
      </c>
      <c r="R4387" s="3" t="str">
        <f>HYPERLINK("https://redcat-toys.ru/api/getInfo/image/576b40d6-d5ac-11eb-a209-ac1f6b442185")</f>
        <v>https://redcat-toys.ru/api/getInfo/image/576b40d6-d5ac-11eb-a209-ac1f6b442185</v>
      </c>
      <c r="S4387" s="3" t="s">
        <v>14529</v>
      </c>
      <c r="T4387" s="3" t="s">
        <v>12594</v>
      </c>
    </row>
    <row r="4388" spans="1:20" ht="23.1" customHeight="1" outlineLevel="7" x14ac:dyDescent="0.2">
      <c r="A4388" s="49" t="s">
        <v>14530</v>
      </c>
      <c r="B4388" s="49"/>
      <c r="C4388" s="49"/>
    </row>
    <row r="4389" spans="1:20" ht="21" customHeight="1" outlineLevel="7" x14ac:dyDescent="0.2">
      <c r="A4389" s="37">
        <v>3480</v>
      </c>
      <c r="B4389" s="3" t="s">
        <v>14531</v>
      </c>
      <c r="C4389" s="3" t="s">
        <v>14532</v>
      </c>
      <c r="D4389" s="4" t="s">
        <v>14533</v>
      </c>
      <c r="E4389" s="5" t="s">
        <v>28</v>
      </c>
      <c r="F4389" s="6">
        <v>10</v>
      </c>
      <c r="G4389" s="6">
        <v>2</v>
      </c>
      <c r="H4389" s="2">
        <v>1</v>
      </c>
      <c r="I4389" s="7">
        <v>595.87</v>
      </c>
      <c r="J4389" s="8"/>
      <c r="K4389" s="9">
        <f>I4389*J4389</f>
        <v>0</v>
      </c>
      <c r="L4389" s="10">
        <f>0.584*J4389</f>
        <v>0</v>
      </c>
      <c r="M4389" s="15">
        <f>0.00336*J4389</f>
        <v>0</v>
      </c>
      <c r="N4389" s="12"/>
      <c r="O4389" s="13" t="s">
        <v>14534</v>
      </c>
      <c r="P4389" s="13" t="s">
        <v>106</v>
      </c>
      <c r="Q4389" s="14" t="s">
        <v>37</v>
      </c>
      <c r="R4389" s="3" t="str">
        <f>HYPERLINK("https://redcat-toys.ru/api/getInfo/image/5ed2a5a7-2220-11ee-a23d-00155d82e902")</f>
        <v>https://redcat-toys.ru/api/getInfo/image/5ed2a5a7-2220-11ee-a23d-00155d82e902</v>
      </c>
      <c r="S4389" s="3" t="s">
        <v>14515</v>
      </c>
      <c r="T4389" s="3" t="s">
        <v>12594</v>
      </c>
    </row>
    <row r="4390" spans="1:20" ht="21" customHeight="1" outlineLevel="7" x14ac:dyDescent="0.2">
      <c r="A4390" s="37">
        <v>3481</v>
      </c>
      <c r="B4390" s="3" t="s">
        <v>14535</v>
      </c>
      <c r="C4390" s="3" t="s">
        <v>14536</v>
      </c>
      <c r="D4390" s="4" t="s">
        <v>14537</v>
      </c>
      <c r="E4390" s="5" t="s">
        <v>28</v>
      </c>
      <c r="F4390" s="6">
        <v>10</v>
      </c>
      <c r="G4390" s="6">
        <v>178</v>
      </c>
      <c r="H4390" s="2">
        <v>1</v>
      </c>
      <c r="I4390" s="7">
        <v>595.87</v>
      </c>
      <c r="J4390" s="8"/>
      <c r="K4390" s="9">
        <f>I4390*J4390</f>
        <v>0</v>
      </c>
      <c r="L4390" s="10">
        <f>0.568*J4390</f>
        <v>0</v>
      </c>
      <c r="M4390" s="15">
        <f>0.00361*J4390</f>
        <v>0</v>
      </c>
      <c r="N4390" s="12"/>
      <c r="O4390" s="13" t="s">
        <v>14538</v>
      </c>
      <c r="P4390" s="13" t="s">
        <v>106</v>
      </c>
      <c r="Q4390" s="14" t="s">
        <v>37</v>
      </c>
      <c r="R4390" s="3" t="str">
        <f>HYPERLINK("https://redcat-toys.ru/api/getInfo/image/7cfbc1ef-fbf4-11ee-a25d-00155d82e908")</f>
        <v>https://redcat-toys.ru/api/getInfo/image/7cfbc1ef-fbf4-11ee-a25d-00155d82e908</v>
      </c>
      <c r="S4390" s="3" t="s">
        <v>14520</v>
      </c>
      <c r="T4390" s="3" t="s">
        <v>12594</v>
      </c>
    </row>
    <row r="4391" spans="1:20" ht="21" customHeight="1" outlineLevel="7" x14ac:dyDescent="0.2">
      <c r="A4391" s="37">
        <v>3482</v>
      </c>
      <c r="B4391" s="3" t="s">
        <v>14539</v>
      </c>
      <c r="C4391" s="3" t="s">
        <v>14540</v>
      </c>
      <c r="D4391" s="4" t="s">
        <v>14541</v>
      </c>
      <c r="E4391" s="5" t="s">
        <v>28</v>
      </c>
      <c r="F4391" s="6">
        <v>10</v>
      </c>
      <c r="G4391" s="6">
        <v>92</v>
      </c>
      <c r="H4391" s="2">
        <v>1</v>
      </c>
      <c r="I4391" s="7">
        <v>595.87</v>
      </c>
      <c r="J4391" s="8"/>
      <c r="K4391" s="9">
        <f>I4391*J4391</f>
        <v>0</v>
      </c>
      <c r="L4391" s="10">
        <f>0.537*J4391</f>
        <v>0</v>
      </c>
      <c r="M4391" s="15">
        <f>0.00358*J4391</f>
        <v>0</v>
      </c>
      <c r="N4391" s="12"/>
      <c r="O4391" s="13" t="s">
        <v>14542</v>
      </c>
      <c r="P4391" s="13" t="s">
        <v>106</v>
      </c>
      <c r="Q4391" s="14" t="s">
        <v>37</v>
      </c>
      <c r="R4391" s="3" t="str">
        <f>HYPERLINK("https://redcat-toys.ru/api/getInfo/image/cd9e2ba7-fbf4-11ee-a25d-00155d82e908")</f>
        <v>https://redcat-toys.ru/api/getInfo/image/cd9e2ba7-fbf4-11ee-a25d-00155d82e908</v>
      </c>
      <c r="S4391" s="3" t="s">
        <v>14520</v>
      </c>
      <c r="T4391" s="3" t="s">
        <v>12594</v>
      </c>
    </row>
    <row r="4392" spans="1:20" ht="23.1" customHeight="1" outlineLevel="7" x14ac:dyDescent="0.2">
      <c r="A4392" s="49" t="s">
        <v>13821</v>
      </c>
      <c r="B4392" s="49"/>
      <c r="C4392" s="49"/>
    </row>
    <row r="4393" spans="1:20" ht="21" customHeight="1" outlineLevel="7" x14ac:dyDescent="0.2">
      <c r="A4393" s="37">
        <v>3483</v>
      </c>
      <c r="B4393" s="3" t="s">
        <v>14543</v>
      </c>
      <c r="C4393" s="3" t="s">
        <v>14544</v>
      </c>
      <c r="D4393" s="4" t="s">
        <v>14545</v>
      </c>
      <c r="E4393" s="5" t="s">
        <v>28</v>
      </c>
      <c r="F4393" s="6">
        <v>10</v>
      </c>
      <c r="G4393" s="6">
        <v>50</v>
      </c>
      <c r="H4393" s="2">
        <v>1</v>
      </c>
      <c r="I4393" s="7">
        <v>595.87</v>
      </c>
      <c r="J4393" s="8"/>
      <c r="K4393" s="9">
        <f>I4393*J4393</f>
        <v>0</v>
      </c>
      <c r="L4393" s="10">
        <f>0.581*J4393</f>
        <v>0</v>
      </c>
      <c r="M4393" s="11">
        <f>0.0035*J4393</f>
        <v>0</v>
      </c>
      <c r="N4393" s="12"/>
      <c r="O4393" s="13" t="s">
        <v>14546</v>
      </c>
      <c r="P4393" s="13" t="s">
        <v>106</v>
      </c>
      <c r="Q4393" s="14" t="s">
        <v>37</v>
      </c>
      <c r="R4393" s="3" t="str">
        <f>HYPERLINK("https://redcat-toys.ru/api/getInfo/image/55372122-fbf6-11ee-a25d-00155d82e908")</f>
        <v>https://redcat-toys.ru/api/getInfo/image/55372122-fbf6-11ee-a25d-00155d82e908</v>
      </c>
      <c r="S4393" s="3" t="s">
        <v>14520</v>
      </c>
      <c r="T4393" s="3" t="s">
        <v>12594</v>
      </c>
    </row>
    <row r="4394" spans="1:20" ht="21" customHeight="1" outlineLevel="7" x14ac:dyDescent="0.2">
      <c r="A4394" s="37">
        <v>3484</v>
      </c>
      <c r="B4394" s="3" t="s">
        <v>14547</v>
      </c>
      <c r="C4394" s="3" t="s">
        <v>14548</v>
      </c>
      <c r="D4394" s="4" t="s">
        <v>14549</v>
      </c>
      <c r="E4394" s="5" t="s">
        <v>28</v>
      </c>
      <c r="F4394" s="6">
        <v>10</v>
      </c>
      <c r="G4394" s="6">
        <v>48</v>
      </c>
      <c r="H4394" s="2">
        <v>1</v>
      </c>
      <c r="I4394" s="7">
        <v>595.87</v>
      </c>
      <c r="J4394" s="8"/>
      <c r="K4394" s="9">
        <f>I4394*J4394</f>
        <v>0</v>
      </c>
      <c r="L4394" s="10">
        <f>0.563*J4394</f>
        <v>0</v>
      </c>
      <c r="M4394" s="15">
        <f>0.00332*J4394</f>
        <v>0</v>
      </c>
      <c r="N4394" s="12"/>
      <c r="O4394" s="13" t="s">
        <v>14550</v>
      </c>
      <c r="P4394" s="13" t="s">
        <v>106</v>
      </c>
      <c r="Q4394" s="14" t="s">
        <v>37</v>
      </c>
      <c r="R4394" s="3" t="str">
        <f>HYPERLINK("https://redcat-toys.ru/api/getInfo/image/01d54734-fbf6-11ee-a25d-00155d82e908")</f>
        <v>https://redcat-toys.ru/api/getInfo/image/01d54734-fbf6-11ee-a25d-00155d82e908</v>
      </c>
      <c r="S4394" s="3" t="s">
        <v>14520</v>
      </c>
      <c r="T4394" s="3" t="s">
        <v>12594</v>
      </c>
    </row>
    <row r="4395" spans="1:20" ht="23.1" customHeight="1" outlineLevel="7" x14ac:dyDescent="0.2">
      <c r="A4395" s="49" t="s">
        <v>14551</v>
      </c>
      <c r="B4395" s="49"/>
      <c r="C4395" s="49"/>
    </row>
    <row r="4396" spans="1:20" ht="21" customHeight="1" outlineLevel="7" x14ac:dyDescent="0.2">
      <c r="A4396" s="37">
        <v>3485</v>
      </c>
      <c r="B4396" s="3" t="s">
        <v>14552</v>
      </c>
      <c r="C4396" s="3" t="s">
        <v>14553</v>
      </c>
      <c r="D4396" s="4" t="s">
        <v>14554</v>
      </c>
      <c r="E4396" s="5" t="s">
        <v>28</v>
      </c>
      <c r="F4396" s="6">
        <v>10</v>
      </c>
      <c r="G4396" s="6">
        <v>54</v>
      </c>
      <c r="H4396" s="2">
        <v>1</v>
      </c>
      <c r="I4396" s="7">
        <v>595.87</v>
      </c>
      <c r="J4396" s="8"/>
      <c r="K4396" s="9">
        <f>I4396*J4396</f>
        <v>0</v>
      </c>
      <c r="L4396" s="10">
        <f>0.547*J4396</f>
        <v>0</v>
      </c>
      <c r="M4396" s="11">
        <f>0.0036*J4396</f>
        <v>0</v>
      </c>
      <c r="N4396" s="12"/>
      <c r="O4396" s="13" t="s">
        <v>14555</v>
      </c>
      <c r="P4396" s="13" t="s">
        <v>106</v>
      </c>
      <c r="Q4396" s="14" t="s">
        <v>37</v>
      </c>
      <c r="R4396" s="3" t="str">
        <f>HYPERLINK("https://redcat-toys.ru/api/getInfo/image/eae39fbe-fbf6-11ee-a25d-00155d82e908")</f>
        <v>https://redcat-toys.ru/api/getInfo/image/eae39fbe-fbf6-11ee-a25d-00155d82e908</v>
      </c>
      <c r="S4396" s="3" t="s">
        <v>14520</v>
      </c>
      <c r="T4396" s="3" t="s">
        <v>12594</v>
      </c>
    </row>
    <row r="4397" spans="1:20" ht="21" customHeight="1" outlineLevel="7" x14ac:dyDescent="0.2">
      <c r="A4397" s="37">
        <v>3486</v>
      </c>
      <c r="B4397" s="3" t="s">
        <v>14556</v>
      </c>
      <c r="C4397" s="3" t="s">
        <v>14557</v>
      </c>
      <c r="D4397" s="4" t="s">
        <v>14558</v>
      </c>
      <c r="E4397" s="5" t="s">
        <v>28</v>
      </c>
      <c r="F4397" s="6">
        <v>10</v>
      </c>
      <c r="G4397" s="6">
        <v>169</v>
      </c>
      <c r="H4397" s="2">
        <v>1</v>
      </c>
      <c r="I4397" s="7">
        <v>595.87</v>
      </c>
      <c r="J4397" s="8"/>
      <c r="K4397" s="9">
        <f>I4397*J4397</f>
        <v>0</v>
      </c>
      <c r="L4397" s="10">
        <f>0.595*J4397</f>
        <v>0</v>
      </c>
      <c r="M4397" s="15">
        <f>0.00345*J4397</f>
        <v>0</v>
      </c>
      <c r="N4397" s="12"/>
      <c r="O4397" s="13" t="s">
        <v>14559</v>
      </c>
      <c r="P4397" s="13" t="s">
        <v>106</v>
      </c>
      <c r="Q4397" s="14" t="s">
        <v>37</v>
      </c>
      <c r="R4397" s="3" t="str">
        <f>HYPERLINK("https://redcat-toys.ru/api/getInfo/image/a040a324-fbf6-11ee-a25d-00155d82e908")</f>
        <v>https://redcat-toys.ru/api/getInfo/image/a040a324-fbf6-11ee-a25d-00155d82e908</v>
      </c>
      <c r="S4397" s="3" t="s">
        <v>14520</v>
      </c>
      <c r="T4397" s="3" t="s">
        <v>12594</v>
      </c>
    </row>
    <row r="4398" spans="1:20" ht="23.1" customHeight="1" outlineLevel="7" x14ac:dyDescent="0.2">
      <c r="A4398" s="49" t="s">
        <v>14560</v>
      </c>
      <c r="B4398" s="49"/>
      <c r="C4398" s="49"/>
    </row>
    <row r="4399" spans="1:20" ht="21" customHeight="1" outlineLevel="7" x14ac:dyDescent="0.2">
      <c r="A4399" s="37">
        <v>3487</v>
      </c>
      <c r="B4399" s="3" t="s">
        <v>14561</v>
      </c>
      <c r="C4399" s="3" t="s">
        <v>14562</v>
      </c>
      <c r="D4399" s="4" t="s">
        <v>14563</v>
      </c>
      <c r="E4399" s="5" t="s">
        <v>28</v>
      </c>
      <c r="F4399" s="6">
        <v>10</v>
      </c>
      <c r="G4399" s="6">
        <v>74</v>
      </c>
      <c r="H4399" s="2">
        <v>1</v>
      </c>
      <c r="I4399" s="7">
        <v>595.87</v>
      </c>
      <c r="J4399" s="8"/>
      <c r="K4399" s="9">
        <f>I4399*J4399</f>
        <v>0</v>
      </c>
      <c r="L4399" s="10">
        <f>0.554*J4399</f>
        <v>0</v>
      </c>
      <c r="M4399" s="15">
        <f>0.00372*J4399</f>
        <v>0</v>
      </c>
      <c r="N4399" s="12"/>
      <c r="O4399" s="13" t="s">
        <v>14564</v>
      </c>
      <c r="P4399" s="13" t="s">
        <v>106</v>
      </c>
      <c r="Q4399" s="14" t="s">
        <v>37</v>
      </c>
      <c r="R4399" s="3" t="str">
        <f>HYPERLINK("https://redcat-toys.ru/api/getInfo/image/7a0b2def-fbf7-11ee-a25d-00155d82e908")</f>
        <v>https://redcat-toys.ru/api/getInfo/image/7a0b2def-fbf7-11ee-a25d-00155d82e908</v>
      </c>
      <c r="S4399" s="3" t="s">
        <v>14520</v>
      </c>
      <c r="T4399" s="3" t="s">
        <v>12594</v>
      </c>
    </row>
    <row r="4400" spans="1:20" ht="21" customHeight="1" outlineLevel="7" x14ac:dyDescent="0.2">
      <c r="A4400" s="37">
        <v>3488</v>
      </c>
      <c r="B4400" s="3" t="s">
        <v>14565</v>
      </c>
      <c r="C4400" s="3" t="s">
        <v>14566</v>
      </c>
      <c r="D4400" s="4" t="s">
        <v>14567</v>
      </c>
      <c r="E4400" s="5" t="s">
        <v>28</v>
      </c>
      <c r="F4400" s="6">
        <v>10</v>
      </c>
      <c r="G4400" s="6">
        <v>77</v>
      </c>
      <c r="H4400" s="2">
        <v>1</v>
      </c>
      <c r="I4400" s="7">
        <v>595.87</v>
      </c>
      <c r="J4400" s="8"/>
      <c r="K4400" s="9">
        <f>I4400*J4400</f>
        <v>0</v>
      </c>
      <c r="L4400" s="16">
        <f>0.57*J4400</f>
        <v>0</v>
      </c>
      <c r="M4400" s="15">
        <f>0.00279*J4400</f>
        <v>0</v>
      </c>
      <c r="N4400" s="12"/>
      <c r="O4400" s="13" t="s">
        <v>14568</v>
      </c>
      <c r="P4400" s="13" t="s">
        <v>106</v>
      </c>
      <c r="Q4400" s="14" t="s">
        <v>37</v>
      </c>
      <c r="R4400" s="3" t="str">
        <f>HYPERLINK("https://redcat-toys.ru/api/getInfo/image/30ef363c-fbf7-11ee-a25d-00155d82e908")</f>
        <v>https://redcat-toys.ru/api/getInfo/image/30ef363c-fbf7-11ee-a25d-00155d82e908</v>
      </c>
      <c r="S4400" s="3" t="s">
        <v>14520</v>
      </c>
      <c r="T4400" s="3" t="s">
        <v>12594</v>
      </c>
    </row>
    <row r="4401" spans="1:20" ht="23.1" customHeight="1" outlineLevel="5" x14ac:dyDescent="0.2">
      <c r="A4401" s="47" t="s">
        <v>12808</v>
      </c>
      <c r="B4401" s="47"/>
      <c r="C4401" s="47"/>
    </row>
    <row r="4402" spans="1:20" ht="23.1" customHeight="1" outlineLevel="6" x14ac:dyDescent="0.2">
      <c r="A4402" s="48" t="s">
        <v>134</v>
      </c>
      <c r="B4402" s="48"/>
      <c r="C4402" s="48"/>
    </row>
    <row r="4403" spans="1:20" ht="23.1" customHeight="1" outlineLevel="7" x14ac:dyDescent="0.2">
      <c r="A4403" s="49" t="s">
        <v>13572</v>
      </c>
      <c r="B4403" s="49"/>
      <c r="C4403" s="49"/>
    </row>
    <row r="4404" spans="1:20" ht="21" customHeight="1" outlineLevel="7" x14ac:dyDescent="0.2">
      <c r="A4404" s="37">
        <v>3489</v>
      </c>
      <c r="B4404" s="3" t="s">
        <v>14569</v>
      </c>
      <c r="C4404" s="3" t="s">
        <v>14570</v>
      </c>
      <c r="D4404" s="4" t="s">
        <v>14571</v>
      </c>
      <c r="E4404" s="5" t="s">
        <v>28</v>
      </c>
      <c r="F4404" s="6">
        <v>10</v>
      </c>
      <c r="G4404" s="6">
        <v>16</v>
      </c>
      <c r="H4404" s="2">
        <v>1</v>
      </c>
      <c r="I4404" s="7">
        <v>769.9</v>
      </c>
      <c r="J4404" s="8"/>
      <c r="K4404" s="9">
        <f>I4404*J4404</f>
        <v>0</v>
      </c>
      <c r="L4404" s="10">
        <f>0.602*J4404</f>
        <v>0</v>
      </c>
      <c r="M4404" s="15">
        <f>0.00374*J4404</f>
        <v>0</v>
      </c>
      <c r="N4404" s="12"/>
      <c r="O4404" s="13" t="s">
        <v>14572</v>
      </c>
      <c r="P4404" s="13" t="s">
        <v>106</v>
      </c>
      <c r="Q4404" s="14" t="s">
        <v>37</v>
      </c>
      <c r="R4404" s="3" t="str">
        <f>HYPERLINK("https://redcat-toys.ru/api/getInfo/image/10db4808-1348-11ef-a25d-00155d82e908")</f>
        <v>https://redcat-toys.ru/api/getInfo/image/10db4808-1348-11ef-a25d-00155d82e908</v>
      </c>
      <c r="S4404" s="3" t="s">
        <v>14573</v>
      </c>
      <c r="T4404" s="3" t="s">
        <v>12594</v>
      </c>
    </row>
    <row r="4405" spans="1:20" ht="21" customHeight="1" outlineLevel="7" x14ac:dyDescent="0.2">
      <c r="A4405" s="37">
        <v>3490</v>
      </c>
      <c r="B4405" s="3" t="s">
        <v>14574</v>
      </c>
      <c r="C4405" s="3" t="s">
        <v>14575</v>
      </c>
      <c r="D4405" s="4" t="s">
        <v>14576</v>
      </c>
      <c r="E4405" s="5" t="s">
        <v>28</v>
      </c>
      <c r="F4405" s="6">
        <v>10</v>
      </c>
      <c r="G4405" s="6">
        <v>188</v>
      </c>
      <c r="H4405" s="2">
        <v>1</v>
      </c>
      <c r="I4405" s="7">
        <v>769.9</v>
      </c>
      <c r="J4405" s="8"/>
      <c r="K4405" s="9">
        <f>I4405*J4405</f>
        <v>0</v>
      </c>
      <c r="L4405" s="34">
        <f>0.6*J4405</f>
        <v>0</v>
      </c>
      <c r="M4405" s="15">
        <f>0.00356*J4405</f>
        <v>0</v>
      </c>
      <c r="N4405" s="12"/>
      <c r="O4405" s="13" t="s">
        <v>14577</v>
      </c>
      <c r="P4405" s="13" t="s">
        <v>106</v>
      </c>
      <c r="Q4405" s="14" t="s">
        <v>37</v>
      </c>
      <c r="R4405" s="3" t="str">
        <f>HYPERLINK("https://redcat-toys.ru/api/getInfo/image/a507761c-20b9-11ee-a23c-00155d82e902")</f>
        <v>https://redcat-toys.ru/api/getInfo/image/a507761c-20b9-11ee-a23c-00155d82e902</v>
      </c>
      <c r="S4405" s="3" t="s">
        <v>14578</v>
      </c>
      <c r="T4405" s="3" t="s">
        <v>12594</v>
      </c>
    </row>
    <row r="4406" spans="1:20" ht="23.1" customHeight="1" outlineLevel="7" x14ac:dyDescent="0.2">
      <c r="A4406" s="49" t="s">
        <v>13628</v>
      </c>
      <c r="B4406" s="49"/>
      <c r="C4406" s="49"/>
    </row>
    <row r="4407" spans="1:20" ht="21" customHeight="1" outlineLevel="7" x14ac:dyDescent="0.2">
      <c r="A4407" s="37">
        <v>3491</v>
      </c>
      <c r="B4407" s="3" t="s">
        <v>14579</v>
      </c>
      <c r="C4407" s="3" t="s">
        <v>14580</v>
      </c>
      <c r="D4407" s="4" t="s">
        <v>14581</v>
      </c>
      <c r="E4407" s="5" t="s">
        <v>28</v>
      </c>
      <c r="F4407" s="6">
        <v>10</v>
      </c>
      <c r="G4407" s="6">
        <v>116</v>
      </c>
      <c r="H4407" s="2">
        <v>1</v>
      </c>
      <c r="I4407" s="7">
        <v>769.9</v>
      </c>
      <c r="J4407" s="8"/>
      <c r="K4407" s="9">
        <f t="shared" ref="K4407:K4414" si="224">I4407*J4407</f>
        <v>0</v>
      </c>
      <c r="L4407" s="10">
        <f>0.603*J4407</f>
        <v>0</v>
      </c>
      <c r="M4407" s="15">
        <f>0.00333*J4407</f>
        <v>0</v>
      </c>
      <c r="N4407" s="12"/>
      <c r="O4407" s="13" t="s">
        <v>14582</v>
      </c>
      <c r="P4407" s="13" t="s">
        <v>106</v>
      </c>
      <c r="Q4407" s="14" t="s">
        <v>37</v>
      </c>
      <c r="R4407" s="3" t="str">
        <f>HYPERLINK("https://redcat-toys.ru/api/getInfo/image/b82c027c-fbdc-11ee-a25d-00155d82e908")</f>
        <v>https://redcat-toys.ru/api/getInfo/image/b82c027c-fbdc-11ee-a25d-00155d82e908</v>
      </c>
      <c r="S4407" s="3" t="s">
        <v>14583</v>
      </c>
      <c r="T4407" s="3" t="s">
        <v>12594</v>
      </c>
    </row>
    <row r="4408" spans="1:20" ht="21" customHeight="1" outlineLevel="7" x14ac:dyDescent="0.2">
      <c r="A4408" s="37">
        <v>3492</v>
      </c>
      <c r="B4408" s="3" t="s">
        <v>14584</v>
      </c>
      <c r="C4408" s="3" t="s">
        <v>14585</v>
      </c>
      <c r="D4408" s="4" t="s">
        <v>14586</v>
      </c>
      <c r="E4408" s="5" t="s">
        <v>28</v>
      </c>
      <c r="F4408" s="6">
        <v>10</v>
      </c>
      <c r="G4408" s="6">
        <v>188</v>
      </c>
      <c r="H4408" s="2">
        <v>1</v>
      </c>
      <c r="I4408" s="7">
        <v>769.9</v>
      </c>
      <c r="J4408" s="8"/>
      <c r="K4408" s="9">
        <f t="shared" si="224"/>
        <v>0</v>
      </c>
      <c r="L4408" s="10">
        <f>0.618*J4408</f>
        <v>0</v>
      </c>
      <c r="M4408" s="15">
        <f>0.00349*J4408</f>
        <v>0</v>
      </c>
      <c r="N4408" s="12"/>
      <c r="O4408" s="13" t="s">
        <v>14587</v>
      </c>
      <c r="P4408" s="13" t="s">
        <v>106</v>
      </c>
      <c r="Q4408" s="14" t="s">
        <v>37</v>
      </c>
      <c r="R4408" s="3" t="str">
        <f>HYPERLINK("https://redcat-toys.ru/api/getInfo/image/d76a1dc1-fbdb-11ee-a25d-00155d82e908")</f>
        <v>https://redcat-toys.ru/api/getInfo/image/d76a1dc1-fbdb-11ee-a25d-00155d82e908</v>
      </c>
      <c r="S4408" s="3" t="s">
        <v>14583</v>
      </c>
      <c r="T4408" s="3" t="s">
        <v>12594</v>
      </c>
    </row>
    <row r="4409" spans="1:20" ht="21" customHeight="1" outlineLevel="7" x14ac:dyDescent="0.2">
      <c r="A4409" s="37">
        <v>3493</v>
      </c>
      <c r="B4409" s="3" t="s">
        <v>14588</v>
      </c>
      <c r="C4409" s="3" t="s">
        <v>14589</v>
      </c>
      <c r="D4409" s="4" t="s">
        <v>14590</v>
      </c>
      <c r="E4409" s="5" t="s">
        <v>28</v>
      </c>
      <c r="F4409" s="6">
        <v>10</v>
      </c>
      <c r="G4409" s="6">
        <v>153</v>
      </c>
      <c r="H4409" s="2">
        <v>1</v>
      </c>
      <c r="I4409" s="7">
        <v>769.9</v>
      </c>
      <c r="J4409" s="8"/>
      <c r="K4409" s="9">
        <f t="shared" si="224"/>
        <v>0</v>
      </c>
      <c r="L4409" s="10">
        <f>0.618*J4409</f>
        <v>0</v>
      </c>
      <c r="M4409" s="15">
        <f>0.00336*J4409</f>
        <v>0</v>
      </c>
      <c r="N4409" s="12"/>
      <c r="O4409" s="13" t="s">
        <v>14591</v>
      </c>
      <c r="P4409" s="13" t="s">
        <v>106</v>
      </c>
      <c r="Q4409" s="14" t="s">
        <v>37</v>
      </c>
      <c r="R4409" s="3" t="str">
        <f>HYPERLINK("https://redcat-toys.ru/api/getInfo/image/1892dfe2-fbdd-11ee-a25d-00155d82e908")</f>
        <v>https://redcat-toys.ru/api/getInfo/image/1892dfe2-fbdd-11ee-a25d-00155d82e908</v>
      </c>
      <c r="S4409" s="3" t="s">
        <v>14583</v>
      </c>
      <c r="T4409" s="3" t="s">
        <v>12594</v>
      </c>
    </row>
    <row r="4410" spans="1:20" ht="21" customHeight="1" outlineLevel="7" x14ac:dyDescent="0.2">
      <c r="A4410" s="37">
        <v>3494</v>
      </c>
      <c r="B4410" s="3" t="s">
        <v>14592</v>
      </c>
      <c r="C4410" s="3" t="s">
        <v>14593</v>
      </c>
      <c r="D4410" s="4" t="s">
        <v>14594</v>
      </c>
      <c r="E4410" s="5" t="s">
        <v>28</v>
      </c>
      <c r="F4410" s="6">
        <v>10</v>
      </c>
      <c r="G4410" s="6">
        <v>48</v>
      </c>
      <c r="H4410" s="2">
        <v>1</v>
      </c>
      <c r="I4410" s="7">
        <v>769.9</v>
      </c>
      <c r="J4410" s="8"/>
      <c r="K4410" s="9">
        <f t="shared" si="224"/>
        <v>0</v>
      </c>
      <c r="L4410" s="10">
        <f>0.589*J4410</f>
        <v>0</v>
      </c>
      <c r="M4410" s="15">
        <f>0.00355*J4410</f>
        <v>0</v>
      </c>
      <c r="N4410" s="12"/>
      <c r="O4410" s="13" t="s">
        <v>14595</v>
      </c>
      <c r="P4410" s="13" t="s">
        <v>106</v>
      </c>
      <c r="Q4410" s="14" t="s">
        <v>37</v>
      </c>
      <c r="R4410" s="3" t="str">
        <f>HYPERLINK("https://redcat-toys.ru/api/getInfo/image/465ab04d-fbdc-11ee-a25d-00155d82e908")</f>
        <v>https://redcat-toys.ru/api/getInfo/image/465ab04d-fbdc-11ee-a25d-00155d82e908</v>
      </c>
      <c r="S4410" s="3" t="s">
        <v>14583</v>
      </c>
      <c r="T4410" s="3" t="s">
        <v>12594</v>
      </c>
    </row>
    <row r="4411" spans="1:20" ht="21" customHeight="1" outlineLevel="7" x14ac:dyDescent="0.2">
      <c r="A4411" s="37">
        <v>3495</v>
      </c>
      <c r="B4411" s="3" t="s">
        <v>14596</v>
      </c>
      <c r="C4411" s="3" t="s">
        <v>14597</v>
      </c>
      <c r="D4411" s="4" t="s">
        <v>14598</v>
      </c>
      <c r="E4411" s="5" t="s">
        <v>28</v>
      </c>
      <c r="F4411" s="6">
        <v>10</v>
      </c>
      <c r="G4411" s="6">
        <v>218</v>
      </c>
      <c r="H4411" s="2">
        <v>1</v>
      </c>
      <c r="I4411" s="7">
        <v>769.9</v>
      </c>
      <c r="J4411" s="8"/>
      <c r="K4411" s="9">
        <f t="shared" si="224"/>
        <v>0</v>
      </c>
      <c r="L4411" s="10">
        <f>0.618*J4411</f>
        <v>0</v>
      </c>
      <c r="M4411" s="15">
        <f>0.00341*J4411</f>
        <v>0</v>
      </c>
      <c r="N4411" s="12"/>
      <c r="O4411" s="13" t="s">
        <v>14599</v>
      </c>
      <c r="P4411" s="13" t="s">
        <v>106</v>
      </c>
      <c r="Q4411" s="14" t="s">
        <v>37</v>
      </c>
      <c r="R4411" s="3" t="str">
        <f>HYPERLINK("https://redcat-toys.ru/api/getInfo/image/14ec27a0-fbd4-11ee-a25d-00155d82e908")</f>
        <v>https://redcat-toys.ru/api/getInfo/image/14ec27a0-fbd4-11ee-a25d-00155d82e908</v>
      </c>
      <c r="S4411" s="3" t="s">
        <v>14583</v>
      </c>
      <c r="T4411" s="3" t="s">
        <v>12594</v>
      </c>
    </row>
    <row r="4412" spans="1:20" ht="21" customHeight="1" outlineLevel="7" x14ac:dyDescent="0.2">
      <c r="A4412" s="37">
        <v>3496</v>
      </c>
      <c r="B4412" s="3" t="s">
        <v>14600</v>
      </c>
      <c r="C4412" s="3" t="s">
        <v>14601</v>
      </c>
      <c r="D4412" s="4" t="s">
        <v>14602</v>
      </c>
      <c r="E4412" s="5" t="s">
        <v>28</v>
      </c>
      <c r="F4412" s="6">
        <v>10</v>
      </c>
      <c r="G4412" s="6">
        <v>103</v>
      </c>
      <c r="H4412" s="2">
        <v>1</v>
      </c>
      <c r="I4412" s="7">
        <v>769.9</v>
      </c>
      <c r="J4412" s="8"/>
      <c r="K4412" s="9">
        <f t="shared" si="224"/>
        <v>0</v>
      </c>
      <c r="L4412" s="10">
        <f>0.622*J4412</f>
        <v>0</v>
      </c>
      <c r="M4412" s="11">
        <f>0.0038*J4412</f>
        <v>0</v>
      </c>
      <c r="N4412" s="12"/>
      <c r="O4412" s="13" t="s">
        <v>14603</v>
      </c>
      <c r="P4412" s="13" t="s">
        <v>106</v>
      </c>
      <c r="Q4412" s="14" t="s">
        <v>37</v>
      </c>
      <c r="R4412" s="3" t="str">
        <f>HYPERLINK("https://redcat-toys.ru/api/getInfo/image/a98df733-20bb-11ee-a23c-00155d82e902")</f>
        <v>https://redcat-toys.ru/api/getInfo/image/a98df733-20bb-11ee-a23c-00155d82e902</v>
      </c>
      <c r="S4412" s="3" t="s">
        <v>14578</v>
      </c>
      <c r="T4412" s="3" t="s">
        <v>12594</v>
      </c>
    </row>
    <row r="4413" spans="1:20" ht="21" customHeight="1" outlineLevel="7" x14ac:dyDescent="0.2">
      <c r="A4413" s="37">
        <v>3497</v>
      </c>
      <c r="B4413" s="3" t="s">
        <v>14604</v>
      </c>
      <c r="C4413" s="3" t="s">
        <v>14605</v>
      </c>
      <c r="D4413" s="4" t="s">
        <v>14606</v>
      </c>
      <c r="E4413" s="5" t="s">
        <v>28</v>
      </c>
      <c r="F4413" s="6">
        <v>10</v>
      </c>
      <c r="G4413" s="6">
        <v>167</v>
      </c>
      <c r="H4413" s="2">
        <v>1</v>
      </c>
      <c r="I4413" s="7">
        <v>769.9</v>
      </c>
      <c r="J4413" s="8"/>
      <c r="K4413" s="9">
        <f t="shared" si="224"/>
        <v>0</v>
      </c>
      <c r="L4413" s="34">
        <f>0.6*J4413</f>
        <v>0</v>
      </c>
      <c r="M4413" s="15">
        <f>0.00388*J4413</f>
        <v>0</v>
      </c>
      <c r="N4413" s="12"/>
      <c r="O4413" s="13" t="s">
        <v>14607</v>
      </c>
      <c r="P4413" s="13" t="s">
        <v>106</v>
      </c>
      <c r="Q4413" s="14" t="s">
        <v>37</v>
      </c>
      <c r="R4413" s="3" t="str">
        <f>HYPERLINK("https://redcat-toys.ru/api/getInfo/image/683d754d-20bb-11ee-a23c-00155d82e902")</f>
        <v>https://redcat-toys.ru/api/getInfo/image/683d754d-20bb-11ee-a23c-00155d82e902</v>
      </c>
      <c r="S4413" s="3" t="s">
        <v>14608</v>
      </c>
      <c r="T4413" s="3" t="s">
        <v>12594</v>
      </c>
    </row>
    <row r="4414" spans="1:20" ht="21" customHeight="1" outlineLevel="7" x14ac:dyDescent="0.2">
      <c r="A4414" s="37">
        <v>3498</v>
      </c>
      <c r="B4414" s="3" t="s">
        <v>14609</v>
      </c>
      <c r="C4414" s="3" t="s">
        <v>14610</v>
      </c>
      <c r="D4414" s="4" t="s">
        <v>14611</v>
      </c>
      <c r="E4414" s="5" t="s">
        <v>28</v>
      </c>
      <c r="F4414" s="6">
        <v>10</v>
      </c>
      <c r="G4414" s="6">
        <v>177</v>
      </c>
      <c r="H4414" s="2">
        <v>1</v>
      </c>
      <c r="I4414" s="7">
        <v>769.9</v>
      </c>
      <c r="J4414" s="8"/>
      <c r="K4414" s="9">
        <f t="shared" si="224"/>
        <v>0</v>
      </c>
      <c r="L4414" s="10">
        <f>0.604*J4414</f>
        <v>0</v>
      </c>
      <c r="M4414" s="15">
        <f>0.00349*J4414</f>
        <v>0</v>
      </c>
      <c r="N4414" s="12"/>
      <c r="O4414" s="13" t="s">
        <v>14612</v>
      </c>
      <c r="P4414" s="13" t="s">
        <v>106</v>
      </c>
      <c r="Q4414" s="14" t="s">
        <v>37</v>
      </c>
      <c r="R4414" s="3" t="str">
        <f>HYPERLINK("https://redcat-toys.ru/api/getInfo/image/2ca28071-20bb-11ee-a23c-00155d82e902")</f>
        <v>https://redcat-toys.ru/api/getInfo/image/2ca28071-20bb-11ee-a23c-00155d82e902</v>
      </c>
      <c r="S4414" s="3" t="s">
        <v>14613</v>
      </c>
      <c r="T4414" s="3" t="s">
        <v>12594</v>
      </c>
    </row>
    <row r="4415" spans="1:20" ht="23.1" customHeight="1" outlineLevel="7" x14ac:dyDescent="0.2">
      <c r="A4415" s="49" t="s">
        <v>13689</v>
      </c>
      <c r="B4415" s="49"/>
      <c r="C4415" s="49"/>
    </row>
    <row r="4416" spans="1:20" ht="21" customHeight="1" outlineLevel="7" x14ac:dyDescent="0.2">
      <c r="A4416" s="37">
        <v>3499</v>
      </c>
      <c r="B4416" s="3" t="s">
        <v>14614</v>
      </c>
      <c r="C4416" s="3" t="s">
        <v>14615</v>
      </c>
      <c r="D4416" s="4" t="s">
        <v>14616</v>
      </c>
      <c r="E4416" s="5" t="s">
        <v>28</v>
      </c>
      <c r="F4416" s="6">
        <v>10</v>
      </c>
      <c r="G4416" s="6">
        <v>114</v>
      </c>
      <c r="H4416" s="2">
        <v>1</v>
      </c>
      <c r="I4416" s="7">
        <v>769.9</v>
      </c>
      <c r="J4416" s="8"/>
      <c r="K4416" s="9">
        <f t="shared" ref="K4416:K4421" si="225">I4416*J4416</f>
        <v>0</v>
      </c>
      <c r="L4416" s="10">
        <f>0.631*J4416</f>
        <v>0</v>
      </c>
      <c r="M4416" s="15">
        <f>0.00332*J4416</f>
        <v>0</v>
      </c>
      <c r="N4416" s="12"/>
      <c r="O4416" s="13" t="s">
        <v>14617</v>
      </c>
      <c r="P4416" s="13" t="s">
        <v>106</v>
      </c>
      <c r="Q4416" s="14" t="s">
        <v>37</v>
      </c>
      <c r="R4416" s="3" t="str">
        <f>HYPERLINK("https://redcat-toys.ru/api/getInfo/image/7fb1f6f5-fbde-11ee-a25d-00155d82e908")</f>
        <v>https://redcat-toys.ru/api/getInfo/image/7fb1f6f5-fbde-11ee-a25d-00155d82e908</v>
      </c>
      <c r="S4416" s="3" t="s">
        <v>14583</v>
      </c>
      <c r="T4416" s="3" t="s">
        <v>12594</v>
      </c>
    </row>
    <row r="4417" spans="1:20" ht="21" customHeight="1" outlineLevel="7" x14ac:dyDescent="0.2">
      <c r="A4417" s="37">
        <v>3500</v>
      </c>
      <c r="B4417" s="3" t="s">
        <v>14618</v>
      </c>
      <c r="C4417" s="3" t="s">
        <v>14619</v>
      </c>
      <c r="D4417" s="4" t="s">
        <v>14620</v>
      </c>
      <c r="E4417" s="5" t="s">
        <v>28</v>
      </c>
      <c r="F4417" s="6">
        <v>10</v>
      </c>
      <c r="G4417" s="6">
        <v>149</v>
      </c>
      <c r="H4417" s="2">
        <v>1</v>
      </c>
      <c r="I4417" s="7">
        <v>769.9</v>
      </c>
      <c r="J4417" s="8"/>
      <c r="K4417" s="9">
        <f t="shared" si="225"/>
        <v>0</v>
      </c>
      <c r="L4417" s="10">
        <f>0.605*J4417</f>
        <v>0</v>
      </c>
      <c r="M4417" s="15">
        <f>0.00347*J4417</f>
        <v>0</v>
      </c>
      <c r="N4417" s="12"/>
      <c r="O4417" s="13" t="s">
        <v>14621</v>
      </c>
      <c r="P4417" s="13" t="s">
        <v>106</v>
      </c>
      <c r="Q4417" s="14" t="s">
        <v>37</v>
      </c>
      <c r="R4417" s="3" t="str">
        <f>HYPERLINK("https://redcat-toys.ru/api/getInfo/image/fe318cea-fbdd-11ee-a25d-00155d82e908")</f>
        <v>https://redcat-toys.ru/api/getInfo/image/fe318cea-fbdd-11ee-a25d-00155d82e908</v>
      </c>
      <c r="S4417" s="3" t="s">
        <v>14583</v>
      </c>
      <c r="T4417" s="3" t="s">
        <v>12594</v>
      </c>
    </row>
    <row r="4418" spans="1:20" ht="21" customHeight="1" outlineLevel="7" x14ac:dyDescent="0.2">
      <c r="A4418" s="37">
        <v>3501</v>
      </c>
      <c r="B4418" s="3" t="s">
        <v>14622</v>
      </c>
      <c r="C4418" s="3" t="s">
        <v>14623</v>
      </c>
      <c r="D4418" s="4" t="s">
        <v>14624</v>
      </c>
      <c r="E4418" s="5" t="s">
        <v>28</v>
      </c>
      <c r="F4418" s="6">
        <v>10</v>
      </c>
      <c r="G4418" s="6">
        <v>215</v>
      </c>
      <c r="H4418" s="2">
        <v>1</v>
      </c>
      <c r="I4418" s="7">
        <v>769.9</v>
      </c>
      <c r="J4418" s="8"/>
      <c r="K4418" s="9">
        <f t="shared" si="225"/>
        <v>0</v>
      </c>
      <c r="L4418" s="16">
        <f>0.61*J4418</f>
        <v>0</v>
      </c>
      <c r="M4418" s="15">
        <f>0.00323*J4418</f>
        <v>0</v>
      </c>
      <c r="N4418" s="12"/>
      <c r="O4418" s="13" t="s">
        <v>14625</v>
      </c>
      <c r="P4418" s="13" t="s">
        <v>106</v>
      </c>
      <c r="Q4418" s="14" t="s">
        <v>37</v>
      </c>
      <c r="R4418" s="3" t="str">
        <f>HYPERLINK("https://redcat-toys.ru/api/getInfo/image/36cffac0-fbdf-11ee-a25d-00155d82e908")</f>
        <v>https://redcat-toys.ru/api/getInfo/image/36cffac0-fbdf-11ee-a25d-00155d82e908</v>
      </c>
      <c r="S4418" s="3" t="s">
        <v>14583</v>
      </c>
      <c r="T4418" s="3" t="s">
        <v>12594</v>
      </c>
    </row>
    <row r="4419" spans="1:20" ht="21" customHeight="1" outlineLevel="7" x14ac:dyDescent="0.2">
      <c r="A4419" s="37">
        <v>3502</v>
      </c>
      <c r="B4419" s="3" t="s">
        <v>14626</v>
      </c>
      <c r="C4419" s="3" t="s">
        <v>14627</v>
      </c>
      <c r="D4419" s="4" t="s">
        <v>14628</v>
      </c>
      <c r="E4419" s="5" t="s">
        <v>28</v>
      </c>
      <c r="F4419" s="6">
        <v>10</v>
      </c>
      <c r="G4419" s="6">
        <v>162</v>
      </c>
      <c r="H4419" s="2">
        <v>1</v>
      </c>
      <c r="I4419" s="7">
        <v>769.9</v>
      </c>
      <c r="J4419" s="8"/>
      <c r="K4419" s="9">
        <f t="shared" si="225"/>
        <v>0</v>
      </c>
      <c r="L4419" s="10">
        <f>0.605*J4419</f>
        <v>0</v>
      </c>
      <c r="M4419" s="15">
        <f>0.00342*J4419</f>
        <v>0</v>
      </c>
      <c r="N4419" s="12"/>
      <c r="O4419" s="13" t="s">
        <v>14629</v>
      </c>
      <c r="P4419" s="13" t="s">
        <v>106</v>
      </c>
      <c r="Q4419" s="14" t="s">
        <v>37</v>
      </c>
      <c r="R4419" s="3" t="str">
        <f>HYPERLINK("https://redcat-toys.ru/api/getInfo/image/eac9bf67-fbde-11ee-a25d-00155d82e908")</f>
        <v>https://redcat-toys.ru/api/getInfo/image/eac9bf67-fbde-11ee-a25d-00155d82e908</v>
      </c>
      <c r="S4419" s="3" t="s">
        <v>14583</v>
      </c>
      <c r="T4419" s="3" t="s">
        <v>12594</v>
      </c>
    </row>
    <row r="4420" spans="1:20" ht="21" customHeight="1" outlineLevel="7" x14ac:dyDescent="0.2">
      <c r="A4420" s="37">
        <v>3503</v>
      </c>
      <c r="B4420" s="3" t="s">
        <v>14630</v>
      </c>
      <c r="C4420" s="3" t="s">
        <v>14631</v>
      </c>
      <c r="D4420" s="4" t="s">
        <v>14632</v>
      </c>
      <c r="E4420" s="5" t="s">
        <v>28</v>
      </c>
      <c r="F4420" s="6">
        <v>10</v>
      </c>
      <c r="G4420" s="6">
        <v>189</v>
      </c>
      <c r="H4420" s="2">
        <v>1</v>
      </c>
      <c r="I4420" s="7">
        <v>769.9</v>
      </c>
      <c r="J4420" s="8"/>
      <c r="K4420" s="9">
        <f t="shared" si="225"/>
        <v>0</v>
      </c>
      <c r="L4420" s="10">
        <f>0.586*J4420</f>
        <v>0</v>
      </c>
      <c r="M4420" s="15">
        <f>0.00334*J4420</f>
        <v>0</v>
      </c>
      <c r="N4420" s="12"/>
      <c r="O4420" s="13" t="s">
        <v>14633</v>
      </c>
      <c r="P4420" s="13" t="s">
        <v>106</v>
      </c>
      <c r="Q4420" s="14" t="s">
        <v>37</v>
      </c>
      <c r="R4420" s="3" t="str">
        <f>HYPERLINK("https://redcat-toys.ru/api/getInfo/image/2d8c6211-20be-11ee-a23c-00155d82e902")</f>
        <v>https://redcat-toys.ru/api/getInfo/image/2d8c6211-20be-11ee-a23c-00155d82e902</v>
      </c>
      <c r="S4420" s="3" t="s">
        <v>14634</v>
      </c>
      <c r="T4420" s="3" t="s">
        <v>12594</v>
      </c>
    </row>
    <row r="4421" spans="1:20" ht="21" customHeight="1" outlineLevel="7" x14ac:dyDescent="0.2">
      <c r="A4421" s="37">
        <v>3504</v>
      </c>
      <c r="B4421" s="3" t="s">
        <v>14635</v>
      </c>
      <c r="C4421" s="3" t="s">
        <v>14636</v>
      </c>
      <c r="D4421" s="4" t="s">
        <v>14637</v>
      </c>
      <c r="E4421" s="5" t="s">
        <v>28</v>
      </c>
      <c r="F4421" s="6">
        <v>10</v>
      </c>
      <c r="G4421" s="6">
        <v>141</v>
      </c>
      <c r="H4421" s="2">
        <v>1</v>
      </c>
      <c r="I4421" s="7">
        <v>769.9</v>
      </c>
      <c r="J4421" s="8"/>
      <c r="K4421" s="9">
        <f t="shared" si="225"/>
        <v>0</v>
      </c>
      <c r="L4421" s="16">
        <f>0.57*J4421</f>
        <v>0</v>
      </c>
      <c r="M4421" s="15">
        <f>0.00345*J4421</f>
        <v>0</v>
      </c>
      <c r="N4421" s="12"/>
      <c r="O4421" s="13" t="s">
        <v>14638</v>
      </c>
      <c r="P4421" s="13" t="s">
        <v>106</v>
      </c>
      <c r="Q4421" s="14" t="s">
        <v>37</v>
      </c>
      <c r="R4421" s="3" t="str">
        <f>HYPERLINK("https://redcat-toys.ru/api/getInfo/image/d0da3a4c-20bd-11ee-a23c-00155d82e902")</f>
        <v>https://redcat-toys.ru/api/getInfo/image/d0da3a4c-20bd-11ee-a23c-00155d82e902</v>
      </c>
      <c r="S4421" s="3" t="s">
        <v>14634</v>
      </c>
      <c r="T4421" s="3" t="s">
        <v>12594</v>
      </c>
    </row>
    <row r="4422" spans="1:20" ht="23.1" customHeight="1" outlineLevel="7" x14ac:dyDescent="0.2">
      <c r="A4422" s="49" t="s">
        <v>13821</v>
      </c>
      <c r="B4422" s="49"/>
      <c r="C4422" s="49"/>
    </row>
    <row r="4423" spans="1:20" ht="21" customHeight="1" outlineLevel="7" x14ac:dyDescent="0.2">
      <c r="A4423" s="37">
        <v>3505</v>
      </c>
      <c r="B4423" s="3" t="s">
        <v>14639</v>
      </c>
      <c r="C4423" s="3" t="s">
        <v>14640</v>
      </c>
      <c r="D4423" s="4" t="s">
        <v>14641</v>
      </c>
      <c r="E4423" s="5" t="s">
        <v>28</v>
      </c>
      <c r="F4423" s="6">
        <v>10</v>
      </c>
      <c r="G4423" s="6">
        <v>127</v>
      </c>
      <c r="H4423" s="2">
        <v>1</v>
      </c>
      <c r="I4423" s="7">
        <v>769.9</v>
      </c>
      <c r="J4423" s="8"/>
      <c r="K4423" s="9">
        <f>I4423*J4423</f>
        <v>0</v>
      </c>
      <c r="L4423" s="16">
        <f>0.62*J4423</f>
        <v>0</v>
      </c>
      <c r="M4423" s="15">
        <f>0.00351*J4423</f>
        <v>0</v>
      </c>
      <c r="N4423" s="12"/>
      <c r="O4423" s="13" t="s">
        <v>14642</v>
      </c>
      <c r="P4423" s="13" t="s">
        <v>106</v>
      </c>
      <c r="Q4423" s="14" t="s">
        <v>37</v>
      </c>
      <c r="R4423" s="3" t="str">
        <f>HYPERLINK("https://redcat-toys.ru/api/getInfo/image/a1ef67cc-fbe1-11ee-a25d-00155d82e908")</f>
        <v>https://redcat-toys.ru/api/getInfo/image/a1ef67cc-fbe1-11ee-a25d-00155d82e908</v>
      </c>
      <c r="S4423" s="3" t="s">
        <v>14583</v>
      </c>
      <c r="T4423" s="3" t="s">
        <v>12594</v>
      </c>
    </row>
    <row r="4424" spans="1:20" ht="21" customHeight="1" outlineLevel="7" x14ac:dyDescent="0.2">
      <c r="A4424" s="37">
        <v>3506</v>
      </c>
      <c r="B4424" s="3" t="s">
        <v>14643</v>
      </c>
      <c r="C4424" s="3" t="s">
        <v>14644</v>
      </c>
      <c r="D4424" s="4" t="s">
        <v>14645</v>
      </c>
      <c r="E4424" s="5" t="s">
        <v>28</v>
      </c>
      <c r="F4424" s="6">
        <v>10</v>
      </c>
      <c r="G4424" s="6">
        <v>48</v>
      </c>
      <c r="H4424" s="2">
        <v>1</v>
      </c>
      <c r="I4424" s="7">
        <v>769.9</v>
      </c>
      <c r="J4424" s="8"/>
      <c r="K4424" s="9">
        <f>I4424*J4424</f>
        <v>0</v>
      </c>
      <c r="L4424" s="10">
        <f>0.602*J4424</f>
        <v>0</v>
      </c>
      <c r="M4424" s="15">
        <f>0.00333*J4424</f>
        <v>0</v>
      </c>
      <c r="N4424" s="12"/>
      <c r="O4424" s="13" t="s">
        <v>14646</v>
      </c>
      <c r="P4424" s="13" t="s">
        <v>106</v>
      </c>
      <c r="Q4424" s="14" t="s">
        <v>37</v>
      </c>
      <c r="R4424" s="3" t="str">
        <f>HYPERLINK("https://redcat-toys.ru/api/getInfo/image/bb159be9-fbe0-11ee-a25d-00155d82e908")</f>
        <v>https://redcat-toys.ru/api/getInfo/image/bb159be9-fbe0-11ee-a25d-00155d82e908</v>
      </c>
      <c r="S4424" s="3" t="s">
        <v>14583</v>
      </c>
      <c r="T4424" s="3" t="s">
        <v>12594</v>
      </c>
    </row>
    <row r="4425" spans="1:20" ht="21" customHeight="1" outlineLevel="7" x14ac:dyDescent="0.2">
      <c r="A4425" s="37">
        <v>3507</v>
      </c>
      <c r="B4425" s="3" t="s">
        <v>14647</v>
      </c>
      <c r="C4425" s="3" t="s">
        <v>14648</v>
      </c>
      <c r="D4425" s="4" t="s">
        <v>14649</v>
      </c>
      <c r="E4425" s="5" t="s">
        <v>28</v>
      </c>
      <c r="F4425" s="6">
        <v>10</v>
      </c>
      <c r="G4425" s="6">
        <v>4</v>
      </c>
      <c r="H4425" s="2">
        <v>1</v>
      </c>
      <c r="I4425" s="7">
        <v>769.9</v>
      </c>
      <c r="J4425" s="8"/>
      <c r="K4425" s="9">
        <f>I4425*J4425</f>
        <v>0</v>
      </c>
      <c r="L4425" s="10">
        <f>0.661*J4425</f>
        <v>0</v>
      </c>
      <c r="M4425" s="15">
        <f>0.00375*J4425</f>
        <v>0</v>
      </c>
      <c r="N4425" s="12"/>
      <c r="O4425" s="13" t="s">
        <v>14650</v>
      </c>
      <c r="P4425" s="13" t="s">
        <v>106</v>
      </c>
      <c r="Q4425" s="14" t="s">
        <v>37</v>
      </c>
      <c r="R4425" s="3" t="str">
        <f>HYPERLINK("https://redcat-toys.ru/api/getInfo/image/2e17d62e-214a-11ee-a23c-00155d82e902")</f>
        <v>https://redcat-toys.ru/api/getInfo/image/2e17d62e-214a-11ee-a23c-00155d82e902</v>
      </c>
      <c r="S4425" s="3" t="s">
        <v>14634</v>
      </c>
      <c r="T4425" s="3" t="s">
        <v>12594</v>
      </c>
    </row>
    <row r="4426" spans="1:20" ht="21" customHeight="1" outlineLevel="7" x14ac:dyDescent="0.2">
      <c r="A4426" s="37">
        <v>3508</v>
      </c>
      <c r="B4426" s="3" t="s">
        <v>14651</v>
      </c>
      <c r="C4426" s="3" t="s">
        <v>14652</v>
      </c>
      <c r="D4426" s="4" t="s">
        <v>14653</v>
      </c>
      <c r="E4426" s="5" t="s">
        <v>28</v>
      </c>
      <c r="F4426" s="6">
        <v>10</v>
      </c>
      <c r="G4426" s="6">
        <v>95</v>
      </c>
      <c r="H4426" s="2">
        <v>1</v>
      </c>
      <c r="I4426" s="7">
        <v>769.9</v>
      </c>
      <c r="J4426" s="8"/>
      <c r="K4426" s="9">
        <f>I4426*J4426</f>
        <v>0</v>
      </c>
      <c r="L4426" s="10">
        <f>0.616*J4426</f>
        <v>0</v>
      </c>
      <c r="M4426" s="15">
        <f>0.00336*J4426</f>
        <v>0</v>
      </c>
      <c r="N4426" s="12"/>
      <c r="O4426" s="13" t="s">
        <v>14654</v>
      </c>
      <c r="P4426" s="13" t="s">
        <v>106</v>
      </c>
      <c r="Q4426" s="14" t="s">
        <v>37</v>
      </c>
      <c r="R4426" s="3" t="str">
        <f>HYPERLINK("https://redcat-toys.ru/api/getInfo/image/e7e90343-214b-11ee-a23c-00155d82e902")</f>
        <v>https://redcat-toys.ru/api/getInfo/image/e7e90343-214b-11ee-a23c-00155d82e902</v>
      </c>
      <c r="S4426" s="3" t="s">
        <v>14634</v>
      </c>
      <c r="T4426" s="3" t="s">
        <v>12594</v>
      </c>
    </row>
    <row r="4427" spans="1:20" ht="21" customHeight="1" outlineLevel="7" x14ac:dyDescent="0.2">
      <c r="A4427" s="37">
        <v>3509</v>
      </c>
      <c r="B4427" s="3" t="s">
        <v>14655</v>
      </c>
      <c r="C4427" s="3" t="s">
        <v>14656</v>
      </c>
      <c r="D4427" s="4" t="s">
        <v>14657</v>
      </c>
      <c r="E4427" s="5" t="s">
        <v>28</v>
      </c>
      <c r="F4427" s="6">
        <v>10</v>
      </c>
      <c r="G4427" s="6">
        <v>195</v>
      </c>
      <c r="H4427" s="2">
        <v>1</v>
      </c>
      <c r="I4427" s="7">
        <v>769.9</v>
      </c>
      <c r="J4427" s="8"/>
      <c r="K4427" s="9">
        <f>I4427*J4427</f>
        <v>0</v>
      </c>
      <c r="L4427" s="10">
        <f>0.593*J4427</f>
        <v>0</v>
      </c>
      <c r="M4427" s="11">
        <f>0.0036*J4427</f>
        <v>0</v>
      </c>
      <c r="N4427" s="12"/>
      <c r="O4427" s="13" t="s">
        <v>14658</v>
      </c>
      <c r="P4427" s="13" t="s">
        <v>106</v>
      </c>
      <c r="Q4427" s="14" t="s">
        <v>37</v>
      </c>
      <c r="R4427" s="3" t="str">
        <f>HYPERLINK("https://redcat-toys.ru/api/getInfo/image/ad308592-214b-11ee-a23c-00155d82e902")</f>
        <v>https://redcat-toys.ru/api/getInfo/image/ad308592-214b-11ee-a23c-00155d82e902</v>
      </c>
      <c r="S4427" s="3" t="s">
        <v>14634</v>
      </c>
      <c r="T4427" s="3" t="s">
        <v>12594</v>
      </c>
    </row>
    <row r="4428" spans="1:20" ht="23.1" customHeight="1" outlineLevel="7" x14ac:dyDescent="0.2">
      <c r="A4428" s="49" t="s">
        <v>13911</v>
      </c>
      <c r="B4428" s="49"/>
      <c r="C4428" s="49"/>
    </row>
    <row r="4429" spans="1:20" ht="21" customHeight="1" outlineLevel="7" x14ac:dyDescent="0.2">
      <c r="A4429" s="37">
        <v>3510</v>
      </c>
      <c r="B4429" s="3" t="s">
        <v>14659</v>
      </c>
      <c r="C4429" s="3" t="s">
        <v>14660</v>
      </c>
      <c r="D4429" s="4" t="s">
        <v>14661</v>
      </c>
      <c r="E4429" s="5" t="s">
        <v>28</v>
      </c>
      <c r="F4429" s="6">
        <v>10</v>
      </c>
      <c r="G4429" s="6">
        <v>103</v>
      </c>
      <c r="H4429" s="2">
        <v>1</v>
      </c>
      <c r="I4429" s="7">
        <v>769.9</v>
      </c>
      <c r="J4429" s="8"/>
      <c r="K4429" s="9">
        <f>I4429*J4429</f>
        <v>0</v>
      </c>
      <c r="L4429" s="10">
        <f>0.621*J4429</f>
        <v>0</v>
      </c>
      <c r="M4429" s="15">
        <f>0.00351*J4429</f>
        <v>0</v>
      </c>
      <c r="N4429" s="12"/>
      <c r="O4429" s="13" t="s">
        <v>14662</v>
      </c>
      <c r="P4429" s="13" t="s">
        <v>106</v>
      </c>
      <c r="Q4429" s="14" t="s">
        <v>37</v>
      </c>
      <c r="R4429" s="3" t="str">
        <f>HYPERLINK("https://redcat-toys.ru/api/getInfo/image/2ec32396-fbe2-11ee-a25d-00155d82e908")</f>
        <v>https://redcat-toys.ru/api/getInfo/image/2ec32396-fbe2-11ee-a25d-00155d82e908</v>
      </c>
      <c r="S4429" s="3" t="s">
        <v>14583</v>
      </c>
      <c r="T4429" s="3" t="s">
        <v>12594</v>
      </c>
    </row>
    <row r="4430" spans="1:20" ht="21" customHeight="1" outlineLevel="7" x14ac:dyDescent="0.2">
      <c r="A4430" s="37">
        <v>3511</v>
      </c>
      <c r="B4430" s="3" t="s">
        <v>14663</v>
      </c>
      <c r="C4430" s="3" t="s">
        <v>14664</v>
      </c>
      <c r="D4430" s="4" t="s">
        <v>14665</v>
      </c>
      <c r="E4430" s="5" t="s">
        <v>28</v>
      </c>
      <c r="F4430" s="6">
        <v>10</v>
      </c>
      <c r="G4430" s="6">
        <v>31</v>
      </c>
      <c r="H4430" s="2">
        <v>1</v>
      </c>
      <c r="I4430" s="7">
        <v>769.9</v>
      </c>
      <c r="J4430" s="8"/>
      <c r="K4430" s="9">
        <f>I4430*J4430</f>
        <v>0</v>
      </c>
      <c r="L4430" s="16">
        <f>0.61*J4430</f>
        <v>0</v>
      </c>
      <c r="M4430" s="15">
        <f>0.00364*J4430</f>
        <v>0</v>
      </c>
      <c r="N4430" s="12"/>
      <c r="O4430" s="13" t="s">
        <v>14666</v>
      </c>
      <c r="P4430" s="13" t="s">
        <v>106</v>
      </c>
      <c r="Q4430" s="14" t="s">
        <v>37</v>
      </c>
      <c r="R4430" s="3" t="str">
        <f>HYPERLINK("https://redcat-toys.ru/api/getInfo/image/e6ef0381-fbe2-11ee-a25d-00155d82e908")</f>
        <v>https://redcat-toys.ru/api/getInfo/image/e6ef0381-fbe2-11ee-a25d-00155d82e908</v>
      </c>
      <c r="S4430" s="3" t="s">
        <v>14583</v>
      </c>
      <c r="T4430" s="3" t="s">
        <v>12594</v>
      </c>
    </row>
    <row r="4431" spans="1:20" ht="23.1" customHeight="1" outlineLevel="5" x14ac:dyDescent="0.2">
      <c r="A4431" s="47" t="s">
        <v>13028</v>
      </c>
      <c r="B4431" s="47"/>
      <c r="C4431" s="47"/>
    </row>
    <row r="4432" spans="1:20" ht="21" customHeight="1" outlineLevel="6" x14ac:dyDescent="0.2">
      <c r="A4432" s="37">
        <v>3512</v>
      </c>
      <c r="B4432" s="3" t="s">
        <v>14667</v>
      </c>
      <c r="C4432" s="3" t="s">
        <v>14668</v>
      </c>
      <c r="D4432" s="4" t="s">
        <v>14669</v>
      </c>
      <c r="E4432" s="5" t="s">
        <v>28</v>
      </c>
      <c r="F4432" s="6">
        <v>10</v>
      </c>
      <c r="G4432" s="6">
        <v>103</v>
      </c>
      <c r="H4432" s="2">
        <v>1</v>
      </c>
      <c r="I4432" s="7">
        <v>754.43</v>
      </c>
      <c r="J4432" s="8"/>
      <c r="K4432" s="9">
        <f t="shared" ref="K4432:K4445" si="226">I4432*J4432</f>
        <v>0</v>
      </c>
      <c r="L4432" s="16">
        <f>0.33*J4432</f>
        <v>0</v>
      </c>
      <c r="M4432" s="11">
        <f>0.0036*J4432</f>
        <v>0</v>
      </c>
      <c r="N4432" s="12"/>
      <c r="O4432" s="13" t="s">
        <v>14670</v>
      </c>
      <c r="P4432" s="13" t="s">
        <v>106</v>
      </c>
      <c r="Q4432" s="14" t="s">
        <v>37</v>
      </c>
      <c r="R4432" s="3" t="str">
        <f>HYPERLINK("https://redcat-toys.ru/api/getInfo/image/c8f780c1-208f-11ee-a23c-00155d82e902")</f>
        <v>https://redcat-toys.ru/api/getInfo/image/c8f780c1-208f-11ee-a23c-00155d82e902</v>
      </c>
      <c r="S4432" s="3" t="s">
        <v>14671</v>
      </c>
      <c r="T4432" s="3" t="s">
        <v>12594</v>
      </c>
    </row>
    <row r="4433" spans="1:20" ht="21" customHeight="1" outlineLevel="6" x14ac:dyDescent="0.2">
      <c r="A4433" s="37">
        <v>3513</v>
      </c>
      <c r="B4433" s="3" t="s">
        <v>14672</v>
      </c>
      <c r="C4433" s="3" t="s">
        <v>14673</v>
      </c>
      <c r="D4433" s="4" t="s">
        <v>14674</v>
      </c>
      <c r="E4433" s="5" t="s">
        <v>28</v>
      </c>
      <c r="F4433" s="6">
        <v>10</v>
      </c>
      <c r="G4433" s="6">
        <v>29</v>
      </c>
      <c r="H4433" s="2">
        <v>1</v>
      </c>
      <c r="I4433" s="7">
        <v>754.43</v>
      </c>
      <c r="J4433" s="8"/>
      <c r="K4433" s="9">
        <f t="shared" si="226"/>
        <v>0</v>
      </c>
      <c r="L4433" s="16">
        <f>0.65*J4433</f>
        <v>0</v>
      </c>
      <c r="M4433" s="15">
        <f>0.00336*J4433</f>
        <v>0</v>
      </c>
      <c r="N4433" s="12"/>
      <c r="O4433" s="13" t="s">
        <v>14675</v>
      </c>
      <c r="P4433" s="13" t="s">
        <v>106</v>
      </c>
      <c r="Q4433" s="14" t="s">
        <v>37</v>
      </c>
      <c r="R4433" s="3" t="str">
        <f>HYPERLINK("https://redcat-toys.ru/api/getInfo/image/4459188a-fbf8-11ee-a25d-00155d82e908")</f>
        <v>https://redcat-toys.ru/api/getInfo/image/4459188a-fbf8-11ee-a25d-00155d82e908</v>
      </c>
      <c r="S4433" s="3" t="s">
        <v>14676</v>
      </c>
      <c r="T4433" s="3" t="s">
        <v>12594</v>
      </c>
    </row>
    <row r="4434" spans="1:20" ht="21" customHeight="1" outlineLevel="6" x14ac:dyDescent="0.2">
      <c r="A4434" s="37">
        <v>3514</v>
      </c>
      <c r="B4434" s="3" t="s">
        <v>14677</v>
      </c>
      <c r="C4434" s="3" t="s">
        <v>14678</v>
      </c>
      <c r="D4434" s="4" t="s">
        <v>14679</v>
      </c>
      <c r="E4434" s="5" t="s">
        <v>28</v>
      </c>
      <c r="F4434" s="6">
        <v>10</v>
      </c>
      <c r="G4434" s="6">
        <v>138</v>
      </c>
      <c r="H4434" s="2">
        <v>1</v>
      </c>
      <c r="I4434" s="7">
        <v>754.43</v>
      </c>
      <c r="J4434" s="8"/>
      <c r="K4434" s="9">
        <f t="shared" si="226"/>
        <v>0</v>
      </c>
      <c r="L4434" s="10">
        <f>0.629*J4434</f>
        <v>0</v>
      </c>
      <c r="M4434" s="15">
        <f>0.00335*J4434</f>
        <v>0</v>
      </c>
      <c r="N4434" s="12"/>
      <c r="O4434" s="13" t="s">
        <v>14680</v>
      </c>
      <c r="P4434" s="13" t="s">
        <v>106</v>
      </c>
      <c r="Q4434" s="14" t="s">
        <v>37</v>
      </c>
      <c r="R4434" s="3" t="str">
        <f>HYPERLINK("https://redcat-toys.ru/api/getInfo/image/731f1218-2090-11ee-a23c-00155d82e902")</f>
        <v>https://redcat-toys.ru/api/getInfo/image/731f1218-2090-11ee-a23c-00155d82e902</v>
      </c>
      <c r="S4434" s="3" t="s">
        <v>14671</v>
      </c>
      <c r="T4434" s="3" t="s">
        <v>12594</v>
      </c>
    </row>
    <row r="4435" spans="1:20" ht="21" customHeight="1" outlineLevel="6" x14ac:dyDescent="0.2">
      <c r="A4435" s="37">
        <v>3515</v>
      </c>
      <c r="B4435" s="3" t="s">
        <v>14681</v>
      </c>
      <c r="C4435" s="3" t="s">
        <v>14682</v>
      </c>
      <c r="D4435" s="4" t="s">
        <v>14683</v>
      </c>
      <c r="E4435" s="5" t="s">
        <v>28</v>
      </c>
      <c r="F4435" s="6">
        <v>10</v>
      </c>
      <c r="G4435" s="6">
        <v>3</v>
      </c>
      <c r="H4435" s="2">
        <v>1</v>
      </c>
      <c r="I4435" s="7">
        <v>754.43</v>
      </c>
      <c r="J4435" s="8"/>
      <c r="K4435" s="9">
        <f t="shared" si="226"/>
        <v>0</v>
      </c>
      <c r="L4435" s="10">
        <f>0.642*J4435</f>
        <v>0</v>
      </c>
      <c r="M4435" s="15">
        <f>0.00349*J4435</f>
        <v>0</v>
      </c>
      <c r="N4435" s="12"/>
      <c r="O4435" s="13" t="s">
        <v>14684</v>
      </c>
      <c r="P4435" s="13" t="s">
        <v>106</v>
      </c>
      <c r="Q4435" s="14" t="s">
        <v>37</v>
      </c>
      <c r="R4435" s="3" t="str">
        <f>HYPERLINK("https://redcat-toys.ru/api/getInfo/image/0033188a-2091-11ee-a23c-00155d82e902")</f>
        <v>https://redcat-toys.ru/api/getInfo/image/0033188a-2091-11ee-a23c-00155d82e902</v>
      </c>
      <c r="S4435" s="3" t="s">
        <v>14671</v>
      </c>
      <c r="T4435" s="3" t="s">
        <v>12594</v>
      </c>
    </row>
    <row r="4436" spans="1:20" ht="21" customHeight="1" outlineLevel="6" x14ac:dyDescent="0.2">
      <c r="A4436" s="37">
        <v>3516</v>
      </c>
      <c r="B4436" s="3" t="s">
        <v>14685</v>
      </c>
      <c r="C4436" s="3" t="s">
        <v>14686</v>
      </c>
      <c r="D4436" s="4" t="s">
        <v>14687</v>
      </c>
      <c r="E4436" s="5" t="s">
        <v>28</v>
      </c>
      <c r="F4436" s="6">
        <v>10</v>
      </c>
      <c r="G4436" s="6">
        <v>57</v>
      </c>
      <c r="H4436" s="2">
        <v>1</v>
      </c>
      <c r="I4436" s="7">
        <v>754.43</v>
      </c>
      <c r="J4436" s="8"/>
      <c r="K4436" s="9">
        <f t="shared" si="226"/>
        <v>0</v>
      </c>
      <c r="L4436" s="10">
        <f>0.628*J4436</f>
        <v>0</v>
      </c>
      <c r="M4436" s="15">
        <f>0.00345*J4436</f>
        <v>0</v>
      </c>
      <c r="N4436" s="12"/>
      <c r="O4436" s="13" t="s">
        <v>14688</v>
      </c>
      <c r="P4436" s="13" t="s">
        <v>106</v>
      </c>
      <c r="Q4436" s="14" t="s">
        <v>37</v>
      </c>
      <c r="R4436" s="3" t="str">
        <f>HYPERLINK("https://redcat-toys.ru/api/getInfo/image/1336d9f9-208e-11ee-a23c-00155d82e902")</f>
        <v>https://redcat-toys.ru/api/getInfo/image/1336d9f9-208e-11ee-a23c-00155d82e902</v>
      </c>
      <c r="S4436" s="3" t="s">
        <v>14671</v>
      </c>
      <c r="T4436" s="3" t="s">
        <v>12594</v>
      </c>
    </row>
    <row r="4437" spans="1:20" ht="21" customHeight="1" outlineLevel="6" x14ac:dyDescent="0.2">
      <c r="A4437" s="37">
        <v>3517</v>
      </c>
      <c r="B4437" s="3" t="s">
        <v>14689</v>
      </c>
      <c r="C4437" s="3" t="s">
        <v>14690</v>
      </c>
      <c r="D4437" s="4" t="s">
        <v>14691</v>
      </c>
      <c r="E4437" s="5" t="s">
        <v>28</v>
      </c>
      <c r="F4437" s="6">
        <v>10</v>
      </c>
      <c r="G4437" s="6">
        <v>258</v>
      </c>
      <c r="H4437" s="2">
        <v>1</v>
      </c>
      <c r="I4437" s="7">
        <v>799</v>
      </c>
      <c r="J4437" s="8"/>
      <c r="K4437" s="9">
        <f t="shared" si="226"/>
        <v>0</v>
      </c>
      <c r="L4437" s="10">
        <f>0.615*J4437</f>
        <v>0</v>
      </c>
      <c r="M4437" s="15">
        <f>0.00358*J4437</f>
        <v>0</v>
      </c>
      <c r="N4437" s="12"/>
      <c r="O4437" s="13" t="s">
        <v>14692</v>
      </c>
      <c r="P4437" s="13" t="s">
        <v>106</v>
      </c>
      <c r="Q4437" s="14" t="s">
        <v>37</v>
      </c>
      <c r="R4437" s="3" t="str">
        <f>HYPERLINK("https://redcat-toys.ru/api/getInfo/image/8af85671-208d-11ee-a23c-00155d82e902")</f>
        <v>https://redcat-toys.ru/api/getInfo/image/8af85671-208d-11ee-a23c-00155d82e902</v>
      </c>
      <c r="S4437" s="3" t="s">
        <v>14671</v>
      </c>
      <c r="T4437" s="3" t="s">
        <v>12594</v>
      </c>
    </row>
    <row r="4438" spans="1:20" ht="21" customHeight="1" outlineLevel="6" x14ac:dyDescent="0.2">
      <c r="A4438" s="37">
        <v>3518</v>
      </c>
      <c r="B4438" s="3" t="s">
        <v>14693</v>
      </c>
      <c r="C4438" s="3" t="s">
        <v>14694</v>
      </c>
      <c r="D4438" s="4" t="s">
        <v>14695</v>
      </c>
      <c r="E4438" s="5" t="s">
        <v>28</v>
      </c>
      <c r="F4438" s="6">
        <v>10</v>
      </c>
      <c r="G4438" s="6">
        <v>199</v>
      </c>
      <c r="H4438" s="2">
        <v>1</v>
      </c>
      <c r="I4438" s="7">
        <v>754.43</v>
      </c>
      <c r="J4438" s="8"/>
      <c r="K4438" s="9">
        <f t="shared" si="226"/>
        <v>0</v>
      </c>
      <c r="L4438" s="10">
        <f>0.626*J4438</f>
        <v>0</v>
      </c>
      <c r="M4438" s="15">
        <f>0.00353*J4438</f>
        <v>0</v>
      </c>
      <c r="N4438" s="12"/>
      <c r="O4438" s="13" t="s">
        <v>14696</v>
      </c>
      <c r="P4438" s="13" t="s">
        <v>106</v>
      </c>
      <c r="Q4438" s="14" t="s">
        <v>37</v>
      </c>
      <c r="R4438" s="3" t="str">
        <f>HYPERLINK("https://redcat-toys.ru/api/getInfo/image/43e49fa3-fbf9-11ee-a25d-00155d82e908")</f>
        <v>https://redcat-toys.ru/api/getInfo/image/43e49fa3-fbf9-11ee-a25d-00155d82e908</v>
      </c>
      <c r="S4438" s="3" t="s">
        <v>14697</v>
      </c>
      <c r="T4438" s="3" t="s">
        <v>12594</v>
      </c>
    </row>
    <row r="4439" spans="1:20" ht="21" customHeight="1" outlineLevel="6" x14ac:dyDescent="0.2">
      <c r="A4439" s="37">
        <v>3519</v>
      </c>
      <c r="B4439" s="3" t="s">
        <v>14698</v>
      </c>
      <c r="C4439" s="3" t="s">
        <v>14699</v>
      </c>
      <c r="D4439" s="4" t="s">
        <v>14700</v>
      </c>
      <c r="E4439" s="5" t="s">
        <v>28</v>
      </c>
      <c r="F4439" s="6">
        <v>10</v>
      </c>
      <c r="G4439" s="6">
        <v>1</v>
      </c>
      <c r="H4439" s="2">
        <v>1</v>
      </c>
      <c r="I4439" s="7">
        <v>754.43</v>
      </c>
      <c r="J4439" s="8"/>
      <c r="K4439" s="9">
        <f t="shared" si="226"/>
        <v>0</v>
      </c>
      <c r="L4439" s="10">
        <f>0.624*J4439</f>
        <v>0</v>
      </c>
      <c r="M4439" s="15">
        <f>0.00341*J4439</f>
        <v>0</v>
      </c>
      <c r="N4439" s="12"/>
      <c r="O4439" s="13" t="s">
        <v>14701</v>
      </c>
      <c r="P4439" s="13" t="s">
        <v>106</v>
      </c>
      <c r="Q4439" s="14" t="s">
        <v>37</v>
      </c>
      <c r="R4439" s="3" t="str">
        <f>HYPERLINK("https://redcat-toys.ru/api/getInfo/image/db5bd2bd-fbf7-11ee-a25d-00155d82e908")</f>
        <v>https://redcat-toys.ru/api/getInfo/image/db5bd2bd-fbf7-11ee-a25d-00155d82e908</v>
      </c>
      <c r="S4439" s="3" t="s">
        <v>14702</v>
      </c>
      <c r="T4439" s="3" t="s">
        <v>12594</v>
      </c>
    </row>
    <row r="4440" spans="1:20" ht="21" customHeight="1" outlineLevel="6" x14ac:dyDescent="0.2">
      <c r="A4440" s="37">
        <v>3520</v>
      </c>
      <c r="B4440" s="3" t="s">
        <v>14703</v>
      </c>
      <c r="C4440" s="3" t="s">
        <v>14704</v>
      </c>
      <c r="D4440" s="4" t="s">
        <v>14705</v>
      </c>
      <c r="E4440" s="5" t="s">
        <v>28</v>
      </c>
      <c r="F4440" s="6">
        <v>10</v>
      </c>
      <c r="G4440" s="6">
        <v>187</v>
      </c>
      <c r="H4440" s="2">
        <v>1</v>
      </c>
      <c r="I4440" s="7">
        <v>754.43</v>
      </c>
      <c r="J4440" s="8"/>
      <c r="K4440" s="9">
        <f t="shared" si="226"/>
        <v>0</v>
      </c>
      <c r="L4440" s="10">
        <f>0.645*J4440</f>
        <v>0</v>
      </c>
      <c r="M4440" s="15">
        <f>0.00359*J4440</f>
        <v>0</v>
      </c>
      <c r="N4440" s="12"/>
      <c r="O4440" s="13" t="s">
        <v>14706</v>
      </c>
      <c r="P4440" s="13" t="s">
        <v>106</v>
      </c>
      <c r="Q4440" s="14" t="s">
        <v>37</v>
      </c>
      <c r="R4440" s="3" t="str">
        <f>HYPERLINK("https://redcat-toys.ru/api/getInfo/image/b90e2831-2090-11ee-a23c-00155d82e902")</f>
        <v>https://redcat-toys.ru/api/getInfo/image/b90e2831-2090-11ee-a23c-00155d82e902</v>
      </c>
      <c r="S4440" s="3" t="s">
        <v>14671</v>
      </c>
      <c r="T4440" s="3" t="s">
        <v>12594</v>
      </c>
    </row>
    <row r="4441" spans="1:20" ht="21" customHeight="1" outlineLevel="6" x14ac:dyDescent="0.2">
      <c r="A4441" s="37">
        <v>3521</v>
      </c>
      <c r="B4441" s="3" t="s">
        <v>14707</v>
      </c>
      <c r="C4441" s="3" t="s">
        <v>14708</v>
      </c>
      <c r="D4441" s="4" t="s">
        <v>14709</v>
      </c>
      <c r="E4441" s="5" t="s">
        <v>28</v>
      </c>
      <c r="F4441" s="6">
        <v>10</v>
      </c>
      <c r="G4441" s="6">
        <v>88</v>
      </c>
      <c r="H4441" s="2">
        <v>1</v>
      </c>
      <c r="I4441" s="7">
        <v>799</v>
      </c>
      <c r="J4441" s="8"/>
      <c r="K4441" s="9">
        <f t="shared" si="226"/>
        <v>0</v>
      </c>
      <c r="L4441" s="10">
        <f>0.639*J4441</f>
        <v>0</v>
      </c>
      <c r="M4441" s="15">
        <f>0.00328*J4441</f>
        <v>0</v>
      </c>
      <c r="N4441" s="12"/>
      <c r="O4441" s="13" t="s">
        <v>14710</v>
      </c>
      <c r="P4441" s="13" t="s">
        <v>106</v>
      </c>
      <c r="Q4441" s="14" t="s">
        <v>37</v>
      </c>
      <c r="R4441" s="3" t="str">
        <f>HYPERLINK("https://redcat-toys.ru/api/getInfo/image/657abb96-134e-11ef-a25d-00155d82e908")</f>
        <v>https://redcat-toys.ru/api/getInfo/image/657abb96-134e-11ef-a25d-00155d82e908</v>
      </c>
      <c r="S4441" s="3" t="s">
        <v>14573</v>
      </c>
      <c r="T4441" s="3" t="s">
        <v>12594</v>
      </c>
    </row>
    <row r="4442" spans="1:20" ht="21" customHeight="1" outlineLevel="6" x14ac:dyDescent="0.2">
      <c r="A4442" s="37">
        <v>3522</v>
      </c>
      <c r="B4442" s="3" t="s">
        <v>14711</v>
      </c>
      <c r="C4442" s="3" t="s">
        <v>14712</v>
      </c>
      <c r="D4442" s="4" t="s">
        <v>14713</v>
      </c>
      <c r="E4442" s="5" t="s">
        <v>28</v>
      </c>
      <c r="F4442" s="6">
        <v>10</v>
      </c>
      <c r="G4442" s="6">
        <v>119</v>
      </c>
      <c r="H4442" s="2">
        <v>1</v>
      </c>
      <c r="I4442" s="7">
        <v>754.43</v>
      </c>
      <c r="J4442" s="8"/>
      <c r="K4442" s="9">
        <f t="shared" si="226"/>
        <v>0</v>
      </c>
      <c r="L4442" s="16">
        <f>0.65*J4442</f>
        <v>0</v>
      </c>
      <c r="M4442" s="15">
        <f>0.00332*J4442</f>
        <v>0</v>
      </c>
      <c r="N4442" s="12"/>
      <c r="O4442" s="13" t="s">
        <v>14714</v>
      </c>
      <c r="P4442" s="13" t="s">
        <v>106</v>
      </c>
      <c r="Q4442" s="14" t="s">
        <v>37</v>
      </c>
      <c r="R4442" s="3" t="str">
        <f>HYPERLINK("https://redcat-toys.ru/api/getInfo/image/151f0076-2092-11ee-a23c-00155d82e902")</f>
        <v>https://redcat-toys.ru/api/getInfo/image/151f0076-2092-11ee-a23c-00155d82e902</v>
      </c>
      <c r="S4442" s="3" t="s">
        <v>14671</v>
      </c>
      <c r="T4442" s="3" t="s">
        <v>12594</v>
      </c>
    </row>
    <row r="4443" spans="1:20" ht="21" customHeight="1" outlineLevel="6" x14ac:dyDescent="0.2">
      <c r="A4443" s="37">
        <v>3523</v>
      </c>
      <c r="B4443" s="3" t="s">
        <v>14715</v>
      </c>
      <c r="C4443" s="3" t="s">
        <v>14716</v>
      </c>
      <c r="D4443" s="4" t="s">
        <v>14717</v>
      </c>
      <c r="E4443" s="5" t="s">
        <v>28</v>
      </c>
      <c r="F4443" s="6">
        <v>10</v>
      </c>
      <c r="G4443" s="6">
        <v>105</v>
      </c>
      <c r="H4443" s="2">
        <v>1</v>
      </c>
      <c r="I4443" s="7">
        <v>754.43</v>
      </c>
      <c r="J4443" s="8"/>
      <c r="K4443" s="9">
        <f t="shared" si="226"/>
        <v>0</v>
      </c>
      <c r="L4443" s="10">
        <f>0.647*J4443</f>
        <v>0</v>
      </c>
      <c r="M4443" s="15">
        <f>0.00344*J4443</f>
        <v>0</v>
      </c>
      <c r="N4443" s="12"/>
      <c r="O4443" s="13" t="s">
        <v>14718</v>
      </c>
      <c r="P4443" s="13" t="s">
        <v>106</v>
      </c>
      <c r="Q4443" s="14" t="s">
        <v>37</v>
      </c>
      <c r="R4443" s="3" t="str">
        <f>HYPERLINK("https://redcat-toys.ru/api/getInfo/image/3fce0a01-2090-11ee-a23c-00155d82e902")</f>
        <v>https://redcat-toys.ru/api/getInfo/image/3fce0a01-2090-11ee-a23c-00155d82e902</v>
      </c>
      <c r="S4443" s="3" t="s">
        <v>14671</v>
      </c>
      <c r="T4443" s="3" t="s">
        <v>12594</v>
      </c>
    </row>
    <row r="4444" spans="1:20" ht="21" customHeight="1" outlineLevel="6" x14ac:dyDescent="0.2">
      <c r="A4444" s="37">
        <v>3524</v>
      </c>
      <c r="B4444" s="3" t="s">
        <v>14719</v>
      </c>
      <c r="C4444" s="3" t="s">
        <v>14720</v>
      </c>
      <c r="D4444" s="4" t="s">
        <v>14721</v>
      </c>
      <c r="E4444" s="5" t="s">
        <v>28</v>
      </c>
      <c r="F4444" s="6">
        <v>10</v>
      </c>
      <c r="G4444" s="6">
        <v>106</v>
      </c>
      <c r="H4444" s="2">
        <v>1</v>
      </c>
      <c r="I4444" s="7">
        <v>754.43</v>
      </c>
      <c r="J4444" s="8"/>
      <c r="K4444" s="9">
        <f t="shared" si="226"/>
        <v>0</v>
      </c>
      <c r="L4444" s="10">
        <f>0.635*J4444</f>
        <v>0</v>
      </c>
      <c r="M4444" s="15">
        <f>0.00374*J4444</f>
        <v>0</v>
      </c>
      <c r="N4444" s="12"/>
      <c r="O4444" s="13" t="s">
        <v>14722</v>
      </c>
      <c r="P4444" s="13" t="s">
        <v>106</v>
      </c>
      <c r="Q4444" s="14" t="s">
        <v>37</v>
      </c>
      <c r="R4444" s="3" t="str">
        <f>HYPERLINK("https://redcat-toys.ru/api/getInfo/image/ed2411fe-fbf8-11ee-a25d-00155d82e908")</f>
        <v>https://redcat-toys.ru/api/getInfo/image/ed2411fe-fbf8-11ee-a25d-00155d82e908</v>
      </c>
      <c r="S4444" s="3" t="s">
        <v>14723</v>
      </c>
      <c r="T4444" s="3" t="s">
        <v>12594</v>
      </c>
    </row>
    <row r="4445" spans="1:20" ht="21" customHeight="1" outlineLevel="6" x14ac:dyDescent="0.2">
      <c r="A4445" s="37">
        <v>3525</v>
      </c>
      <c r="B4445" s="3" t="s">
        <v>14724</v>
      </c>
      <c r="C4445" s="3" t="s">
        <v>14725</v>
      </c>
      <c r="D4445" s="4" t="s">
        <v>14726</v>
      </c>
      <c r="E4445" s="5"/>
      <c r="F4445" s="6">
        <v>10</v>
      </c>
      <c r="G4445" s="6">
        <v>2</v>
      </c>
      <c r="H4445" s="2">
        <v>1</v>
      </c>
      <c r="I4445" s="7">
        <v>550</v>
      </c>
      <c r="J4445" s="8"/>
      <c r="K4445" s="9">
        <f t="shared" si="226"/>
        <v>0</v>
      </c>
      <c r="L4445" s="10">
        <f>0.685*J4445</f>
        <v>0</v>
      </c>
      <c r="M4445" s="15">
        <f>0.00308*J4445</f>
        <v>0</v>
      </c>
      <c r="N4445" s="12"/>
      <c r="O4445" s="13" t="s">
        <v>14727</v>
      </c>
      <c r="P4445" s="13" t="s">
        <v>106</v>
      </c>
      <c r="Q4445" s="14" t="s">
        <v>37</v>
      </c>
      <c r="R4445" s="3" t="str">
        <f>HYPERLINK("https://redcat-toys.ru/api/getInfo/image/5b26f0ff-29a5-11eb-a25d-ac1f6b442184")</f>
        <v>https://redcat-toys.ru/api/getInfo/image/5b26f0ff-29a5-11eb-a25d-ac1f6b442184</v>
      </c>
      <c r="S4445" s="3" t="s">
        <v>14728</v>
      </c>
      <c r="T4445" s="3" t="s">
        <v>118</v>
      </c>
    </row>
    <row r="4446" spans="1:20" ht="23.1" customHeight="1" outlineLevel="3" x14ac:dyDescent="0.2">
      <c r="A4446" s="45" t="s">
        <v>14729</v>
      </c>
      <c r="B4446" s="45"/>
      <c r="C4446" s="45"/>
    </row>
    <row r="4447" spans="1:20" ht="23.1" customHeight="1" outlineLevel="4" x14ac:dyDescent="0.2">
      <c r="A4447" s="46" t="s">
        <v>132</v>
      </c>
      <c r="B4447" s="46"/>
      <c r="C4447" s="46"/>
    </row>
    <row r="4448" spans="1:20" ht="23.1" customHeight="1" outlineLevel="5" x14ac:dyDescent="0.2">
      <c r="A4448" s="47" t="s">
        <v>12770</v>
      </c>
      <c r="B4448" s="47"/>
      <c r="C4448" s="47"/>
    </row>
    <row r="4449" spans="1:20" ht="23.1" customHeight="1" outlineLevel="6" x14ac:dyDescent="0.2">
      <c r="A4449" s="48" t="s">
        <v>134</v>
      </c>
      <c r="B4449" s="48"/>
      <c r="C4449" s="48"/>
    </row>
    <row r="4450" spans="1:20" ht="21" customHeight="1" outlineLevel="7" x14ac:dyDescent="0.2">
      <c r="A4450" s="37">
        <v>3526</v>
      </c>
      <c r="B4450" s="3" t="s">
        <v>14730</v>
      </c>
      <c r="C4450" s="3" t="s">
        <v>14731</v>
      </c>
      <c r="D4450" s="4" t="s">
        <v>14732</v>
      </c>
      <c r="E4450" s="5"/>
      <c r="F4450" s="6">
        <v>10</v>
      </c>
      <c r="G4450" s="6">
        <v>2</v>
      </c>
      <c r="H4450" s="2">
        <v>1</v>
      </c>
      <c r="I4450" s="7">
        <v>699</v>
      </c>
      <c r="J4450" s="8"/>
      <c r="K4450" s="9">
        <f t="shared" ref="K4450:K4470" si="227">I4450*J4450</f>
        <v>0</v>
      </c>
      <c r="L4450" s="16">
        <f>1.02*J4450</f>
        <v>0</v>
      </c>
      <c r="M4450" s="15">
        <f>0.00554*J4450</f>
        <v>0</v>
      </c>
      <c r="N4450" s="12"/>
      <c r="O4450" s="13" t="s">
        <v>14733</v>
      </c>
      <c r="P4450" s="13" t="s">
        <v>106</v>
      </c>
      <c r="Q4450" s="14" t="s">
        <v>37</v>
      </c>
      <c r="R4450" s="3" t="str">
        <f>HYPERLINK("https://redcat-toys.ru/api/getInfo/image/aaab33d6-2478-11ee-a23d-00155d82e902")</f>
        <v>https://redcat-toys.ru/api/getInfo/image/aaab33d6-2478-11ee-a23d-00155d82e902</v>
      </c>
      <c r="S4450" s="3" t="s">
        <v>14734</v>
      </c>
      <c r="T4450" s="3" t="s">
        <v>118</v>
      </c>
    </row>
    <row r="4451" spans="1:20" ht="21" customHeight="1" outlineLevel="7" x14ac:dyDescent="0.2">
      <c r="A4451" s="37">
        <v>3527</v>
      </c>
      <c r="B4451" s="3" t="s">
        <v>14735</v>
      </c>
      <c r="C4451" s="3" t="s">
        <v>14736</v>
      </c>
      <c r="D4451" s="4" t="s">
        <v>14737</v>
      </c>
      <c r="E4451" s="5" t="s">
        <v>28</v>
      </c>
      <c r="F4451" s="6">
        <v>10</v>
      </c>
      <c r="G4451" s="6">
        <v>116</v>
      </c>
      <c r="H4451" s="2">
        <v>1</v>
      </c>
      <c r="I4451" s="7">
        <v>834.9</v>
      </c>
      <c r="J4451" s="8"/>
      <c r="K4451" s="9">
        <f t="shared" si="227"/>
        <v>0</v>
      </c>
      <c r="L4451" s="16">
        <f>0.91*J4451</f>
        <v>0</v>
      </c>
      <c r="M4451" s="11">
        <f>0.0057*J4451</f>
        <v>0</v>
      </c>
      <c r="N4451" s="12"/>
      <c r="O4451" s="13" t="s">
        <v>14738</v>
      </c>
      <c r="P4451" s="13" t="s">
        <v>106</v>
      </c>
      <c r="Q4451" s="14" t="s">
        <v>37</v>
      </c>
      <c r="R4451" s="3" t="str">
        <f>HYPERLINK("https://redcat-toys.ru/api/getInfo/image/0dd2a039-2478-11ee-a23d-00155d82e902")</f>
        <v>https://redcat-toys.ru/api/getInfo/image/0dd2a039-2478-11ee-a23d-00155d82e902</v>
      </c>
      <c r="S4451" s="3" t="s">
        <v>14734</v>
      </c>
      <c r="T4451" s="3" t="s">
        <v>12594</v>
      </c>
    </row>
    <row r="4452" spans="1:20" ht="21" customHeight="1" outlineLevel="7" x14ac:dyDescent="0.2">
      <c r="A4452" s="37">
        <v>3528</v>
      </c>
      <c r="B4452" s="3" t="s">
        <v>14739</v>
      </c>
      <c r="C4452" s="3" t="s">
        <v>14740</v>
      </c>
      <c r="D4452" s="4" t="s">
        <v>14741</v>
      </c>
      <c r="E4452" s="5" t="s">
        <v>28</v>
      </c>
      <c r="F4452" s="6">
        <v>10</v>
      </c>
      <c r="G4452" s="6">
        <v>137</v>
      </c>
      <c r="H4452" s="2">
        <v>1</v>
      </c>
      <c r="I4452" s="7">
        <v>834.9</v>
      </c>
      <c r="J4452" s="8"/>
      <c r="K4452" s="9">
        <f t="shared" si="227"/>
        <v>0</v>
      </c>
      <c r="L4452" s="10">
        <f>0.846*J4452</f>
        <v>0</v>
      </c>
      <c r="M4452" s="15">
        <f>0.00611*J4452</f>
        <v>0</v>
      </c>
      <c r="N4452" s="12"/>
      <c r="O4452" s="13" t="s">
        <v>14742</v>
      </c>
      <c r="P4452" s="13" t="s">
        <v>106</v>
      </c>
      <c r="Q4452" s="14" t="s">
        <v>37</v>
      </c>
      <c r="R4452" s="3" t="str">
        <f>HYPERLINK("https://redcat-toys.ru/api/getInfo/image/1667d370-2479-11ee-a23d-00155d82e902")</f>
        <v>https://redcat-toys.ru/api/getInfo/image/1667d370-2479-11ee-a23d-00155d82e902</v>
      </c>
      <c r="S4452" s="3" t="s">
        <v>14734</v>
      </c>
      <c r="T4452" s="3" t="s">
        <v>12594</v>
      </c>
    </row>
    <row r="4453" spans="1:20" ht="21" customHeight="1" outlineLevel="7" x14ac:dyDescent="0.2">
      <c r="A4453" s="37">
        <v>3529</v>
      </c>
      <c r="B4453" s="3" t="s">
        <v>14743</v>
      </c>
      <c r="C4453" s="3" t="s">
        <v>14744</v>
      </c>
      <c r="D4453" s="4" t="s">
        <v>14745</v>
      </c>
      <c r="E4453" s="5" t="s">
        <v>28</v>
      </c>
      <c r="F4453" s="6">
        <v>10</v>
      </c>
      <c r="G4453" s="6">
        <v>1</v>
      </c>
      <c r="H4453" s="2">
        <v>1</v>
      </c>
      <c r="I4453" s="7">
        <v>834.9</v>
      </c>
      <c r="J4453" s="8"/>
      <c r="K4453" s="9">
        <f t="shared" si="227"/>
        <v>0</v>
      </c>
      <c r="L4453" s="10">
        <f>1.004*J4453</f>
        <v>0</v>
      </c>
      <c r="M4453" s="15">
        <f>0.00632*J4453</f>
        <v>0</v>
      </c>
      <c r="N4453" s="12"/>
      <c r="O4453" s="13" t="s">
        <v>14746</v>
      </c>
      <c r="P4453" s="13" t="s">
        <v>106</v>
      </c>
      <c r="Q4453" s="14" t="s">
        <v>37</v>
      </c>
      <c r="R4453" s="3" t="str">
        <f>HYPERLINK("https://redcat-toys.ru/api/getInfo/image/6bc04de9-1353-11ef-a25d-00155d82e908")</f>
        <v>https://redcat-toys.ru/api/getInfo/image/6bc04de9-1353-11ef-a25d-00155d82e908</v>
      </c>
      <c r="S4453" s="3" t="s">
        <v>14747</v>
      </c>
      <c r="T4453" s="3" t="s">
        <v>12594</v>
      </c>
    </row>
    <row r="4454" spans="1:20" ht="21" customHeight="1" outlineLevel="7" x14ac:dyDescent="0.2">
      <c r="A4454" s="37">
        <v>3530</v>
      </c>
      <c r="B4454" s="3" t="s">
        <v>14748</v>
      </c>
      <c r="C4454" s="3" t="s">
        <v>14749</v>
      </c>
      <c r="D4454" s="4" t="s">
        <v>14750</v>
      </c>
      <c r="E4454" s="5" t="s">
        <v>28</v>
      </c>
      <c r="F4454" s="6">
        <v>10</v>
      </c>
      <c r="G4454" s="6">
        <v>12</v>
      </c>
      <c r="H4454" s="2">
        <v>1</v>
      </c>
      <c r="I4454" s="7">
        <v>834.9</v>
      </c>
      <c r="J4454" s="8"/>
      <c r="K4454" s="9">
        <f t="shared" si="227"/>
        <v>0</v>
      </c>
      <c r="L4454" s="10">
        <f>1.004*J4454</f>
        <v>0</v>
      </c>
      <c r="M4454" s="15">
        <f>0.00545*J4454</f>
        <v>0</v>
      </c>
      <c r="N4454" s="12"/>
      <c r="O4454" s="13" t="s">
        <v>14751</v>
      </c>
      <c r="P4454" s="13" t="s">
        <v>106</v>
      </c>
      <c r="Q4454" s="14" t="s">
        <v>37</v>
      </c>
      <c r="R4454" s="3" t="str">
        <f>HYPERLINK("https://redcat-toys.ru/api/getInfo/image/4a6fb525-2474-11ee-a23d-00155d82e902")</f>
        <v>https://redcat-toys.ru/api/getInfo/image/4a6fb525-2474-11ee-a23d-00155d82e902</v>
      </c>
      <c r="S4454" s="3" t="s">
        <v>14734</v>
      </c>
      <c r="T4454" s="3" t="s">
        <v>12594</v>
      </c>
    </row>
    <row r="4455" spans="1:20" ht="21" customHeight="1" outlineLevel="7" x14ac:dyDescent="0.2">
      <c r="A4455" s="37">
        <v>3531</v>
      </c>
      <c r="B4455" s="3" t="s">
        <v>14752</v>
      </c>
      <c r="C4455" s="3" t="s">
        <v>14753</v>
      </c>
      <c r="D4455" s="4" t="s">
        <v>14754</v>
      </c>
      <c r="E4455" s="5" t="s">
        <v>28</v>
      </c>
      <c r="F4455" s="6">
        <v>10</v>
      </c>
      <c r="G4455" s="6">
        <v>15</v>
      </c>
      <c r="H4455" s="2">
        <v>1</v>
      </c>
      <c r="I4455" s="7">
        <v>834.9</v>
      </c>
      <c r="J4455" s="8"/>
      <c r="K4455" s="9">
        <f t="shared" si="227"/>
        <v>0</v>
      </c>
      <c r="L4455" s="10">
        <f>0.928*J4455</f>
        <v>0</v>
      </c>
      <c r="M4455" s="15">
        <f>0.00614*J4455</f>
        <v>0</v>
      </c>
      <c r="N4455" s="12"/>
      <c r="O4455" s="13" t="s">
        <v>14755</v>
      </c>
      <c r="P4455" s="13" t="s">
        <v>106</v>
      </c>
      <c r="Q4455" s="14" t="s">
        <v>37</v>
      </c>
      <c r="R4455" s="3" t="str">
        <f>HYPERLINK("https://redcat-toys.ru/api/getInfo/image/9bff0dfb-1351-11ef-a25d-00155d82e908")</f>
        <v>https://redcat-toys.ru/api/getInfo/image/9bff0dfb-1351-11ef-a25d-00155d82e908</v>
      </c>
      <c r="S4455" s="3" t="s">
        <v>14747</v>
      </c>
      <c r="T4455" s="3" t="s">
        <v>12594</v>
      </c>
    </row>
    <row r="4456" spans="1:20" ht="21" customHeight="1" outlineLevel="7" x14ac:dyDescent="0.2">
      <c r="A4456" s="37">
        <v>3532</v>
      </c>
      <c r="B4456" s="3" t="s">
        <v>14756</v>
      </c>
      <c r="C4456" s="3" t="s">
        <v>14757</v>
      </c>
      <c r="D4456" s="4" t="s">
        <v>14758</v>
      </c>
      <c r="E4456" s="5" t="s">
        <v>28</v>
      </c>
      <c r="F4456" s="6">
        <v>10</v>
      </c>
      <c r="G4456" s="6">
        <v>135</v>
      </c>
      <c r="H4456" s="2">
        <v>1</v>
      </c>
      <c r="I4456" s="7">
        <v>834.9</v>
      </c>
      <c r="J4456" s="8"/>
      <c r="K4456" s="9">
        <f t="shared" si="227"/>
        <v>0</v>
      </c>
      <c r="L4456" s="10">
        <f>0.996*J4456</f>
        <v>0</v>
      </c>
      <c r="M4456" s="10">
        <f>0.005*J4456</f>
        <v>0</v>
      </c>
      <c r="N4456" s="12"/>
      <c r="O4456" s="13" t="s">
        <v>14759</v>
      </c>
      <c r="P4456" s="13" t="s">
        <v>106</v>
      </c>
      <c r="Q4456" s="14" t="s">
        <v>37</v>
      </c>
      <c r="R4456" s="3" t="str">
        <f>HYPERLINK("https://redcat-toys.ru/api/getInfo/image/889bf3d9-2473-11ee-a23d-00155d82e902")</f>
        <v>https://redcat-toys.ru/api/getInfo/image/889bf3d9-2473-11ee-a23d-00155d82e902</v>
      </c>
      <c r="S4456" s="3" t="s">
        <v>14734</v>
      </c>
      <c r="T4456" s="3" t="s">
        <v>12594</v>
      </c>
    </row>
    <row r="4457" spans="1:20" ht="21" customHeight="1" outlineLevel="7" x14ac:dyDescent="0.2">
      <c r="A4457" s="37">
        <v>3533</v>
      </c>
      <c r="B4457" s="3" t="s">
        <v>14760</v>
      </c>
      <c r="C4457" s="3" t="s">
        <v>14761</v>
      </c>
      <c r="D4457" s="4" t="s">
        <v>14762</v>
      </c>
      <c r="E4457" s="5" t="s">
        <v>28</v>
      </c>
      <c r="F4457" s="6">
        <v>10</v>
      </c>
      <c r="G4457" s="6">
        <v>40</v>
      </c>
      <c r="H4457" s="2">
        <v>1</v>
      </c>
      <c r="I4457" s="7">
        <v>834.9</v>
      </c>
      <c r="J4457" s="8"/>
      <c r="K4457" s="9">
        <f t="shared" si="227"/>
        <v>0</v>
      </c>
      <c r="L4457" s="10">
        <f>0.968*J4457</f>
        <v>0</v>
      </c>
      <c r="M4457" s="15">
        <f>0.00542*J4457</f>
        <v>0</v>
      </c>
      <c r="N4457" s="12"/>
      <c r="O4457" s="13" t="s">
        <v>14763</v>
      </c>
      <c r="P4457" s="13" t="s">
        <v>106</v>
      </c>
      <c r="Q4457" s="14" t="s">
        <v>37</v>
      </c>
      <c r="R4457" s="3" t="str">
        <f>HYPERLINK("https://redcat-toys.ru/api/getInfo/image/c0d1a007-1350-11ef-a25d-00155d82e908")</f>
        <v>https://redcat-toys.ru/api/getInfo/image/c0d1a007-1350-11ef-a25d-00155d82e908</v>
      </c>
      <c r="S4457" s="3" t="s">
        <v>14747</v>
      </c>
      <c r="T4457" s="3" t="s">
        <v>12594</v>
      </c>
    </row>
    <row r="4458" spans="1:20" ht="21" customHeight="1" outlineLevel="7" x14ac:dyDescent="0.2">
      <c r="A4458" s="37">
        <v>3534</v>
      </c>
      <c r="B4458" s="3" t="s">
        <v>14764</v>
      </c>
      <c r="C4458" s="3" t="s">
        <v>14765</v>
      </c>
      <c r="D4458" s="4" t="s">
        <v>14766</v>
      </c>
      <c r="E4458" s="5" t="s">
        <v>28</v>
      </c>
      <c r="F4458" s="6">
        <v>10</v>
      </c>
      <c r="G4458" s="6">
        <v>1</v>
      </c>
      <c r="H4458" s="2">
        <v>1</v>
      </c>
      <c r="I4458" s="7">
        <v>834.9</v>
      </c>
      <c r="J4458" s="8"/>
      <c r="K4458" s="9">
        <f t="shared" si="227"/>
        <v>0</v>
      </c>
      <c r="L4458" s="10">
        <f>0.915*J4458</f>
        <v>0</v>
      </c>
      <c r="M4458" s="15">
        <f>0.00649*J4458</f>
        <v>0</v>
      </c>
      <c r="N4458" s="12"/>
      <c r="O4458" s="13" t="s">
        <v>14767</v>
      </c>
      <c r="P4458" s="13" t="s">
        <v>106</v>
      </c>
      <c r="Q4458" s="14" t="s">
        <v>37</v>
      </c>
      <c r="R4458" s="3" t="str">
        <f>HYPERLINK("https://redcat-toys.ru/api/getInfo/image/5671f45c-1351-11ef-a25d-00155d82e908")</f>
        <v>https://redcat-toys.ru/api/getInfo/image/5671f45c-1351-11ef-a25d-00155d82e908</v>
      </c>
      <c r="S4458" s="3" t="s">
        <v>14747</v>
      </c>
      <c r="T4458" s="3" t="s">
        <v>12594</v>
      </c>
    </row>
    <row r="4459" spans="1:20" ht="21" customHeight="1" outlineLevel="7" x14ac:dyDescent="0.2">
      <c r="A4459" s="37">
        <v>3535</v>
      </c>
      <c r="B4459" s="3" t="s">
        <v>14768</v>
      </c>
      <c r="C4459" s="3" t="s">
        <v>14769</v>
      </c>
      <c r="D4459" s="4" t="s">
        <v>14770</v>
      </c>
      <c r="E4459" s="5" t="s">
        <v>28</v>
      </c>
      <c r="F4459" s="6">
        <v>10</v>
      </c>
      <c r="G4459" s="6">
        <v>38</v>
      </c>
      <c r="H4459" s="2">
        <v>1</v>
      </c>
      <c r="I4459" s="7">
        <v>834.9</v>
      </c>
      <c r="J4459" s="8"/>
      <c r="K4459" s="9">
        <f t="shared" si="227"/>
        <v>0</v>
      </c>
      <c r="L4459" s="10">
        <f>0.894*J4459</f>
        <v>0</v>
      </c>
      <c r="M4459" s="11">
        <f>0.0059*J4459</f>
        <v>0</v>
      </c>
      <c r="N4459" s="12"/>
      <c r="O4459" s="13" t="s">
        <v>14771</v>
      </c>
      <c r="P4459" s="13" t="s">
        <v>106</v>
      </c>
      <c r="Q4459" s="14" t="s">
        <v>37</v>
      </c>
      <c r="R4459" s="3" t="str">
        <f>HYPERLINK("https://redcat-toys.ru/api/getInfo/image/81eabff2-2472-11ee-a23d-00155d82e902")</f>
        <v>https://redcat-toys.ru/api/getInfo/image/81eabff2-2472-11ee-a23d-00155d82e902</v>
      </c>
      <c r="S4459" s="3" t="s">
        <v>14734</v>
      </c>
      <c r="T4459" s="3" t="s">
        <v>12594</v>
      </c>
    </row>
    <row r="4460" spans="1:20" ht="21" customHeight="1" outlineLevel="7" x14ac:dyDescent="0.2">
      <c r="A4460" s="37">
        <v>3536</v>
      </c>
      <c r="B4460" s="3" t="s">
        <v>14772</v>
      </c>
      <c r="C4460" s="3" t="s">
        <v>14773</v>
      </c>
      <c r="D4460" s="4" t="s">
        <v>14774</v>
      </c>
      <c r="E4460" s="5"/>
      <c r="F4460" s="6">
        <v>10</v>
      </c>
      <c r="G4460" s="6">
        <v>38</v>
      </c>
      <c r="H4460" s="2">
        <v>1</v>
      </c>
      <c r="I4460" s="7">
        <v>834.9</v>
      </c>
      <c r="J4460" s="8"/>
      <c r="K4460" s="9">
        <f t="shared" si="227"/>
        <v>0</v>
      </c>
      <c r="L4460" s="10">
        <f>0.909*J4460</f>
        <v>0</v>
      </c>
      <c r="M4460" s="15">
        <f>0.00689*J4460</f>
        <v>0</v>
      </c>
      <c r="N4460" s="12"/>
      <c r="O4460" s="13" t="s">
        <v>14775</v>
      </c>
      <c r="P4460" s="13" t="s">
        <v>106</v>
      </c>
      <c r="Q4460" s="14" t="s">
        <v>37</v>
      </c>
      <c r="R4460" s="3" t="str">
        <f>HYPERLINK("https://redcat-toys.ru/api/getInfo/image/0780fdaa-5bc5-11f0-a281-00155d82e908")</f>
        <v>https://redcat-toys.ru/api/getInfo/image/0780fdaa-5bc5-11f0-a281-00155d82e908</v>
      </c>
      <c r="S4460" s="3" t="s">
        <v>14776</v>
      </c>
      <c r="T4460" s="3" t="s">
        <v>118</v>
      </c>
    </row>
    <row r="4461" spans="1:20" ht="21" customHeight="1" outlineLevel="7" x14ac:dyDescent="0.2">
      <c r="A4461" s="37">
        <v>3537</v>
      </c>
      <c r="B4461" s="3" t="s">
        <v>14777</v>
      </c>
      <c r="C4461" s="3" t="s">
        <v>14778</v>
      </c>
      <c r="D4461" s="4" t="s">
        <v>14779</v>
      </c>
      <c r="E4461" s="5" t="s">
        <v>28</v>
      </c>
      <c r="F4461" s="6">
        <v>10</v>
      </c>
      <c r="G4461" s="6">
        <v>3</v>
      </c>
      <c r="H4461" s="2">
        <v>1</v>
      </c>
      <c r="I4461" s="7">
        <v>834.9</v>
      </c>
      <c r="J4461" s="8"/>
      <c r="K4461" s="9">
        <f t="shared" si="227"/>
        <v>0</v>
      </c>
      <c r="L4461" s="10">
        <f>0.846*J4461</f>
        <v>0</v>
      </c>
      <c r="M4461" s="15">
        <f>0.00611*J4461</f>
        <v>0</v>
      </c>
      <c r="N4461" s="12"/>
      <c r="O4461" s="13" t="s">
        <v>14780</v>
      </c>
      <c r="P4461" s="13" t="s">
        <v>106</v>
      </c>
      <c r="Q4461" s="14" t="s">
        <v>37</v>
      </c>
      <c r="R4461" s="3" t="str">
        <f>HYPERLINK("https://redcat-toys.ru/api/getInfo/image/d3c2e70e-f940-11ed-a239-00155d82e902")</f>
        <v>https://redcat-toys.ru/api/getInfo/image/d3c2e70e-f940-11ed-a239-00155d82e902</v>
      </c>
      <c r="S4461" s="3" t="s">
        <v>14781</v>
      </c>
      <c r="T4461" s="3" t="s">
        <v>12594</v>
      </c>
    </row>
    <row r="4462" spans="1:20" ht="21" customHeight="1" outlineLevel="7" x14ac:dyDescent="0.2">
      <c r="A4462" s="37">
        <v>3538</v>
      </c>
      <c r="B4462" s="3" t="s">
        <v>14782</v>
      </c>
      <c r="C4462" s="3" t="s">
        <v>14783</v>
      </c>
      <c r="D4462" s="4" t="s">
        <v>14784</v>
      </c>
      <c r="E4462" s="5"/>
      <c r="F4462" s="6">
        <v>10</v>
      </c>
      <c r="G4462" s="6">
        <v>7</v>
      </c>
      <c r="H4462" s="2">
        <v>1</v>
      </c>
      <c r="I4462" s="7">
        <v>834.9</v>
      </c>
      <c r="J4462" s="8"/>
      <c r="K4462" s="9">
        <f t="shared" si="227"/>
        <v>0</v>
      </c>
      <c r="L4462" s="16">
        <f>0.89*J4462</f>
        <v>0</v>
      </c>
      <c r="M4462" s="15">
        <f>0.00543*J4462</f>
        <v>0</v>
      </c>
      <c r="N4462" s="12"/>
      <c r="O4462" s="13" t="s">
        <v>14785</v>
      </c>
      <c r="P4462" s="13" t="s">
        <v>106</v>
      </c>
      <c r="Q4462" s="14" t="s">
        <v>37</v>
      </c>
      <c r="R4462" s="3" t="str">
        <f>HYPERLINK("https://redcat-toys.ru/api/getInfo/image/0011f21f-5bc6-11f0-a281-00155d82e908")</f>
        <v>https://redcat-toys.ru/api/getInfo/image/0011f21f-5bc6-11f0-a281-00155d82e908</v>
      </c>
      <c r="S4462" s="3" t="s">
        <v>14776</v>
      </c>
      <c r="T4462" s="3" t="s">
        <v>118</v>
      </c>
    </row>
    <row r="4463" spans="1:20" ht="21" customHeight="1" outlineLevel="7" x14ac:dyDescent="0.2">
      <c r="A4463" s="37">
        <v>3539</v>
      </c>
      <c r="B4463" s="3" t="s">
        <v>14786</v>
      </c>
      <c r="C4463" s="3" t="s">
        <v>14787</v>
      </c>
      <c r="D4463" s="4" t="s">
        <v>14788</v>
      </c>
      <c r="E4463" s="5"/>
      <c r="F4463" s="6">
        <v>10</v>
      </c>
      <c r="G4463" s="6">
        <v>70</v>
      </c>
      <c r="H4463" s="2">
        <v>1</v>
      </c>
      <c r="I4463" s="7">
        <v>834.9</v>
      </c>
      <c r="J4463" s="8"/>
      <c r="K4463" s="9">
        <f t="shared" si="227"/>
        <v>0</v>
      </c>
      <c r="L4463" s="10">
        <f>0.905*J4463</f>
        <v>0</v>
      </c>
      <c r="M4463" s="11">
        <f>0.0073*J4463</f>
        <v>0</v>
      </c>
      <c r="N4463" s="12"/>
      <c r="O4463" s="13" t="s">
        <v>14789</v>
      </c>
      <c r="P4463" s="13" t="s">
        <v>106</v>
      </c>
      <c r="Q4463" s="14" t="s">
        <v>37</v>
      </c>
      <c r="R4463" s="3" t="str">
        <f>HYPERLINK("https://redcat-toys.ru/api/getInfo/image/4cfc322e-5bc5-11f0-a281-00155d82e908")</f>
        <v>https://redcat-toys.ru/api/getInfo/image/4cfc322e-5bc5-11f0-a281-00155d82e908</v>
      </c>
      <c r="S4463" s="3" t="s">
        <v>14776</v>
      </c>
      <c r="T4463" s="3" t="s">
        <v>118</v>
      </c>
    </row>
    <row r="4464" spans="1:20" ht="21" customHeight="1" outlineLevel="7" x14ac:dyDescent="0.2">
      <c r="A4464" s="37">
        <v>3540</v>
      </c>
      <c r="B4464" s="3" t="s">
        <v>14790</v>
      </c>
      <c r="C4464" s="3" t="s">
        <v>14791</v>
      </c>
      <c r="D4464" s="4" t="s">
        <v>14792</v>
      </c>
      <c r="E4464" s="5"/>
      <c r="F4464" s="6">
        <v>10</v>
      </c>
      <c r="G4464" s="6">
        <v>16</v>
      </c>
      <c r="H4464" s="2">
        <v>1</v>
      </c>
      <c r="I4464" s="7">
        <v>834.9</v>
      </c>
      <c r="J4464" s="8"/>
      <c r="K4464" s="9">
        <f t="shared" si="227"/>
        <v>0</v>
      </c>
      <c r="L4464" s="10">
        <f>0.892*J4464</f>
        <v>0</v>
      </c>
      <c r="M4464" s="11">
        <f>0.0056*J4464</f>
        <v>0</v>
      </c>
      <c r="N4464" s="12"/>
      <c r="O4464" s="13" t="s">
        <v>14793</v>
      </c>
      <c r="P4464" s="13" t="s">
        <v>106</v>
      </c>
      <c r="Q4464" s="14" t="s">
        <v>37</v>
      </c>
      <c r="R4464" s="3" t="str">
        <f>HYPERLINK("https://redcat-toys.ru/api/getInfo/image/1b6d7b1e-5bc7-11f0-a281-00155d82e908")</f>
        <v>https://redcat-toys.ru/api/getInfo/image/1b6d7b1e-5bc7-11f0-a281-00155d82e908</v>
      </c>
      <c r="S4464" s="3" t="s">
        <v>14776</v>
      </c>
      <c r="T4464" s="3" t="s">
        <v>118</v>
      </c>
    </row>
    <row r="4465" spans="1:20" ht="21" customHeight="1" outlineLevel="7" x14ac:dyDescent="0.2">
      <c r="A4465" s="37">
        <v>3541</v>
      </c>
      <c r="B4465" s="3" t="s">
        <v>14794</v>
      </c>
      <c r="C4465" s="3" t="s">
        <v>14795</v>
      </c>
      <c r="D4465" s="4" t="s">
        <v>14796</v>
      </c>
      <c r="E4465" s="5"/>
      <c r="F4465" s="6">
        <v>10</v>
      </c>
      <c r="G4465" s="6">
        <v>111</v>
      </c>
      <c r="H4465" s="2">
        <v>1</v>
      </c>
      <c r="I4465" s="7">
        <v>834.9</v>
      </c>
      <c r="J4465" s="8"/>
      <c r="K4465" s="9">
        <f t="shared" si="227"/>
        <v>0</v>
      </c>
      <c r="L4465" s="10">
        <f>0.902*J4465</f>
        <v>0</v>
      </c>
      <c r="M4465" s="11">
        <f>0.0054*J4465</f>
        <v>0</v>
      </c>
      <c r="N4465" s="12"/>
      <c r="O4465" s="13" t="s">
        <v>14797</v>
      </c>
      <c r="P4465" s="13" t="s">
        <v>106</v>
      </c>
      <c r="Q4465" s="14" t="s">
        <v>37</v>
      </c>
      <c r="R4465" s="3" t="str">
        <f>HYPERLINK("https://redcat-toys.ru/api/getInfo/image/b60c1761-5bc6-11f0-a281-00155d82e908")</f>
        <v>https://redcat-toys.ru/api/getInfo/image/b60c1761-5bc6-11f0-a281-00155d82e908</v>
      </c>
      <c r="S4465" s="3" t="s">
        <v>14776</v>
      </c>
      <c r="T4465" s="3" t="s">
        <v>118</v>
      </c>
    </row>
    <row r="4466" spans="1:20" ht="21" customHeight="1" outlineLevel="7" x14ac:dyDescent="0.2">
      <c r="A4466" s="37">
        <v>3542</v>
      </c>
      <c r="B4466" s="3" t="s">
        <v>14798</v>
      </c>
      <c r="C4466" s="3" t="s">
        <v>14799</v>
      </c>
      <c r="D4466" s="4" t="s">
        <v>14800</v>
      </c>
      <c r="E4466" s="5"/>
      <c r="F4466" s="6">
        <v>10</v>
      </c>
      <c r="G4466" s="6">
        <v>72</v>
      </c>
      <c r="H4466" s="2">
        <v>1</v>
      </c>
      <c r="I4466" s="7">
        <v>834.9</v>
      </c>
      <c r="J4466" s="8"/>
      <c r="K4466" s="9">
        <f t="shared" si="227"/>
        <v>0</v>
      </c>
      <c r="L4466" s="10">
        <f>0.997*J4466</f>
        <v>0</v>
      </c>
      <c r="M4466" s="15">
        <f>0.00539*J4466</f>
        <v>0</v>
      </c>
      <c r="N4466" s="12"/>
      <c r="O4466" s="13" t="s">
        <v>14801</v>
      </c>
      <c r="P4466" s="13" t="s">
        <v>106</v>
      </c>
      <c r="Q4466" s="14" t="s">
        <v>37</v>
      </c>
      <c r="R4466" s="3" t="str">
        <f>HYPERLINK("https://redcat-toys.ru/api/getInfo/image/c451376d-5bc5-11f0-a281-00155d82e908")</f>
        <v>https://redcat-toys.ru/api/getInfo/image/c451376d-5bc5-11f0-a281-00155d82e908</v>
      </c>
      <c r="S4466" s="3" t="s">
        <v>14776</v>
      </c>
      <c r="T4466" s="3" t="s">
        <v>118</v>
      </c>
    </row>
    <row r="4467" spans="1:20" ht="21" customHeight="1" outlineLevel="7" x14ac:dyDescent="0.2">
      <c r="A4467" s="37">
        <v>3543</v>
      </c>
      <c r="B4467" s="3" t="s">
        <v>14802</v>
      </c>
      <c r="C4467" s="3" t="s">
        <v>14803</v>
      </c>
      <c r="D4467" s="4" t="s">
        <v>14804</v>
      </c>
      <c r="E4467" s="5"/>
      <c r="F4467" s="6">
        <v>10</v>
      </c>
      <c r="G4467" s="6">
        <v>100</v>
      </c>
      <c r="H4467" s="2">
        <v>1</v>
      </c>
      <c r="I4467" s="7">
        <v>834.9</v>
      </c>
      <c r="J4467" s="8"/>
      <c r="K4467" s="9">
        <f t="shared" si="227"/>
        <v>0</v>
      </c>
      <c r="L4467" s="10">
        <f>0.906*J4467</f>
        <v>0</v>
      </c>
      <c r="M4467" s="15">
        <f>0.00544*J4467</f>
        <v>0</v>
      </c>
      <c r="N4467" s="12"/>
      <c r="O4467" s="13" t="s">
        <v>14805</v>
      </c>
      <c r="P4467" s="13" t="s">
        <v>106</v>
      </c>
      <c r="Q4467" s="14" t="s">
        <v>37</v>
      </c>
      <c r="R4467" s="3" t="str">
        <f>HYPERLINK("https://redcat-toys.ru/api/getInfo/image/378f6a78-5bc7-11f0-a281-00155d82e908")</f>
        <v>https://redcat-toys.ru/api/getInfo/image/378f6a78-5bc7-11f0-a281-00155d82e908</v>
      </c>
      <c r="S4467" s="3" t="s">
        <v>14776</v>
      </c>
      <c r="T4467" s="3" t="s">
        <v>118</v>
      </c>
    </row>
    <row r="4468" spans="1:20" ht="21" customHeight="1" outlineLevel="7" x14ac:dyDescent="0.2">
      <c r="A4468" s="37">
        <v>3544</v>
      </c>
      <c r="B4468" s="3" t="s">
        <v>14806</v>
      </c>
      <c r="C4468" s="3" t="s">
        <v>14807</v>
      </c>
      <c r="D4468" s="4" t="s">
        <v>14808</v>
      </c>
      <c r="E4468" s="5" t="s">
        <v>28</v>
      </c>
      <c r="F4468" s="6">
        <v>10</v>
      </c>
      <c r="G4468" s="6">
        <v>131</v>
      </c>
      <c r="H4468" s="2">
        <v>1</v>
      </c>
      <c r="I4468" s="7">
        <v>834.9</v>
      </c>
      <c r="J4468" s="8"/>
      <c r="K4468" s="9">
        <f t="shared" si="227"/>
        <v>0</v>
      </c>
      <c r="L4468" s="10">
        <f>0.938*J4468</f>
        <v>0</v>
      </c>
      <c r="M4468" s="15">
        <f>0.00655*J4468</f>
        <v>0</v>
      </c>
      <c r="N4468" s="12"/>
      <c r="O4468" s="13" t="s">
        <v>14809</v>
      </c>
      <c r="P4468" s="13" t="s">
        <v>106</v>
      </c>
      <c r="Q4468" s="14" t="s">
        <v>37</v>
      </c>
      <c r="R4468" s="3" t="str">
        <f>HYPERLINK("https://redcat-toys.ru/api/getInfo/image/a230e21e-f948-11ed-a239-00155d82e902")</f>
        <v>https://redcat-toys.ru/api/getInfo/image/a230e21e-f948-11ed-a239-00155d82e902</v>
      </c>
      <c r="S4468" s="3" t="s">
        <v>14781</v>
      </c>
      <c r="T4468" s="3" t="s">
        <v>12594</v>
      </c>
    </row>
    <row r="4469" spans="1:20" ht="21" customHeight="1" outlineLevel="7" x14ac:dyDescent="0.2">
      <c r="A4469" s="37">
        <v>3545</v>
      </c>
      <c r="B4469" s="3" t="s">
        <v>14810</v>
      </c>
      <c r="C4469" s="3" t="s">
        <v>14811</v>
      </c>
      <c r="D4469" s="4" t="s">
        <v>14812</v>
      </c>
      <c r="E4469" s="5" t="s">
        <v>28</v>
      </c>
      <c r="F4469" s="6">
        <v>10</v>
      </c>
      <c r="G4469" s="6">
        <v>40</v>
      </c>
      <c r="H4469" s="2">
        <v>1</v>
      </c>
      <c r="I4469" s="7">
        <v>834.9</v>
      </c>
      <c r="J4469" s="8"/>
      <c r="K4469" s="9">
        <f t="shared" si="227"/>
        <v>0</v>
      </c>
      <c r="L4469" s="10">
        <f>0.894*J4469</f>
        <v>0</v>
      </c>
      <c r="M4469" s="15">
        <f>0.00529*J4469</f>
        <v>0</v>
      </c>
      <c r="N4469" s="12"/>
      <c r="O4469" s="13" t="s">
        <v>14813</v>
      </c>
      <c r="P4469" s="13" t="s">
        <v>106</v>
      </c>
      <c r="Q4469" s="14" t="s">
        <v>37</v>
      </c>
      <c r="R4469" s="3" t="str">
        <f>HYPERLINK("https://redcat-toys.ru/api/getInfo/image/112ec379-f948-11ed-a239-00155d82e902")</f>
        <v>https://redcat-toys.ru/api/getInfo/image/112ec379-f948-11ed-a239-00155d82e902</v>
      </c>
      <c r="S4469" s="3" t="s">
        <v>14781</v>
      </c>
      <c r="T4469" s="3" t="s">
        <v>12594</v>
      </c>
    </row>
    <row r="4470" spans="1:20" ht="21" customHeight="1" outlineLevel="7" x14ac:dyDescent="0.2">
      <c r="A4470" s="37">
        <v>3546</v>
      </c>
      <c r="B4470" s="3" t="s">
        <v>14814</v>
      </c>
      <c r="C4470" s="3" t="s">
        <v>14815</v>
      </c>
      <c r="D4470" s="4" t="s">
        <v>14816</v>
      </c>
      <c r="E4470" s="5" t="s">
        <v>28</v>
      </c>
      <c r="F4470" s="6">
        <v>10</v>
      </c>
      <c r="G4470" s="6">
        <v>124</v>
      </c>
      <c r="H4470" s="2">
        <v>1</v>
      </c>
      <c r="I4470" s="7">
        <v>831.86</v>
      </c>
      <c r="J4470" s="8"/>
      <c r="K4470" s="9">
        <f t="shared" si="227"/>
        <v>0</v>
      </c>
      <c r="L4470" s="16">
        <f>1.07*J4470</f>
        <v>0</v>
      </c>
      <c r="M4470" s="15">
        <f>0.00318*J4470</f>
        <v>0</v>
      </c>
      <c r="N4470" s="12"/>
      <c r="O4470" s="13" t="s">
        <v>14817</v>
      </c>
      <c r="P4470" s="13" t="s">
        <v>106</v>
      </c>
      <c r="Q4470" s="14" t="s">
        <v>37</v>
      </c>
      <c r="R4470" s="3" t="str">
        <f>HYPERLINK("https://redcat-toys.ru/api/getInfo/image/09371bed-2b56-11e8-ba06-5cf3fc4a2490")</f>
        <v>https://redcat-toys.ru/api/getInfo/image/09371bed-2b56-11e8-ba06-5cf3fc4a2490</v>
      </c>
      <c r="S4470" s="3" t="s">
        <v>14818</v>
      </c>
      <c r="T4470" s="3" t="s">
        <v>12594</v>
      </c>
    </row>
    <row r="4471" spans="1:20" ht="23.1" customHeight="1" outlineLevel="6" x14ac:dyDescent="0.2">
      <c r="A4471" s="48" t="s">
        <v>13446</v>
      </c>
      <c r="B4471" s="48"/>
      <c r="C4471" s="48"/>
    </row>
    <row r="4472" spans="1:20" ht="21" customHeight="1" outlineLevel="7" x14ac:dyDescent="0.2">
      <c r="A4472" s="37">
        <v>3547</v>
      </c>
      <c r="B4472" s="3" t="s">
        <v>14819</v>
      </c>
      <c r="C4472" s="3" t="s">
        <v>14820</v>
      </c>
      <c r="D4472" s="4" t="s">
        <v>14821</v>
      </c>
      <c r="E4472" s="5"/>
      <c r="F4472" s="6">
        <v>10</v>
      </c>
      <c r="G4472" s="6">
        <v>5</v>
      </c>
      <c r="H4472" s="2">
        <v>1</v>
      </c>
      <c r="I4472" s="7">
        <v>834.9</v>
      </c>
      <c r="J4472" s="8"/>
      <c r="K4472" s="9">
        <f t="shared" ref="K4472:K4489" si="228">I4472*J4472</f>
        <v>0</v>
      </c>
      <c r="L4472" s="16">
        <f>0.83*J4472</f>
        <v>0</v>
      </c>
      <c r="M4472" s="15">
        <f>0.00624*J4472</f>
        <v>0</v>
      </c>
      <c r="N4472" s="12"/>
      <c r="O4472" s="13" t="s">
        <v>14822</v>
      </c>
      <c r="P4472" s="13" t="s">
        <v>106</v>
      </c>
      <c r="Q4472" s="14" t="s">
        <v>37</v>
      </c>
      <c r="R4472" s="3" t="str">
        <f>HYPERLINK("https://redcat-toys.ru/api/getInfo/image/83d2adaf-217d-11ee-a23d-00155d82e902")</f>
        <v>https://redcat-toys.ru/api/getInfo/image/83d2adaf-217d-11ee-a23d-00155d82e902</v>
      </c>
      <c r="S4472" s="3" t="s">
        <v>14823</v>
      </c>
      <c r="T4472" s="3" t="s">
        <v>118</v>
      </c>
    </row>
    <row r="4473" spans="1:20" ht="21" customHeight="1" outlineLevel="7" x14ac:dyDescent="0.2">
      <c r="A4473" s="37">
        <v>3548</v>
      </c>
      <c r="B4473" s="3" t="s">
        <v>14824</v>
      </c>
      <c r="C4473" s="3" t="s">
        <v>14825</v>
      </c>
      <c r="D4473" s="4" t="s">
        <v>14826</v>
      </c>
      <c r="E4473" s="5" t="s">
        <v>28</v>
      </c>
      <c r="F4473" s="6">
        <v>10</v>
      </c>
      <c r="G4473" s="6">
        <v>3</v>
      </c>
      <c r="H4473" s="2">
        <v>1</v>
      </c>
      <c r="I4473" s="7">
        <v>834.9</v>
      </c>
      <c r="J4473" s="8"/>
      <c r="K4473" s="9">
        <f t="shared" si="228"/>
        <v>0</v>
      </c>
      <c r="L4473" s="10">
        <f>0.861*J4473</f>
        <v>0</v>
      </c>
      <c r="M4473" s="11">
        <f>0.0057*J4473</f>
        <v>0</v>
      </c>
      <c r="N4473" s="12"/>
      <c r="O4473" s="13" t="s">
        <v>14827</v>
      </c>
      <c r="P4473" s="13" t="s">
        <v>106</v>
      </c>
      <c r="Q4473" s="14" t="s">
        <v>37</v>
      </c>
      <c r="R4473" s="3" t="str">
        <f>HYPERLINK("https://redcat-toys.ru/api/getInfo/image/fd945b4c-217b-11ee-a23d-00155d82e902")</f>
        <v>https://redcat-toys.ru/api/getInfo/image/fd945b4c-217b-11ee-a23d-00155d82e902</v>
      </c>
      <c r="S4473" s="3" t="s">
        <v>14823</v>
      </c>
      <c r="T4473" s="3" t="s">
        <v>12594</v>
      </c>
    </row>
    <row r="4474" spans="1:20" ht="21" customHeight="1" outlineLevel="7" x14ac:dyDescent="0.2">
      <c r="A4474" s="37">
        <v>3549</v>
      </c>
      <c r="B4474" s="3" t="s">
        <v>14828</v>
      </c>
      <c r="C4474" s="3" t="s">
        <v>14829</v>
      </c>
      <c r="D4474" s="4" t="s">
        <v>14830</v>
      </c>
      <c r="E4474" s="5" t="s">
        <v>28</v>
      </c>
      <c r="F4474" s="6">
        <v>10</v>
      </c>
      <c r="G4474" s="6">
        <v>92</v>
      </c>
      <c r="H4474" s="2">
        <v>1</v>
      </c>
      <c r="I4474" s="7">
        <v>834.9</v>
      </c>
      <c r="J4474" s="8"/>
      <c r="K4474" s="9">
        <f t="shared" si="228"/>
        <v>0</v>
      </c>
      <c r="L4474" s="10">
        <f>0.888*J4474</f>
        <v>0</v>
      </c>
      <c r="M4474" s="15">
        <f>0.00566*J4474</f>
        <v>0</v>
      </c>
      <c r="N4474" s="12"/>
      <c r="O4474" s="13" t="s">
        <v>14831</v>
      </c>
      <c r="P4474" s="13" t="s">
        <v>106</v>
      </c>
      <c r="Q4474" s="14" t="s">
        <v>37</v>
      </c>
      <c r="R4474" s="3" t="str">
        <f>HYPERLINK("https://redcat-toys.ru/api/getInfo/image/fe4d718e-217d-11ee-a23d-00155d82e902")</f>
        <v>https://redcat-toys.ru/api/getInfo/image/fe4d718e-217d-11ee-a23d-00155d82e902</v>
      </c>
      <c r="S4474" s="3" t="s">
        <v>14823</v>
      </c>
      <c r="T4474" s="3" t="s">
        <v>12594</v>
      </c>
    </row>
    <row r="4475" spans="1:20" ht="21" customHeight="1" outlineLevel="7" x14ac:dyDescent="0.2">
      <c r="A4475" s="37">
        <v>3550</v>
      </c>
      <c r="B4475" s="3" t="s">
        <v>14832</v>
      </c>
      <c r="C4475" s="3" t="s">
        <v>14833</v>
      </c>
      <c r="D4475" s="4" t="s">
        <v>14834</v>
      </c>
      <c r="E4475" s="5" t="s">
        <v>28</v>
      </c>
      <c r="F4475" s="6">
        <v>10</v>
      </c>
      <c r="G4475" s="6">
        <v>15</v>
      </c>
      <c r="H4475" s="2">
        <v>1</v>
      </c>
      <c r="I4475" s="7">
        <v>834.9</v>
      </c>
      <c r="J4475" s="8"/>
      <c r="K4475" s="9">
        <f t="shared" si="228"/>
        <v>0</v>
      </c>
      <c r="L4475" s="10">
        <f>0.855*J4475</f>
        <v>0</v>
      </c>
      <c r="M4475" s="15">
        <f>0.00594*J4475</f>
        <v>0</v>
      </c>
      <c r="N4475" s="12"/>
      <c r="O4475" s="13" t="s">
        <v>14835</v>
      </c>
      <c r="P4475" s="13" t="s">
        <v>106</v>
      </c>
      <c r="Q4475" s="14" t="s">
        <v>37</v>
      </c>
      <c r="R4475" s="3" t="str">
        <f>HYPERLINK("https://redcat-toys.ru/api/getInfo/image/d485c6bb-217d-11ee-a23d-00155d82e902")</f>
        <v>https://redcat-toys.ru/api/getInfo/image/d485c6bb-217d-11ee-a23d-00155d82e902</v>
      </c>
      <c r="S4475" s="3" t="s">
        <v>14823</v>
      </c>
      <c r="T4475" s="3" t="s">
        <v>12594</v>
      </c>
    </row>
    <row r="4476" spans="1:20" ht="21" customHeight="1" outlineLevel="7" x14ac:dyDescent="0.2">
      <c r="A4476" s="37">
        <v>3551</v>
      </c>
      <c r="B4476" s="3" t="s">
        <v>14836</v>
      </c>
      <c r="C4476" s="3" t="s">
        <v>14837</v>
      </c>
      <c r="D4476" s="4" t="s">
        <v>14838</v>
      </c>
      <c r="E4476" s="5" t="s">
        <v>28</v>
      </c>
      <c r="F4476" s="6">
        <v>10</v>
      </c>
      <c r="G4476" s="6">
        <v>83</v>
      </c>
      <c r="H4476" s="2">
        <v>1</v>
      </c>
      <c r="I4476" s="7">
        <v>834.9</v>
      </c>
      <c r="J4476" s="8"/>
      <c r="K4476" s="9">
        <f t="shared" si="228"/>
        <v>0</v>
      </c>
      <c r="L4476" s="10">
        <f>0.836*J4476</f>
        <v>0</v>
      </c>
      <c r="M4476" s="11">
        <f>0.0057*J4476</f>
        <v>0</v>
      </c>
      <c r="N4476" s="12"/>
      <c r="O4476" s="13" t="s">
        <v>14839</v>
      </c>
      <c r="P4476" s="13" t="s">
        <v>106</v>
      </c>
      <c r="Q4476" s="14" t="s">
        <v>37</v>
      </c>
      <c r="R4476" s="3" t="str">
        <f>HYPERLINK("https://redcat-toys.ru/api/getInfo/image/02c926c5-217f-11ee-a23d-00155d82e902")</f>
        <v>https://redcat-toys.ru/api/getInfo/image/02c926c5-217f-11ee-a23d-00155d82e902</v>
      </c>
      <c r="S4476" s="3" t="s">
        <v>14823</v>
      </c>
      <c r="T4476" s="3" t="s">
        <v>12594</v>
      </c>
    </row>
    <row r="4477" spans="1:20" ht="21" customHeight="1" outlineLevel="7" x14ac:dyDescent="0.2">
      <c r="A4477" s="37">
        <v>3552</v>
      </c>
      <c r="B4477" s="3" t="s">
        <v>14840</v>
      </c>
      <c r="C4477" s="3" t="s">
        <v>14841</v>
      </c>
      <c r="D4477" s="4" t="s">
        <v>14842</v>
      </c>
      <c r="E4477" s="5" t="s">
        <v>28</v>
      </c>
      <c r="F4477" s="6">
        <v>10</v>
      </c>
      <c r="G4477" s="6">
        <v>23</v>
      </c>
      <c r="H4477" s="2">
        <v>1</v>
      </c>
      <c r="I4477" s="7">
        <v>834.9</v>
      </c>
      <c r="J4477" s="8"/>
      <c r="K4477" s="9">
        <f t="shared" si="228"/>
        <v>0</v>
      </c>
      <c r="L4477" s="10">
        <f>0.857*J4477</f>
        <v>0</v>
      </c>
      <c r="M4477" s="15">
        <f>0.00553*J4477</f>
        <v>0</v>
      </c>
      <c r="N4477" s="12"/>
      <c r="O4477" s="13" t="s">
        <v>14843</v>
      </c>
      <c r="P4477" s="13" t="s">
        <v>106</v>
      </c>
      <c r="Q4477" s="14" t="s">
        <v>37</v>
      </c>
      <c r="R4477" s="3" t="str">
        <f>HYPERLINK("https://redcat-toys.ru/api/getInfo/image/12d5925a-217d-11ee-a23d-00155d82e902")</f>
        <v>https://redcat-toys.ru/api/getInfo/image/12d5925a-217d-11ee-a23d-00155d82e902</v>
      </c>
      <c r="S4477" s="3" t="s">
        <v>14823</v>
      </c>
      <c r="T4477" s="3" t="s">
        <v>12594</v>
      </c>
    </row>
    <row r="4478" spans="1:20" ht="21" customHeight="1" outlineLevel="7" x14ac:dyDescent="0.2">
      <c r="A4478" s="37">
        <v>3553</v>
      </c>
      <c r="B4478" s="3" t="s">
        <v>14844</v>
      </c>
      <c r="C4478" s="3" t="s">
        <v>14845</v>
      </c>
      <c r="D4478" s="4" t="s">
        <v>14846</v>
      </c>
      <c r="E4478" s="5" t="s">
        <v>28</v>
      </c>
      <c r="F4478" s="6">
        <v>10</v>
      </c>
      <c r="G4478" s="6">
        <v>29</v>
      </c>
      <c r="H4478" s="2">
        <v>1</v>
      </c>
      <c r="I4478" s="7">
        <v>834.9</v>
      </c>
      <c r="J4478" s="8"/>
      <c r="K4478" s="9">
        <f t="shared" si="228"/>
        <v>0</v>
      </c>
      <c r="L4478" s="16">
        <f>0.84*J4478</f>
        <v>0</v>
      </c>
      <c r="M4478" s="15">
        <f>0.00552*J4478</f>
        <v>0</v>
      </c>
      <c r="N4478" s="12"/>
      <c r="O4478" s="13" t="s">
        <v>14847</v>
      </c>
      <c r="P4478" s="13" t="s">
        <v>106</v>
      </c>
      <c r="Q4478" s="14" t="s">
        <v>37</v>
      </c>
      <c r="R4478" s="3" t="str">
        <f>HYPERLINK("https://redcat-toys.ru/api/getInfo/image/cba4678f-217b-11ee-a23d-00155d82e902")</f>
        <v>https://redcat-toys.ru/api/getInfo/image/cba4678f-217b-11ee-a23d-00155d82e902</v>
      </c>
      <c r="S4478" s="3" t="s">
        <v>14823</v>
      </c>
      <c r="T4478" s="3" t="s">
        <v>12594</v>
      </c>
    </row>
    <row r="4479" spans="1:20" ht="21" customHeight="1" outlineLevel="7" x14ac:dyDescent="0.2">
      <c r="A4479" s="37">
        <v>3554</v>
      </c>
      <c r="B4479" s="3" t="s">
        <v>14848</v>
      </c>
      <c r="C4479" s="3" t="s">
        <v>14849</v>
      </c>
      <c r="D4479" s="4" t="s">
        <v>14850</v>
      </c>
      <c r="E4479" s="5" t="s">
        <v>28</v>
      </c>
      <c r="F4479" s="6">
        <v>10</v>
      </c>
      <c r="G4479" s="6">
        <v>119</v>
      </c>
      <c r="H4479" s="2">
        <v>1</v>
      </c>
      <c r="I4479" s="7">
        <v>834.9</v>
      </c>
      <c r="J4479" s="8"/>
      <c r="K4479" s="9">
        <f t="shared" si="228"/>
        <v>0</v>
      </c>
      <c r="L4479" s="16">
        <f>0.84*J4479</f>
        <v>0</v>
      </c>
      <c r="M4479" s="15">
        <f>0.00552*J4479</f>
        <v>0</v>
      </c>
      <c r="N4479" s="12"/>
      <c r="O4479" s="13" t="s">
        <v>14851</v>
      </c>
      <c r="P4479" s="13" t="s">
        <v>106</v>
      </c>
      <c r="Q4479" s="14" t="s">
        <v>37</v>
      </c>
      <c r="R4479" s="3" t="str">
        <f>HYPERLINK("https://redcat-toys.ru/api/getInfo/image/d4601304-217a-11ee-a23d-00155d82e902")</f>
        <v>https://redcat-toys.ru/api/getInfo/image/d4601304-217a-11ee-a23d-00155d82e902</v>
      </c>
      <c r="S4479" s="3" t="s">
        <v>14823</v>
      </c>
      <c r="T4479" s="3" t="s">
        <v>12594</v>
      </c>
    </row>
    <row r="4480" spans="1:20" ht="21" customHeight="1" outlineLevel="7" x14ac:dyDescent="0.2">
      <c r="A4480" s="37">
        <v>3555</v>
      </c>
      <c r="B4480" s="3" t="s">
        <v>14852</v>
      </c>
      <c r="C4480" s="3" t="s">
        <v>14853</v>
      </c>
      <c r="D4480" s="4" t="s">
        <v>14854</v>
      </c>
      <c r="E4480" s="5" t="s">
        <v>28</v>
      </c>
      <c r="F4480" s="6">
        <v>10</v>
      </c>
      <c r="G4480" s="6">
        <v>99</v>
      </c>
      <c r="H4480" s="2">
        <v>1</v>
      </c>
      <c r="I4480" s="7">
        <v>834.9</v>
      </c>
      <c r="J4480" s="8"/>
      <c r="K4480" s="9">
        <f t="shared" si="228"/>
        <v>0</v>
      </c>
      <c r="L4480" s="10">
        <f>0.888*J4480</f>
        <v>0</v>
      </c>
      <c r="M4480" s="15">
        <f>0.00515*J4480</f>
        <v>0</v>
      </c>
      <c r="N4480" s="12"/>
      <c r="O4480" s="13" t="s">
        <v>14855</v>
      </c>
      <c r="P4480" s="13" t="s">
        <v>106</v>
      </c>
      <c r="Q4480" s="14" t="s">
        <v>37</v>
      </c>
      <c r="R4480" s="3" t="str">
        <f>HYPERLINK("https://redcat-toys.ru/api/getInfo/image/114efb4a-217a-11ee-a23d-00155d82e902")</f>
        <v>https://redcat-toys.ru/api/getInfo/image/114efb4a-217a-11ee-a23d-00155d82e902</v>
      </c>
      <c r="S4480" s="3" t="s">
        <v>14823</v>
      </c>
      <c r="T4480" s="3" t="s">
        <v>12594</v>
      </c>
    </row>
    <row r="4481" spans="1:20" ht="21" customHeight="1" outlineLevel="7" x14ac:dyDescent="0.2">
      <c r="A4481" s="37">
        <v>3556</v>
      </c>
      <c r="B4481" s="3" t="s">
        <v>14856</v>
      </c>
      <c r="C4481" s="3" t="s">
        <v>14857</v>
      </c>
      <c r="D4481" s="4" t="s">
        <v>14858</v>
      </c>
      <c r="E4481" s="5"/>
      <c r="F4481" s="6">
        <v>10</v>
      </c>
      <c r="G4481" s="6">
        <v>3</v>
      </c>
      <c r="H4481" s="2">
        <v>1</v>
      </c>
      <c r="I4481" s="7">
        <v>834.9</v>
      </c>
      <c r="J4481" s="8"/>
      <c r="K4481" s="9">
        <f t="shared" si="228"/>
        <v>0</v>
      </c>
      <c r="L4481" s="10">
        <f>0.823*J4481</f>
        <v>0</v>
      </c>
      <c r="M4481" s="15">
        <f>0.00568*J4481</f>
        <v>0</v>
      </c>
      <c r="N4481" s="12"/>
      <c r="O4481" s="13" t="s">
        <v>14859</v>
      </c>
      <c r="P4481" s="13" t="s">
        <v>106</v>
      </c>
      <c r="Q4481" s="14" t="s">
        <v>37</v>
      </c>
      <c r="R4481" s="3" t="str">
        <f>HYPERLINK("https://redcat-toys.ru/api/getInfo/image/a798d660-217a-11ee-a23d-00155d82e902")</f>
        <v>https://redcat-toys.ru/api/getInfo/image/a798d660-217a-11ee-a23d-00155d82e902</v>
      </c>
      <c r="S4481" s="3" t="s">
        <v>14823</v>
      </c>
      <c r="T4481" s="3" t="s">
        <v>118</v>
      </c>
    </row>
    <row r="4482" spans="1:20" ht="21" customHeight="1" outlineLevel="7" x14ac:dyDescent="0.2">
      <c r="A4482" s="37">
        <v>3557</v>
      </c>
      <c r="B4482" s="3" t="s">
        <v>14860</v>
      </c>
      <c r="C4482" s="3" t="s">
        <v>14861</v>
      </c>
      <c r="D4482" s="4" t="s">
        <v>14862</v>
      </c>
      <c r="E4482" s="5" t="s">
        <v>28</v>
      </c>
      <c r="F4482" s="6">
        <v>10</v>
      </c>
      <c r="G4482" s="6">
        <v>84</v>
      </c>
      <c r="H4482" s="2">
        <v>1</v>
      </c>
      <c r="I4482" s="7">
        <v>834.9</v>
      </c>
      <c r="J4482" s="8"/>
      <c r="K4482" s="9">
        <f t="shared" si="228"/>
        <v>0</v>
      </c>
      <c r="L4482" s="10">
        <f>0.896*J4482</f>
        <v>0</v>
      </c>
      <c r="M4482" s="15">
        <f>0.00574*J4482</f>
        <v>0</v>
      </c>
      <c r="N4482" s="12"/>
      <c r="O4482" s="13" t="s">
        <v>14863</v>
      </c>
      <c r="P4482" s="13" t="s">
        <v>106</v>
      </c>
      <c r="Q4482" s="14" t="s">
        <v>37</v>
      </c>
      <c r="R4482" s="3" t="str">
        <f>HYPERLINK("https://redcat-toys.ru/api/getInfo/image/4f423e1a-217d-11ee-a23d-00155d82e902")</f>
        <v>https://redcat-toys.ru/api/getInfo/image/4f423e1a-217d-11ee-a23d-00155d82e902</v>
      </c>
      <c r="S4482" s="3" t="s">
        <v>14823</v>
      </c>
      <c r="T4482" s="3" t="s">
        <v>12594</v>
      </c>
    </row>
    <row r="4483" spans="1:20" ht="21" customHeight="1" outlineLevel="7" x14ac:dyDescent="0.2">
      <c r="A4483" s="37">
        <v>3558</v>
      </c>
      <c r="B4483" s="3" t="s">
        <v>14864</v>
      </c>
      <c r="C4483" s="3" t="s">
        <v>14865</v>
      </c>
      <c r="D4483" s="4" t="s">
        <v>14866</v>
      </c>
      <c r="E4483" s="5" t="s">
        <v>28</v>
      </c>
      <c r="F4483" s="6">
        <v>10</v>
      </c>
      <c r="G4483" s="6">
        <v>2</v>
      </c>
      <c r="H4483" s="2">
        <v>1</v>
      </c>
      <c r="I4483" s="7">
        <v>834.9</v>
      </c>
      <c r="J4483" s="8"/>
      <c r="K4483" s="9">
        <f t="shared" si="228"/>
        <v>0</v>
      </c>
      <c r="L4483" s="10">
        <f>0.606*J4483</f>
        <v>0</v>
      </c>
      <c r="M4483" s="15">
        <f>0.00337*J4483</f>
        <v>0</v>
      </c>
      <c r="N4483" s="12"/>
      <c r="O4483" s="13" t="s">
        <v>14867</v>
      </c>
      <c r="P4483" s="13" t="s">
        <v>106</v>
      </c>
      <c r="Q4483" s="14" t="s">
        <v>37</v>
      </c>
      <c r="R4483" s="3" t="str">
        <f>HYPERLINK("https://redcat-toys.ru/api/getInfo/image/94599483-217b-11ee-a23d-00155d82e902")</f>
        <v>https://redcat-toys.ru/api/getInfo/image/94599483-217b-11ee-a23d-00155d82e902</v>
      </c>
      <c r="S4483" s="3" t="s">
        <v>14823</v>
      </c>
      <c r="T4483" s="3" t="s">
        <v>12594</v>
      </c>
    </row>
    <row r="4484" spans="1:20" ht="21" customHeight="1" outlineLevel="7" x14ac:dyDescent="0.2">
      <c r="A4484" s="37">
        <v>3559</v>
      </c>
      <c r="B4484" s="3" t="s">
        <v>14868</v>
      </c>
      <c r="C4484" s="3" t="s">
        <v>14869</v>
      </c>
      <c r="D4484" s="4" t="s">
        <v>14870</v>
      </c>
      <c r="E4484" s="5" t="s">
        <v>28</v>
      </c>
      <c r="F4484" s="6">
        <v>10</v>
      </c>
      <c r="G4484" s="6">
        <v>30</v>
      </c>
      <c r="H4484" s="2">
        <v>1</v>
      </c>
      <c r="I4484" s="7">
        <v>834.9</v>
      </c>
      <c r="J4484" s="8"/>
      <c r="K4484" s="9">
        <f t="shared" si="228"/>
        <v>0</v>
      </c>
      <c r="L4484" s="10">
        <f>0.896*J4484</f>
        <v>0</v>
      </c>
      <c r="M4484" s="15">
        <f>0.00548*J4484</f>
        <v>0</v>
      </c>
      <c r="N4484" s="12"/>
      <c r="O4484" s="13" t="s">
        <v>14871</v>
      </c>
      <c r="P4484" s="13" t="s">
        <v>106</v>
      </c>
      <c r="Q4484" s="14" t="s">
        <v>37</v>
      </c>
      <c r="R4484" s="3" t="str">
        <f>HYPERLINK("https://redcat-toys.ru/api/getInfo/image/7e3210c8-1356-11ef-a25d-00155d82e908")</f>
        <v>https://redcat-toys.ru/api/getInfo/image/7e3210c8-1356-11ef-a25d-00155d82e908</v>
      </c>
      <c r="S4484" s="3" t="s">
        <v>14872</v>
      </c>
      <c r="T4484" s="3" t="s">
        <v>12594</v>
      </c>
    </row>
    <row r="4485" spans="1:20" ht="21" customHeight="1" outlineLevel="7" x14ac:dyDescent="0.2">
      <c r="A4485" s="37">
        <v>3560</v>
      </c>
      <c r="B4485" s="3" t="s">
        <v>14873</v>
      </c>
      <c r="C4485" s="3" t="s">
        <v>14874</v>
      </c>
      <c r="D4485" s="4" t="s">
        <v>14875</v>
      </c>
      <c r="E4485" s="5" t="s">
        <v>28</v>
      </c>
      <c r="F4485" s="6">
        <v>10</v>
      </c>
      <c r="G4485" s="6">
        <v>79</v>
      </c>
      <c r="H4485" s="2">
        <v>1</v>
      </c>
      <c r="I4485" s="7">
        <v>834.9</v>
      </c>
      <c r="J4485" s="8"/>
      <c r="K4485" s="9">
        <f t="shared" si="228"/>
        <v>0</v>
      </c>
      <c r="L4485" s="10">
        <f>0.853*J4485</f>
        <v>0</v>
      </c>
      <c r="M4485" s="15">
        <f>0.00532*J4485</f>
        <v>0</v>
      </c>
      <c r="N4485" s="12"/>
      <c r="O4485" s="13" t="s">
        <v>14876</v>
      </c>
      <c r="P4485" s="13" t="s">
        <v>106</v>
      </c>
      <c r="Q4485" s="14" t="s">
        <v>37</v>
      </c>
      <c r="R4485" s="3" t="str">
        <f>HYPERLINK("https://redcat-toys.ru/api/getInfo/image/31df8ffe-217c-11ee-a23d-00155d82e902")</f>
        <v>https://redcat-toys.ru/api/getInfo/image/31df8ffe-217c-11ee-a23d-00155d82e902</v>
      </c>
      <c r="S4485" s="3" t="s">
        <v>14823</v>
      </c>
      <c r="T4485" s="3" t="s">
        <v>12594</v>
      </c>
    </row>
    <row r="4486" spans="1:20" ht="21" customHeight="1" outlineLevel="7" x14ac:dyDescent="0.2">
      <c r="A4486" s="37">
        <v>3561</v>
      </c>
      <c r="B4486" s="3" t="s">
        <v>14877</v>
      </c>
      <c r="C4486" s="3" t="s">
        <v>14878</v>
      </c>
      <c r="D4486" s="4" t="s">
        <v>14879</v>
      </c>
      <c r="E4486" s="5" t="s">
        <v>28</v>
      </c>
      <c r="F4486" s="6">
        <v>10</v>
      </c>
      <c r="G4486" s="6">
        <v>86</v>
      </c>
      <c r="H4486" s="2">
        <v>1</v>
      </c>
      <c r="I4486" s="7">
        <v>834.9</v>
      </c>
      <c r="J4486" s="8"/>
      <c r="K4486" s="9">
        <f t="shared" si="228"/>
        <v>0</v>
      </c>
      <c r="L4486" s="10">
        <f>0.898*J4486</f>
        <v>0</v>
      </c>
      <c r="M4486" s="15">
        <f>0.00569*J4486</f>
        <v>0</v>
      </c>
      <c r="N4486" s="12"/>
      <c r="O4486" s="13" t="s">
        <v>14880</v>
      </c>
      <c r="P4486" s="13" t="s">
        <v>106</v>
      </c>
      <c r="Q4486" s="14" t="s">
        <v>37</v>
      </c>
      <c r="R4486" s="3" t="str">
        <f>HYPERLINK("https://redcat-toys.ru/api/getInfo/image/d1c4876c-1355-11ef-a25d-00155d82e908")</f>
        <v>https://redcat-toys.ru/api/getInfo/image/d1c4876c-1355-11ef-a25d-00155d82e908</v>
      </c>
      <c r="S4486" s="3" t="s">
        <v>14872</v>
      </c>
      <c r="T4486" s="3" t="s">
        <v>12594</v>
      </c>
    </row>
    <row r="4487" spans="1:20" ht="21" customHeight="1" outlineLevel="7" x14ac:dyDescent="0.2">
      <c r="A4487" s="37">
        <v>3562</v>
      </c>
      <c r="B4487" s="3" t="s">
        <v>14881</v>
      </c>
      <c r="C4487" s="3" t="s">
        <v>14882</v>
      </c>
      <c r="D4487" s="4" t="s">
        <v>14883</v>
      </c>
      <c r="E4487" s="5" t="s">
        <v>28</v>
      </c>
      <c r="F4487" s="6">
        <v>10</v>
      </c>
      <c r="G4487" s="6">
        <v>5</v>
      </c>
      <c r="H4487" s="2">
        <v>1</v>
      </c>
      <c r="I4487" s="7">
        <v>834.9</v>
      </c>
      <c r="J4487" s="8"/>
      <c r="K4487" s="9">
        <f t="shared" si="228"/>
        <v>0</v>
      </c>
      <c r="L4487" s="10">
        <f>0.866*J4487</f>
        <v>0</v>
      </c>
      <c r="M4487" s="15">
        <f>0.00526*J4487</f>
        <v>0</v>
      </c>
      <c r="N4487" s="12"/>
      <c r="O4487" s="13" t="s">
        <v>14884</v>
      </c>
      <c r="P4487" s="13" t="s">
        <v>106</v>
      </c>
      <c r="Q4487" s="14" t="s">
        <v>37</v>
      </c>
      <c r="R4487" s="3" t="str">
        <f>HYPERLINK("https://redcat-toys.ru/api/getInfo/image/d300f9bf-1359-11ef-a25d-00155d82e908")</f>
        <v>https://redcat-toys.ru/api/getInfo/image/d300f9bf-1359-11ef-a25d-00155d82e908</v>
      </c>
      <c r="S4487" s="3" t="s">
        <v>14872</v>
      </c>
      <c r="T4487" s="3" t="s">
        <v>12594</v>
      </c>
    </row>
    <row r="4488" spans="1:20" ht="21" customHeight="1" outlineLevel="7" x14ac:dyDescent="0.2">
      <c r="A4488" s="37">
        <v>3563</v>
      </c>
      <c r="B4488" s="3" t="s">
        <v>14885</v>
      </c>
      <c r="C4488" s="3" t="s">
        <v>14886</v>
      </c>
      <c r="D4488" s="4" t="s">
        <v>14887</v>
      </c>
      <c r="E4488" s="5" t="s">
        <v>28</v>
      </c>
      <c r="F4488" s="6">
        <v>10</v>
      </c>
      <c r="G4488" s="6">
        <v>30</v>
      </c>
      <c r="H4488" s="2">
        <v>1</v>
      </c>
      <c r="I4488" s="7">
        <v>834.9</v>
      </c>
      <c r="J4488" s="8"/>
      <c r="K4488" s="9">
        <f t="shared" si="228"/>
        <v>0</v>
      </c>
      <c r="L4488" s="10">
        <f>0.836*J4488</f>
        <v>0</v>
      </c>
      <c r="M4488" s="15">
        <f>0.00609*J4488</f>
        <v>0</v>
      </c>
      <c r="N4488" s="12"/>
      <c r="O4488" s="13" t="s">
        <v>14888</v>
      </c>
      <c r="P4488" s="13" t="s">
        <v>106</v>
      </c>
      <c r="Q4488" s="14" t="s">
        <v>37</v>
      </c>
      <c r="R4488" s="3" t="str">
        <f>HYPERLINK("https://redcat-toys.ru/api/getInfo/image/55654196-1359-11ef-a25d-00155d82e908")</f>
        <v>https://redcat-toys.ru/api/getInfo/image/55654196-1359-11ef-a25d-00155d82e908</v>
      </c>
      <c r="S4488" s="3" t="s">
        <v>14872</v>
      </c>
      <c r="T4488" s="3" t="s">
        <v>12594</v>
      </c>
    </row>
    <row r="4489" spans="1:20" ht="21" customHeight="1" outlineLevel="7" x14ac:dyDescent="0.2">
      <c r="A4489" s="37">
        <v>3564</v>
      </c>
      <c r="B4489" s="3" t="s">
        <v>14889</v>
      </c>
      <c r="C4489" s="3" t="s">
        <v>14890</v>
      </c>
      <c r="D4489" s="4" t="s">
        <v>14891</v>
      </c>
      <c r="E4489" s="5" t="s">
        <v>28</v>
      </c>
      <c r="F4489" s="6">
        <v>10</v>
      </c>
      <c r="G4489" s="6">
        <v>3</v>
      </c>
      <c r="H4489" s="2">
        <v>1</v>
      </c>
      <c r="I4489" s="7">
        <v>834.9</v>
      </c>
      <c r="J4489" s="8"/>
      <c r="K4489" s="9">
        <f t="shared" si="228"/>
        <v>0</v>
      </c>
      <c r="L4489" s="16">
        <f>0.83*J4489</f>
        <v>0</v>
      </c>
      <c r="M4489" s="15">
        <f>0.00589*J4489</f>
        <v>0</v>
      </c>
      <c r="N4489" s="12"/>
      <c r="O4489" s="13" t="s">
        <v>14892</v>
      </c>
      <c r="P4489" s="13" t="s">
        <v>106</v>
      </c>
      <c r="Q4489" s="14" t="s">
        <v>37</v>
      </c>
      <c r="R4489" s="3" t="str">
        <f>HYPERLINK("https://redcat-toys.ru/api/getInfo/image/84d1266e-217c-11ee-a23d-00155d82e902")</f>
        <v>https://redcat-toys.ru/api/getInfo/image/84d1266e-217c-11ee-a23d-00155d82e902</v>
      </c>
      <c r="S4489" s="3" t="s">
        <v>14823</v>
      </c>
      <c r="T4489" s="3" t="s">
        <v>12594</v>
      </c>
    </row>
    <row r="4490" spans="1:20" ht="23.1" customHeight="1" outlineLevel="5" x14ac:dyDescent="0.2">
      <c r="A4490" s="47" t="s">
        <v>12808</v>
      </c>
      <c r="B4490" s="47"/>
      <c r="C4490" s="47"/>
    </row>
    <row r="4491" spans="1:20" ht="23.1" customHeight="1" outlineLevel="6" x14ac:dyDescent="0.2">
      <c r="A4491" s="48" t="s">
        <v>134</v>
      </c>
      <c r="B4491" s="48"/>
      <c r="C4491" s="48"/>
    </row>
    <row r="4492" spans="1:20" ht="21" customHeight="1" outlineLevel="7" x14ac:dyDescent="0.2">
      <c r="A4492" s="37">
        <v>3565</v>
      </c>
      <c r="B4492" s="3" t="s">
        <v>14893</v>
      </c>
      <c r="C4492" s="3" t="s">
        <v>14894</v>
      </c>
      <c r="D4492" s="4" t="s">
        <v>14895</v>
      </c>
      <c r="E4492" s="5"/>
      <c r="F4492" s="6">
        <v>10</v>
      </c>
      <c r="G4492" s="6">
        <v>21</v>
      </c>
      <c r="H4492" s="2">
        <v>1</v>
      </c>
      <c r="I4492" s="7">
        <v>769.9</v>
      </c>
      <c r="J4492" s="8"/>
      <c r="K4492" s="9">
        <f>I4492*J4492</f>
        <v>0</v>
      </c>
      <c r="L4492" s="10">
        <f>0.922*J4492</f>
        <v>0</v>
      </c>
      <c r="M4492" s="11">
        <f>0.0058*J4492</f>
        <v>0</v>
      </c>
      <c r="N4492" s="12"/>
      <c r="O4492" s="13" t="s">
        <v>14896</v>
      </c>
      <c r="P4492" s="13" t="s">
        <v>106</v>
      </c>
      <c r="Q4492" s="14" t="s">
        <v>37</v>
      </c>
      <c r="R4492" s="3" t="str">
        <f>HYPERLINK("https://redcat-toys.ru/api/getInfo/image/5be53e6b-5bdb-11f0-a281-00155d82e908")</f>
        <v>https://redcat-toys.ru/api/getInfo/image/5be53e6b-5bdb-11f0-a281-00155d82e908</v>
      </c>
      <c r="S4492" s="3" t="s">
        <v>14897</v>
      </c>
      <c r="T4492" s="3" t="s">
        <v>118</v>
      </c>
    </row>
    <row r="4493" spans="1:20" ht="23.1" customHeight="1" outlineLevel="3" x14ac:dyDescent="0.2">
      <c r="A4493" s="45" t="s">
        <v>14898</v>
      </c>
      <c r="B4493" s="45"/>
      <c r="C4493" s="45"/>
    </row>
    <row r="4494" spans="1:20" ht="23.1" customHeight="1" outlineLevel="4" x14ac:dyDescent="0.2">
      <c r="A4494" s="46" t="s">
        <v>14899</v>
      </c>
      <c r="B4494" s="46"/>
      <c r="C4494" s="46"/>
    </row>
    <row r="4495" spans="1:20" ht="21" customHeight="1" outlineLevel="5" x14ac:dyDescent="0.2">
      <c r="A4495" s="37">
        <v>3566</v>
      </c>
      <c r="B4495" s="3" t="s">
        <v>14900</v>
      </c>
      <c r="C4495" s="3" t="s">
        <v>14901</v>
      </c>
      <c r="D4495" s="4" t="s">
        <v>14902</v>
      </c>
      <c r="E4495" s="5"/>
      <c r="F4495" s="6">
        <v>10</v>
      </c>
      <c r="G4495" s="6">
        <v>195</v>
      </c>
      <c r="H4495" s="2">
        <v>1</v>
      </c>
      <c r="I4495" s="7">
        <v>620</v>
      </c>
      <c r="J4495" s="8"/>
      <c r="K4495" s="9">
        <f t="shared" ref="K4495:K4522" si="229">I4495*J4495</f>
        <v>0</v>
      </c>
      <c r="L4495" s="10">
        <f>0.553*J4495</f>
        <v>0</v>
      </c>
      <c r="M4495" s="15">
        <f>0.00345*J4495</f>
        <v>0</v>
      </c>
      <c r="N4495" s="12"/>
      <c r="O4495" s="13" t="s">
        <v>14903</v>
      </c>
      <c r="P4495" s="13" t="s">
        <v>106</v>
      </c>
      <c r="Q4495" s="14"/>
      <c r="R4495" s="3" t="str">
        <f>HYPERLINK("https://redcat-toys.ru/api/getInfo/image/29fa6329-8a1e-11ea-a247-ac1f6b442184")</f>
        <v>https://redcat-toys.ru/api/getInfo/image/29fa6329-8a1e-11ea-a247-ac1f6b442184</v>
      </c>
      <c r="S4495" s="3" t="s">
        <v>14904</v>
      </c>
      <c r="T4495" s="3" t="s">
        <v>14905</v>
      </c>
    </row>
    <row r="4496" spans="1:20" ht="21" customHeight="1" outlineLevel="5" x14ac:dyDescent="0.2">
      <c r="A4496" s="37">
        <v>3567</v>
      </c>
      <c r="B4496" s="3" t="s">
        <v>14906</v>
      </c>
      <c r="C4496" s="3" t="s">
        <v>14907</v>
      </c>
      <c r="D4496" s="4" t="s">
        <v>14908</v>
      </c>
      <c r="E4496" s="5"/>
      <c r="F4496" s="6">
        <v>10</v>
      </c>
      <c r="G4496" s="6">
        <v>200</v>
      </c>
      <c r="H4496" s="2">
        <v>1</v>
      </c>
      <c r="I4496" s="7">
        <v>620</v>
      </c>
      <c r="J4496" s="8"/>
      <c r="K4496" s="9">
        <f t="shared" si="229"/>
        <v>0</v>
      </c>
      <c r="L4496" s="10">
        <f>0.553*J4496</f>
        <v>0</v>
      </c>
      <c r="M4496" s="15">
        <f>0.00345*J4496</f>
        <v>0</v>
      </c>
      <c r="N4496" s="12"/>
      <c r="O4496" s="13" t="s">
        <v>14909</v>
      </c>
      <c r="P4496" s="13" t="s">
        <v>106</v>
      </c>
      <c r="Q4496" s="14"/>
      <c r="R4496" s="3" t="str">
        <f>HYPERLINK("https://redcat-toys.ru/api/getInfo/image/cdb211c5-8a1f-11ea-a247-ac1f6b442184")</f>
        <v>https://redcat-toys.ru/api/getInfo/image/cdb211c5-8a1f-11ea-a247-ac1f6b442184</v>
      </c>
      <c r="S4496" s="3" t="s">
        <v>14904</v>
      </c>
      <c r="T4496" s="3" t="s">
        <v>14905</v>
      </c>
    </row>
    <row r="4497" spans="1:20" ht="21" customHeight="1" outlineLevel="5" x14ac:dyDescent="0.2">
      <c r="A4497" s="37">
        <v>3568</v>
      </c>
      <c r="B4497" s="3" t="s">
        <v>14910</v>
      </c>
      <c r="C4497" s="3" t="s">
        <v>14911</v>
      </c>
      <c r="D4497" s="4" t="s">
        <v>14912</v>
      </c>
      <c r="E4497" s="5"/>
      <c r="F4497" s="6">
        <v>10</v>
      </c>
      <c r="G4497" s="6">
        <v>200</v>
      </c>
      <c r="H4497" s="2">
        <v>1</v>
      </c>
      <c r="I4497" s="7">
        <v>620</v>
      </c>
      <c r="J4497" s="8"/>
      <c r="K4497" s="9">
        <f t="shared" si="229"/>
        <v>0</v>
      </c>
      <c r="L4497" s="10">
        <f>0.567*J4497</f>
        <v>0</v>
      </c>
      <c r="M4497" s="15">
        <f>0.00333*J4497</f>
        <v>0</v>
      </c>
      <c r="N4497" s="12"/>
      <c r="O4497" s="13" t="s">
        <v>14913</v>
      </c>
      <c r="P4497" s="13" t="s">
        <v>106</v>
      </c>
      <c r="Q4497" s="14"/>
      <c r="R4497" s="3" t="str">
        <f>HYPERLINK("https://redcat-toys.ru/api/getInfo/image/060dbb5a-8ab0-11ea-a247-ac1f6b442184")</f>
        <v>https://redcat-toys.ru/api/getInfo/image/060dbb5a-8ab0-11ea-a247-ac1f6b442184</v>
      </c>
      <c r="S4497" s="3" t="s">
        <v>14904</v>
      </c>
      <c r="T4497" s="3" t="s">
        <v>118</v>
      </c>
    </row>
    <row r="4498" spans="1:20" ht="21" customHeight="1" outlineLevel="5" x14ac:dyDescent="0.2">
      <c r="A4498" s="37">
        <v>3569</v>
      </c>
      <c r="B4498" s="3" t="s">
        <v>14914</v>
      </c>
      <c r="C4498" s="3" t="s">
        <v>14915</v>
      </c>
      <c r="D4498" s="4" t="s">
        <v>14916</v>
      </c>
      <c r="E4498" s="5" t="s">
        <v>28</v>
      </c>
      <c r="F4498" s="6">
        <v>10</v>
      </c>
      <c r="G4498" s="6">
        <v>20</v>
      </c>
      <c r="H4498" s="2">
        <v>1</v>
      </c>
      <c r="I4498" s="7">
        <v>639.54999999999995</v>
      </c>
      <c r="J4498" s="8"/>
      <c r="K4498" s="9">
        <f t="shared" si="229"/>
        <v>0</v>
      </c>
      <c r="L4498" s="10">
        <f>0.548*J4498</f>
        <v>0</v>
      </c>
      <c r="M4498" s="15">
        <f>0.00432*J4498</f>
        <v>0</v>
      </c>
      <c r="N4498" s="12"/>
      <c r="O4498" s="13" t="s">
        <v>14917</v>
      </c>
      <c r="P4498" s="13" t="s">
        <v>106</v>
      </c>
      <c r="Q4498" s="14"/>
      <c r="R4498" s="3" t="str">
        <f>HYPERLINK("https://redcat-toys.ru/api/getInfo/image/25e392ce-fefb-11ea-a254-ac1f6b442184")</f>
        <v>https://redcat-toys.ru/api/getInfo/image/25e392ce-fefb-11ea-a254-ac1f6b442184</v>
      </c>
      <c r="S4498" s="3" t="s">
        <v>14918</v>
      </c>
      <c r="T4498" s="3" t="s">
        <v>12594</v>
      </c>
    </row>
    <row r="4499" spans="1:20" ht="21" customHeight="1" outlineLevel="5" x14ac:dyDescent="0.2">
      <c r="A4499" s="37">
        <v>3570</v>
      </c>
      <c r="B4499" s="3" t="s">
        <v>14919</v>
      </c>
      <c r="C4499" s="3" t="s">
        <v>14920</v>
      </c>
      <c r="D4499" s="4" t="s">
        <v>14921</v>
      </c>
      <c r="E4499" s="5"/>
      <c r="F4499" s="6">
        <v>10</v>
      </c>
      <c r="G4499" s="6">
        <v>200</v>
      </c>
      <c r="H4499" s="2">
        <v>1</v>
      </c>
      <c r="I4499" s="7">
        <v>620</v>
      </c>
      <c r="J4499" s="8"/>
      <c r="K4499" s="9">
        <f t="shared" si="229"/>
        <v>0</v>
      </c>
      <c r="L4499" s="10">
        <f>0.534*J4499</f>
        <v>0</v>
      </c>
      <c r="M4499" s="15">
        <f>0.00309*J4499</f>
        <v>0</v>
      </c>
      <c r="N4499" s="12"/>
      <c r="O4499" s="13" t="s">
        <v>14922</v>
      </c>
      <c r="P4499" s="13" t="s">
        <v>106</v>
      </c>
      <c r="Q4499" s="14"/>
      <c r="R4499" s="3" t="str">
        <f>HYPERLINK("https://redcat-toys.ru/api/getInfo/image/7602accf-8aae-11ea-a247-ac1f6b442184")</f>
        <v>https://redcat-toys.ru/api/getInfo/image/7602accf-8aae-11ea-a247-ac1f6b442184</v>
      </c>
      <c r="S4499" s="3" t="s">
        <v>14904</v>
      </c>
      <c r="T4499" s="3" t="s">
        <v>118</v>
      </c>
    </row>
    <row r="4500" spans="1:20" ht="21" customHeight="1" outlineLevel="5" x14ac:dyDescent="0.2">
      <c r="A4500" s="37">
        <v>3571</v>
      </c>
      <c r="B4500" s="3" t="s">
        <v>14923</v>
      </c>
      <c r="C4500" s="3" t="s">
        <v>14924</v>
      </c>
      <c r="D4500" s="4" t="s">
        <v>14925</v>
      </c>
      <c r="E4500" s="5" t="s">
        <v>28</v>
      </c>
      <c r="F4500" s="6">
        <v>10</v>
      </c>
      <c r="G4500" s="6">
        <v>25</v>
      </c>
      <c r="H4500" s="2">
        <v>1</v>
      </c>
      <c r="I4500" s="7">
        <v>639.54999999999995</v>
      </c>
      <c r="J4500" s="8"/>
      <c r="K4500" s="9">
        <f t="shared" si="229"/>
        <v>0</v>
      </c>
      <c r="L4500" s="34">
        <f>0.6*J4500</f>
        <v>0</v>
      </c>
      <c r="M4500" s="15">
        <f>0.00321*J4500</f>
        <v>0</v>
      </c>
      <c r="N4500" s="12"/>
      <c r="O4500" s="13" t="s">
        <v>14926</v>
      </c>
      <c r="P4500" s="13" t="s">
        <v>106</v>
      </c>
      <c r="Q4500" s="14"/>
      <c r="R4500" s="3" t="str">
        <f>HYPERLINK("https://redcat-toys.ru/api/getInfo/image/cc69cfe3-ff01-11ea-a254-ac1f6b442184")</f>
        <v>https://redcat-toys.ru/api/getInfo/image/cc69cfe3-ff01-11ea-a254-ac1f6b442184</v>
      </c>
      <c r="S4500" s="3" t="s">
        <v>14927</v>
      </c>
      <c r="T4500" s="3" t="s">
        <v>12594</v>
      </c>
    </row>
    <row r="4501" spans="1:20" ht="21" customHeight="1" outlineLevel="5" x14ac:dyDescent="0.2">
      <c r="A4501" s="37">
        <v>3572</v>
      </c>
      <c r="B4501" s="3" t="s">
        <v>14928</v>
      </c>
      <c r="C4501" s="3" t="s">
        <v>14929</v>
      </c>
      <c r="D4501" s="4" t="s">
        <v>14930</v>
      </c>
      <c r="E4501" s="5"/>
      <c r="F4501" s="6">
        <v>10</v>
      </c>
      <c r="G4501" s="6">
        <v>200</v>
      </c>
      <c r="H4501" s="2">
        <v>1</v>
      </c>
      <c r="I4501" s="7">
        <v>620</v>
      </c>
      <c r="J4501" s="8"/>
      <c r="K4501" s="9">
        <f t="shared" si="229"/>
        <v>0</v>
      </c>
      <c r="L4501" s="10">
        <f>0.539*J4501</f>
        <v>0</v>
      </c>
      <c r="M4501" s="15">
        <f>0.00312*J4501</f>
        <v>0</v>
      </c>
      <c r="N4501" s="12"/>
      <c r="O4501" s="13" t="s">
        <v>14931</v>
      </c>
      <c r="P4501" s="13" t="s">
        <v>106</v>
      </c>
      <c r="Q4501" s="14"/>
      <c r="R4501" s="3" t="str">
        <f>HYPERLINK("https://redcat-toys.ru/api/getInfo/image/0ab08a94-8aab-11ea-a247-ac1f6b442184")</f>
        <v>https://redcat-toys.ru/api/getInfo/image/0ab08a94-8aab-11ea-a247-ac1f6b442184</v>
      </c>
      <c r="S4501" s="3" t="s">
        <v>14932</v>
      </c>
      <c r="T4501" s="3" t="s">
        <v>14905</v>
      </c>
    </row>
    <row r="4502" spans="1:20" ht="21" customHeight="1" outlineLevel="5" x14ac:dyDescent="0.2">
      <c r="A4502" s="37">
        <v>3573</v>
      </c>
      <c r="B4502" s="3" t="s">
        <v>14933</v>
      </c>
      <c r="C4502" s="3" t="s">
        <v>14934</v>
      </c>
      <c r="D4502" s="4" t="s">
        <v>14935</v>
      </c>
      <c r="E4502" s="5"/>
      <c r="F4502" s="6">
        <v>10</v>
      </c>
      <c r="G4502" s="6">
        <v>195</v>
      </c>
      <c r="H4502" s="2">
        <v>1</v>
      </c>
      <c r="I4502" s="7">
        <v>620</v>
      </c>
      <c r="J4502" s="8"/>
      <c r="K4502" s="9">
        <f t="shared" si="229"/>
        <v>0</v>
      </c>
      <c r="L4502" s="10">
        <f>0.572*J4502</f>
        <v>0</v>
      </c>
      <c r="M4502" s="15">
        <f>0.00333*J4502</f>
        <v>0</v>
      </c>
      <c r="N4502" s="12"/>
      <c r="O4502" s="13" t="s">
        <v>14936</v>
      </c>
      <c r="P4502" s="13" t="s">
        <v>106</v>
      </c>
      <c r="Q4502" s="14"/>
      <c r="R4502" s="3" t="str">
        <f>HYPERLINK("https://redcat-toys.ru/api/getInfo/image/f4785a06-8a21-11ea-a247-ac1f6b442184")</f>
        <v>https://redcat-toys.ru/api/getInfo/image/f4785a06-8a21-11ea-a247-ac1f6b442184</v>
      </c>
      <c r="S4502" s="3" t="s">
        <v>14937</v>
      </c>
      <c r="T4502" s="3" t="s">
        <v>14905</v>
      </c>
    </row>
    <row r="4503" spans="1:20" ht="21" customHeight="1" outlineLevel="5" x14ac:dyDescent="0.2">
      <c r="A4503" s="37">
        <v>3574</v>
      </c>
      <c r="B4503" s="3" t="s">
        <v>14938</v>
      </c>
      <c r="C4503" s="3" t="s">
        <v>14939</v>
      </c>
      <c r="D4503" s="4" t="s">
        <v>14940</v>
      </c>
      <c r="E4503" s="5"/>
      <c r="F4503" s="6">
        <v>10</v>
      </c>
      <c r="G4503" s="6">
        <v>195</v>
      </c>
      <c r="H4503" s="2">
        <v>1</v>
      </c>
      <c r="I4503" s="7">
        <v>620</v>
      </c>
      <c r="J4503" s="8"/>
      <c r="K4503" s="9">
        <f t="shared" si="229"/>
        <v>0</v>
      </c>
      <c r="L4503" s="10">
        <f>0.543*J4503</f>
        <v>0</v>
      </c>
      <c r="M4503" s="15">
        <f>0.00322*J4503</f>
        <v>0</v>
      </c>
      <c r="N4503" s="12"/>
      <c r="O4503" s="13" t="s">
        <v>14941</v>
      </c>
      <c r="P4503" s="13" t="s">
        <v>106</v>
      </c>
      <c r="Q4503" s="14"/>
      <c r="R4503" s="3" t="str">
        <f>HYPERLINK("https://redcat-toys.ru/api/getInfo/image/1a8a200f-8aae-11ea-a247-ac1f6b442184")</f>
        <v>https://redcat-toys.ru/api/getInfo/image/1a8a200f-8aae-11ea-a247-ac1f6b442184</v>
      </c>
      <c r="S4503" s="3" t="s">
        <v>14942</v>
      </c>
      <c r="T4503" s="3" t="s">
        <v>14905</v>
      </c>
    </row>
    <row r="4504" spans="1:20" ht="21" customHeight="1" outlineLevel="5" x14ac:dyDescent="0.2">
      <c r="A4504" s="37">
        <v>3575</v>
      </c>
      <c r="B4504" s="3" t="s">
        <v>14943</v>
      </c>
      <c r="C4504" s="3" t="s">
        <v>14944</v>
      </c>
      <c r="D4504" s="4" t="s">
        <v>14945</v>
      </c>
      <c r="E4504" s="5"/>
      <c r="F4504" s="6">
        <v>10</v>
      </c>
      <c r="G4504" s="6">
        <v>195</v>
      </c>
      <c r="H4504" s="2">
        <v>1</v>
      </c>
      <c r="I4504" s="7">
        <v>620</v>
      </c>
      <c r="J4504" s="8"/>
      <c r="K4504" s="9">
        <f t="shared" si="229"/>
        <v>0</v>
      </c>
      <c r="L4504" s="10">
        <f>0.553*J4504</f>
        <v>0</v>
      </c>
      <c r="M4504" s="15">
        <f>0.00345*J4504</f>
        <v>0</v>
      </c>
      <c r="N4504" s="12"/>
      <c r="O4504" s="13" t="s">
        <v>14946</v>
      </c>
      <c r="P4504" s="13" t="s">
        <v>106</v>
      </c>
      <c r="Q4504" s="14"/>
      <c r="R4504" s="3" t="str">
        <f>HYPERLINK("https://redcat-toys.ru/api/getInfo/image/c5d182ae-8aa8-11ea-a247-ac1f6b442184")</f>
        <v>https://redcat-toys.ru/api/getInfo/image/c5d182ae-8aa8-11ea-a247-ac1f6b442184</v>
      </c>
      <c r="S4504" s="3" t="s">
        <v>14947</v>
      </c>
      <c r="T4504" s="3" t="s">
        <v>14905</v>
      </c>
    </row>
    <row r="4505" spans="1:20" ht="21" customHeight="1" outlineLevel="5" x14ac:dyDescent="0.2">
      <c r="A4505" s="37">
        <v>3576</v>
      </c>
      <c r="B4505" s="3" t="s">
        <v>14948</v>
      </c>
      <c r="C4505" s="3" t="s">
        <v>14949</v>
      </c>
      <c r="D4505" s="4" t="s">
        <v>14950</v>
      </c>
      <c r="E4505" s="5" t="s">
        <v>28</v>
      </c>
      <c r="F4505" s="6">
        <v>10</v>
      </c>
      <c r="G4505" s="6">
        <v>204</v>
      </c>
      <c r="H4505" s="2">
        <v>1</v>
      </c>
      <c r="I4505" s="7">
        <v>620</v>
      </c>
      <c r="J4505" s="8"/>
      <c r="K4505" s="9">
        <f t="shared" si="229"/>
        <v>0</v>
      </c>
      <c r="L4505" s="16">
        <f>0.54*J4505</f>
        <v>0</v>
      </c>
      <c r="M4505" s="11">
        <f>0.0036*J4505</f>
        <v>0</v>
      </c>
      <c r="N4505" s="12"/>
      <c r="O4505" s="13" t="s">
        <v>14951</v>
      </c>
      <c r="P4505" s="13" t="s">
        <v>106</v>
      </c>
      <c r="Q4505" s="14"/>
      <c r="R4505" s="3" t="str">
        <f>HYPERLINK("https://redcat-toys.ru/api/getInfo/image/29a5b18c-8aa9-11ea-a247-ac1f6b442184")</f>
        <v>https://redcat-toys.ru/api/getInfo/image/29a5b18c-8aa9-11ea-a247-ac1f6b442184</v>
      </c>
      <c r="S4505" s="3" t="s">
        <v>14952</v>
      </c>
      <c r="T4505" s="3" t="s">
        <v>12594</v>
      </c>
    </row>
    <row r="4506" spans="1:20" ht="21" customHeight="1" outlineLevel="5" x14ac:dyDescent="0.2">
      <c r="A4506" s="37">
        <v>3577</v>
      </c>
      <c r="B4506" s="3" t="s">
        <v>14953</v>
      </c>
      <c r="C4506" s="3" t="s">
        <v>14954</v>
      </c>
      <c r="D4506" s="4" t="s">
        <v>14955</v>
      </c>
      <c r="E4506" s="5" t="s">
        <v>28</v>
      </c>
      <c r="F4506" s="6">
        <v>10</v>
      </c>
      <c r="G4506" s="6">
        <v>3</v>
      </c>
      <c r="H4506" s="2">
        <v>1</v>
      </c>
      <c r="I4506" s="7">
        <v>639.54999999999995</v>
      </c>
      <c r="J4506" s="8"/>
      <c r="K4506" s="9">
        <f t="shared" si="229"/>
        <v>0</v>
      </c>
      <c r="L4506" s="34">
        <f>0.6*J4506</f>
        <v>0</v>
      </c>
      <c r="M4506" s="15">
        <f>0.00321*J4506</f>
        <v>0</v>
      </c>
      <c r="N4506" s="12"/>
      <c r="O4506" s="13" t="s">
        <v>14956</v>
      </c>
      <c r="P4506" s="13" t="s">
        <v>106</v>
      </c>
      <c r="Q4506" s="14"/>
      <c r="R4506" s="3" t="str">
        <f>HYPERLINK("https://redcat-toys.ru/api/getInfo/image/3e0c4775-fefd-11ea-a254-ac1f6b442184")</f>
        <v>https://redcat-toys.ru/api/getInfo/image/3e0c4775-fefd-11ea-a254-ac1f6b442184</v>
      </c>
      <c r="S4506" s="3" t="s">
        <v>14957</v>
      </c>
      <c r="T4506" s="3" t="s">
        <v>12594</v>
      </c>
    </row>
    <row r="4507" spans="1:20" ht="21" customHeight="1" outlineLevel="5" x14ac:dyDescent="0.2">
      <c r="A4507" s="37">
        <v>3578</v>
      </c>
      <c r="B4507" s="3" t="s">
        <v>14958</v>
      </c>
      <c r="C4507" s="3" t="s">
        <v>14959</v>
      </c>
      <c r="D4507" s="4" t="s">
        <v>14960</v>
      </c>
      <c r="E4507" s="5" t="s">
        <v>28</v>
      </c>
      <c r="F4507" s="6">
        <v>10</v>
      </c>
      <c r="G4507" s="6">
        <v>27</v>
      </c>
      <c r="H4507" s="2">
        <v>1</v>
      </c>
      <c r="I4507" s="7">
        <v>639.54999999999995</v>
      </c>
      <c r="J4507" s="8"/>
      <c r="K4507" s="9">
        <f t="shared" si="229"/>
        <v>0</v>
      </c>
      <c r="L4507" s="10">
        <f>0.556*J4507</f>
        <v>0</v>
      </c>
      <c r="M4507" s="15">
        <f>0.00337*J4507</f>
        <v>0</v>
      </c>
      <c r="N4507" s="12"/>
      <c r="O4507" s="13" t="s">
        <v>14961</v>
      </c>
      <c r="P4507" s="13" t="s">
        <v>106</v>
      </c>
      <c r="Q4507" s="14"/>
      <c r="R4507" s="3" t="str">
        <f>HYPERLINK("https://redcat-toys.ru/api/getInfo/image/6b43c137-8a20-11ea-a247-ac1f6b442184")</f>
        <v>https://redcat-toys.ru/api/getInfo/image/6b43c137-8a20-11ea-a247-ac1f6b442184</v>
      </c>
      <c r="S4507" s="3" t="s">
        <v>14962</v>
      </c>
      <c r="T4507" s="3" t="s">
        <v>12594</v>
      </c>
    </row>
    <row r="4508" spans="1:20" ht="21" customHeight="1" outlineLevel="5" x14ac:dyDescent="0.2">
      <c r="A4508" s="37">
        <v>3579</v>
      </c>
      <c r="B4508" s="3" t="s">
        <v>14963</v>
      </c>
      <c r="C4508" s="3" t="s">
        <v>14964</v>
      </c>
      <c r="D4508" s="4" t="s">
        <v>14965</v>
      </c>
      <c r="E4508" s="5"/>
      <c r="F4508" s="6">
        <v>10</v>
      </c>
      <c r="G4508" s="6">
        <v>195</v>
      </c>
      <c r="H4508" s="2">
        <v>1</v>
      </c>
      <c r="I4508" s="7">
        <v>620</v>
      </c>
      <c r="J4508" s="8"/>
      <c r="K4508" s="9">
        <f t="shared" si="229"/>
        <v>0</v>
      </c>
      <c r="L4508" s="10">
        <f>0.553*J4508</f>
        <v>0</v>
      </c>
      <c r="M4508" s="15">
        <f>0.00345*J4508</f>
        <v>0</v>
      </c>
      <c r="N4508" s="12"/>
      <c r="O4508" s="13" t="s">
        <v>14966</v>
      </c>
      <c r="P4508" s="13" t="s">
        <v>106</v>
      </c>
      <c r="Q4508" s="14"/>
      <c r="R4508" s="3" t="str">
        <f>HYPERLINK("https://redcat-toys.ru/api/getInfo/image/6ca92584-8aaf-11ea-a247-ac1f6b442184")</f>
        <v>https://redcat-toys.ru/api/getInfo/image/6ca92584-8aaf-11ea-a247-ac1f6b442184</v>
      </c>
      <c r="S4508" s="3" t="s">
        <v>14967</v>
      </c>
      <c r="T4508" s="3" t="s">
        <v>14905</v>
      </c>
    </row>
    <row r="4509" spans="1:20" ht="21" customHeight="1" outlineLevel="5" x14ac:dyDescent="0.2">
      <c r="A4509" s="37">
        <v>3580</v>
      </c>
      <c r="B4509" s="3" t="s">
        <v>14968</v>
      </c>
      <c r="C4509" s="3" t="s">
        <v>14969</v>
      </c>
      <c r="D4509" s="4" t="s">
        <v>14970</v>
      </c>
      <c r="E4509" s="5"/>
      <c r="F4509" s="6">
        <v>10</v>
      </c>
      <c r="G4509" s="6">
        <v>195</v>
      </c>
      <c r="H4509" s="2">
        <v>1</v>
      </c>
      <c r="I4509" s="7">
        <v>620</v>
      </c>
      <c r="J4509" s="8"/>
      <c r="K4509" s="9">
        <f t="shared" si="229"/>
        <v>0</v>
      </c>
      <c r="L4509" s="10">
        <f>0.553*J4509</f>
        <v>0</v>
      </c>
      <c r="M4509" s="15">
        <f>0.00345*J4509</f>
        <v>0</v>
      </c>
      <c r="N4509" s="12"/>
      <c r="O4509" s="13" t="s">
        <v>14971</v>
      </c>
      <c r="P4509" s="13" t="s">
        <v>106</v>
      </c>
      <c r="Q4509" s="14"/>
      <c r="R4509" s="3" t="str">
        <f>HYPERLINK("https://redcat-toys.ru/api/getInfo/image/f11150ad-8aa9-11ea-a247-ac1f6b442184")</f>
        <v>https://redcat-toys.ru/api/getInfo/image/f11150ad-8aa9-11ea-a247-ac1f6b442184</v>
      </c>
      <c r="S4509" s="3" t="s">
        <v>14972</v>
      </c>
      <c r="T4509" s="3" t="s">
        <v>14905</v>
      </c>
    </row>
    <row r="4510" spans="1:20" ht="21" customHeight="1" outlineLevel="5" x14ac:dyDescent="0.2">
      <c r="A4510" s="37">
        <v>3581</v>
      </c>
      <c r="B4510" s="3" t="s">
        <v>14973</v>
      </c>
      <c r="C4510" s="3" t="s">
        <v>14974</v>
      </c>
      <c r="D4510" s="4" t="s">
        <v>14975</v>
      </c>
      <c r="E4510" s="5"/>
      <c r="F4510" s="6">
        <v>10</v>
      </c>
      <c r="G4510" s="6">
        <v>200</v>
      </c>
      <c r="H4510" s="2">
        <v>1</v>
      </c>
      <c r="I4510" s="7">
        <v>620</v>
      </c>
      <c r="J4510" s="8"/>
      <c r="K4510" s="9">
        <f t="shared" si="229"/>
        <v>0</v>
      </c>
      <c r="L4510" s="10">
        <f>0.553*J4510</f>
        <v>0</v>
      </c>
      <c r="M4510" s="15">
        <f>0.00345*J4510</f>
        <v>0</v>
      </c>
      <c r="N4510" s="12"/>
      <c r="O4510" s="13" t="s">
        <v>14976</v>
      </c>
      <c r="P4510" s="13" t="s">
        <v>106</v>
      </c>
      <c r="Q4510" s="14"/>
      <c r="R4510" s="3" t="str">
        <f>HYPERLINK("https://redcat-toys.ru/api/getInfo/image/7a2824da-8aa8-11ea-a247-ac1f6b442184")</f>
        <v>https://redcat-toys.ru/api/getInfo/image/7a2824da-8aa8-11ea-a247-ac1f6b442184</v>
      </c>
      <c r="S4510" s="3" t="s">
        <v>14977</v>
      </c>
      <c r="T4510" s="3" t="s">
        <v>118</v>
      </c>
    </row>
    <row r="4511" spans="1:20" ht="21" customHeight="1" outlineLevel="5" x14ac:dyDescent="0.2">
      <c r="A4511" s="37">
        <v>3582</v>
      </c>
      <c r="B4511" s="3" t="s">
        <v>14978</v>
      </c>
      <c r="C4511" s="3" t="s">
        <v>14979</v>
      </c>
      <c r="D4511" s="4" t="s">
        <v>14980</v>
      </c>
      <c r="E4511" s="5" t="s">
        <v>28</v>
      </c>
      <c r="F4511" s="6">
        <v>10</v>
      </c>
      <c r="G4511" s="6">
        <v>14</v>
      </c>
      <c r="H4511" s="2">
        <v>1</v>
      </c>
      <c r="I4511" s="7">
        <v>639.54999999999995</v>
      </c>
      <c r="J4511" s="8"/>
      <c r="K4511" s="9">
        <f t="shared" si="229"/>
        <v>0</v>
      </c>
      <c r="L4511" s="16">
        <f>0.59*J4511</f>
        <v>0</v>
      </c>
      <c r="M4511" s="15">
        <f>0.00381*J4511</f>
        <v>0</v>
      </c>
      <c r="N4511" s="12"/>
      <c r="O4511" s="13" t="s">
        <v>14981</v>
      </c>
      <c r="P4511" s="13" t="s">
        <v>106</v>
      </c>
      <c r="Q4511" s="14"/>
      <c r="R4511" s="3" t="str">
        <f>HYPERLINK("https://redcat-toys.ru/api/getInfo/image/3706f61c-8ab5-11ea-a247-ac1f6b442184")</f>
        <v>https://redcat-toys.ru/api/getInfo/image/3706f61c-8ab5-11ea-a247-ac1f6b442184</v>
      </c>
      <c r="S4511" s="3" t="s">
        <v>14982</v>
      </c>
      <c r="T4511" s="3" t="s">
        <v>12594</v>
      </c>
    </row>
    <row r="4512" spans="1:20" ht="21" customHeight="1" outlineLevel="5" x14ac:dyDescent="0.2">
      <c r="A4512" s="37">
        <v>3583</v>
      </c>
      <c r="B4512" s="3" t="s">
        <v>14983</v>
      </c>
      <c r="C4512" s="3" t="s">
        <v>14984</v>
      </c>
      <c r="D4512" s="4" t="s">
        <v>14985</v>
      </c>
      <c r="E4512" s="5" t="s">
        <v>28</v>
      </c>
      <c r="F4512" s="6">
        <v>10</v>
      </c>
      <c r="G4512" s="6">
        <v>5</v>
      </c>
      <c r="H4512" s="2">
        <v>1</v>
      </c>
      <c r="I4512" s="7">
        <v>639.54999999999995</v>
      </c>
      <c r="J4512" s="8"/>
      <c r="K4512" s="9">
        <f t="shared" si="229"/>
        <v>0</v>
      </c>
      <c r="L4512" s="10">
        <f>0.565*J4512</f>
        <v>0</v>
      </c>
      <c r="M4512" s="15">
        <f>0.00332*J4512</f>
        <v>0</v>
      </c>
      <c r="N4512" s="12"/>
      <c r="O4512" s="13" t="s">
        <v>14986</v>
      </c>
      <c r="P4512" s="13" t="s">
        <v>106</v>
      </c>
      <c r="Q4512" s="14"/>
      <c r="R4512" s="3" t="str">
        <f>HYPERLINK("https://redcat-toys.ru/api/getInfo/image/dbe6b783-ff00-11ea-a254-ac1f6b442184")</f>
        <v>https://redcat-toys.ru/api/getInfo/image/dbe6b783-ff00-11ea-a254-ac1f6b442184</v>
      </c>
      <c r="S4512" s="3" t="s">
        <v>14957</v>
      </c>
      <c r="T4512" s="3" t="s">
        <v>12594</v>
      </c>
    </row>
    <row r="4513" spans="1:20" ht="21" customHeight="1" outlineLevel="5" x14ac:dyDescent="0.2">
      <c r="A4513" s="37">
        <v>3584</v>
      </c>
      <c r="B4513" s="3" t="s">
        <v>14987</v>
      </c>
      <c r="C4513" s="3" t="s">
        <v>14988</v>
      </c>
      <c r="D4513" s="4" t="s">
        <v>14989</v>
      </c>
      <c r="E4513" s="5"/>
      <c r="F4513" s="6">
        <v>10</v>
      </c>
      <c r="G4513" s="6">
        <v>31</v>
      </c>
      <c r="H4513" s="2">
        <v>1</v>
      </c>
      <c r="I4513" s="7">
        <v>639.54999999999995</v>
      </c>
      <c r="J4513" s="8"/>
      <c r="K4513" s="9">
        <f t="shared" si="229"/>
        <v>0</v>
      </c>
      <c r="L4513" s="10">
        <f>0.563*J4513</f>
        <v>0</v>
      </c>
      <c r="M4513" s="15">
        <f>0.00331*J4513</f>
        <v>0</v>
      </c>
      <c r="N4513" s="12"/>
      <c r="O4513" s="13" t="s">
        <v>14990</v>
      </c>
      <c r="P4513" s="13" t="s">
        <v>106</v>
      </c>
      <c r="Q4513" s="14"/>
      <c r="R4513" s="3" t="str">
        <f>HYPERLINK("https://redcat-toys.ru/api/getInfo/image/ba334ee2-fefd-11ea-a254-ac1f6b442184")</f>
        <v>https://redcat-toys.ru/api/getInfo/image/ba334ee2-fefd-11ea-a254-ac1f6b442184</v>
      </c>
      <c r="S4513" s="3" t="s">
        <v>14957</v>
      </c>
      <c r="T4513" s="3" t="s">
        <v>118</v>
      </c>
    </row>
    <row r="4514" spans="1:20" ht="21" customHeight="1" outlineLevel="5" x14ac:dyDescent="0.2">
      <c r="A4514" s="37">
        <v>3585</v>
      </c>
      <c r="B4514" s="3" t="s">
        <v>14991</v>
      </c>
      <c r="C4514" s="3" t="s">
        <v>14992</v>
      </c>
      <c r="D4514" s="4" t="s">
        <v>14993</v>
      </c>
      <c r="E4514" s="5"/>
      <c r="F4514" s="6">
        <v>10</v>
      </c>
      <c r="G4514" s="6">
        <v>195</v>
      </c>
      <c r="H4514" s="2">
        <v>1</v>
      </c>
      <c r="I4514" s="7">
        <v>620</v>
      </c>
      <c r="J4514" s="8"/>
      <c r="K4514" s="9">
        <f t="shared" si="229"/>
        <v>0</v>
      </c>
      <c r="L4514" s="10">
        <f>0.607*J4514</f>
        <v>0</v>
      </c>
      <c r="M4514" s="15">
        <f>0.00332*J4514</f>
        <v>0</v>
      </c>
      <c r="N4514" s="12"/>
      <c r="O4514" s="13" t="s">
        <v>14994</v>
      </c>
      <c r="P4514" s="13" t="s">
        <v>106</v>
      </c>
      <c r="Q4514" s="14"/>
      <c r="R4514" s="3" t="str">
        <f>HYPERLINK("https://redcat-toys.ru/api/getInfo/image/3e03cbd9-fefc-11ea-a254-ac1f6b442184")</f>
        <v>https://redcat-toys.ru/api/getInfo/image/3e03cbd9-fefc-11ea-a254-ac1f6b442184</v>
      </c>
      <c r="S4514" s="3" t="s">
        <v>14957</v>
      </c>
      <c r="T4514" s="3" t="s">
        <v>14905</v>
      </c>
    </row>
    <row r="4515" spans="1:20" ht="21" customHeight="1" outlineLevel="5" x14ac:dyDescent="0.2">
      <c r="A4515" s="37">
        <v>3586</v>
      </c>
      <c r="B4515" s="3" t="s">
        <v>14995</v>
      </c>
      <c r="C4515" s="3" t="s">
        <v>14996</v>
      </c>
      <c r="D4515" s="4" t="s">
        <v>14997</v>
      </c>
      <c r="E4515" s="5" t="s">
        <v>28</v>
      </c>
      <c r="F4515" s="6">
        <v>10</v>
      </c>
      <c r="G4515" s="6">
        <v>38</v>
      </c>
      <c r="H4515" s="2">
        <v>1</v>
      </c>
      <c r="I4515" s="7">
        <v>639.54999999999995</v>
      </c>
      <c r="J4515" s="8"/>
      <c r="K4515" s="9">
        <f t="shared" si="229"/>
        <v>0</v>
      </c>
      <c r="L4515" s="16">
        <f>0.59*J4515</f>
        <v>0</v>
      </c>
      <c r="M4515" s="15">
        <f>0.00038*J4515</f>
        <v>0</v>
      </c>
      <c r="N4515" s="12"/>
      <c r="O4515" s="13" t="s">
        <v>14998</v>
      </c>
      <c r="P4515" s="13" t="s">
        <v>106</v>
      </c>
      <c r="Q4515" s="14"/>
      <c r="R4515" s="3" t="str">
        <f>HYPERLINK("https://redcat-toys.ru/api/getInfo/image/89a4be7a-8aa9-11ea-a247-ac1f6b442184")</f>
        <v>https://redcat-toys.ru/api/getInfo/image/89a4be7a-8aa9-11ea-a247-ac1f6b442184</v>
      </c>
      <c r="S4515" s="3" t="s">
        <v>14999</v>
      </c>
      <c r="T4515" s="3" t="s">
        <v>12594</v>
      </c>
    </row>
    <row r="4516" spans="1:20" ht="21" customHeight="1" outlineLevel="5" x14ac:dyDescent="0.2">
      <c r="A4516" s="37">
        <v>3587</v>
      </c>
      <c r="B4516" s="3" t="s">
        <v>15000</v>
      </c>
      <c r="C4516" s="3" t="s">
        <v>15001</v>
      </c>
      <c r="D4516" s="4" t="s">
        <v>15002</v>
      </c>
      <c r="E4516" s="5"/>
      <c r="F4516" s="6">
        <v>10</v>
      </c>
      <c r="G4516" s="6">
        <v>195</v>
      </c>
      <c r="H4516" s="2">
        <v>1</v>
      </c>
      <c r="I4516" s="7">
        <v>620</v>
      </c>
      <c r="J4516" s="8"/>
      <c r="K4516" s="9">
        <f t="shared" si="229"/>
        <v>0</v>
      </c>
      <c r="L4516" s="10">
        <f>0.553*J4516</f>
        <v>0</v>
      </c>
      <c r="M4516" s="15">
        <f>0.00345*J4516</f>
        <v>0</v>
      </c>
      <c r="N4516" s="12"/>
      <c r="O4516" s="13" t="s">
        <v>15003</v>
      </c>
      <c r="P4516" s="13" t="s">
        <v>106</v>
      </c>
      <c r="Q4516" s="14"/>
      <c r="R4516" s="3" t="str">
        <f>HYPERLINK("https://redcat-toys.ru/api/getInfo/image/a97812cc-8aaa-11ea-a247-ac1f6b442184")</f>
        <v>https://redcat-toys.ru/api/getInfo/image/a97812cc-8aaa-11ea-a247-ac1f6b442184</v>
      </c>
      <c r="S4516" s="3" t="s">
        <v>15004</v>
      </c>
      <c r="T4516" s="3" t="s">
        <v>14905</v>
      </c>
    </row>
    <row r="4517" spans="1:20" ht="21" customHeight="1" outlineLevel="5" x14ac:dyDescent="0.2">
      <c r="A4517" s="37">
        <v>3588</v>
      </c>
      <c r="B4517" s="3" t="s">
        <v>15005</v>
      </c>
      <c r="C4517" s="3" t="s">
        <v>15006</v>
      </c>
      <c r="D4517" s="4" t="s">
        <v>15007</v>
      </c>
      <c r="E4517" s="5" t="s">
        <v>28</v>
      </c>
      <c r="F4517" s="6">
        <v>10</v>
      </c>
      <c r="G4517" s="6">
        <v>196</v>
      </c>
      <c r="H4517" s="2">
        <v>1</v>
      </c>
      <c r="I4517" s="7">
        <v>620</v>
      </c>
      <c r="J4517" s="8"/>
      <c r="K4517" s="9">
        <f t="shared" si="229"/>
        <v>0</v>
      </c>
      <c r="L4517" s="10">
        <f>0.538*J4517</f>
        <v>0</v>
      </c>
      <c r="M4517" s="15">
        <f>0.00341*J4517</f>
        <v>0</v>
      </c>
      <c r="N4517" s="12"/>
      <c r="O4517" s="13" t="s">
        <v>15008</v>
      </c>
      <c r="P4517" s="13" t="s">
        <v>106</v>
      </c>
      <c r="Q4517" s="14"/>
      <c r="R4517" s="3" t="str">
        <f>HYPERLINK("https://redcat-toys.ru/api/getInfo/image/8a74b355-8aab-11ea-a247-ac1f6b442184")</f>
        <v>https://redcat-toys.ru/api/getInfo/image/8a74b355-8aab-11ea-a247-ac1f6b442184</v>
      </c>
      <c r="S4517" s="3" t="s">
        <v>15009</v>
      </c>
      <c r="T4517" s="3" t="s">
        <v>12594</v>
      </c>
    </row>
    <row r="4518" spans="1:20" ht="21" customHeight="1" outlineLevel="5" x14ac:dyDescent="0.2">
      <c r="A4518" s="37">
        <v>3589</v>
      </c>
      <c r="B4518" s="3" t="s">
        <v>15010</v>
      </c>
      <c r="C4518" s="3" t="s">
        <v>15011</v>
      </c>
      <c r="D4518" s="4" t="s">
        <v>15012</v>
      </c>
      <c r="E4518" s="5"/>
      <c r="F4518" s="6">
        <v>10</v>
      </c>
      <c r="G4518" s="6">
        <v>201</v>
      </c>
      <c r="H4518" s="2">
        <v>1</v>
      </c>
      <c r="I4518" s="7">
        <v>620</v>
      </c>
      <c r="J4518" s="8"/>
      <c r="K4518" s="9">
        <f t="shared" si="229"/>
        <v>0</v>
      </c>
      <c r="L4518" s="10">
        <f>0.553*J4518</f>
        <v>0</v>
      </c>
      <c r="M4518" s="15">
        <f>0.00345*J4518</f>
        <v>0</v>
      </c>
      <c r="N4518" s="12"/>
      <c r="O4518" s="13" t="s">
        <v>15013</v>
      </c>
      <c r="P4518" s="13" t="s">
        <v>106</v>
      </c>
      <c r="Q4518" s="14"/>
      <c r="R4518" s="3" t="str">
        <f>HYPERLINK("https://redcat-toys.ru/api/getInfo/image/d00150b8-8aae-11ea-a247-ac1f6b442184")</f>
        <v>https://redcat-toys.ru/api/getInfo/image/d00150b8-8aae-11ea-a247-ac1f6b442184</v>
      </c>
      <c r="S4518" s="3" t="s">
        <v>15014</v>
      </c>
      <c r="T4518" s="3" t="s">
        <v>262</v>
      </c>
    </row>
    <row r="4519" spans="1:20" ht="21" customHeight="1" outlineLevel="5" x14ac:dyDescent="0.2">
      <c r="A4519" s="37">
        <v>3590</v>
      </c>
      <c r="B4519" s="3" t="s">
        <v>15015</v>
      </c>
      <c r="C4519" s="3" t="s">
        <v>15016</v>
      </c>
      <c r="D4519" s="4" t="s">
        <v>15017</v>
      </c>
      <c r="E4519" s="5" t="s">
        <v>28</v>
      </c>
      <c r="F4519" s="6">
        <v>10</v>
      </c>
      <c r="G4519" s="6">
        <v>200</v>
      </c>
      <c r="H4519" s="2">
        <v>1</v>
      </c>
      <c r="I4519" s="7">
        <v>620</v>
      </c>
      <c r="J4519" s="8"/>
      <c r="K4519" s="9">
        <f t="shared" si="229"/>
        <v>0</v>
      </c>
      <c r="L4519" s="10">
        <f>0.539*J4519</f>
        <v>0</v>
      </c>
      <c r="M4519" s="15">
        <f>0.00312*J4519</f>
        <v>0</v>
      </c>
      <c r="N4519" s="12"/>
      <c r="O4519" s="13" t="s">
        <v>15018</v>
      </c>
      <c r="P4519" s="13" t="s">
        <v>106</v>
      </c>
      <c r="Q4519" s="14"/>
      <c r="R4519" s="3" t="str">
        <f>HYPERLINK("https://redcat-toys.ru/api/getInfo/image/49202073-8a22-11ea-a247-ac1f6b442184")</f>
        <v>https://redcat-toys.ru/api/getInfo/image/49202073-8a22-11ea-a247-ac1f6b442184</v>
      </c>
      <c r="S4519" s="3" t="s">
        <v>15019</v>
      </c>
      <c r="T4519" s="3" t="s">
        <v>12594</v>
      </c>
    </row>
    <row r="4520" spans="1:20" ht="21" customHeight="1" outlineLevel="5" x14ac:dyDescent="0.2">
      <c r="A4520" s="37">
        <v>3591</v>
      </c>
      <c r="B4520" s="3" t="s">
        <v>15020</v>
      </c>
      <c r="C4520" s="3" t="s">
        <v>15021</v>
      </c>
      <c r="D4520" s="4" t="s">
        <v>15022</v>
      </c>
      <c r="E4520" s="5"/>
      <c r="F4520" s="6">
        <v>10</v>
      </c>
      <c r="G4520" s="6">
        <v>200</v>
      </c>
      <c r="H4520" s="2">
        <v>1</v>
      </c>
      <c r="I4520" s="7">
        <v>620</v>
      </c>
      <c r="J4520" s="8"/>
      <c r="K4520" s="9">
        <f t="shared" si="229"/>
        <v>0</v>
      </c>
      <c r="L4520" s="10">
        <f>0.578*J4520</f>
        <v>0</v>
      </c>
      <c r="M4520" s="15">
        <f>0.00321*J4520</f>
        <v>0</v>
      </c>
      <c r="N4520" s="12"/>
      <c r="O4520" s="13" t="s">
        <v>15023</v>
      </c>
      <c r="P4520" s="13" t="s">
        <v>106</v>
      </c>
      <c r="Q4520" s="14"/>
      <c r="R4520" s="3" t="str">
        <f>HYPERLINK("https://redcat-toys.ru/api/getInfo/image/69e73e3d-ff01-11ea-a254-ac1f6b442184")</f>
        <v>https://redcat-toys.ru/api/getInfo/image/69e73e3d-ff01-11ea-a254-ac1f6b442184</v>
      </c>
      <c r="S4520" s="3" t="s">
        <v>14957</v>
      </c>
      <c r="T4520" s="3" t="s">
        <v>118</v>
      </c>
    </row>
    <row r="4521" spans="1:20" ht="21" customHeight="1" outlineLevel="5" x14ac:dyDescent="0.2">
      <c r="A4521" s="37">
        <v>3592</v>
      </c>
      <c r="B4521" s="3" t="s">
        <v>15024</v>
      </c>
      <c r="C4521" s="3" t="s">
        <v>15025</v>
      </c>
      <c r="D4521" s="4" t="s">
        <v>15026</v>
      </c>
      <c r="E4521" s="5"/>
      <c r="F4521" s="6">
        <v>10</v>
      </c>
      <c r="G4521" s="6">
        <v>200</v>
      </c>
      <c r="H4521" s="2">
        <v>1</v>
      </c>
      <c r="I4521" s="7">
        <v>620</v>
      </c>
      <c r="J4521" s="8"/>
      <c r="K4521" s="9">
        <f t="shared" si="229"/>
        <v>0</v>
      </c>
      <c r="L4521" s="10">
        <f>0.553*J4521</f>
        <v>0</v>
      </c>
      <c r="M4521" s="15">
        <f>0.00345*J4521</f>
        <v>0</v>
      </c>
      <c r="N4521" s="12"/>
      <c r="O4521" s="13" t="s">
        <v>15027</v>
      </c>
      <c r="P4521" s="13" t="s">
        <v>106</v>
      </c>
      <c r="Q4521" s="14"/>
      <c r="R4521" s="3" t="str">
        <f>HYPERLINK("https://redcat-toys.ru/api/getInfo/image/1abdf347-8aaf-11ea-a247-ac1f6b442184")</f>
        <v>https://redcat-toys.ru/api/getInfo/image/1abdf347-8aaf-11ea-a247-ac1f6b442184</v>
      </c>
      <c r="S4521" s="3" t="s">
        <v>15028</v>
      </c>
      <c r="T4521" s="3" t="s">
        <v>118</v>
      </c>
    </row>
    <row r="4522" spans="1:20" ht="21" customHeight="1" outlineLevel="5" x14ac:dyDescent="0.2">
      <c r="A4522" s="37">
        <v>3593</v>
      </c>
      <c r="B4522" s="3" t="s">
        <v>15029</v>
      </c>
      <c r="C4522" s="3" t="s">
        <v>15030</v>
      </c>
      <c r="D4522" s="4" t="s">
        <v>15031</v>
      </c>
      <c r="E4522" s="5"/>
      <c r="F4522" s="6">
        <v>10</v>
      </c>
      <c r="G4522" s="6">
        <v>195</v>
      </c>
      <c r="H4522" s="2">
        <v>1</v>
      </c>
      <c r="I4522" s="7">
        <v>620</v>
      </c>
      <c r="J4522" s="8"/>
      <c r="K4522" s="9">
        <f t="shared" si="229"/>
        <v>0</v>
      </c>
      <c r="L4522" s="16">
        <f>0.58*J4522</f>
        <v>0</v>
      </c>
      <c r="M4522" s="15">
        <f>0.00348*J4522</f>
        <v>0</v>
      </c>
      <c r="N4522" s="12"/>
      <c r="O4522" s="13" t="s">
        <v>15032</v>
      </c>
      <c r="P4522" s="13" t="s">
        <v>106</v>
      </c>
      <c r="Q4522" s="14"/>
      <c r="R4522" s="3" t="str">
        <f>HYPERLINK("https://redcat-toys.ru/api/getInfo/image/967189a8-8a1d-11ea-a247-ac1f6b442184")</f>
        <v>https://redcat-toys.ru/api/getInfo/image/967189a8-8a1d-11ea-a247-ac1f6b442184</v>
      </c>
      <c r="S4522" s="3" t="s">
        <v>15033</v>
      </c>
      <c r="T4522" s="3" t="s">
        <v>14905</v>
      </c>
    </row>
    <row r="4523" spans="1:20" ht="23.1" customHeight="1" outlineLevel="4" x14ac:dyDescent="0.2">
      <c r="A4523" s="46" t="s">
        <v>15034</v>
      </c>
      <c r="B4523" s="46"/>
      <c r="C4523" s="46"/>
    </row>
    <row r="4524" spans="1:20" ht="21" customHeight="1" outlineLevel="5" x14ac:dyDescent="0.2">
      <c r="A4524" s="38">
        <v>3594</v>
      </c>
      <c r="B4524" s="19" t="s">
        <v>15035</v>
      </c>
      <c r="C4524" s="19" t="s">
        <v>15036</v>
      </c>
      <c r="D4524" s="20" t="s">
        <v>15037</v>
      </c>
      <c r="E4524" s="21"/>
      <c r="F4524" s="22">
        <v>10</v>
      </c>
      <c r="G4524" s="22">
        <v>185</v>
      </c>
      <c r="H4524" s="18">
        <v>1</v>
      </c>
      <c r="I4524" s="24">
        <v>635</v>
      </c>
      <c r="J4524" s="8"/>
      <c r="K4524" s="25">
        <f>I4524*J4524</f>
        <v>0</v>
      </c>
      <c r="L4524" s="26">
        <f>0.539*J4524</f>
        <v>0</v>
      </c>
      <c r="M4524" s="27">
        <f>0.00312*J4524</f>
        <v>0</v>
      </c>
      <c r="N4524" s="28" t="s">
        <v>204</v>
      </c>
      <c r="O4524" s="29" t="s">
        <v>15038</v>
      </c>
      <c r="P4524" s="29" t="s">
        <v>106</v>
      </c>
      <c r="Q4524" s="30"/>
      <c r="R4524" s="19"/>
      <c r="S4524" s="19" t="s">
        <v>14932</v>
      </c>
      <c r="T4524" s="19" t="s">
        <v>262</v>
      </c>
    </row>
    <row r="4525" spans="1:20" ht="21" customHeight="1" outlineLevel="5" x14ac:dyDescent="0.2">
      <c r="A4525" s="38">
        <v>3595</v>
      </c>
      <c r="B4525" s="19" t="s">
        <v>15039</v>
      </c>
      <c r="C4525" s="19" t="s">
        <v>15040</v>
      </c>
      <c r="D4525" s="20" t="s">
        <v>15041</v>
      </c>
      <c r="E4525" s="21"/>
      <c r="F4525" s="22">
        <v>10</v>
      </c>
      <c r="G4525" s="22">
        <v>185</v>
      </c>
      <c r="H4525" s="18">
        <v>1</v>
      </c>
      <c r="I4525" s="24">
        <v>635</v>
      </c>
      <c r="J4525" s="8"/>
      <c r="K4525" s="25">
        <f>I4525*J4525</f>
        <v>0</v>
      </c>
      <c r="L4525" s="26">
        <f>0.539*J4525</f>
        <v>0</v>
      </c>
      <c r="M4525" s="27">
        <f>0.00312*J4525</f>
        <v>0</v>
      </c>
      <c r="N4525" s="28" t="s">
        <v>204</v>
      </c>
      <c r="O4525" s="29" t="s">
        <v>15042</v>
      </c>
      <c r="P4525" s="29" t="s">
        <v>106</v>
      </c>
      <c r="Q4525" s="30"/>
      <c r="R4525" s="19"/>
      <c r="S4525" s="19" t="s">
        <v>14932</v>
      </c>
      <c r="T4525" s="19" t="s">
        <v>262</v>
      </c>
    </row>
    <row r="4526" spans="1:20" ht="21" customHeight="1" outlineLevel="5" x14ac:dyDescent="0.2">
      <c r="A4526" s="38">
        <v>3596</v>
      </c>
      <c r="B4526" s="19" t="s">
        <v>15043</v>
      </c>
      <c r="C4526" s="19" t="s">
        <v>15044</v>
      </c>
      <c r="D4526" s="20" t="s">
        <v>15045</v>
      </c>
      <c r="E4526" s="21"/>
      <c r="F4526" s="22">
        <v>10</v>
      </c>
      <c r="G4526" s="22">
        <v>185</v>
      </c>
      <c r="H4526" s="18">
        <v>1</v>
      </c>
      <c r="I4526" s="24">
        <v>635</v>
      </c>
      <c r="J4526" s="8"/>
      <c r="K4526" s="25">
        <f>I4526*J4526</f>
        <v>0</v>
      </c>
      <c r="L4526" s="26">
        <f>0.534*J4526</f>
        <v>0</v>
      </c>
      <c r="M4526" s="27">
        <f>0.00309*J4526</f>
        <v>0</v>
      </c>
      <c r="N4526" s="28" t="s">
        <v>204</v>
      </c>
      <c r="O4526" s="29" t="s">
        <v>15046</v>
      </c>
      <c r="P4526" s="29" t="s">
        <v>106</v>
      </c>
      <c r="Q4526" s="30"/>
      <c r="R4526" s="19"/>
      <c r="S4526" s="19" t="s">
        <v>14932</v>
      </c>
      <c r="T4526" s="19" t="s">
        <v>262</v>
      </c>
    </row>
    <row r="4527" spans="1:20" ht="23.1" customHeight="1" outlineLevel="3" x14ac:dyDescent="0.2">
      <c r="A4527" s="45" t="s">
        <v>15047</v>
      </c>
      <c r="B4527" s="45"/>
      <c r="C4527" s="45"/>
    </row>
    <row r="4528" spans="1:20" ht="21" customHeight="1" outlineLevel="4" x14ac:dyDescent="0.2">
      <c r="A4528" s="37">
        <v>3597</v>
      </c>
      <c r="B4528" s="3" t="s">
        <v>15048</v>
      </c>
      <c r="C4528" s="3" t="s">
        <v>15049</v>
      </c>
      <c r="D4528" s="4" t="s">
        <v>15050</v>
      </c>
      <c r="E4528" s="5"/>
      <c r="F4528" s="6">
        <v>10</v>
      </c>
      <c r="G4528" s="17">
        <v>2818</v>
      </c>
      <c r="H4528" s="2">
        <v>20</v>
      </c>
      <c r="I4528" s="7">
        <v>31.55</v>
      </c>
      <c r="J4528" s="8"/>
      <c r="K4528" s="9">
        <f t="shared" ref="K4528:K4536" si="230">I4528*J4528</f>
        <v>0</v>
      </c>
      <c r="L4528" s="10">
        <f>0.125*J4528</f>
        <v>0</v>
      </c>
      <c r="M4528" s="11">
        <f>0.0005*J4528</f>
        <v>0</v>
      </c>
      <c r="N4528" s="12"/>
      <c r="O4528" s="13" t="s">
        <v>15051</v>
      </c>
      <c r="P4528" s="13" t="s">
        <v>106</v>
      </c>
      <c r="Q4528" s="14"/>
      <c r="R4528" s="3" t="str">
        <f>HYPERLINK("https://redcat-toys.ru/api/getInfo/image/4c384052-ea99-11ee-a25a-00155d82e908")</f>
        <v>https://redcat-toys.ru/api/getInfo/image/4c384052-ea99-11ee-a25a-00155d82e908</v>
      </c>
      <c r="S4528" s="3" t="s">
        <v>15052</v>
      </c>
      <c r="T4528" s="3" t="s">
        <v>262</v>
      </c>
    </row>
    <row r="4529" spans="1:20" ht="21" customHeight="1" outlineLevel="4" x14ac:dyDescent="0.2">
      <c r="A4529" s="37">
        <v>3598</v>
      </c>
      <c r="B4529" s="3" t="s">
        <v>15048</v>
      </c>
      <c r="C4529" s="3" t="s">
        <v>15049</v>
      </c>
      <c r="D4529" s="4" t="s">
        <v>15050</v>
      </c>
      <c r="E4529" s="5"/>
      <c r="F4529" s="17">
        <v>1500</v>
      </c>
      <c r="G4529" s="17">
        <v>2818</v>
      </c>
      <c r="H4529" s="2">
        <v>20</v>
      </c>
      <c r="I4529" s="7">
        <v>31.55</v>
      </c>
      <c r="J4529" s="8"/>
      <c r="K4529" s="9">
        <f t="shared" si="230"/>
        <v>0</v>
      </c>
      <c r="L4529" s="10">
        <f>0.125*J4529</f>
        <v>0</v>
      </c>
      <c r="M4529" s="11">
        <f>0.0005*J4529</f>
        <v>0</v>
      </c>
      <c r="N4529" s="12"/>
      <c r="O4529" s="13" t="s">
        <v>15051</v>
      </c>
      <c r="P4529" s="13" t="s">
        <v>106</v>
      </c>
      <c r="Q4529" s="14"/>
      <c r="R4529" s="3" t="str">
        <f>HYPERLINK("https://redcat-toys.ru/api/getInfo/image/4c384052-ea99-11ee-a25a-00155d82e908")</f>
        <v>https://redcat-toys.ru/api/getInfo/image/4c384052-ea99-11ee-a25a-00155d82e908</v>
      </c>
      <c r="S4529" s="3" t="s">
        <v>15052</v>
      </c>
      <c r="T4529" s="3" t="s">
        <v>262</v>
      </c>
    </row>
    <row r="4530" spans="1:20" ht="21" customHeight="1" outlineLevel="4" x14ac:dyDescent="0.2">
      <c r="A4530" s="37">
        <v>3599</v>
      </c>
      <c r="B4530" s="3" t="s">
        <v>15053</v>
      </c>
      <c r="C4530" s="3" t="s">
        <v>15054</v>
      </c>
      <c r="D4530" s="4" t="s">
        <v>15055</v>
      </c>
      <c r="E4530" s="5"/>
      <c r="F4530" s="6">
        <v>250</v>
      </c>
      <c r="G4530" s="17">
        <v>1750</v>
      </c>
      <c r="H4530" s="2">
        <v>5</v>
      </c>
      <c r="I4530" s="7">
        <v>148.04</v>
      </c>
      <c r="J4530" s="8"/>
      <c r="K4530" s="9">
        <f t="shared" si="230"/>
        <v>0</v>
      </c>
      <c r="L4530" s="10">
        <f>0.055*J4530</f>
        <v>0</v>
      </c>
      <c r="M4530" s="15">
        <f>0.00072*J4530</f>
        <v>0</v>
      </c>
      <c r="N4530" s="12"/>
      <c r="O4530" s="13" t="s">
        <v>15056</v>
      </c>
      <c r="P4530" s="13" t="s">
        <v>106</v>
      </c>
      <c r="Q4530" s="14"/>
      <c r="R4530" s="3" t="str">
        <f>HYPERLINK("https://redcat-toys.ru/api/getInfo/image/47774737-0bb0-11f0-a279-00155d82e908")</f>
        <v>https://redcat-toys.ru/api/getInfo/image/47774737-0bb0-11f0-a279-00155d82e908</v>
      </c>
      <c r="S4530" s="3" t="s">
        <v>15057</v>
      </c>
      <c r="T4530" s="3" t="s">
        <v>262</v>
      </c>
    </row>
    <row r="4531" spans="1:20" ht="21" customHeight="1" outlineLevel="4" x14ac:dyDescent="0.2">
      <c r="A4531" s="37">
        <v>3600</v>
      </c>
      <c r="B4531" s="3" t="s">
        <v>15058</v>
      </c>
      <c r="C4531" s="3" t="s">
        <v>15059</v>
      </c>
      <c r="D4531" s="4" t="s">
        <v>15060</v>
      </c>
      <c r="E4531" s="5"/>
      <c r="F4531" s="6">
        <v>500</v>
      </c>
      <c r="G4531" s="6">
        <v>894</v>
      </c>
      <c r="H4531" s="2">
        <v>6</v>
      </c>
      <c r="I4531" s="7">
        <v>92.53</v>
      </c>
      <c r="J4531" s="8"/>
      <c r="K4531" s="9">
        <f t="shared" si="230"/>
        <v>0</v>
      </c>
      <c r="L4531" s="16">
        <f>0.05*J4531</f>
        <v>0</v>
      </c>
      <c r="M4531" s="15">
        <f>0.00045*J4531</f>
        <v>0</v>
      </c>
      <c r="N4531" s="12"/>
      <c r="O4531" s="13" t="s">
        <v>15061</v>
      </c>
      <c r="P4531" s="13" t="s">
        <v>106</v>
      </c>
      <c r="Q4531" s="14"/>
      <c r="R4531" s="3" t="str">
        <f>HYPERLINK("https://redcat-toys.ru/api/getInfo/image/d41296ce-ea97-11ee-a25a-00155d82e908")</f>
        <v>https://redcat-toys.ru/api/getInfo/image/d41296ce-ea97-11ee-a25a-00155d82e908</v>
      </c>
      <c r="S4531" s="3" t="s">
        <v>15062</v>
      </c>
      <c r="T4531" s="3" t="s">
        <v>262</v>
      </c>
    </row>
    <row r="4532" spans="1:20" ht="21" customHeight="1" outlineLevel="4" x14ac:dyDescent="0.2">
      <c r="A4532" s="37">
        <v>3601</v>
      </c>
      <c r="B4532" s="3" t="s">
        <v>15063</v>
      </c>
      <c r="C4532" s="3" t="s">
        <v>15064</v>
      </c>
      <c r="D4532" s="4" t="s">
        <v>15065</v>
      </c>
      <c r="E4532" s="5"/>
      <c r="F4532" s="6">
        <v>100</v>
      </c>
      <c r="G4532" s="6">
        <v>402</v>
      </c>
      <c r="H4532" s="2">
        <v>2</v>
      </c>
      <c r="I4532" s="7">
        <v>208.19</v>
      </c>
      <c r="J4532" s="8"/>
      <c r="K4532" s="9">
        <f t="shared" si="230"/>
        <v>0</v>
      </c>
      <c r="L4532" s="10">
        <f>0.186*J4532</f>
        <v>0</v>
      </c>
      <c r="M4532" s="15">
        <f>0.00138*J4532</f>
        <v>0</v>
      </c>
      <c r="N4532" s="12"/>
      <c r="O4532" s="13" t="s">
        <v>15066</v>
      </c>
      <c r="P4532" s="13" t="s">
        <v>106</v>
      </c>
      <c r="Q4532" s="14"/>
      <c r="R4532" s="3" t="str">
        <f>HYPERLINK("https://redcat-toys.ru/api/getInfo/image/b8e0e756-ea99-11ee-a25a-00155d82e908")</f>
        <v>https://redcat-toys.ru/api/getInfo/image/b8e0e756-ea99-11ee-a25a-00155d82e908</v>
      </c>
      <c r="S4532" s="3" t="s">
        <v>15067</v>
      </c>
      <c r="T4532" s="3" t="s">
        <v>262</v>
      </c>
    </row>
    <row r="4533" spans="1:20" ht="21" customHeight="1" outlineLevel="4" x14ac:dyDescent="0.2">
      <c r="A4533" s="37">
        <v>3602</v>
      </c>
      <c r="B4533" s="3" t="s">
        <v>15068</v>
      </c>
      <c r="C4533" s="3" t="s">
        <v>15069</v>
      </c>
      <c r="D4533" s="4" t="s">
        <v>15070</v>
      </c>
      <c r="E4533" s="5"/>
      <c r="F4533" s="6">
        <v>250</v>
      </c>
      <c r="G4533" s="6">
        <v>745</v>
      </c>
      <c r="H4533" s="2">
        <v>5</v>
      </c>
      <c r="I4533" s="7">
        <v>138.79</v>
      </c>
      <c r="J4533" s="8"/>
      <c r="K4533" s="9">
        <f t="shared" si="230"/>
        <v>0</v>
      </c>
      <c r="L4533" s="10">
        <f>0.044*J4533</f>
        <v>0</v>
      </c>
      <c r="M4533" s="15">
        <f>0.00055*J4533</f>
        <v>0</v>
      </c>
      <c r="N4533" s="12"/>
      <c r="O4533" s="13" t="s">
        <v>15071</v>
      </c>
      <c r="P4533" s="13" t="s">
        <v>106</v>
      </c>
      <c r="Q4533" s="14"/>
      <c r="R4533" s="3" t="str">
        <f>HYPERLINK("https://redcat-toys.ru/api/getInfo/image/91827a29-0bb0-11f0-a279-00155d82e908")</f>
        <v>https://redcat-toys.ru/api/getInfo/image/91827a29-0bb0-11f0-a279-00155d82e908</v>
      </c>
      <c r="S4533" s="3" t="s">
        <v>15072</v>
      </c>
      <c r="T4533" s="3" t="s">
        <v>262</v>
      </c>
    </row>
    <row r="4534" spans="1:20" ht="21" customHeight="1" outlineLevel="4" x14ac:dyDescent="0.2">
      <c r="A4534" s="37">
        <v>3603</v>
      </c>
      <c r="B4534" s="3" t="s">
        <v>15073</v>
      </c>
      <c r="C4534" s="3" t="s">
        <v>15074</v>
      </c>
      <c r="D4534" s="4" t="s">
        <v>15075</v>
      </c>
      <c r="E4534" s="5"/>
      <c r="F4534" s="6">
        <v>500</v>
      </c>
      <c r="G4534" s="17">
        <v>1750</v>
      </c>
      <c r="H4534" s="2">
        <v>10</v>
      </c>
      <c r="I4534" s="7">
        <v>74.02</v>
      </c>
      <c r="J4534" s="8"/>
      <c r="K4534" s="9">
        <f t="shared" si="230"/>
        <v>0</v>
      </c>
      <c r="L4534" s="10">
        <f>0.017*J4534</f>
        <v>0</v>
      </c>
      <c r="M4534" s="15">
        <f>0.00044*J4534</f>
        <v>0</v>
      </c>
      <c r="N4534" s="12"/>
      <c r="O4534" s="13" t="s">
        <v>15076</v>
      </c>
      <c r="P4534" s="13" t="s">
        <v>106</v>
      </c>
      <c r="Q4534" s="14"/>
      <c r="R4534" s="3" t="str">
        <f>HYPERLINK("https://redcat-toys.ru/api/getInfo/image/03cc528d-ea97-11ee-a25a-00155d82e908")</f>
        <v>https://redcat-toys.ru/api/getInfo/image/03cc528d-ea97-11ee-a25a-00155d82e908</v>
      </c>
      <c r="S4534" s="3" t="s">
        <v>15077</v>
      </c>
      <c r="T4534" s="3" t="s">
        <v>262</v>
      </c>
    </row>
    <row r="4535" spans="1:20" ht="21" customHeight="1" outlineLevel="4" x14ac:dyDescent="0.2">
      <c r="A4535" s="37">
        <v>3604</v>
      </c>
      <c r="B4535" s="3" t="s">
        <v>15078</v>
      </c>
      <c r="C4535" s="3" t="s">
        <v>15079</v>
      </c>
      <c r="D4535" s="4" t="s">
        <v>15080</v>
      </c>
      <c r="E4535" s="5"/>
      <c r="F4535" s="6">
        <v>500</v>
      </c>
      <c r="G4535" s="6">
        <v>881</v>
      </c>
      <c r="H4535" s="2">
        <v>3</v>
      </c>
      <c r="I4535" s="7">
        <v>194.2</v>
      </c>
      <c r="J4535" s="8"/>
      <c r="K4535" s="9">
        <f t="shared" si="230"/>
        <v>0</v>
      </c>
      <c r="L4535" s="10">
        <f>0.288*J4535</f>
        <v>0</v>
      </c>
      <c r="M4535" s="15">
        <f>0.00164*J4535</f>
        <v>0</v>
      </c>
      <c r="N4535" s="12"/>
      <c r="O4535" s="13" t="s">
        <v>15081</v>
      </c>
      <c r="P4535" s="13" t="s">
        <v>106</v>
      </c>
      <c r="Q4535" s="14"/>
      <c r="R4535" s="3" t="str">
        <f>HYPERLINK("https://redcat-toys.ru/api/getInfo/image/6393a0ed-ea95-11ee-a25a-00155d82e908")</f>
        <v>https://redcat-toys.ru/api/getInfo/image/6393a0ed-ea95-11ee-a25a-00155d82e908</v>
      </c>
      <c r="S4535" s="3" t="s">
        <v>15082</v>
      </c>
      <c r="T4535" s="3" t="s">
        <v>262</v>
      </c>
    </row>
    <row r="4536" spans="1:20" ht="21" customHeight="1" outlineLevel="4" x14ac:dyDescent="0.2">
      <c r="A4536" s="37">
        <v>3605</v>
      </c>
      <c r="B4536" s="3" t="s">
        <v>15083</v>
      </c>
      <c r="C4536" s="3" t="s">
        <v>15084</v>
      </c>
      <c r="D4536" s="4" t="s">
        <v>15085</v>
      </c>
      <c r="E4536" s="5"/>
      <c r="F4536" s="6">
        <v>500</v>
      </c>
      <c r="G4536" s="6">
        <v>68</v>
      </c>
      <c r="H4536" s="2">
        <v>3</v>
      </c>
      <c r="I4536" s="7">
        <v>194.2</v>
      </c>
      <c r="J4536" s="8"/>
      <c r="K4536" s="9">
        <f t="shared" si="230"/>
        <v>0</v>
      </c>
      <c r="L4536" s="10">
        <f>0.293*J4536</f>
        <v>0</v>
      </c>
      <c r="M4536" s="15">
        <f>0.00159*J4536</f>
        <v>0</v>
      </c>
      <c r="N4536" s="12"/>
      <c r="O4536" s="13" t="s">
        <v>15086</v>
      </c>
      <c r="P4536" s="13" t="s">
        <v>106</v>
      </c>
      <c r="Q4536" s="14"/>
      <c r="R4536" s="3" t="str">
        <f>HYPERLINK("https://redcat-toys.ru/api/getInfo/image/77cfc45a-0bae-11f0-a279-00155d82e908")</f>
        <v>https://redcat-toys.ru/api/getInfo/image/77cfc45a-0bae-11f0-a279-00155d82e908</v>
      </c>
      <c r="S4536" s="3" t="s">
        <v>15087</v>
      </c>
      <c r="T4536" s="3" t="s">
        <v>262</v>
      </c>
    </row>
    <row r="4537" spans="1:20" ht="23.1" customHeight="1" outlineLevel="2" x14ac:dyDescent="0.2">
      <c r="A4537" s="44" t="s">
        <v>15088</v>
      </c>
      <c r="B4537" s="44"/>
      <c r="C4537" s="44"/>
    </row>
    <row r="4538" spans="1:20" ht="23.1" customHeight="1" outlineLevel="3" x14ac:dyDescent="0.2">
      <c r="A4538" s="45" t="s">
        <v>15089</v>
      </c>
      <c r="B4538" s="45"/>
      <c r="C4538" s="45"/>
    </row>
    <row r="4539" spans="1:20" ht="21" customHeight="1" outlineLevel="4" x14ac:dyDescent="0.2">
      <c r="A4539" s="37">
        <v>3606</v>
      </c>
      <c r="B4539" s="3" t="s">
        <v>15090</v>
      </c>
      <c r="C4539" s="3" t="s">
        <v>15091</v>
      </c>
      <c r="D4539" s="4" t="s">
        <v>15092</v>
      </c>
      <c r="E4539" s="5"/>
      <c r="F4539" s="6">
        <v>160</v>
      </c>
      <c r="G4539" s="17">
        <v>4878</v>
      </c>
      <c r="H4539" s="2">
        <v>10</v>
      </c>
      <c r="I4539" s="7">
        <v>74.709999999999994</v>
      </c>
      <c r="J4539" s="8"/>
      <c r="K4539" s="9">
        <f t="shared" ref="K4539:K4549" si="231">I4539*J4539</f>
        <v>0</v>
      </c>
      <c r="L4539" s="10">
        <f>0.129*J4539</f>
        <v>0</v>
      </c>
      <c r="M4539" s="15">
        <f>0.00118*J4539</f>
        <v>0</v>
      </c>
      <c r="N4539" s="12"/>
      <c r="O4539" s="13" t="s">
        <v>15093</v>
      </c>
      <c r="P4539" s="13" t="s">
        <v>30</v>
      </c>
      <c r="Q4539" s="14" t="s">
        <v>37</v>
      </c>
      <c r="R4539" s="3" t="str">
        <f>HYPERLINK("https://redcat-toys.ru/api/getInfo/image/bc1fb75c-3209-11ef-a261-00155d82e908")</f>
        <v>https://redcat-toys.ru/api/getInfo/image/bc1fb75c-3209-11ef-a261-00155d82e908</v>
      </c>
      <c r="S4539" s="3" t="s">
        <v>15094</v>
      </c>
      <c r="T4539" s="3" t="s">
        <v>262</v>
      </c>
    </row>
    <row r="4540" spans="1:20" ht="21" customHeight="1" outlineLevel="4" x14ac:dyDescent="0.2">
      <c r="A4540" s="37">
        <v>3607</v>
      </c>
      <c r="B4540" s="3" t="s">
        <v>15095</v>
      </c>
      <c r="C4540" s="3" t="s">
        <v>15096</v>
      </c>
      <c r="D4540" s="4" t="s">
        <v>15097</v>
      </c>
      <c r="E4540" s="5"/>
      <c r="F4540" s="6">
        <v>160</v>
      </c>
      <c r="G4540" s="17">
        <v>3994</v>
      </c>
      <c r="H4540" s="2">
        <v>10</v>
      </c>
      <c r="I4540" s="7">
        <v>74.709999999999994</v>
      </c>
      <c r="J4540" s="8"/>
      <c r="K4540" s="9">
        <f t="shared" si="231"/>
        <v>0</v>
      </c>
      <c r="L4540" s="10">
        <f>0.137*J4540</f>
        <v>0</v>
      </c>
      <c r="M4540" s="15">
        <f>0.00053*J4540</f>
        <v>0</v>
      </c>
      <c r="N4540" s="12"/>
      <c r="O4540" s="13" t="s">
        <v>15098</v>
      </c>
      <c r="P4540" s="13" t="s">
        <v>30</v>
      </c>
      <c r="Q4540" s="14" t="s">
        <v>37</v>
      </c>
      <c r="R4540" s="3" t="str">
        <f>HYPERLINK("https://redcat-toys.ru/api/getInfo/image/4823cb7b-320a-11ef-a261-00155d82e908")</f>
        <v>https://redcat-toys.ru/api/getInfo/image/4823cb7b-320a-11ef-a261-00155d82e908</v>
      </c>
      <c r="S4540" s="3" t="s">
        <v>15099</v>
      </c>
      <c r="T4540" s="3" t="s">
        <v>262</v>
      </c>
    </row>
    <row r="4541" spans="1:20" ht="21" customHeight="1" outlineLevel="4" x14ac:dyDescent="0.2">
      <c r="A4541" s="37">
        <v>3608</v>
      </c>
      <c r="B4541" s="3" t="s">
        <v>15100</v>
      </c>
      <c r="C4541" s="3" t="s">
        <v>15101</v>
      </c>
      <c r="D4541" s="4" t="s">
        <v>15102</v>
      </c>
      <c r="E4541" s="5"/>
      <c r="F4541" s="6">
        <v>416</v>
      </c>
      <c r="G4541" s="6">
        <v>30</v>
      </c>
      <c r="H4541" s="2">
        <v>12</v>
      </c>
      <c r="I4541" s="7">
        <v>56.86</v>
      </c>
      <c r="J4541" s="8"/>
      <c r="K4541" s="9">
        <f t="shared" si="231"/>
        <v>0</v>
      </c>
      <c r="L4541" s="10">
        <f>0.043*J4541</f>
        <v>0</v>
      </c>
      <c r="M4541" s="15">
        <f>0.00059*J4541</f>
        <v>0</v>
      </c>
      <c r="N4541" s="12"/>
      <c r="O4541" s="13" t="s">
        <v>15103</v>
      </c>
      <c r="P4541" s="13" t="s">
        <v>30</v>
      </c>
      <c r="Q4541" s="14" t="s">
        <v>37</v>
      </c>
      <c r="R4541" s="3" t="str">
        <f>HYPERLINK("https://redcat-toys.ru/api/getInfo/image/8ddb301e-e119-11ea-a252-ac1f6b442184")</f>
        <v>https://redcat-toys.ru/api/getInfo/image/8ddb301e-e119-11ea-a252-ac1f6b442184</v>
      </c>
      <c r="S4541" s="3" t="s">
        <v>15104</v>
      </c>
      <c r="T4541" s="3" t="s">
        <v>262</v>
      </c>
    </row>
    <row r="4542" spans="1:20" ht="21" customHeight="1" outlineLevel="4" x14ac:dyDescent="0.2">
      <c r="A4542" s="37">
        <v>3609</v>
      </c>
      <c r="B4542" s="3" t="s">
        <v>15100</v>
      </c>
      <c r="C4542" s="3" t="s">
        <v>15101</v>
      </c>
      <c r="D4542" s="4" t="s">
        <v>15102</v>
      </c>
      <c r="E4542" s="5"/>
      <c r="F4542" s="6">
        <v>320</v>
      </c>
      <c r="G4542" s="6">
        <v>30</v>
      </c>
      <c r="H4542" s="2">
        <v>12</v>
      </c>
      <c r="I4542" s="7">
        <v>56.86</v>
      </c>
      <c r="J4542" s="8"/>
      <c r="K4542" s="9">
        <f t="shared" si="231"/>
        <v>0</v>
      </c>
      <c r="L4542" s="10">
        <f>0.043*J4542</f>
        <v>0</v>
      </c>
      <c r="M4542" s="15">
        <f>0.00059*J4542</f>
        <v>0</v>
      </c>
      <c r="N4542" s="12"/>
      <c r="O4542" s="13" t="s">
        <v>15103</v>
      </c>
      <c r="P4542" s="13" t="s">
        <v>30</v>
      </c>
      <c r="Q4542" s="14" t="s">
        <v>37</v>
      </c>
      <c r="R4542" s="3" t="str">
        <f>HYPERLINK("https://redcat-toys.ru/api/getInfo/image/8ddb301e-e119-11ea-a252-ac1f6b442184")</f>
        <v>https://redcat-toys.ru/api/getInfo/image/8ddb301e-e119-11ea-a252-ac1f6b442184</v>
      </c>
      <c r="S4542" s="3" t="s">
        <v>15104</v>
      </c>
      <c r="T4542" s="3" t="s">
        <v>262</v>
      </c>
    </row>
    <row r="4543" spans="1:20" ht="21" customHeight="1" outlineLevel="4" x14ac:dyDescent="0.2">
      <c r="A4543" s="37">
        <v>3610</v>
      </c>
      <c r="B4543" s="3" t="s">
        <v>15105</v>
      </c>
      <c r="C4543" s="3" t="s">
        <v>15106</v>
      </c>
      <c r="D4543" s="4" t="s">
        <v>15107</v>
      </c>
      <c r="E4543" s="5"/>
      <c r="F4543" s="6">
        <v>18</v>
      </c>
      <c r="G4543" s="17">
        <v>3173</v>
      </c>
      <c r="H4543" s="2">
        <v>1</v>
      </c>
      <c r="I4543" s="7">
        <v>716.5</v>
      </c>
      <c r="J4543" s="8"/>
      <c r="K4543" s="9">
        <f t="shared" si="231"/>
        <v>0</v>
      </c>
      <c r="L4543" s="10">
        <f>1.089*J4543</f>
        <v>0</v>
      </c>
      <c r="M4543" s="15">
        <f>0.00695*J4543</f>
        <v>0</v>
      </c>
      <c r="N4543" s="12"/>
      <c r="O4543" s="13" t="s">
        <v>15108</v>
      </c>
      <c r="P4543" s="13" t="s">
        <v>30</v>
      </c>
      <c r="Q4543" s="14"/>
      <c r="R4543" s="3" t="str">
        <f>HYPERLINK("https://redcat-toys.ru/api/getInfo/image/ff034360-320b-11ef-a261-00155d82e908")</f>
        <v>https://redcat-toys.ru/api/getInfo/image/ff034360-320b-11ef-a261-00155d82e908</v>
      </c>
      <c r="S4543" s="3" t="s">
        <v>15109</v>
      </c>
      <c r="T4543" s="3" t="s">
        <v>262</v>
      </c>
    </row>
    <row r="4544" spans="1:20" ht="21" customHeight="1" outlineLevel="4" x14ac:dyDescent="0.2">
      <c r="A4544" s="37">
        <v>3611</v>
      </c>
      <c r="B4544" s="3" t="s">
        <v>15110</v>
      </c>
      <c r="C4544" s="3" t="s">
        <v>15111</v>
      </c>
      <c r="D4544" s="4" t="s">
        <v>15112</v>
      </c>
      <c r="E4544" s="5"/>
      <c r="F4544" s="6">
        <v>120</v>
      </c>
      <c r="G4544" s="6">
        <v>1</v>
      </c>
      <c r="H4544" s="2">
        <v>1</v>
      </c>
      <c r="I4544" s="7">
        <v>350</v>
      </c>
      <c r="J4544" s="8"/>
      <c r="K4544" s="9">
        <f t="shared" si="231"/>
        <v>0</v>
      </c>
      <c r="L4544" s="10">
        <f>0.475*J4544</f>
        <v>0</v>
      </c>
      <c r="M4544" s="15">
        <f>0.00363*J4544</f>
        <v>0</v>
      </c>
      <c r="N4544" s="12"/>
      <c r="O4544" s="13" t="s">
        <v>15113</v>
      </c>
      <c r="P4544" s="13" t="s">
        <v>30</v>
      </c>
      <c r="Q4544" s="14" t="s">
        <v>37</v>
      </c>
      <c r="R4544" s="3" t="str">
        <f>HYPERLINK("https://redcat-toys.ru/api/getInfo/image/876f097e-c240-11ed-a230-00155d82e902")</f>
        <v>https://redcat-toys.ru/api/getInfo/image/876f097e-c240-11ed-a230-00155d82e902</v>
      </c>
      <c r="S4544" s="3" t="s">
        <v>15114</v>
      </c>
      <c r="T4544" s="3" t="s">
        <v>262</v>
      </c>
    </row>
    <row r="4545" spans="1:20" ht="21" customHeight="1" outlineLevel="4" x14ac:dyDescent="0.2">
      <c r="A4545" s="37">
        <v>3612</v>
      </c>
      <c r="B4545" s="3" t="s">
        <v>15110</v>
      </c>
      <c r="C4545" s="3" t="s">
        <v>15111</v>
      </c>
      <c r="D4545" s="4" t="s">
        <v>15112</v>
      </c>
      <c r="E4545" s="5"/>
      <c r="F4545" s="6">
        <v>40</v>
      </c>
      <c r="G4545" s="6">
        <v>1</v>
      </c>
      <c r="H4545" s="2">
        <v>1</v>
      </c>
      <c r="I4545" s="7">
        <v>350</v>
      </c>
      <c r="J4545" s="8"/>
      <c r="K4545" s="9">
        <f t="shared" si="231"/>
        <v>0</v>
      </c>
      <c r="L4545" s="10">
        <f>0.475*J4545</f>
        <v>0</v>
      </c>
      <c r="M4545" s="15">
        <f>0.00363*J4545</f>
        <v>0</v>
      </c>
      <c r="N4545" s="12"/>
      <c r="O4545" s="13" t="s">
        <v>15113</v>
      </c>
      <c r="P4545" s="13" t="s">
        <v>30</v>
      </c>
      <c r="Q4545" s="14" t="s">
        <v>37</v>
      </c>
      <c r="R4545" s="3" t="str">
        <f>HYPERLINK("https://redcat-toys.ru/api/getInfo/image/876f097e-c240-11ed-a230-00155d82e902")</f>
        <v>https://redcat-toys.ru/api/getInfo/image/876f097e-c240-11ed-a230-00155d82e902</v>
      </c>
      <c r="S4545" s="3" t="s">
        <v>15114</v>
      </c>
      <c r="T4545" s="3" t="s">
        <v>262</v>
      </c>
    </row>
    <row r="4546" spans="1:20" ht="21" customHeight="1" outlineLevel="4" x14ac:dyDescent="0.2">
      <c r="A4546" s="37">
        <v>3613</v>
      </c>
      <c r="B4546" s="3" t="s">
        <v>15115</v>
      </c>
      <c r="C4546" s="3" t="s">
        <v>15116</v>
      </c>
      <c r="D4546" s="4" t="s">
        <v>15117</v>
      </c>
      <c r="E4546" s="5"/>
      <c r="F4546" s="6">
        <v>160</v>
      </c>
      <c r="G4546" s="6">
        <v>275</v>
      </c>
      <c r="H4546" s="2">
        <v>1</v>
      </c>
      <c r="I4546" s="7">
        <v>427.14</v>
      </c>
      <c r="J4546" s="8"/>
      <c r="K4546" s="9">
        <f t="shared" si="231"/>
        <v>0</v>
      </c>
      <c r="L4546" s="10">
        <f>0.646*J4546</f>
        <v>0</v>
      </c>
      <c r="M4546" s="15">
        <f>0.00493*J4546</f>
        <v>0</v>
      </c>
      <c r="N4546" s="12"/>
      <c r="O4546" s="13" t="s">
        <v>15118</v>
      </c>
      <c r="P4546" s="13" t="s">
        <v>30</v>
      </c>
      <c r="Q4546" s="14"/>
      <c r="R4546" s="3" t="str">
        <f>HYPERLINK("https://redcat-toys.ru/api/getInfo/image/2a90b3cb-c241-11ed-a230-00155d82e902")</f>
        <v>https://redcat-toys.ru/api/getInfo/image/2a90b3cb-c241-11ed-a230-00155d82e902</v>
      </c>
      <c r="S4546" s="3" t="s">
        <v>15119</v>
      </c>
      <c r="T4546" s="3" t="s">
        <v>262</v>
      </c>
    </row>
    <row r="4547" spans="1:20" ht="21" customHeight="1" outlineLevel="4" x14ac:dyDescent="0.2">
      <c r="A4547" s="37">
        <v>3614</v>
      </c>
      <c r="B4547" s="3" t="s">
        <v>15115</v>
      </c>
      <c r="C4547" s="3" t="s">
        <v>15116</v>
      </c>
      <c r="D4547" s="4" t="s">
        <v>15117</v>
      </c>
      <c r="E4547" s="5"/>
      <c r="F4547" s="6">
        <v>30</v>
      </c>
      <c r="G4547" s="6">
        <v>275</v>
      </c>
      <c r="H4547" s="2">
        <v>1</v>
      </c>
      <c r="I4547" s="7">
        <v>427.14</v>
      </c>
      <c r="J4547" s="8"/>
      <c r="K4547" s="9">
        <f t="shared" si="231"/>
        <v>0</v>
      </c>
      <c r="L4547" s="10">
        <f>0.646*J4547</f>
        <v>0</v>
      </c>
      <c r="M4547" s="15">
        <f>0.00493*J4547</f>
        <v>0</v>
      </c>
      <c r="N4547" s="12"/>
      <c r="O4547" s="13" t="s">
        <v>15118</v>
      </c>
      <c r="P4547" s="13" t="s">
        <v>30</v>
      </c>
      <c r="Q4547" s="14"/>
      <c r="R4547" s="3" t="str">
        <f>HYPERLINK("https://redcat-toys.ru/api/getInfo/image/2a90b3cb-c241-11ed-a230-00155d82e902")</f>
        <v>https://redcat-toys.ru/api/getInfo/image/2a90b3cb-c241-11ed-a230-00155d82e902</v>
      </c>
      <c r="S4547" s="3" t="s">
        <v>15119</v>
      </c>
      <c r="T4547" s="3" t="s">
        <v>262</v>
      </c>
    </row>
    <row r="4548" spans="1:20" ht="21" customHeight="1" outlineLevel="4" x14ac:dyDescent="0.2">
      <c r="A4548" s="37">
        <v>3615</v>
      </c>
      <c r="B4548" s="3" t="s">
        <v>15120</v>
      </c>
      <c r="C4548" s="3" t="s">
        <v>15121</v>
      </c>
      <c r="D4548" s="4" t="s">
        <v>15122</v>
      </c>
      <c r="E4548" s="5"/>
      <c r="F4548" s="6">
        <v>20</v>
      </c>
      <c r="G4548" s="6">
        <v>20</v>
      </c>
      <c r="H4548" s="2">
        <v>1</v>
      </c>
      <c r="I4548" s="7">
        <v>542.82000000000005</v>
      </c>
      <c r="J4548" s="8"/>
      <c r="K4548" s="9">
        <f t="shared" si="231"/>
        <v>0</v>
      </c>
      <c r="L4548" s="10">
        <f>0.806*J4548</f>
        <v>0</v>
      </c>
      <c r="M4548" s="15">
        <f>0.00614*J4548</f>
        <v>0</v>
      </c>
      <c r="N4548" s="12"/>
      <c r="O4548" s="13" t="s">
        <v>15123</v>
      </c>
      <c r="P4548" s="13" t="s">
        <v>30</v>
      </c>
      <c r="Q4548" s="14" t="s">
        <v>37</v>
      </c>
      <c r="R4548" s="3" t="str">
        <f>HYPERLINK("https://redcat-toys.ru/api/getInfo/image/449390c8-320b-11ef-a261-00155d82e908")</f>
        <v>https://redcat-toys.ru/api/getInfo/image/449390c8-320b-11ef-a261-00155d82e908</v>
      </c>
      <c r="S4548" s="3" t="s">
        <v>15124</v>
      </c>
      <c r="T4548" s="3" t="s">
        <v>262</v>
      </c>
    </row>
    <row r="4549" spans="1:20" ht="21" customHeight="1" outlineLevel="4" x14ac:dyDescent="0.2">
      <c r="A4549" s="37">
        <v>3616</v>
      </c>
      <c r="B4549" s="3" t="s">
        <v>15125</v>
      </c>
      <c r="C4549" s="3" t="s">
        <v>15126</v>
      </c>
      <c r="D4549" s="4" t="s">
        <v>15127</v>
      </c>
      <c r="E4549" s="5"/>
      <c r="F4549" s="6">
        <v>180</v>
      </c>
      <c r="G4549" s="6">
        <v>34</v>
      </c>
      <c r="H4549" s="2">
        <v>10</v>
      </c>
      <c r="I4549" s="7">
        <v>76.900000000000006</v>
      </c>
      <c r="J4549" s="8"/>
      <c r="K4549" s="9">
        <f t="shared" si="231"/>
        <v>0</v>
      </c>
      <c r="L4549" s="34">
        <f>0.1*J4549</f>
        <v>0</v>
      </c>
      <c r="M4549" s="15">
        <f>0.00057*J4549</f>
        <v>0</v>
      </c>
      <c r="N4549" s="12"/>
      <c r="O4549" s="13" t="s">
        <v>15128</v>
      </c>
      <c r="P4549" s="13" t="s">
        <v>30</v>
      </c>
      <c r="Q4549" s="14" t="s">
        <v>37</v>
      </c>
      <c r="R4549" s="3" t="str">
        <f>HYPERLINK("https://redcat-toys.ru/api/getInfo/image/352ef991-d7eb-11ef-a26a-00155d82e908")</f>
        <v>https://redcat-toys.ru/api/getInfo/image/352ef991-d7eb-11ef-a26a-00155d82e908</v>
      </c>
      <c r="S4549" s="3" t="s">
        <v>15129</v>
      </c>
      <c r="T4549" s="3" t="s">
        <v>262</v>
      </c>
    </row>
    <row r="4550" spans="1:20" ht="23.1" customHeight="1" outlineLevel="3" x14ac:dyDescent="0.2">
      <c r="A4550" s="45" t="s">
        <v>15130</v>
      </c>
      <c r="B4550" s="45"/>
      <c r="C4550" s="45"/>
    </row>
    <row r="4551" spans="1:20" ht="21" customHeight="1" outlineLevel="4" x14ac:dyDescent="0.2">
      <c r="A4551" s="37">
        <v>3617</v>
      </c>
      <c r="B4551" s="3" t="s">
        <v>15131</v>
      </c>
      <c r="C4551" s="3" t="s">
        <v>15132</v>
      </c>
      <c r="D4551" s="4" t="s">
        <v>15133</v>
      </c>
      <c r="E4551" s="5"/>
      <c r="F4551" s="6">
        <v>50</v>
      </c>
      <c r="G4551" s="17">
        <v>1891</v>
      </c>
      <c r="H4551" s="2">
        <v>1</v>
      </c>
      <c r="I4551" s="7">
        <v>599.9</v>
      </c>
      <c r="J4551" s="8"/>
      <c r="K4551" s="9">
        <f>I4551*J4551</f>
        <v>0</v>
      </c>
      <c r="L4551" s="10">
        <f>0.298*J4551</f>
        <v>0</v>
      </c>
      <c r="M4551" s="15">
        <f>0.00112*J4551</f>
        <v>0</v>
      </c>
      <c r="N4551" s="12"/>
      <c r="O4551" s="13" t="s">
        <v>15134</v>
      </c>
      <c r="P4551" s="13" t="s">
        <v>106</v>
      </c>
      <c r="Q4551" s="14"/>
      <c r="R4551" s="3" t="str">
        <f>HYPERLINK("https://redcat-toys.ru/api/getInfo/image/3bbecbd9-d9e8-11ee-a25a-00155d82e908")</f>
        <v>https://redcat-toys.ru/api/getInfo/image/3bbecbd9-d9e8-11ee-a25a-00155d82e908</v>
      </c>
      <c r="S4551" s="3" t="s">
        <v>15135</v>
      </c>
      <c r="T4551" s="3" t="s">
        <v>262</v>
      </c>
    </row>
    <row r="4552" spans="1:20" ht="21" customHeight="1" outlineLevel="4" x14ac:dyDescent="0.2">
      <c r="A4552" s="37">
        <v>3618</v>
      </c>
      <c r="B4552" s="3" t="s">
        <v>15136</v>
      </c>
      <c r="C4552" s="3" t="s">
        <v>15137</v>
      </c>
      <c r="D4552" s="4" t="s">
        <v>15138</v>
      </c>
      <c r="E4552" s="5"/>
      <c r="F4552" s="6">
        <v>50</v>
      </c>
      <c r="G4552" s="17">
        <v>1741</v>
      </c>
      <c r="H4552" s="2">
        <v>5</v>
      </c>
      <c r="I4552" s="7">
        <v>122.43</v>
      </c>
      <c r="J4552" s="8"/>
      <c r="K4552" s="9">
        <f>I4552*J4552</f>
        <v>0</v>
      </c>
      <c r="L4552" s="10">
        <f>0.026*J4552</f>
        <v>0</v>
      </c>
      <c r="M4552" s="15">
        <f>0.00049*J4552</f>
        <v>0</v>
      </c>
      <c r="N4552" s="12"/>
      <c r="O4552" s="13" t="s">
        <v>15139</v>
      </c>
      <c r="P4552" s="13" t="s">
        <v>106</v>
      </c>
      <c r="Q4552" s="14"/>
      <c r="R4552" s="3" t="str">
        <f>HYPERLINK("https://redcat-toys.ru/api/getInfo/image/770c6bfd-d9e6-11ee-a25a-00155d82e908")</f>
        <v>https://redcat-toys.ru/api/getInfo/image/770c6bfd-d9e6-11ee-a25a-00155d82e908</v>
      </c>
      <c r="S4552" s="3" t="s">
        <v>15140</v>
      </c>
      <c r="T4552" s="3" t="s">
        <v>262</v>
      </c>
    </row>
    <row r="4553" spans="1:20" ht="21" customHeight="1" outlineLevel="4" x14ac:dyDescent="0.2">
      <c r="A4553" s="37">
        <v>3619</v>
      </c>
      <c r="B4553" s="3" t="s">
        <v>15136</v>
      </c>
      <c r="C4553" s="3" t="s">
        <v>15137</v>
      </c>
      <c r="D4553" s="4" t="s">
        <v>15138</v>
      </c>
      <c r="E4553" s="5"/>
      <c r="F4553" s="6">
        <v>400</v>
      </c>
      <c r="G4553" s="17">
        <v>1741</v>
      </c>
      <c r="H4553" s="2">
        <v>5</v>
      </c>
      <c r="I4553" s="7">
        <v>122.43</v>
      </c>
      <c r="J4553" s="8"/>
      <c r="K4553" s="9">
        <f>I4553*J4553</f>
        <v>0</v>
      </c>
      <c r="L4553" s="10">
        <f>0.026*J4553</f>
        <v>0</v>
      </c>
      <c r="M4553" s="15">
        <f>0.00049*J4553</f>
        <v>0</v>
      </c>
      <c r="N4553" s="12"/>
      <c r="O4553" s="13" t="s">
        <v>15139</v>
      </c>
      <c r="P4553" s="13" t="s">
        <v>106</v>
      </c>
      <c r="Q4553" s="14"/>
      <c r="R4553" s="3" t="str">
        <f>HYPERLINK("https://redcat-toys.ru/api/getInfo/image/770c6bfd-d9e6-11ee-a25a-00155d82e908")</f>
        <v>https://redcat-toys.ru/api/getInfo/image/770c6bfd-d9e6-11ee-a25a-00155d82e908</v>
      </c>
      <c r="S4553" s="3" t="s">
        <v>15140</v>
      </c>
      <c r="T4553" s="3" t="s">
        <v>262</v>
      </c>
    </row>
    <row r="4554" spans="1:20" ht="23.1" customHeight="1" outlineLevel="3" x14ac:dyDescent="0.2">
      <c r="A4554" s="45" t="s">
        <v>15141</v>
      </c>
      <c r="B4554" s="45"/>
      <c r="C4554" s="45"/>
    </row>
    <row r="4555" spans="1:20" ht="21" customHeight="1" outlineLevel="4" x14ac:dyDescent="0.2">
      <c r="A4555" s="37">
        <v>3620</v>
      </c>
      <c r="B4555" s="3" t="s">
        <v>15142</v>
      </c>
      <c r="C4555" s="3" t="s">
        <v>15143</v>
      </c>
      <c r="D4555" s="4" t="s">
        <v>15144</v>
      </c>
      <c r="E4555" s="5" t="s">
        <v>28</v>
      </c>
      <c r="F4555" s="6">
        <v>24</v>
      </c>
      <c r="G4555" s="6">
        <v>2</v>
      </c>
      <c r="H4555" s="2">
        <v>1</v>
      </c>
      <c r="I4555" s="7">
        <v>624.34</v>
      </c>
      <c r="J4555" s="8"/>
      <c r="K4555" s="9">
        <f t="shared" ref="K4555:K4564" si="232">I4555*J4555</f>
        <v>0</v>
      </c>
      <c r="L4555" s="10">
        <f>0.665*J4555</f>
        <v>0</v>
      </c>
      <c r="M4555" s="15">
        <f>0.00523*J4555</f>
        <v>0</v>
      </c>
      <c r="N4555" s="12"/>
      <c r="O4555" s="13" t="s">
        <v>15145</v>
      </c>
      <c r="P4555" s="13" t="s">
        <v>30</v>
      </c>
      <c r="Q4555" s="14"/>
      <c r="R4555" s="3" t="str">
        <f>HYPERLINK("https://redcat-toys.ru/api/getInfo/image/5cdc7214-d9ea-11ee-a25a-00155d82e908")</f>
        <v>https://redcat-toys.ru/api/getInfo/image/5cdc7214-d9ea-11ee-a25a-00155d82e908</v>
      </c>
      <c r="S4555" s="3" t="s">
        <v>15146</v>
      </c>
      <c r="T4555" s="3" t="s">
        <v>262</v>
      </c>
    </row>
    <row r="4556" spans="1:20" ht="21" customHeight="1" outlineLevel="4" x14ac:dyDescent="0.2">
      <c r="A4556" s="37">
        <v>3621</v>
      </c>
      <c r="B4556" s="3" t="s">
        <v>15147</v>
      </c>
      <c r="C4556" s="3" t="s">
        <v>15148</v>
      </c>
      <c r="D4556" s="4" t="s">
        <v>15149</v>
      </c>
      <c r="E4556" s="5" t="s">
        <v>28</v>
      </c>
      <c r="F4556" s="6">
        <v>24</v>
      </c>
      <c r="G4556" s="6">
        <v>45</v>
      </c>
      <c r="H4556" s="2">
        <v>1</v>
      </c>
      <c r="I4556" s="7">
        <v>878.25</v>
      </c>
      <c r="J4556" s="8"/>
      <c r="K4556" s="9">
        <f t="shared" si="232"/>
        <v>0</v>
      </c>
      <c r="L4556" s="10">
        <f>0.795*J4556</f>
        <v>0</v>
      </c>
      <c r="M4556" s="11">
        <f>0.0068*J4556</f>
        <v>0</v>
      </c>
      <c r="N4556" s="12"/>
      <c r="O4556" s="13" t="s">
        <v>15150</v>
      </c>
      <c r="P4556" s="13" t="s">
        <v>30</v>
      </c>
      <c r="Q4556" s="14"/>
      <c r="R4556" s="3" t="str">
        <f>HYPERLINK("https://redcat-toys.ru/api/getInfo/image/0b507c6d-d9ea-11ee-a25a-00155d82e908")</f>
        <v>https://redcat-toys.ru/api/getInfo/image/0b507c6d-d9ea-11ee-a25a-00155d82e908</v>
      </c>
      <c r="S4556" s="3" t="s">
        <v>15151</v>
      </c>
      <c r="T4556" s="3" t="s">
        <v>262</v>
      </c>
    </row>
    <row r="4557" spans="1:20" ht="21" customHeight="1" outlineLevel="4" x14ac:dyDescent="0.2">
      <c r="A4557" s="37">
        <v>3622</v>
      </c>
      <c r="B4557" s="3" t="s">
        <v>15147</v>
      </c>
      <c r="C4557" s="3" t="s">
        <v>15148</v>
      </c>
      <c r="D4557" s="4" t="s">
        <v>15149</v>
      </c>
      <c r="E4557" s="5" t="s">
        <v>28</v>
      </c>
      <c r="F4557" s="6">
        <v>4</v>
      </c>
      <c r="G4557" s="6">
        <v>45</v>
      </c>
      <c r="H4557" s="2">
        <v>1</v>
      </c>
      <c r="I4557" s="7">
        <v>878.25</v>
      </c>
      <c r="J4557" s="8"/>
      <c r="K4557" s="9">
        <f t="shared" si="232"/>
        <v>0</v>
      </c>
      <c r="L4557" s="10">
        <f>0.795*J4557</f>
        <v>0</v>
      </c>
      <c r="M4557" s="11">
        <f>0.0068*J4557</f>
        <v>0</v>
      </c>
      <c r="N4557" s="12"/>
      <c r="O4557" s="13" t="s">
        <v>15150</v>
      </c>
      <c r="P4557" s="13" t="s">
        <v>30</v>
      </c>
      <c r="Q4557" s="14"/>
      <c r="R4557" s="3" t="str">
        <f>HYPERLINK("https://redcat-toys.ru/api/getInfo/image/0b507c6d-d9ea-11ee-a25a-00155d82e908")</f>
        <v>https://redcat-toys.ru/api/getInfo/image/0b507c6d-d9ea-11ee-a25a-00155d82e908</v>
      </c>
      <c r="S4557" s="3" t="s">
        <v>15151</v>
      </c>
      <c r="T4557" s="3" t="s">
        <v>262</v>
      </c>
    </row>
    <row r="4558" spans="1:20" ht="21" customHeight="1" outlineLevel="4" x14ac:dyDescent="0.2">
      <c r="A4558" s="37">
        <v>3623</v>
      </c>
      <c r="B4558" s="3" t="s">
        <v>15152</v>
      </c>
      <c r="C4558" s="3" t="s">
        <v>15153</v>
      </c>
      <c r="D4558" s="4" t="s">
        <v>15154</v>
      </c>
      <c r="E4558" s="5" t="s">
        <v>28</v>
      </c>
      <c r="F4558" s="6">
        <v>36</v>
      </c>
      <c r="G4558" s="6">
        <v>54</v>
      </c>
      <c r="H4558" s="2">
        <v>1</v>
      </c>
      <c r="I4558" s="7">
        <v>719.69</v>
      </c>
      <c r="J4558" s="8"/>
      <c r="K4558" s="9">
        <f t="shared" si="232"/>
        <v>0</v>
      </c>
      <c r="L4558" s="10">
        <f>0.727*J4558</f>
        <v>0</v>
      </c>
      <c r="M4558" s="15">
        <f>0.00608*J4558</f>
        <v>0</v>
      </c>
      <c r="N4558" s="12"/>
      <c r="O4558" s="13" t="s">
        <v>15155</v>
      </c>
      <c r="P4558" s="13" t="s">
        <v>30</v>
      </c>
      <c r="Q4558" s="14"/>
      <c r="R4558" s="3" t="str">
        <f>HYPERLINK("https://redcat-toys.ru/api/getInfo/image/43953e89-c411-11ef-a268-00155d82e908")</f>
        <v>https://redcat-toys.ru/api/getInfo/image/43953e89-c411-11ef-a268-00155d82e908</v>
      </c>
      <c r="S4558" s="3" t="s">
        <v>15156</v>
      </c>
      <c r="T4558" s="3" t="s">
        <v>32</v>
      </c>
    </row>
    <row r="4559" spans="1:20" ht="21" customHeight="1" outlineLevel="4" x14ac:dyDescent="0.2">
      <c r="A4559" s="37">
        <v>3624</v>
      </c>
      <c r="B4559" s="3" t="s">
        <v>15157</v>
      </c>
      <c r="C4559" s="3" t="s">
        <v>15158</v>
      </c>
      <c r="D4559" s="4" t="s">
        <v>15159</v>
      </c>
      <c r="E4559" s="5" t="s">
        <v>28</v>
      </c>
      <c r="F4559" s="6">
        <v>60</v>
      </c>
      <c r="G4559" s="6">
        <v>3</v>
      </c>
      <c r="H4559" s="2">
        <v>2</v>
      </c>
      <c r="I4559" s="7">
        <v>273.08999999999997</v>
      </c>
      <c r="J4559" s="8"/>
      <c r="K4559" s="9">
        <f t="shared" si="232"/>
        <v>0</v>
      </c>
      <c r="L4559" s="10">
        <f>0.375*J4559</f>
        <v>0</v>
      </c>
      <c r="M4559" s="15">
        <f>0.00247*J4559</f>
        <v>0</v>
      </c>
      <c r="N4559" s="12"/>
      <c r="O4559" s="13" t="s">
        <v>15160</v>
      </c>
      <c r="P4559" s="13" t="s">
        <v>30</v>
      </c>
      <c r="Q4559" s="14"/>
      <c r="R4559" s="3" t="str">
        <f>HYPERLINK("https://redcat-toys.ru/api/getInfo/image/97ef989c-623e-11f0-a281-00155d82e908")</f>
        <v>https://redcat-toys.ru/api/getInfo/image/97ef989c-623e-11f0-a281-00155d82e908</v>
      </c>
      <c r="S4559" s="3" t="s">
        <v>15161</v>
      </c>
      <c r="T4559" s="3" t="s">
        <v>262</v>
      </c>
    </row>
    <row r="4560" spans="1:20" ht="21" customHeight="1" outlineLevel="4" x14ac:dyDescent="0.2">
      <c r="A4560" s="37">
        <v>3625</v>
      </c>
      <c r="B4560" s="3" t="s">
        <v>15162</v>
      </c>
      <c r="C4560" s="3" t="s">
        <v>15163</v>
      </c>
      <c r="D4560" s="4" t="s">
        <v>15164</v>
      </c>
      <c r="E4560" s="5" t="s">
        <v>28</v>
      </c>
      <c r="F4560" s="6">
        <v>24</v>
      </c>
      <c r="G4560" s="6">
        <v>51</v>
      </c>
      <c r="H4560" s="2">
        <v>1</v>
      </c>
      <c r="I4560" s="7">
        <v>563.32000000000005</v>
      </c>
      <c r="J4560" s="8"/>
      <c r="K4560" s="9">
        <f t="shared" si="232"/>
        <v>0</v>
      </c>
      <c r="L4560" s="10">
        <f>0.589*J4560</f>
        <v>0</v>
      </c>
      <c r="M4560" s="15">
        <f>0.00477*J4560</f>
        <v>0</v>
      </c>
      <c r="N4560" s="12"/>
      <c r="O4560" s="13" t="s">
        <v>15165</v>
      </c>
      <c r="P4560" s="13" t="s">
        <v>30</v>
      </c>
      <c r="Q4560" s="14"/>
      <c r="R4560" s="3" t="str">
        <f>HYPERLINK("https://redcat-toys.ru/api/getInfo/image/9d0a3487-cc57-11f0-a28a-00155d82e908")</f>
        <v>https://redcat-toys.ru/api/getInfo/image/9d0a3487-cc57-11f0-a28a-00155d82e908</v>
      </c>
      <c r="S4560" s="3" t="s">
        <v>15166</v>
      </c>
      <c r="T4560" s="3" t="s">
        <v>32</v>
      </c>
    </row>
    <row r="4561" spans="1:20" ht="21" customHeight="1" outlineLevel="4" x14ac:dyDescent="0.2">
      <c r="A4561" s="37">
        <v>3626</v>
      </c>
      <c r="B4561" s="3" t="s">
        <v>15167</v>
      </c>
      <c r="C4561" s="3" t="s">
        <v>15168</v>
      </c>
      <c r="D4561" s="4" t="s">
        <v>15169</v>
      </c>
      <c r="E4561" s="5" t="s">
        <v>28</v>
      </c>
      <c r="F4561" s="6">
        <v>30</v>
      </c>
      <c r="G4561" s="6">
        <v>20</v>
      </c>
      <c r="H4561" s="2">
        <v>1</v>
      </c>
      <c r="I4561" s="7">
        <v>595.73</v>
      </c>
      <c r="J4561" s="8"/>
      <c r="K4561" s="9">
        <f t="shared" si="232"/>
        <v>0</v>
      </c>
      <c r="L4561" s="10">
        <f>0.604*J4561</f>
        <v>0</v>
      </c>
      <c r="M4561" s="15">
        <f>0.00573*J4561</f>
        <v>0</v>
      </c>
      <c r="N4561" s="12"/>
      <c r="O4561" s="13" t="s">
        <v>15170</v>
      </c>
      <c r="P4561" s="13" t="s">
        <v>30</v>
      </c>
      <c r="Q4561" s="14"/>
      <c r="R4561" s="3" t="str">
        <f>HYPERLINK("https://redcat-toys.ru/api/getInfo/image/1d94e430-cc57-11f0-a28a-00155d82e908")</f>
        <v>https://redcat-toys.ru/api/getInfo/image/1d94e430-cc57-11f0-a28a-00155d82e908</v>
      </c>
      <c r="S4561" s="3" t="s">
        <v>15171</v>
      </c>
      <c r="T4561" s="3" t="s">
        <v>32</v>
      </c>
    </row>
    <row r="4562" spans="1:20" ht="21" customHeight="1" outlineLevel="4" x14ac:dyDescent="0.2">
      <c r="A4562" s="37">
        <v>3627</v>
      </c>
      <c r="B4562" s="3" t="s">
        <v>15172</v>
      </c>
      <c r="C4562" s="3" t="s">
        <v>15173</v>
      </c>
      <c r="D4562" s="4" t="s">
        <v>15174</v>
      </c>
      <c r="E4562" s="5" t="s">
        <v>28</v>
      </c>
      <c r="F4562" s="6">
        <v>12</v>
      </c>
      <c r="G4562" s="6">
        <v>99</v>
      </c>
      <c r="H4562" s="2">
        <v>1</v>
      </c>
      <c r="I4562" s="7">
        <v>996.65</v>
      </c>
      <c r="J4562" s="8"/>
      <c r="K4562" s="9">
        <f t="shared" si="232"/>
        <v>0</v>
      </c>
      <c r="L4562" s="10">
        <f>0.995*J4562</f>
        <v>0</v>
      </c>
      <c r="M4562" s="15">
        <f>0.01356*J4562</f>
        <v>0</v>
      </c>
      <c r="N4562" s="12"/>
      <c r="O4562" s="13" t="s">
        <v>15175</v>
      </c>
      <c r="P4562" s="13" t="s">
        <v>30</v>
      </c>
      <c r="Q4562" s="14"/>
      <c r="R4562" s="3" t="str">
        <f>HYPERLINK("https://redcat-toys.ru/api/getInfo/image/8e3a5ccd-6240-11f0-a281-00155d82e908")</f>
        <v>https://redcat-toys.ru/api/getInfo/image/8e3a5ccd-6240-11f0-a281-00155d82e908</v>
      </c>
      <c r="S4562" s="3" t="s">
        <v>15176</v>
      </c>
      <c r="T4562" s="3" t="s">
        <v>262</v>
      </c>
    </row>
    <row r="4563" spans="1:20" ht="21" customHeight="1" outlineLevel="4" x14ac:dyDescent="0.2">
      <c r="A4563" s="37">
        <v>3628</v>
      </c>
      <c r="B4563" s="3" t="s">
        <v>15177</v>
      </c>
      <c r="C4563" s="3" t="s">
        <v>15178</v>
      </c>
      <c r="D4563" s="4" t="s">
        <v>15179</v>
      </c>
      <c r="E4563" s="5"/>
      <c r="F4563" s="6">
        <v>36</v>
      </c>
      <c r="G4563" s="6">
        <v>87</v>
      </c>
      <c r="H4563" s="2">
        <v>1</v>
      </c>
      <c r="I4563" s="7">
        <v>570</v>
      </c>
      <c r="J4563" s="8"/>
      <c r="K4563" s="9">
        <f t="shared" si="232"/>
        <v>0</v>
      </c>
      <c r="L4563" s="10">
        <f>0.501*J4563</f>
        <v>0</v>
      </c>
      <c r="M4563" s="15">
        <f>0.00435*J4563</f>
        <v>0</v>
      </c>
      <c r="N4563" s="12"/>
      <c r="O4563" s="13" t="s">
        <v>15180</v>
      </c>
      <c r="P4563" s="13" t="s">
        <v>30</v>
      </c>
      <c r="Q4563" s="14" t="s">
        <v>37</v>
      </c>
      <c r="R4563" s="3" t="str">
        <f>HYPERLINK("https://redcat-toys.ru/api/getInfo/image/98794db6-623f-11f0-a281-00155d82e908")</f>
        <v>https://redcat-toys.ru/api/getInfo/image/98794db6-623f-11f0-a281-00155d82e908</v>
      </c>
      <c r="S4563" s="3" t="s">
        <v>15181</v>
      </c>
      <c r="T4563" s="3" t="s">
        <v>262</v>
      </c>
    </row>
    <row r="4564" spans="1:20" ht="21" customHeight="1" outlineLevel="4" x14ac:dyDescent="0.2">
      <c r="A4564" s="37">
        <v>3629</v>
      </c>
      <c r="B4564" s="3" t="s">
        <v>15182</v>
      </c>
      <c r="C4564" s="3" t="s">
        <v>15183</v>
      </c>
      <c r="D4564" s="4" t="s">
        <v>15184</v>
      </c>
      <c r="E4564" s="5" t="s">
        <v>28</v>
      </c>
      <c r="F4564" s="6">
        <v>60</v>
      </c>
      <c r="G4564" s="6">
        <v>105</v>
      </c>
      <c r="H4564" s="2">
        <v>2</v>
      </c>
      <c r="I4564" s="7">
        <v>267.77999999999997</v>
      </c>
      <c r="J4564" s="8"/>
      <c r="K4564" s="9">
        <f t="shared" si="232"/>
        <v>0</v>
      </c>
      <c r="L4564" s="10">
        <f>0.386*J4564</f>
        <v>0</v>
      </c>
      <c r="M4564" s="15">
        <f>0.00267*J4564</f>
        <v>0</v>
      </c>
      <c r="N4564" s="12"/>
      <c r="O4564" s="13" t="s">
        <v>15185</v>
      </c>
      <c r="P4564" s="13" t="s">
        <v>30</v>
      </c>
      <c r="Q4564" s="14" t="s">
        <v>37</v>
      </c>
      <c r="R4564" s="3" t="str">
        <f>HYPERLINK("https://redcat-toys.ru/api/getInfo/image/fc2fabc6-c413-11ef-a268-00155d82e908")</f>
        <v>https://redcat-toys.ru/api/getInfo/image/fc2fabc6-c413-11ef-a268-00155d82e908</v>
      </c>
      <c r="S4564" s="3" t="s">
        <v>15186</v>
      </c>
      <c r="T4564" s="3" t="s">
        <v>32</v>
      </c>
    </row>
    <row r="4565" spans="1:20" ht="23.1" customHeight="1" outlineLevel="2" x14ac:dyDescent="0.2">
      <c r="A4565" s="44" t="s">
        <v>15187</v>
      </c>
      <c r="B4565" s="44"/>
      <c r="C4565" s="44"/>
    </row>
    <row r="4566" spans="1:20" ht="23.1" customHeight="1" outlineLevel="3" x14ac:dyDescent="0.2">
      <c r="A4566" s="45" t="s">
        <v>15188</v>
      </c>
      <c r="B4566" s="45"/>
      <c r="C4566" s="45"/>
    </row>
    <row r="4567" spans="1:20" ht="21" customHeight="1" outlineLevel="4" x14ac:dyDescent="0.2">
      <c r="A4567" s="37">
        <v>3630</v>
      </c>
      <c r="B4567" s="3" t="s">
        <v>15189</v>
      </c>
      <c r="C4567" s="3" t="s">
        <v>15190</v>
      </c>
      <c r="D4567" s="4" t="s">
        <v>15191</v>
      </c>
      <c r="E4567" s="5"/>
      <c r="F4567" s="6">
        <v>24</v>
      </c>
      <c r="G4567" s="6">
        <v>693</v>
      </c>
      <c r="H4567" s="2">
        <v>1</v>
      </c>
      <c r="I4567" s="7">
        <v>494.62</v>
      </c>
      <c r="J4567" s="8"/>
      <c r="K4567" s="9">
        <f>I4567*J4567</f>
        <v>0</v>
      </c>
      <c r="L4567" s="10">
        <f>0.152*J4567</f>
        <v>0</v>
      </c>
      <c r="M4567" s="15">
        <f>0.00288*J4567</f>
        <v>0</v>
      </c>
      <c r="N4567" s="12"/>
      <c r="O4567" s="13" t="s">
        <v>15192</v>
      </c>
      <c r="P4567" s="13" t="s">
        <v>106</v>
      </c>
      <c r="Q4567" s="14"/>
      <c r="R4567" s="3" t="str">
        <f>HYPERLINK("https://redcat-toys.ru/api/getInfo/image/1fc2b829-6e61-11e4-9a91-5cf3fc4a2490")</f>
        <v>https://redcat-toys.ru/api/getInfo/image/1fc2b829-6e61-11e4-9a91-5cf3fc4a2490</v>
      </c>
      <c r="S4567" s="3" t="s">
        <v>15193</v>
      </c>
      <c r="T4567" s="3" t="s">
        <v>262</v>
      </c>
    </row>
    <row r="4568" spans="1:20" ht="23.1" customHeight="1" outlineLevel="2" x14ac:dyDescent="0.2">
      <c r="A4568" s="44" t="s">
        <v>15194</v>
      </c>
      <c r="B4568" s="44"/>
      <c r="C4568" s="44"/>
    </row>
    <row r="4569" spans="1:20" ht="23.1" customHeight="1" outlineLevel="3" x14ac:dyDescent="0.2">
      <c r="A4569" s="45" t="s">
        <v>15195</v>
      </c>
      <c r="B4569" s="45"/>
      <c r="C4569" s="45"/>
    </row>
    <row r="4570" spans="1:20" ht="21" customHeight="1" outlineLevel="4" x14ac:dyDescent="0.2">
      <c r="A4570" s="37">
        <v>3631</v>
      </c>
      <c r="B4570" s="3" t="s">
        <v>15196</v>
      </c>
      <c r="C4570" s="3" t="s">
        <v>15197</v>
      </c>
      <c r="D4570" s="4" t="s">
        <v>15198</v>
      </c>
      <c r="E4570" s="5"/>
      <c r="F4570" s="6">
        <v>80</v>
      </c>
      <c r="G4570" s="6">
        <v>37</v>
      </c>
      <c r="H4570" s="2">
        <v>3</v>
      </c>
      <c r="I4570" s="7">
        <v>259.89999999999998</v>
      </c>
      <c r="J4570" s="8"/>
      <c r="K4570" s="9">
        <f>I4570*J4570</f>
        <v>0</v>
      </c>
      <c r="L4570" s="10">
        <f>0.265*J4570</f>
        <v>0</v>
      </c>
      <c r="M4570" s="15">
        <f>0.00084*J4570</f>
        <v>0</v>
      </c>
      <c r="N4570" s="12"/>
      <c r="O4570" s="13" t="s">
        <v>15199</v>
      </c>
      <c r="P4570" s="13" t="s">
        <v>30</v>
      </c>
      <c r="Q4570" s="14" t="s">
        <v>37</v>
      </c>
      <c r="R4570" s="3" t="str">
        <f>HYPERLINK("https://redcat-toys.ru/api/getInfo/image/075dd04e-8fcc-11e8-a208-ac1f6b442184")</f>
        <v>https://redcat-toys.ru/api/getInfo/image/075dd04e-8fcc-11e8-a208-ac1f6b442184</v>
      </c>
      <c r="S4570" s="3" t="s">
        <v>15200</v>
      </c>
      <c r="T4570" s="3" t="s">
        <v>32</v>
      </c>
    </row>
    <row r="4571" spans="1:20" ht="23.1" customHeight="1" outlineLevel="2" x14ac:dyDescent="0.2">
      <c r="A4571" s="44" t="s">
        <v>15201</v>
      </c>
      <c r="B4571" s="44"/>
      <c r="C4571" s="44"/>
    </row>
    <row r="4572" spans="1:20" ht="23.1" customHeight="1" outlineLevel="3" x14ac:dyDescent="0.2">
      <c r="A4572" s="45" t="s">
        <v>15202</v>
      </c>
      <c r="B4572" s="45"/>
      <c r="C4572" s="45"/>
    </row>
    <row r="4573" spans="1:20" ht="23.1" customHeight="1" outlineLevel="4" x14ac:dyDescent="0.2">
      <c r="A4573" s="46" t="s">
        <v>15203</v>
      </c>
      <c r="B4573" s="46"/>
      <c r="C4573" s="46"/>
    </row>
    <row r="4574" spans="1:20" ht="21" customHeight="1" outlineLevel="5" x14ac:dyDescent="0.2">
      <c r="A4574" s="37">
        <v>3632</v>
      </c>
      <c r="B4574" s="3" t="s">
        <v>15204</v>
      </c>
      <c r="C4574" s="3" t="s">
        <v>15205</v>
      </c>
      <c r="D4574" s="4" t="s">
        <v>15206</v>
      </c>
      <c r="E4574" s="5"/>
      <c r="F4574" s="6">
        <v>20</v>
      </c>
      <c r="G4574" s="6">
        <v>996</v>
      </c>
      <c r="H4574" s="2">
        <v>1</v>
      </c>
      <c r="I4574" s="7">
        <v>599</v>
      </c>
      <c r="J4574" s="8"/>
      <c r="K4574" s="9">
        <f t="shared" ref="K4574:K4579" si="233">I4574*J4574</f>
        <v>0</v>
      </c>
      <c r="L4574" s="10">
        <f>0.449*J4574</f>
        <v>0</v>
      </c>
      <c r="M4574" s="15">
        <f>0.00189*J4574</f>
        <v>0</v>
      </c>
      <c r="N4574" s="12"/>
      <c r="O4574" s="13" t="s">
        <v>15207</v>
      </c>
      <c r="P4574" s="13" t="s">
        <v>106</v>
      </c>
      <c r="Q4574" s="14"/>
      <c r="R4574" s="3" t="str">
        <f>HYPERLINK("https://redcat-toys.ru/api/getInfo/image/003e2818-7f9b-11ee-a248-00155d82e902")</f>
        <v>https://redcat-toys.ru/api/getInfo/image/003e2818-7f9b-11ee-a248-00155d82e902</v>
      </c>
      <c r="S4574" s="3" t="s">
        <v>15208</v>
      </c>
      <c r="T4574" s="3" t="s">
        <v>262</v>
      </c>
    </row>
    <row r="4575" spans="1:20" ht="21" customHeight="1" outlineLevel="5" x14ac:dyDescent="0.2">
      <c r="A4575" s="37">
        <v>3633</v>
      </c>
      <c r="B4575" s="3" t="s">
        <v>15204</v>
      </c>
      <c r="C4575" s="3" t="s">
        <v>15205</v>
      </c>
      <c r="D4575" s="4" t="s">
        <v>15206</v>
      </c>
      <c r="E4575" s="5"/>
      <c r="F4575" s="6">
        <v>5</v>
      </c>
      <c r="G4575" s="6">
        <v>996</v>
      </c>
      <c r="H4575" s="2">
        <v>1</v>
      </c>
      <c r="I4575" s="7">
        <v>599</v>
      </c>
      <c r="J4575" s="8"/>
      <c r="K4575" s="9">
        <f t="shared" si="233"/>
        <v>0</v>
      </c>
      <c r="L4575" s="10">
        <f>0.449*J4575</f>
        <v>0</v>
      </c>
      <c r="M4575" s="15">
        <f>0.00189*J4575</f>
        <v>0</v>
      </c>
      <c r="N4575" s="12"/>
      <c r="O4575" s="13" t="s">
        <v>15207</v>
      </c>
      <c r="P4575" s="13" t="s">
        <v>106</v>
      </c>
      <c r="Q4575" s="14"/>
      <c r="R4575" s="3" t="str">
        <f>HYPERLINK("https://redcat-toys.ru/api/getInfo/image/003e2818-7f9b-11ee-a248-00155d82e902")</f>
        <v>https://redcat-toys.ru/api/getInfo/image/003e2818-7f9b-11ee-a248-00155d82e902</v>
      </c>
      <c r="S4575" s="3" t="s">
        <v>15208</v>
      </c>
      <c r="T4575" s="3" t="s">
        <v>262</v>
      </c>
    </row>
    <row r="4576" spans="1:20" ht="21" customHeight="1" outlineLevel="5" x14ac:dyDescent="0.2">
      <c r="A4576" s="37">
        <v>3634</v>
      </c>
      <c r="B4576" s="3" t="s">
        <v>15209</v>
      </c>
      <c r="C4576" s="3" t="s">
        <v>15210</v>
      </c>
      <c r="D4576" s="4" t="s">
        <v>15211</v>
      </c>
      <c r="E4576" s="5"/>
      <c r="F4576" s="6">
        <v>20</v>
      </c>
      <c r="G4576" s="17">
        <v>1000</v>
      </c>
      <c r="H4576" s="2">
        <v>1</v>
      </c>
      <c r="I4576" s="7">
        <v>599</v>
      </c>
      <c r="J4576" s="8"/>
      <c r="K4576" s="9">
        <f t="shared" si="233"/>
        <v>0</v>
      </c>
      <c r="L4576" s="10">
        <f>0.438*J4576</f>
        <v>0</v>
      </c>
      <c r="M4576" s="15">
        <f>0.00183*J4576</f>
        <v>0</v>
      </c>
      <c r="N4576" s="12"/>
      <c r="O4576" s="13" t="s">
        <v>15212</v>
      </c>
      <c r="P4576" s="13" t="s">
        <v>106</v>
      </c>
      <c r="Q4576" s="14"/>
      <c r="R4576" s="3" t="str">
        <f>HYPERLINK("https://redcat-toys.ru/api/getInfo/image/b90952f0-7f9d-11ee-a248-00155d82e902")</f>
        <v>https://redcat-toys.ru/api/getInfo/image/b90952f0-7f9d-11ee-a248-00155d82e902</v>
      </c>
      <c r="S4576" s="3" t="s">
        <v>15208</v>
      </c>
      <c r="T4576" s="3" t="s">
        <v>262</v>
      </c>
    </row>
    <row r="4577" spans="1:20" ht="21" customHeight="1" outlineLevel="5" x14ac:dyDescent="0.2">
      <c r="A4577" s="37">
        <v>3635</v>
      </c>
      <c r="B4577" s="3" t="s">
        <v>15209</v>
      </c>
      <c r="C4577" s="3" t="s">
        <v>15210</v>
      </c>
      <c r="D4577" s="4" t="s">
        <v>15211</v>
      </c>
      <c r="E4577" s="5"/>
      <c r="F4577" s="6">
        <v>5</v>
      </c>
      <c r="G4577" s="17">
        <v>1000</v>
      </c>
      <c r="H4577" s="2">
        <v>1</v>
      </c>
      <c r="I4577" s="7">
        <v>599</v>
      </c>
      <c r="J4577" s="8"/>
      <c r="K4577" s="9">
        <f t="shared" si="233"/>
        <v>0</v>
      </c>
      <c r="L4577" s="10">
        <f>0.438*J4577</f>
        <v>0</v>
      </c>
      <c r="M4577" s="15">
        <f>0.00183*J4577</f>
        <v>0</v>
      </c>
      <c r="N4577" s="12"/>
      <c r="O4577" s="13" t="s">
        <v>15212</v>
      </c>
      <c r="P4577" s="13" t="s">
        <v>106</v>
      </c>
      <c r="Q4577" s="14"/>
      <c r="R4577" s="3" t="str">
        <f>HYPERLINK("https://redcat-toys.ru/api/getInfo/image/b90952f0-7f9d-11ee-a248-00155d82e902")</f>
        <v>https://redcat-toys.ru/api/getInfo/image/b90952f0-7f9d-11ee-a248-00155d82e902</v>
      </c>
      <c r="S4577" s="3" t="s">
        <v>15208</v>
      </c>
      <c r="T4577" s="3" t="s">
        <v>262</v>
      </c>
    </row>
    <row r="4578" spans="1:20" ht="21" customHeight="1" outlineLevel="5" x14ac:dyDescent="0.2">
      <c r="A4578" s="37">
        <v>3636</v>
      </c>
      <c r="B4578" s="3" t="s">
        <v>15213</v>
      </c>
      <c r="C4578" s="3" t="s">
        <v>15214</v>
      </c>
      <c r="D4578" s="4" t="s">
        <v>15215</v>
      </c>
      <c r="E4578" s="5"/>
      <c r="F4578" s="6">
        <v>20</v>
      </c>
      <c r="G4578" s="17">
        <v>1000</v>
      </c>
      <c r="H4578" s="2">
        <v>1</v>
      </c>
      <c r="I4578" s="7">
        <v>599</v>
      </c>
      <c r="J4578" s="8"/>
      <c r="K4578" s="9">
        <f t="shared" si="233"/>
        <v>0</v>
      </c>
      <c r="L4578" s="10">
        <f>0.467*J4578</f>
        <v>0</v>
      </c>
      <c r="M4578" s="15">
        <f>0.00189*J4578</f>
        <v>0</v>
      </c>
      <c r="N4578" s="12"/>
      <c r="O4578" s="13" t="s">
        <v>15216</v>
      </c>
      <c r="P4578" s="13" t="s">
        <v>106</v>
      </c>
      <c r="Q4578" s="14"/>
      <c r="R4578" s="3" t="str">
        <f>HYPERLINK("https://redcat-toys.ru/api/getInfo/image/466e420a-7f9e-11ee-a248-00155d82e902")</f>
        <v>https://redcat-toys.ru/api/getInfo/image/466e420a-7f9e-11ee-a248-00155d82e902</v>
      </c>
      <c r="S4578" s="3" t="s">
        <v>15208</v>
      </c>
      <c r="T4578" s="3" t="s">
        <v>262</v>
      </c>
    </row>
    <row r="4579" spans="1:20" ht="21" customHeight="1" outlineLevel="5" x14ac:dyDescent="0.2">
      <c r="A4579" s="37">
        <v>3637</v>
      </c>
      <c r="B4579" s="3" t="s">
        <v>15213</v>
      </c>
      <c r="C4579" s="3" t="s">
        <v>15214</v>
      </c>
      <c r="D4579" s="4" t="s">
        <v>15215</v>
      </c>
      <c r="E4579" s="5"/>
      <c r="F4579" s="6">
        <v>5</v>
      </c>
      <c r="G4579" s="17">
        <v>1000</v>
      </c>
      <c r="H4579" s="2">
        <v>1</v>
      </c>
      <c r="I4579" s="7">
        <v>599</v>
      </c>
      <c r="J4579" s="8"/>
      <c r="K4579" s="9">
        <f t="shared" si="233"/>
        <v>0</v>
      </c>
      <c r="L4579" s="10">
        <f>0.467*J4579</f>
        <v>0</v>
      </c>
      <c r="M4579" s="15">
        <f>0.00189*J4579</f>
        <v>0</v>
      </c>
      <c r="N4579" s="12"/>
      <c r="O4579" s="13" t="s">
        <v>15216</v>
      </c>
      <c r="P4579" s="13" t="s">
        <v>106</v>
      </c>
      <c r="Q4579" s="14"/>
      <c r="R4579" s="3" t="str">
        <f>HYPERLINK("https://redcat-toys.ru/api/getInfo/image/466e420a-7f9e-11ee-a248-00155d82e902")</f>
        <v>https://redcat-toys.ru/api/getInfo/image/466e420a-7f9e-11ee-a248-00155d82e902</v>
      </c>
      <c r="S4579" s="3" t="s">
        <v>15208</v>
      </c>
      <c r="T4579" s="3" t="s">
        <v>262</v>
      </c>
    </row>
    <row r="4580" spans="1:20" ht="23.1" customHeight="1" outlineLevel="4" x14ac:dyDescent="0.2">
      <c r="A4580" s="46" t="s">
        <v>15217</v>
      </c>
      <c r="B4580" s="46"/>
      <c r="C4580" s="46"/>
    </row>
    <row r="4581" spans="1:20" ht="21" customHeight="1" outlineLevel="5" x14ac:dyDescent="0.2">
      <c r="A4581" s="37">
        <v>3638</v>
      </c>
      <c r="B4581" s="3" t="s">
        <v>15218</v>
      </c>
      <c r="C4581" s="3" t="s">
        <v>15219</v>
      </c>
      <c r="D4581" s="4" t="s">
        <v>15220</v>
      </c>
      <c r="E4581" s="5"/>
      <c r="F4581" s="6">
        <v>10</v>
      </c>
      <c r="G4581" s="6">
        <v>994</v>
      </c>
      <c r="H4581" s="2">
        <v>1</v>
      </c>
      <c r="I4581" s="7">
        <v>759</v>
      </c>
      <c r="J4581" s="8"/>
      <c r="K4581" s="9">
        <f>I4581*J4581</f>
        <v>0</v>
      </c>
      <c r="L4581" s="10">
        <f>0.739*J4581</f>
        <v>0</v>
      </c>
      <c r="M4581" s="15">
        <f>0.00348*J4581</f>
        <v>0</v>
      </c>
      <c r="N4581" s="12"/>
      <c r="O4581" s="13" t="s">
        <v>15221</v>
      </c>
      <c r="P4581" s="13" t="s">
        <v>106</v>
      </c>
      <c r="Q4581" s="14"/>
      <c r="R4581" s="3" t="str">
        <f>HYPERLINK("https://redcat-toys.ru/api/getInfo/image/8fe73836-7f9e-11ee-a248-00155d82e902")</f>
        <v>https://redcat-toys.ru/api/getInfo/image/8fe73836-7f9e-11ee-a248-00155d82e902</v>
      </c>
      <c r="S4581" s="3" t="s">
        <v>15222</v>
      </c>
      <c r="T4581" s="3" t="s">
        <v>262</v>
      </c>
    </row>
    <row r="4582" spans="1:20" ht="21" customHeight="1" outlineLevel="5" x14ac:dyDescent="0.2">
      <c r="A4582" s="37">
        <v>3639</v>
      </c>
      <c r="B4582" s="3" t="s">
        <v>15218</v>
      </c>
      <c r="C4582" s="3" t="s">
        <v>15219</v>
      </c>
      <c r="D4582" s="4" t="s">
        <v>15220</v>
      </c>
      <c r="E4582" s="5"/>
      <c r="F4582" s="6">
        <v>5</v>
      </c>
      <c r="G4582" s="6">
        <v>994</v>
      </c>
      <c r="H4582" s="2">
        <v>1</v>
      </c>
      <c r="I4582" s="7">
        <v>759</v>
      </c>
      <c r="J4582" s="8"/>
      <c r="K4582" s="9">
        <f>I4582*J4582</f>
        <v>0</v>
      </c>
      <c r="L4582" s="10">
        <f>0.739*J4582</f>
        <v>0</v>
      </c>
      <c r="M4582" s="15">
        <f>0.00348*J4582</f>
        <v>0</v>
      </c>
      <c r="N4582" s="12"/>
      <c r="O4582" s="13" t="s">
        <v>15221</v>
      </c>
      <c r="P4582" s="13" t="s">
        <v>106</v>
      </c>
      <c r="Q4582" s="14"/>
      <c r="R4582" s="3" t="str">
        <f>HYPERLINK("https://redcat-toys.ru/api/getInfo/image/8fe73836-7f9e-11ee-a248-00155d82e902")</f>
        <v>https://redcat-toys.ru/api/getInfo/image/8fe73836-7f9e-11ee-a248-00155d82e902</v>
      </c>
      <c r="S4582" s="3" t="s">
        <v>15222</v>
      </c>
      <c r="T4582" s="3" t="s">
        <v>262</v>
      </c>
    </row>
    <row r="4583" spans="1:20" ht="21" customHeight="1" outlineLevel="5" x14ac:dyDescent="0.2">
      <c r="A4583" s="37">
        <v>3640</v>
      </c>
      <c r="B4583" s="3" t="s">
        <v>15223</v>
      </c>
      <c r="C4583" s="3" t="s">
        <v>15224</v>
      </c>
      <c r="D4583" s="4" t="s">
        <v>15225</v>
      </c>
      <c r="E4583" s="5"/>
      <c r="F4583" s="6">
        <v>10</v>
      </c>
      <c r="G4583" s="6">
        <v>398</v>
      </c>
      <c r="H4583" s="2">
        <v>1</v>
      </c>
      <c r="I4583" s="7">
        <v>846.17</v>
      </c>
      <c r="J4583" s="8"/>
      <c r="K4583" s="9">
        <f>I4583*J4583</f>
        <v>0</v>
      </c>
      <c r="L4583" s="10">
        <f>0.787*J4583</f>
        <v>0</v>
      </c>
      <c r="M4583" s="15">
        <f>0.00358*J4583</f>
        <v>0</v>
      </c>
      <c r="N4583" s="12"/>
      <c r="O4583" s="13" t="s">
        <v>15226</v>
      </c>
      <c r="P4583" s="13" t="s">
        <v>106</v>
      </c>
      <c r="Q4583" s="14"/>
      <c r="R4583" s="3" t="str">
        <f>HYPERLINK("https://redcat-toys.ru/api/getInfo/image/eef1fddb-7f9e-11ee-a248-00155d82e902")</f>
        <v>https://redcat-toys.ru/api/getInfo/image/eef1fddb-7f9e-11ee-a248-00155d82e902</v>
      </c>
      <c r="S4583" s="3" t="s">
        <v>15227</v>
      </c>
      <c r="T4583" s="3" t="s">
        <v>262</v>
      </c>
    </row>
    <row r="4584" spans="1:20" ht="21" customHeight="1" outlineLevel="5" x14ac:dyDescent="0.2">
      <c r="A4584" s="37">
        <v>3641</v>
      </c>
      <c r="B4584" s="3" t="s">
        <v>15228</v>
      </c>
      <c r="C4584" s="3" t="s">
        <v>15229</v>
      </c>
      <c r="D4584" s="4" t="s">
        <v>15230</v>
      </c>
      <c r="E4584" s="5"/>
      <c r="F4584" s="6">
        <v>10</v>
      </c>
      <c r="G4584" s="6">
        <v>364</v>
      </c>
      <c r="H4584" s="2">
        <v>1</v>
      </c>
      <c r="I4584" s="7">
        <v>846.17</v>
      </c>
      <c r="J4584" s="8"/>
      <c r="K4584" s="9">
        <f>I4584*J4584</f>
        <v>0</v>
      </c>
      <c r="L4584" s="10">
        <f>0.774*J4584</f>
        <v>0</v>
      </c>
      <c r="M4584" s="15">
        <f>0.00362*J4584</f>
        <v>0</v>
      </c>
      <c r="N4584" s="12"/>
      <c r="O4584" s="13" t="s">
        <v>15231</v>
      </c>
      <c r="P4584" s="13" t="s">
        <v>106</v>
      </c>
      <c r="Q4584" s="14"/>
      <c r="R4584" s="3" t="str">
        <f>HYPERLINK("https://redcat-toys.ru/api/getInfo/image/3f294b08-7f9f-11ee-a248-00155d82e902")</f>
        <v>https://redcat-toys.ru/api/getInfo/image/3f294b08-7f9f-11ee-a248-00155d82e902</v>
      </c>
      <c r="S4584" s="3" t="s">
        <v>15227</v>
      </c>
      <c r="T4584" s="3" t="s">
        <v>262</v>
      </c>
    </row>
    <row r="4585" spans="1:20" ht="23.1" customHeight="1" outlineLevel="2" x14ac:dyDescent="0.2">
      <c r="A4585" s="44" t="s">
        <v>15232</v>
      </c>
      <c r="B4585" s="44"/>
      <c r="C4585" s="44"/>
    </row>
    <row r="4586" spans="1:20" ht="21" customHeight="1" outlineLevel="3" x14ac:dyDescent="0.2">
      <c r="A4586" s="38">
        <v>3642</v>
      </c>
      <c r="B4586" s="19" t="s">
        <v>15233</v>
      </c>
      <c r="C4586" s="19" t="s">
        <v>15234</v>
      </c>
      <c r="D4586" s="20" t="s">
        <v>15235</v>
      </c>
      <c r="E4586" s="21"/>
      <c r="F4586" s="22">
        <v>100</v>
      </c>
      <c r="G4586" s="22">
        <v>52</v>
      </c>
      <c r="H4586" s="18">
        <v>3</v>
      </c>
      <c r="I4586" s="24">
        <v>221</v>
      </c>
      <c r="J4586" s="8"/>
      <c r="K4586" s="25">
        <f t="shared" ref="K4586:K4598" si="234">I4586*J4586</f>
        <v>0</v>
      </c>
      <c r="L4586" s="26">
        <f>0.126*J4586</f>
        <v>0</v>
      </c>
      <c r="M4586" s="27">
        <f>0.00057*J4586</f>
        <v>0</v>
      </c>
      <c r="N4586" s="28" t="s">
        <v>204</v>
      </c>
      <c r="O4586" s="29" t="s">
        <v>15236</v>
      </c>
      <c r="P4586" s="29" t="s">
        <v>106</v>
      </c>
      <c r="Q4586" s="30"/>
      <c r="R4586" s="19" t="str">
        <f>HYPERLINK("https://redcat-toys.ru/api/getInfo/image/3d494eb0-cb92-11f0-a28a-00155d82e908")</f>
        <v>https://redcat-toys.ru/api/getInfo/image/3d494eb0-cb92-11f0-a28a-00155d82e908</v>
      </c>
      <c r="S4586" s="19" t="s">
        <v>15237</v>
      </c>
      <c r="T4586" s="19" t="s">
        <v>262</v>
      </c>
    </row>
    <row r="4587" spans="1:20" ht="21" customHeight="1" outlineLevel="3" x14ac:dyDescent="0.2">
      <c r="A4587" s="38">
        <v>3643</v>
      </c>
      <c r="B4587" s="19" t="s">
        <v>15238</v>
      </c>
      <c r="C4587" s="19" t="s">
        <v>15239</v>
      </c>
      <c r="D4587" s="20" t="s">
        <v>15240</v>
      </c>
      <c r="E4587" s="21"/>
      <c r="F4587" s="22">
        <v>100</v>
      </c>
      <c r="G4587" s="22">
        <v>117</v>
      </c>
      <c r="H4587" s="18">
        <v>3</v>
      </c>
      <c r="I4587" s="24">
        <v>221</v>
      </c>
      <c r="J4587" s="8"/>
      <c r="K4587" s="25">
        <f t="shared" si="234"/>
        <v>0</v>
      </c>
      <c r="L4587" s="26">
        <f>0.128*J4587</f>
        <v>0</v>
      </c>
      <c r="M4587" s="27">
        <f>0.00047*J4587</f>
        <v>0</v>
      </c>
      <c r="N4587" s="28" t="s">
        <v>204</v>
      </c>
      <c r="O4587" s="29" t="s">
        <v>15241</v>
      </c>
      <c r="P4587" s="29" t="s">
        <v>106</v>
      </c>
      <c r="Q4587" s="30"/>
      <c r="R4587" s="19" t="str">
        <f>HYPERLINK("https://redcat-toys.ru/api/getInfo/image/cc54a572-cb92-11f0-a28a-00155d82e908")</f>
        <v>https://redcat-toys.ru/api/getInfo/image/cc54a572-cb92-11f0-a28a-00155d82e908</v>
      </c>
      <c r="S4587" s="19" t="s">
        <v>15242</v>
      </c>
      <c r="T4587" s="19" t="s">
        <v>262</v>
      </c>
    </row>
    <row r="4588" spans="1:20" ht="21" customHeight="1" outlineLevel="3" x14ac:dyDescent="0.2">
      <c r="A4588" s="38">
        <v>3644</v>
      </c>
      <c r="B4588" s="19" t="s">
        <v>15243</v>
      </c>
      <c r="C4588" s="19" t="s">
        <v>15244</v>
      </c>
      <c r="D4588" s="20" t="s">
        <v>15245</v>
      </c>
      <c r="E4588" s="21"/>
      <c r="F4588" s="22">
        <v>100</v>
      </c>
      <c r="G4588" s="22">
        <v>1</v>
      </c>
      <c r="H4588" s="18">
        <v>1</v>
      </c>
      <c r="I4588" s="24">
        <v>221</v>
      </c>
      <c r="J4588" s="8"/>
      <c r="K4588" s="25">
        <f t="shared" si="234"/>
        <v>0</v>
      </c>
      <c r="L4588" s="26">
        <f>0.129*J4588</f>
        <v>0</v>
      </c>
      <c r="M4588" s="27">
        <f>0.00014*J4588</f>
        <v>0</v>
      </c>
      <c r="N4588" s="28" t="s">
        <v>204</v>
      </c>
      <c r="O4588" s="29" t="s">
        <v>15246</v>
      </c>
      <c r="P4588" s="29" t="s">
        <v>106</v>
      </c>
      <c r="Q4588" s="30"/>
      <c r="R4588" s="19" t="str">
        <f>HYPERLINK("https://redcat-toys.ru/api/getInfo/image/04523b0a-cb90-11f0-a28a-00155d82e908")</f>
        <v>https://redcat-toys.ru/api/getInfo/image/04523b0a-cb90-11f0-a28a-00155d82e908</v>
      </c>
      <c r="S4588" s="19" t="s">
        <v>15247</v>
      </c>
      <c r="T4588" s="19" t="s">
        <v>262</v>
      </c>
    </row>
    <row r="4589" spans="1:20" ht="21" customHeight="1" outlineLevel="3" x14ac:dyDescent="0.2">
      <c r="A4589" s="37">
        <v>3645</v>
      </c>
      <c r="B4589" s="3" t="s">
        <v>15248</v>
      </c>
      <c r="C4589" s="3" t="s">
        <v>15249</v>
      </c>
      <c r="D4589" s="4" t="s">
        <v>15250</v>
      </c>
      <c r="E4589" s="5"/>
      <c r="F4589" s="6">
        <v>50</v>
      </c>
      <c r="G4589" s="6">
        <v>20</v>
      </c>
      <c r="H4589" s="2">
        <v>2</v>
      </c>
      <c r="I4589" s="7">
        <v>287.81</v>
      </c>
      <c r="J4589" s="8"/>
      <c r="K4589" s="9">
        <f t="shared" si="234"/>
        <v>0</v>
      </c>
      <c r="L4589" s="10">
        <f>0.177*J4589</f>
        <v>0</v>
      </c>
      <c r="M4589" s="15">
        <f>0.00082*J4589</f>
        <v>0</v>
      </c>
      <c r="N4589" s="12"/>
      <c r="O4589" s="13" t="s">
        <v>15251</v>
      </c>
      <c r="P4589" s="13" t="s">
        <v>106</v>
      </c>
      <c r="Q4589" s="14"/>
      <c r="R4589" s="3" t="str">
        <f>HYPERLINK("https://redcat-toys.ru/api/getInfo/image/b868295d-44eb-11ef-a262-00155d82e908")</f>
        <v>https://redcat-toys.ru/api/getInfo/image/b868295d-44eb-11ef-a262-00155d82e908</v>
      </c>
      <c r="S4589" s="3" t="s">
        <v>15252</v>
      </c>
      <c r="T4589" s="3" t="s">
        <v>262</v>
      </c>
    </row>
    <row r="4590" spans="1:20" ht="21" customHeight="1" outlineLevel="3" x14ac:dyDescent="0.2">
      <c r="A4590" s="37">
        <v>3646</v>
      </c>
      <c r="B4590" s="3" t="s">
        <v>15253</v>
      </c>
      <c r="C4590" s="3" t="s">
        <v>15254</v>
      </c>
      <c r="D4590" s="4" t="s">
        <v>15255</v>
      </c>
      <c r="E4590" s="5"/>
      <c r="F4590" s="6">
        <v>50</v>
      </c>
      <c r="G4590" s="6">
        <v>346</v>
      </c>
      <c r="H4590" s="2">
        <v>2</v>
      </c>
      <c r="I4590" s="7">
        <v>287.81</v>
      </c>
      <c r="J4590" s="8"/>
      <c r="K4590" s="9">
        <f t="shared" si="234"/>
        <v>0</v>
      </c>
      <c r="L4590" s="10">
        <f>0.175*J4590</f>
        <v>0</v>
      </c>
      <c r="M4590" s="15">
        <f>0.00073*J4590</f>
        <v>0</v>
      </c>
      <c r="N4590" s="12"/>
      <c r="O4590" s="13" t="s">
        <v>15256</v>
      </c>
      <c r="P4590" s="13" t="s">
        <v>106</v>
      </c>
      <c r="Q4590" s="14"/>
      <c r="R4590" s="3" t="str">
        <f>HYPERLINK("https://redcat-toys.ru/api/getInfo/image/ba3cd89a-44ea-11ef-a262-00155d82e908")</f>
        <v>https://redcat-toys.ru/api/getInfo/image/ba3cd89a-44ea-11ef-a262-00155d82e908</v>
      </c>
      <c r="S4590" s="3" t="s">
        <v>15257</v>
      </c>
      <c r="T4590" s="3" t="s">
        <v>262</v>
      </c>
    </row>
    <row r="4591" spans="1:20" ht="21" customHeight="1" outlineLevel="3" x14ac:dyDescent="0.2">
      <c r="A4591" s="37">
        <v>3647</v>
      </c>
      <c r="B4591" s="3" t="s">
        <v>15258</v>
      </c>
      <c r="C4591" s="3" t="s">
        <v>15259</v>
      </c>
      <c r="D4591" s="4" t="s">
        <v>15260</v>
      </c>
      <c r="E4591" s="5"/>
      <c r="F4591" s="6">
        <v>50</v>
      </c>
      <c r="G4591" s="6">
        <v>120</v>
      </c>
      <c r="H4591" s="2">
        <v>2</v>
      </c>
      <c r="I4591" s="7">
        <v>287.81</v>
      </c>
      <c r="J4591" s="8"/>
      <c r="K4591" s="9">
        <f t="shared" si="234"/>
        <v>0</v>
      </c>
      <c r="L4591" s="10">
        <f>0.165*J4591</f>
        <v>0</v>
      </c>
      <c r="M4591" s="15">
        <f>0.00072*J4591</f>
        <v>0</v>
      </c>
      <c r="N4591" s="12"/>
      <c r="O4591" s="13" t="s">
        <v>15261</v>
      </c>
      <c r="P4591" s="13" t="s">
        <v>106</v>
      </c>
      <c r="Q4591" s="14"/>
      <c r="R4591" s="3" t="str">
        <f>HYPERLINK("https://redcat-toys.ru/api/getInfo/image/5e32be7e-44eb-11ef-a262-00155d82e908")</f>
        <v>https://redcat-toys.ru/api/getInfo/image/5e32be7e-44eb-11ef-a262-00155d82e908</v>
      </c>
      <c r="S4591" s="3" t="s">
        <v>15262</v>
      </c>
      <c r="T4591" s="3" t="s">
        <v>262</v>
      </c>
    </row>
    <row r="4592" spans="1:20" ht="21" customHeight="1" outlineLevel="3" x14ac:dyDescent="0.2">
      <c r="A4592" s="37">
        <v>3648</v>
      </c>
      <c r="B4592" s="3" t="s">
        <v>15263</v>
      </c>
      <c r="C4592" s="3" t="s">
        <v>15264</v>
      </c>
      <c r="D4592" s="4" t="s">
        <v>15265</v>
      </c>
      <c r="E4592" s="5"/>
      <c r="F4592" s="6">
        <v>100</v>
      </c>
      <c r="G4592" s="6">
        <v>129</v>
      </c>
      <c r="H4592" s="2">
        <v>3</v>
      </c>
      <c r="I4592" s="7">
        <v>175.5</v>
      </c>
      <c r="J4592" s="8"/>
      <c r="K4592" s="9">
        <f t="shared" si="234"/>
        <v>0</v>
      </c>
      <c r="L4592" s="10">
        <f>0.108*J4592</f>
        <v>0</v>
      </c>
      <c r="M4592" s="15">
        <f>0.00044*J4592</f>
        <v>0</v>
      </c>
      <c r="N4592" s="12"/>
      <c r="O4592" s="13" t="s">
        <v>15266</v>
      </c>
      <c r="P4592" s="13" t="s">
        <v>106</v>
      </c>
      <c r="Q4592" s="14"/>
      <c r="R4592" s="3" t="str">
        <f>HYPERLINK("https://redcat-toys.ru/api/getInfo/image/45c406cc-44ea-11ef-a262-00155d82e908")</f>
        <v>https://redcat-toys.ru/api/getInfo/image/45c406cc-44ea-11ef-a262-00155d82e908</v>
      </c>
      <c r="S4592" s="3" t="s">
        <v>15267</v>
      </c>
      <c r="T4592" s="3" t="s">
        <v>262</v>
      </c>
    </row>
    <row r="4593" spans="1:20" ht="21" customHeight="1" outlineLevel="3" x14ac:dyDescent="0.2">
      <c r="A4593" s="37">
        <v>3649</v>
      </c>
      <c r="B4593" s="3" t="s">
        <v>15268</v>
      </c>
      <c r="C4593" s="3" t="s">
        <v>15269</v>
      </c>
      <c r="D4593" s="4" t="s">
        <v>15270</v>
      </c>
      <c r="E4593" s="5"/>
      <c r="F4593" s="6">
        <v>100</v>
      </c>
      <c r="G4593" s="6">
        <v>99</v>
      </c>
      <c r="H4593" s="2">
        <v>3</v>
      </c>
      <c r="I4593" s="7">
        <v>175.5</v>
      </c>
      <c r="J4593" s="8"/>
      <c r="K4593" s="9">
        <f t="shared" si="234"/>
        <v>0</v>
      </c>
      <c r="L4593" s="10">
        <f>0.107*J4593</f>
        <v>0</v>
      </c>
      <c r="M4593" s="15">
        <f>0.00043*J4593</f>
        <v>0</v>
      </c>
      <c r="N4593" s="12"/>
      <c r="O4593" s="13" t="s">
        <v>15271</v>
      </c>
      <c r="P4593" s="13" t="s">
        <v>106</v>
      </c>
      <c r="Q4593" s="14"/>
      <c r="R4593" s="3" t="str">
        <f>HYPERLINK("https://redcat-toys.ru/api/getInfo/image/9751e1ce-44e9-11ef-a262-00155d82e908")</f>
        <v>https://redcat-toys.ru/api/getInfo/image/9751e1ce-44e9-11ef-a262-00155d82e908</v>
      </c>
      <c r="S4593" s="3" t="s">
        <v>15272</v>
      </c>
      <c r="T4593" s="3" t="s">
        <v>262</v>
      </c>
    </row>
    <row r="4594" spans="1:20" ht="21" customHeight="1" outlineLevel="3" x14ac:dyDescent="0.2">
      <c r="A4594" s="37">
        <v>3650</v>
      </c>
      <c r="B4594" s="3" t="s">
        <v>15273</v>
      </c>
      <c r="C4594" s="3" t="s">
        <v>15274</v>
      </c>
      <c r="D4594" s="4" t="s">
        <v>15275</v>
      </c>
      <c r="E4594" s="5"/>
      <c r="F4594" s="6">
        <v>100</v>
      </c>
      <c r="G4594" s="6">
        <v>76</v>
      </c>
      <c r="H4594" s="2">
        <v>3</v>
      </c>
      <c r="I4594" s="7">
        <v>175.5</v>
      </c>
      <c r="J4594" s="8"/>
      <c r="K4594" s="9">
        <f t="shared" si="234"/>
        <v>0</v>
      </c>
      <c r="L4594" s="10">
        <f>0.108*J4594</f>
        <v>0</v>
      </c>
      <c r="M4594" s="15">
        <f>0.00041*J4594</f>
        <v>0</v>
      </c>
      <c r="N4594" s="12"/>
      <c r="O4594" s="13" t="s">
        <v>15276</v>
      </c>
      <c r="P4594" s="13" t="s">
        <v>106</v>
      </c>
      <c r="Q4594" s="14"/>
      <c r="R4594" s="3" t="str">
        <f>HYPERLINK("https://redcat-toys.ru/api/getInfo/image/d403846a-44e9-11ef-a262-00155d82e908")</f>
        <v>https://redcat-toys.ru/api/getInfo/image/d403846a-44e9-11ef-a262-00155d82e908</v>
      </c>
      <c r="S4594" s="3" t="s">
        <v>15277</v>
      </c>
      <c r="T4594" s="3" t="s">
        <v>262</v>
      </c>
    </row>
    <row r="4595" spans="1:20" ht="21" customHeight="1" outlineLevel="3" x14ac:dyDescent="0.2">
      <c r="A4595" s="38">
        <v>3651</v>
      </c>
      <c r="B4595" s="19" t="s">
        <v>15278</v>
      </c>
      <c r="C4595" s="19" t="s">
        <v>15279</v>
      </c>
      <c r="D4595" s="20" t="s">
        <v>15280</v>
      </c>
      <c r="E4595" s="21"/>
      <c r="F4595" s="22">
        <v>40</v>
      </c>
      <c r="G4595" s="22">
        <v>241</v>
      </c>
      <c r="H4595" s="18">
        <v>1</v>
      </c>
      <c r="I4595" s="24">
        <v>883.88</v>
      </c>
      <c r="J4595" s="8"/>
      <c r="K4595" s="25">
        <f t="shared" si="234"/>
        <v>0</v>
      </c>
      <c r="L4595" s="39">
        <f>0.2*J4595</f>
        <v>0</v>
      </c>
      <c r="M4595" s="27">
        <f>0.00119*J4595</f>
        <v>0</v>
      </c>
      <c r="N4595" s="28" t="s">
        <v>204</v>
      </c>
      <c r="O4595" s="29" t="s">
        <v>15281</v>
      </c>
      <c r="P4595" s="29" t="s">
        <v>106</v>
      </c>
      <c r="Q4595" s="30"/>
      <c r="R4595" s="19" t="str">
        <f>HYPERLINK("https://redcat-toys.ru/api/getInfo/image/9c7e7d93-d98c-11f0-a28c-00155d82e908")</f>
        <v>https://redcat-toys.ru/api/getInfo/image/9c7e7d93-d98c-11f0-a28c-00155d82e908</v>
      </c>
      <c r="S4595" s="19" t="s">
        <v>15282</v>
      </c>
      <c r="T4595" s="19" t="s">
        <v>262</v>
      </c>
    </row>
    <row r="4596" spans="1:20" ht="21" customHeight="1" outlineLevel="3" x14ac:dyDescent="0.2">
      <c r="A4596" s="38">
        <v>3652</v>
      </c>
      <c r="B4596" s="19" t="s">
        <v>15283</v>
      </c>
      <c r="C4596" s="19" t="s">
        <v>15284</v>
      </c>
      <c r="D4596" s="20" t="s">
        <v>15285</v>
      </c>
      <c r="E4596" s="21"/>
      <c r="F4596" s="22">
        <v>40</v>
      </c>
      <c r="G4596" s="22">
        <v>177</v>
      </c>
      <c r="H4596" s="18">
        <v>1</v>
      </c>
      <c r="I4596" s="36">
        <v>1347.42</v>
      </c>
      <c r="J4596" s="8"/>
      <c r="K4596" s="25">
        <f t="shared" si="234"/>
        <v>0</v>
      </c>
      <c r="L4596" s="26">
        <f>0.281*J4596</f>
        <v>0</v>
      </c>
      <c r="M4596" s="32">
        <f>0.0016*J4596</f>
        <v>0</v>
      </c>
      <c r="N4596" s="28" t="s">
        <v>204</v>
      </c>
      <c r="O4596" s="29" t="s">
        <v>15286</v>
      </c>
      <c r="P4596" s="29" t="s">
        <v>106</v>
      </c>
      <c r="Q4596" s="30"/>
      <c r="R4596" s="19" t="str">
        <f>HYPERLINK("https://redcat-toys.ru/api/getInfo/image/fb6dedf1-d98c-11f0-a28c-00155d82e908")</f>
        <v>https://redcat-toys.ru/api/getInfo/image/fb6dedf1-d98c-11f0-a28c-00155d82e908</v>
      </c>
      <c r="S4596" s="19" t="s">
        <v>15287</v>
      </c>
      <c r="T4596" s="19" t="s">
        <v>262</v>
      </c>
    </row>
    <row r="4597" spans="1:20" ht="21" customHeight="1" outlineLevel="3" x14ac:dyDescent="0.2">
      <c r="A4597" s="38">
        <v>3653</v>
      </c>
      <c r="B4597" s="19" t="s">
        <v>15288</v>
      </c>
      <c r="C4597" s="19" t="s">
        <v>15289</v>
      </c>
      <c r="D4597" s="20" t="s">
        <v>15290</v>
      </c>
      <c r="E4597" s="21"/>
      <c r="F4597" s="22">
        <v>100</v>
      </c>
      <c r="G4597" s="22">
        <v>149</v>
      </c>
      <c r="H4597" s="18">
        <v>1</v>
      </c>
      <c r="I4597" s="24">
        <v>527.37</v>
      </c>
      <c r="J4597" s="8"/>
      <c r="K4597" s="25">
        <f t="shared" si="234"/>
        <v>0</v>
      </c>
      <c r="L4597" s="26">
        <f>0.054*J4597</f>
        <v>0</v>
      </c>
      <c r="M4597" s="27">
        <f>0.00064*J4597</f>
        <v>0</v>
      </c>
      <c r="N4597" s="28" t="s">
        <v>204</v>
      </c>
      <c r="O4597" s="29" t="s">
        <v>15291</v>
      </c>
      <c r="P4597" s="29" t="s">
        <v>106</v>
      </c>
      <c r="Q4597" s="30"/>
      <c r="R4597" s="19" t="str">
        <f>HYPERLINK("https://redcat-toys.ru/api/getInfo/image/70092c53-d98b-11f0-a28c-00155d82e908")</f>
        <v>https://redcat-toys.ru/api/getInfo/image/70092c53-d98b-11f0-a28c-00155d82e908</v>
      </c>
      <c r="S4597" s="19" t="s">
        <v>15292</v>
      </c>
      <c r="T4597" s="19" t="s">
        <v>262</v>
      </c>
    </row>
    <row r="4598" spans="1:20" ht="21" customHeight="1" outlineLevel="3" x14ac:dyDescent="0.2">
      <c r="A4598" s="38">
        <v>3654</v>
      </c>
      <c r="B4598" s="19" t="s">
        <v>15293</v>
      </c>
      <c r="C4598" s="19" t="s">
        <v>15294</v>
      </c>
      <c r="D4598" s="20" t="s">
        <v>15295</v>
      </c>
      <c r="E4598" s="21"/>
      <c r="F4598" s="22">
        <v>100</v>
      </c>
      <c r="G4598" s="22">
        <v>150</v>
      </c>
      <c r="H4598" s="18">
        <v>1</v>
      </c>
      <c r="I4598" s="24">
        <v>653.94000000000005</v>
      </c>
      <c r="J4598" s="8"/>
      <c r="K4598" s="25">
        <f t="shared" si="234"/>
        <v>0</v>
      </c>
      <c r="L4598" s="26">
        <f>0.077*J4598</f>
        <v>0</v>
      </c>
      <c r="M4598" s="27">
        <f>0.00091*J4598</f>
        <v>0</v>
      </c>
      <c r="N4598" s="28" t="s">
        <v>204</v>
      </c>
      <c r="O4598" s="29" t="s">
        <v>15296</v>
      </c>
      <c r="P4598" s="29" t="s">
        <v>106</v>
      </c>
      <c r="Q4598" s="30"/>
      <c r="R4598" s="19" t="str">
        <f>HYPERLINK("https://redcat-toys.ru/api/getInfo/image/2cd0383b-d98c-11f0-a28c-00155d82e908")</f>
        <v>https://redcat-toys.ru/api/getInfo/image/2cd0383b-d98c-11f0-a28c-00155d82e908</v>
      </c>
      <c r="S4598" s="19" t="s">
        <v>15297</v>
      </c>
      <c r="T4598" s="19" t="s">
        <v>262</v>
      </c>
    </row>
    <row r="4599" spans="1:20" ht="23.1" customHeight="1" outlineLevel="1" x14ac:dyDescent="0.2">
      <c r="A4599" s="43" t="s">
        <v>15298</v>
      </c>
      <c r="B4599" s="43"/>
      <c r="C4599" s="43"/>
    </row>
    <row r="4600" spans="1:20" ht="23.1" customHeight="1" outlineLevel="2" x14ac:dyDescent="0.2">
      <c r="A4600" s="44" t="s">
        <v>15299</v>
      </c>
      <c r="B4600" s="44"/>
      <c r="C4600" s="44"/>
    </row>
    <row r="4601" spans="1:20" ht="23.1" customHeight="1" outlineLevel="3" x14ac:dyDescent="0.2">
      <c r="A4601" s="45" t="s">
        <v>15300</v>
      </c>
      <c r="B4601" s="45"/>
      <c r="C4601" s="45"/>
    </row>
    <row r="4602" spans="1:20" ht="21" customHeight="1" outlineLevel="4" x14ac:dyDescent="0.2">
      <c r="A4602" s="37">
        <v>3655</v>
      </c>
      <c r="B4602" s="3" t="s">
        <v>15301</v>
      </c>
      <c r="C4602" s="3" t="s">
        <v>15302</v>
      </c>
      <c r="D4602" s="4" t="s">
        <v>15303</v>
      </c>
      <c r="E4602" s="5" t="s">
        <v>28</v>
      </c>
      <c r="F4602" s="6">
        <v>500</v>
      </c>
      <c r="G4602" s="6">
        <v>395</v>
      </c>
      <c r="H4602" s="2">
        <v>10</v>
      </c>
      <c r="I4602" s="7">
        <v>60.23</v>
      </c>
      <c r="J4602" s="8"/>
      <c r="K4602" s="9">
        <f t="shared" ref="K4602:K4607" si="235">I4602*J4602</f>
        <v>0</v>
      </c>
      <c r="L4602" s="10">
        <f>0.066*J4602</f>
        <v>0</v>
      </c>
      <c r="M4602" s="15">
        <f>0.00043*J4602</f>
        <v>0</v>
      </c>
      <c r="N4602" s="12"/>
      <c r="O4602" s="13" t="s">
        <v>15304</v>
      </c>
      <c r="P4602" s="13" t="s">
        <v>30</v>
      </c>
      <c r="Q4602" s="14"/>
      <c r="R4602" s="3" t="str">
        <f>HYPERLINK("https://redcat-toys.ru/api/getInfo/image/a44ff939-28ab-11ea-a239-ac1f6b442184")</f>
        <v>https://redcat-toys.ru/api/getInfo/image/a44ff939-28ab-11ea-a239-ac1f6b442184</v>
      </c>
      <c r="S4602" s="3" t="s">
        <v>15305</v>
      </c>
      <c r="T4602" s="3" t="s">
        <v>32</v>
      </c>
    </row>
    <row r="4603" spans="1:20" ht="21" customHeight="1" outlineLevel="4" x14ac:dyDescent="0.2">
      <c r="A4603" s="37">
        <v>3656</v>
      </c>
      <c r="B4603" s="3" t="s">
        <v>15306</v>
      </c>
      <c r="C4603" s="3" t="s">
        <v>15307</v>
      </c>
      <c r="D4603" s="4" t="s">
        <v>15308</v>
      </c>
      <c r="E4603" s="5" t="s">
        <v>28</v>
      </c>
      <c r="F4603" s="6">
        <v>200</v>
      </c>
      <c r="G4603" s="6">
        <v>138</v>
      </c>
      <c r="H4603" s="2">
        <v>4</v>
      </c>
      <c r="I4603" s="7">
        <v>189.29</v>
      </c>
      <c r="J4603" s="8"/>
      <c r="K4603" s="9">
        <f t="shared" si="235"/>
        <v>0</v>
      </c>
      <c r="L4603" s="10">
        <f>0.143*J4603</f>
        <v>0</v>
      </c>
      <c r="M4603" s="15">
        <f>0.00026*J4603</f>
        <v>0</v>
      </c>
      <c r="N4603" s="12"/>
      <c r="O4603" s="13" t="s">
        <v>15309</v>
      </c>
      <c r="P4603" s="13" t="s">
        <v>30</v>
      </c>
      <c r="Q4603" s="14"/>
      <c r="R4603" s="3" t="str">
        <f>HYPERLINK("https://redcat-toys.ru/api/getInfo/image/a4d67b26-2975-11f0-a279-00155d82e908")</f>
        <v>https://redcat-toys.ru/api/getInfo/image/a4d67b26-2975-11f0-a279-00155d82e908</v>
      </c>
      <c r="S4603" s="3" t="s">
        <v>15310</v>
      </c>
      <c r="T4603" s="3" t="s">
        <v>32</v>
      </c>
    </row>
    <row r="4604" spans="1:20" ht="21" customHeight="1" outlineLevel="4" x14ac:dyDescent="0.2">
      <c r="A4604" s="37">
        <v>3657</v>
      </c>
      <c r="B4604" s="3" t="s">
        <v>15311</v>
      </c>
      <c r="C4604" s="3" t="s">
        <v>15312</v>
      </c>
      <c r="D4604" s="4" t="s">
        <v>15313</v>
      </c>
      <c r="E4604" s="5" t="s">
        <v>28</v>
      </c>
      <c r="F4604" s="6">
        <v>200</v>
      </c>
      <c r="G4604" s="6">
        <v>92</v>
      </c>
      <c r="H4604" s="2">
        <v>4</v>
      </c>
      <c r="I4604" s="7">
        <v>174.54</v>
      </c>
      <c r="J4604" s="8"/>
      <c r="K4604" s="9">
        <f t="shared" si="235"/>
        <v>0</v>
      </c>
      <c r="L4604" s="10">
        <f>0.151*J4604</f>
        <v>0</v>
      </c>
      <c r="M4604" s="11">
        <f>0.0003*J4604</f>
        <v>0</v>
      </c>
      <c r="N4604" s="12"/>
      <c r="O4604" s="13" t="s">
        <v>15314</v>
      </c>
      <c r="P4604" s="13" t="s">
        <v>30</v>
      </c>
      <c r="Q4604" s="14"/>
      <c r="R4604" s="3" t="str">
        <f>HYPERLINK("https://redcat-toys.ru/api/getInfo/image/c1e1613e-2975-11f0-a279-00155d82e908")</f>
        <v>https://redcat-toys.ru/api/getInfo/image/c1e1613e-2975-11f0-a279-00155d82e908</v>
      </c>
      <c r="S4604" s="3" t="s">
        <v>15310</v>
      </c>
      <c r="T4604" s="3" t="s">
        <v>32</v>
      </c>
    </row>
    <row r="4605" spans="1:20" ht="21" customHeight="1" outlineLevel="4" x14ac:dyDescent="0.2">
      <c r="A4605" s="37">
        <v>3658</v>
      </c>
      <c r="B4605" s="3" t="s">
        <v>15315</v>
      </c>
      <c r="C4605" s="3" t="s">
        <v>15316</v>
      </c>
      <c r="D4605" s="4" t="s">
        <v>15317</v>
      </c>
      <c r="E4605" s="5" t="s">
        <v>28</v>
      </c>
      <c r="F4605" s="6">
        <v>200</v>
      </c>
      <c r="G4605" s="6">
        <v>66</v>
      </c>
      <c r="H4605" s="2">
        <v>4</v>
      </c>
      <c r="I4605" s="7">
        <v>174.54</v>
      </c>
      <c r="J4605" s="8"/>
      <c r="K4605" s="9">
        <f t="shared" si="235"/>
        <v>0</v>
      </c>
      <c r="L4605" s="10">
        <f>0.137*J4605</f>
        <v>0</v>
      </c>
      <c r="M4605" s="15">
        <f>0.00049*J4605</f>
        <v>0</v>
      </c>
      <c r="N4605" s="12"/>
      <c r="O4605" s="13" t="s">
        <v>15318</v>
      </c>
      <c r="P4605" s="13" t="s">
        <v>30</v>
      </c>
      <c r="Q4605" s="14"/>
      <c r="R4605" s="3" t="str">
        <f>HYPERLINK("https://redcat-toys.ru/api/getInfo/image/6000ea29-2975-11f0-a279-00155d82e908")</f>
        <v>https://redcat-toys.ru/api/getInfo/image/6000ea29-2975-11f0-a279-00155d82e908</v>
      </c>
      <c r="S4605" s="3" t="s">
        <v>15310</v>
      </c>
      <c r="T4605" s="3" t="s">
        <v>32</v>
      </c>
    </row>
    <row r="4606" spans="1:20" ht="21" customHeight="1" outlineLevel="4" x14ac:dyDescent="0.2">
      <c r="A4606" s="37">
        <v>3659</v>
      </c>
      <c r="B4606" s="3" t="s">
        <v>15319</v>
      </c>
      <c r="C4606" s="3" t="s">
        <v>15320</v>
      </c>
      <c r="D4606" s="4" t="s">
        <v>15321</v>
      </c>
      <c r="E4606" s="5" t="s">
        <v>28</v>
      </c>
      <c r="F4606" s="6">
        <v>160</v>
      </c>
      <c r="G4606" s="6">
        <v>159</v>
      </c>
      <c r="H4606" s="2">
        <v>3</v>
      </c>
      <c r="I4606" s="7">
        <v>209.41</v>
      </c>
      <c r="J4606" s="8"/>
      <c r="K4606" s="9">
        <f t="shared" si="235"/>
        <v>0</v>
      </c>
      <c r="L4606" s="10">
        <f>0.215*J4606</f>
        <v>0</v>
      </c>
      <c r="M4606" s="15">
        <f>0.00063*J4606</f>
        <v>0</v>
      </c>
      <c r="N4606" s="12"/>
      <c r="O4606" s="13" t="s">
        <v>15322</v>
      </c>
      <c r="P4606" s="13" t="s">
        <v>30</v>
      </c>
      <c r="Q4606" s="14" t="s">
        <v>37</v>
      </c>
      <c r="R4606" s="3" t="str">
        <f>HYPERLINK("https://redcat-toys.ru/api/getInfo/image/aa3221f3-1b0c-11ee-a23b-00155d82e902")</f>
        <v>https://redcat-toys.ru/api/getInfo/image/aa3221f3-1b0c-11ee-a23b-00155d82e902</v>
      </c>
      <c r="S4606" s="3" t="s">
        <v>15323</v>
      </c>
      <c r="T4606" s="3" t="s">
        <v>32</v>
      </c>
    </row>
    <row r="4607" spans="1:20" ht="21" customHeight="1" outlineLevel="4" x14ac:dyDescent="0.2">
      <c r="A4607" s="37">
        <v>3660</v>
      </c>
      <c r="B4607" s="3" t="s">
        <v>15324</v>
      </c>
      <c r="C4607" s="3" t="s">
        <v>15325</v>
      </c>
      <c r="D4607" s="4" t="s">
        <v>15326</v>
      </c>
      <c r="E4607" s="5" t="s">
        <v>28</v>
      </c>
      <c r="F4607" s="6">
        <v>200</v>
      </c>
      <c r="G4607" s="6">
        <v>502</v>
      </c>
      <c r="H4607" s="2">
        <v>6</v>
      </c>
      <c r="I4607" s="7">
        <v>98.94</v>
      </c>
      <c r="J4607" s="8"/>
      <c r="K4607" s="9">
        <f t="shared" si="235"/>
        <v>0</v>
      </c>
      <c r="L4607" s="16">
        <f>0.12*J4607</f>
        <v>0</v>
      </c>
      <c r="M4607" s="11">
        <f>0.0003*J4607</f>
        <v>0</v>
      </c>
      <c r="N4607" s="12"/>
      <c r="O4607" s="13" t="s">
        <v>15327</v>
      </c>
      <c r="P4607" s="13" t="s">
        <v>30</v>
      </c>
      <c r="Q4607" s="14"/>
      <c r="R4607" s="3" t="str">
        <f>HYPERLINK("https://redcat-toys.ru/api/getInfo/image/e4b3061e-1b09-11ee-a23b-00155d82e902")</f>
        <v>https://redcat-toys.ru/api/getInfo/image/e4b3061e-1b09-11ee-a23b-00155d82e902</v>
      </c>
      <c r="S4607" s="3" t="s">
        <v>15328</v>
      </c>
      <c r="T4607" s="3" t="s">
        <v>32</v>
      </c>
    </row>
    <row r="4608" spans="1:20" ht="23.1" customHeight="1" outlineLevel="3" x14ac:dyDescent="0.2">
      <c r="A4608" s="45" t="s">
        <v>15329</v>
      </c>
      <c r="B4608" s="45"/>
      <c r="C4608" s="45"/>
    </row>
    <row r="4609" spans="1:20" ht="21" customHeight="1" outlineLevel="4" x14ac:dyDescent="0.2">
      <c r="A4609" s="37">
        <v>3661</v>
      </c>
      <c r="B4609" s="3" t="s">
        <v>15330</v>
      </c>
      <c r="C4609" s="3" t="s">
        <v>15331</v>
      </c>
      <c r="D4609" s="4" t="s">
        <v>15332</v>
      </c>
      <c r="E4609" s="5" t="s">
        <v>28</v>
      </c>
      <c r="F4609" s="6">
        <v>72</v>
      </c>
      <c r="G4609" s="6">
        <v>312</v>
      </c>
      <c r="H4609" s="2">
        <v>4</v>
      </c>
      <c r="I4609" s="7">
        <v>153.94999999999999</v>
      </c>
      <c r="J4609" s="8"/>
      <c r="K4609" s="9">
        <f>I4609*J4609</f>
        <v>0</v>
      </c>
      <c r="L4609" s="10">
        <f>0.148*J4609</f>
        <v>0</v>
      </c>
      <c r="M4609" s="15">
        <f>0.00057*J4609</f>
        <v>0</v>
      </c>
      <c r="N4609" s="12"/>
      <c r="O4609" s="13" t="s">
        <v>15333</v>
      </c>
      <c r="P4609" s="13" t="s">
        <v>30</v>
      </c>
      <c r="Q4609" s="14"/>
      <c r="R4609" s="3" t="str">
        <f>HYPERLINK("https://redcat-toys.ru/api/getInfo/image/3ea92dc0-d099-11e5-98ff-5cf3fc4a2490")</f>
        <v>https://redcat-toys.ru/api/getInfo/image/3ea92dc0-d099-11e5-98ff-5cf3fc4a2490</v>
      </c>
      <c r="S4609" s="3" t="s">
        <v>15334</v>
      </c>
      <c r="T4609" s="3" t="s">
        <v>32</v>
      </c>
    </row>
    <row r="4610" spans="1:20" ht="21" customHeight="1" outlineLevel="4" x14ac:dyDescent="0.2">
      <c r="A4610" s="37">
        <v>3662</v>
      </c>
      <c r="B4610" s="3" t="s">
        <v>15330</v>
      </c>
      <c r="C4610" s="3" t="s">
        <v>15331</v>
      </c>
      <c r="D4610" s="4" t="s">
        <v>15332</v>
      </c>
      <c r="E4610" s="5" t="s">
        <v>28</v>
      </c>
      <c r="F4610" s="6">
        <v>120</v>
      </c>
      <c r="G4610" s="6">
        <v>312</v>
      </c>
      <c r="H4610" s="2">
        <v>4</v>
      </c>
      <c r="I4610" s="7">
        <v>153.94999999999999</v>
      </c>
      <c r="J4610" s="8"/>
      <c r="K4610" s="9">
        <f>I4610*J4610</f>
        <v>0</v>
      </c>
      <c r="L4610" s="10">
        <f>0.148*J4610</f>
        <v>0</v>
      </c>
      <c r="M4610" s="15">
        <f>0.00057*J4610</f>
        <v>0</v>
      </c>
      <c r="N4610" s="12"/>
      <c r="O4610" s="13" t="s">
        <v>15333</v>
      </c>
      <c r="P4610" s="13" t="s">
        <v>30</v>
      </c>
      <c r="Q4610" s="14"/>
      <c r="R4610" s="3" t="str">
        <f>HYPERLINK("https://redcat-toys.ru/api/getInfo/image/3ea92dc0-d099-11e5-98ff-5cf3fc4a2490")</f>
        <v>https://redcat-toys.ru/api/getInfo/image/3ea92dc0-d099-11e5-98ff-5cf3fc4a2490</v>
      </c>
      <c r="S4610" s="3" t="s">
        <v>15334</v>
      </c>
      <c r="T4610" s="3" t="s">
        <v>32</v>
      </c>
    </row>
    <row r="4611" spans="1:20" ht="21" customHeight="1" outlineLevel="4" x14ac:dyDescent="0.2">
      <c r="A4611" s="37">
        <v>3663</v>
      </c>
      <c r="B4611" s="3" t="s">
        <v>15335</v>
      </c>
      <c r="C4611" s="3" t="s">
        <v>15336</v>
      </c>
      <c r="D4611" s="4" t="s">
        <v>15337</v>
      </c>
      <c r="E4611" s="5" t="s">
        <v>28</v>
      </c>
      <c r="F4611" s="6">
        <v>72</v>
      </c>
      <c r="G4611" s="6">
        <v>581</v>
      </c>
      <c r="H4611" s="2">
        <v>2</v>
      </c>
      <c r="I4611" s="7">
        <v>273.64</v>
      </c>
      <c r="J4611" s="8"/>
      <c r="K4611" s="9">
        <f>I4611*J4611</f>
        <v>0</v>
      </c>
      <c r="L4611" s="10">
        <f>0.147*J4611</f>
        <v>0</v>
      </c>
      <c r="M4611" s="15">
        <f>0.00063*J4611</f>
        <v>0</v>
      </c>
      <c r="N4611" s="12"/>
      <c r="O4611" s="13" t="s">
        <v>15338</v>
      </c>
      <c r="P4611" s="13" t="s">
        <v>30</v>
      </c>
      <c r="Q4611" s="14"/>
      <c r="R4611" s="3" t="str">
        <f>HYPERLINK("https://redcat-toys.ru/api/getInfo/image/50bc9ec0-d099-11e5-98ff-5cf3fc4a2490")</f>
        <v>https://redcat-toys.ru/api/getInfo/image/50bc9ec0-d099-11e5-98ff-5cf3fc4a2490</v>
      </c>
      <c r="S4611" s="3" t="s">
        <v>15339</v>
      </c>
      <c r="T4611" s="3" t="s">
        <v>32</v>
      </c>
    </row>
    <row r="4612" spans="1:20" ht="21" customHeight="1" outlineLevel="4" x14ac:dyDescent="0.2">
      <c r="A4612" s="37">
        <v>3664</v>
      </c>
      <c r="B4612" s="3" t="s">
        <v>15340</v>
      </c>
      <c r="C4612" s="3" t="s">
        <v>15341</v>
      </c>
      <c r="D4612" s="4" t="s">
        <v>15342</v>
      </c>
      <c r="E4612" s="5" t="s">
        <v>28</v>
      </c>
      <c r="F4612" s="6">
        <v>33</v>
      </c>
      <c r="G4612" s="6">
        <v>73</v>
      </c>
      <c r="H4612" s="2">
        <v>1</v>
      </c>
      <c r="I4612" s="7">
        <v>997.68</v>
      </c>
      <c r="J4612" s="8"/>
      <c r="K4612" s="9">
        <f>I4612*J4612</f>
        <v>0</v>
      </c>
      <c r="L4612" s="10">
        <f>0.821*J4612</f>
        <v>0</v>
      </c>
      <c r="M4612" s="15">
        <f>0.00539*J4612</f>
        <v>0</v>
      </c>
      <c r="N4612" s="12"/>
      <c r="O4612" s="13" t="s">
        <v>15343</v>
      </c>
      <c r="P4612" s="13" t="s">
        <v>30</v>
      </c>
      <c r="Q4612" s="14" t="s">
        <v>37</v>
      </c>
      <c r="R4612" s="3" t="str">
        <f>HYPERLINK("https://redcat-toys.ru/api/getInfo/image/f20e5a4b-5736-11eb-a26d-ac1f6b442184")</f>
        <v>https://redcat-toys.ru/api/getInfo/image/f20e5a4b-5736-11eb-a26d-ac1f6b442184</v>
      </c>
      <c r="S4612" s="3" t="s">
        <v>15344</v>
      </c>
      <c r="T4612" s="3" t="s">
        <v>32</v>
      </c>
    </row>
    <row r="4613" spans="1:20" ht="21" customHeight="1" outlineLevel="4" x14ac:dyDescent="0.2">
      <c r="A4613" s="37">
        <v>3665</v>
      </c>
      <c r="B4613" s="3" t="s">
        <v>15345</v>
      </c>
      <c r="C4613" s="3" t="s">
        <v>15346</v>
      </c>
      <c r="D4613" s="4" t="s">
        <v>15347</v>
      </c>
      <c r="E4613" s="5"/>
      <c r="F4613" s="6">
        <v>20</v>
      </c>
      <c r="G4613" s="6">
        <v>2</v>
      </c>
      <c r="H4613" s="2">
        <v>1</v>
      </c>
      <c r="I4613" s="7">
        <v>480</v>
      </c>
      <c r="J4613" s="8"/>
      <c r="K4613" s="9">
        <f>I4613*J4613</f>
        <v>0</v>
      </c>
      <c r="L4613" s="10">
        <f>0.161*J4613</f>
        <v>0</v>
      </c>
      <c r="M4613" s="15">
        <f>0.00195*J4613</f>
        <v>0</v>
      </c>
      <c r="N4613" s="12"/>
      <c r="O4613" s="13" t="s">
        <v>15348</v>
      </c>
      <c r="P4613" s="13" t="s">
        <v>30</v>
      </c>
      <c r="Q4613" s="14" t="s">
        <v>37</v>
      </c>
      <c r="R4613" s="3" t="str">
        <f>HYPERLINK("https://redcat-toys.ru/api/getInfo/image/0c5d4884-0690-11ed-a213-ac1f6b442185")</f>
        <v>https://redcat-toys.ru/api/getInfo/image/0c5d4884-0690-11ed-a213-ac1f6b442185</v>
      </c>
      <c r="S4613" s="3" t="s">
        <v>15349</v>
      </c>
      <c r="T4613" s="3" t="s">
        <v>32</v>
      </c>
    </row>
    <row r="4614" spans="1:20" ht="23.1" customHeight="1" outlineLevel="3" x14ac:dyDescent="0.2">
      <c r="A4614" s="45" t="s">
        <v>15350</v>
      </c>
      <c r="B4614" s="45"/>
      <c r="C4614" s="45"/>
    </row>
    <row r="4615" spans="1:20" ht="21" customHeight="1" outlineLevel="4" x14ac:dyDescent="0.2">
      <c r="A4615" s="37">
        <v>3666</v>
      </c>
      <c r="B4615" s="3" t="s">
        <v>15351</v>
      </c>
      <c r="C4615" s="3" t="s">
        <v>15352</v>
      </c>
      <c r="D4615" s="4" t="s">
        <v>15353</v>
      </c>
      <c r="E4615" s="5" t="s">
        <v>28</v>
      </c>
      <c r="F4615" s="6">
        <v>208</v>
      </c>
      <c r="G4615" s="6">
        <v>343</v>
      </c>
      <c r="H4615" s="2">
        <v>4</v>
      </c>
      <c r="I4615" s="7">
        <v>144.12</v>
      </c>
      <c r="J4615" s="8"/>
      <c r="K4615" s="9">
        <f>I4615*J4615</f>
        <v>0</v>
      </c>
      <c r="L4615" s="10">
        <f>0.179*J4615</f>
        <v>0</v>
      </c>
      <c r="M4615" s="15">
        <f>0.00041*J4615</f>
        <v>0</v>
      </c>
      <c r="N4615" s="12"/>
      <c r="O4615" s="13" t="s">
        <v>15354</v>
      </c>
      <c r="P4615" s="13" t="s">
        <v>30</v>
      </c>
      <c r="Q4615" s="14"/>
      <c r="R4615" s="3" t="str">
        <f>HYPERLINK("https://redcat-toys.ru/api/getInfo/image/cb69348e-1b20-11ee-a23b-00155d82e902")</f>
        <v>https://redcat-toys.ru/api/getInfo/image/cb69348e-1b20-11ee-a23b-00155d82e902</v>
      </c>
      <c r="S4615" s="3" t="s">
        <v>15355</v>
      </c>
      <c r="T4615" s="3" t="s">
        <v>32</v>
      </c>
    </row>
    <row r="4616" spans="1:20" ht="21" customHeight="1" outlineLevel="4" x14ac:dyDescent="0.2">
      <c r="A4616" s="37">
        <v>3667</v>
      </c>
      <c r="B4616" s="3" t="s">
        <v>15351</v>
      </c>
      <c r="C4616" s="3" t="s">
        <v>15352</v>
      </c>
      <c r="D4616" s="4" t="s">
        <v>15353</v>
      </c>
      <c r="E4616" s="5" t="s">
        <v>28</v>
      </c>
      <c r="F4616" s="6">
        <v>52</v>
      </c>
      <c r="G4616" s="6">
        <v>343</v>
      </c>
      <c r="H4616" s="2">
        <v>4</v>
      </c>
      <c r="I4616" s="7">
        <v>144.12</v>
      </c>
      <c r="J4616" s="8"/>
      <c r="K4616" s="9">
        <f>I4616*J4616</f>
        <v>0</v>
      </c>
      <c r="L4616" s="10">
        <f>0.179*J4616</f>
        <v>0</v>
      </c>
      <c r="M4616" s="15">
        <f>0.00041*J4616</f>
        <v>0</v>
      </c>
      <c r="N4616" s="12"/>
      <c r="O4616" s="13" t="s">
        <v>15354</v>
      </c>
      <c r="P4616" s="13" t="s">
        <v>30</v>
      </c>
      <c r="Q4616" s="14"/>
      <c r="R4616" s="3" t="str">
        <f>HYPERLINK("https://redcat-toys.ru/api/getInfo/image/cb69348e-1b20-11ee-a23b-00155d82e902")</f>
        <v>https://redcat-toys.ru/api/getInfo/image/cb69348e-1b20-11ee-a23b-00155d82e902</v>
      </c>
      <c r="S4616" s="3" t="s">
        <v>15355</v>
      </c>
      <c r="T4616" s="3" t="s">
        <v>32</v>
      </c>
    </row>
    <row r="4617" spans="1:20" ht="21" customHeight="1" outlineLevel="4" x14ac:dyDescent="0.2">
      <c r="A4617" s="37">
        <v>3668</v>
      </c>
      <c r="B4617" s="3" t="s">
        <v>15356</v>
      </c>
      <c r="C4617" s="3" t="s">
        <v>15357</v>
      </c>
      <c r="D4617" s="4" t="s">
        <v>15358</v>
      </c>
      <c r="E4617" s="5" t="s">
        <v>28</v>
      </c>
      <c r="F4617" s="6">
        <v>270</v>
      </c>
      <c r="G4617" s="6">
        <v>669</v>
      </c>
      <c r="H4617" s="2">
        <v>5</v>
      </c>
      <c r="I4617" s="7">
        <v>120.45</v>
      </c>
      <c r="J4617" s="8"/>
      <c r="K4617" s="9">
        <f>I4617*J4617</f>
        <v>0</v>
      </c>
      <c r="L4617" s="10">
        <f>0.194*J4617</f>
        <v>0</v>
      </c>
      <c r="M4617" s="15">
        <f>0.00035*J4617</f>
        <v>0</v>
      </c>
      <c r="N4617" s="12"/>
      <c r="O4617" s="13" t="s">
        <v>15359</v>
      </c>
      <c r="P4617" s="13" t="s">
        <v>30</v>
      </c>
      <c r="Q4617" s="14"/>
      <c r="R4617" s="3" t="str">
        <f>HYPERLINK("https://redcat-toys.ru/api/getInfo/image/e52a4791-673a-11e9-a224-ac1f6b442184")</f>
        <v>https://redcat-toys.ru/api/getInfo/image/e52a4791-673a-11e9-a224-ac1f6b442184</v>
      </c>
      <c r="S4617" s="3" t="s">
        <v>15360</v>
      </c>
      <c r="T4617" s="3" t="s">
        <v>32</v>
      </c>
    </row>
    <row r="4618" spans="1:20" ht="21" customHeight="1" outlineLevel="4" x14ac:dyDescent="0.2">
      <c r="A4618" s="37">
        <v>3669</v>
      </c>
      <c r="B4618" s="3" t="s">
        <v>15356</v>
      </c>
      <c r="C4618" s="3" t="s">
        <v>15357</v>
      </c>
      <c r="D4618" s="4" t="s">
        <v>15358</v>
      </c>
      <c r="E4618" s="5" t="s">
        <v>28</v>
      </c>
      <c r="F4618" s="6">
        <v>135</v>
      </c>
      <c r="G4618" s="6">
        <v>669</v>
      </c>
      <c r="H4618" s="2">
        <v>5</v>
      </c>
      <c r="I4618" s="7">
        <v>120.45</v>
      </c>
      <c r="J4618" s="8"/>
      <c r="K4618" s="9">
        <f>I4618*J4618</f>
        <v>0</v>
      </c>
      <c r="L4618" s="10">
        <f>0.194*J4618</f>
        <v>0</v>
      </c>
      <c r="M4618" s="15">
        <f>0.00035*J4618</f>
        <v>0</v>
      </c>
      <c r="N4618" s="12"/>
      <c r="O4618" s="13" t="s">
        <v>15359</v>
      </c>
      <c r="P4618" s="13" t="s">
        <v>30</v>
      </c>
      <c r="Q4618" s="14"/>
      <c r="R4618" s="3" t="str">
        <f>HYPERLINK("https://redcat-toys.ru/api/getInfo/image/e52a4791-673a-11e9-a224-ac1f6b442184")</f>
        <v>https://redcat-toys.ru/api/getInfo/image/e52a4791-673a-11e9-a224-ac1f6b442184</v>
      </c>
      <c r="S4618" s="3" t="s">
        <v>15360</v>
      </c>
      <c r="T4618" s="3" t="s">
        <v>32</v>
      </c>
    </row>
    <row r="4619" spans="1:20" ht="21" customHeight="1" outlineLevel="4" x14ac:dyDescent="0.2">
      <c r="A4619" s="37">
        <v>3670</v>
      </c>
      <c r="B4619" s="3" t="s">
        <v>15361</v>
      </c>
      <c r="C4619" s="3" t="s">
        <v>15362</v>
      </c>
      <c r="D4619" s="4" t="s">
        <v>15363</v>
      </c>
      <c r="E4619" s="5" t="s">
        <v>28</v>
      </c>
      <c r="F4619" s="6">
        <v>36</v>
      </c>
      <c r="G4619" s="6">
        <v>114</v>
      </c>
      <c r="H4619" s="2">
        <v>1</v>
      </c>
      <c r="I4619" s="7">
        <v>597.91999999999996</v>
      </c>
      <c r="J4619" s="8"/>
      <c r="K4619" s="9">
        <f>I4619*J4619</f>
        <v>0</v>
      </c>
      <c r="L4619" s="16">
        <f>0.88*J4619</f>
        <v>0</v>
      </c>
      <c r="M4619" s="15">
        <f>0.00185*J4619</f>
        <v>0</v>
      </c>
      <c r="N4619" s="12"/>
      <c r="O4619" s="13" t="s">
        <v>15364</v>
      </c>
      <c r="P4619" s="13" t="s">
        <v>30</v>
      </c>
      <c r="Q4619" s="14"/>
      <c r="R4619" s="3" t="str">
        <f>HYPERLINK("https://redcat-toys.ru/api/getInfo/image/2cec89f3-2885-11ea-a239-ac1f6b442184")</f>
        <v>https://redcat-toys.ru/api/getInfo/image/2cec89f3-2885-11ea-a239-ac1f6b442184</v>
      </c>
      <c r="S4619" s="3" t="s">
        <v>15365</v>
      </c>
      <c r="T4619" s="3" t="s">
        <v>32</v>
      </c>
    </row>
    <row r="4620" spans="1:20" ht="23.1" customHeight="1" outlineLevel="3" x14ac:dyDescent="0.2">
      <c r="A4620" s="45" t="s">
        <v>15366</v>
      </c>
      <c r="B4620" s="45"/>
      <c r="C4620" s="45"/>
    </row>
    <row r="4621" spans="1:20" ht="23.1" customHeight="1" outlineLevel="4" x14ac:dyDescent="0.2">
      <c r="A4621" s="46" t="s">
        <v>15367</v>
      </c>
      <c r="B4621" s="46"/>
      <c r="C4621" s="46"/>
    </row>
    <row r="4622" spans="1:20" ht="21" customHeight="1" outlineLevel="5" x14ac:dyDescent="0.2">
      <c r="A4622" s="37">
        <v>3671</v>
      </c>
      <c r="B4622" s="3" t="s">
        <v>15368</v>
      </c>
      <c r="C4622" s="3" t="s">
        <v>15369</v>
      </c>
      <c r="D4622" s="4" t="s">
        <v>15370</v>
      </c>
      <c r="E4622" s="5" t="s">
        <v>28</v>
      </c>
      <c r="F4622" s="6">
        <v>288</v>
      </c>
      <c r="G4622" s="6">
        <v>457</v>
      </c>
      <c r="H4622" s="2">
        <v>3</v>
      </c>
      <c r="I4622" s="7">
        <v>189.29</v>
      </c>
      <c r="J4622" s="8"/>
      <c r="K4622" s="9">
        <f t="shared" ref="K4622:K4629" si="236">I4622*J4622</f>
        <v>0</v>
      </c>
      <c r="L4622" s="10">
        <f>0.124*J4622</f>
        <v>0</v>
      </c>
      <c r="M4622" s="15">
        <f>0.00057*J4622</f>
        <v>0</v>
      </c>
      <c r="N4622" s="12"/>
      <c r="O4622" s="13" t="s">
        <v>15371</v>
      </c>
      <c r="P4622" s="13" t="s">
        <v>30</v>
      </c>
      <c r="Q4622" s="14"/>
      <c r="R4622" s="3" t="str">
        <f>HYPERLINK("https://redcat-toys.ru/api/getInfo/image/8812048e-8874-11ea-a247-ac1f6b442184")</f>
        <v>https://redcat-toys.ru/api/getInfo/image/8812048e-8874-11ea-a247-ac1f6b442184</v>
      </c>
      <c r="S4622" s="3" t="s">
        <v>15372</v>
      </c>
      <c r="T4622" s="3" t="s">
        <v>32</v>
      </c>
    </row>
    <row r="4623" spans="1:20" ht="21" customHeight="1" outlineLevel="5" x14ac:dyDescent="0.2">
      <c r="A4623" s="37">
        <v>3672</v>
      </c>
      <c r="B4623" s="3" t="s">
        <v>15368</v>
      </c>
      <c r="C4623" s="3" t="s">
        <v>15369</v>
      </c>
      <c r="D4623" s="4" t="s">
        <v>15370</v>
      </c>
      <c r="E4623" s="5" t="s">
        <v>28</v>
      </c>
      <c r="F4623" s="6">
        <v>12</v>
      </c>
      <c r="G4623" s="6">
        <v>457</v>
      </c>
      <c r="H4623" s="2">
        <v>3</v>
      </c>
      <c r="I4623" s="7">
        <v>189.29</v>
      </c>
      <c r="J4623" s="8"/>
      <c r="K4623" s="9">
        <f t="shared" si="236"/>
        <v>0</v>
      </c>
      <c r="L4623" s="10">
        <f>0.124*J4623</f>
        <v>0</v>
      </c>
      <c r="M4623" s="15">
        <f>0.00057*J4623</f>
        <v>0</v>
      </c>
      <c r="N4623" s="12"/>
      <c r="O4623" s="13" t="s">
        <v>15371</v>
      </c>
      <c r="P4623" s="13" t="s">
        <v>30</v>
      </c>
      <c r="Q4623" s="14"/>
      <c r="R4623" s="3" t="str">
        <f>HYPERLINK("https://redcat-toys.ru/api/getInfo/image/8812048e-8874-11ea-a247-ac1f6b442184")</f>
        <v>https://redcat-toys.ru/api/getInfo/image/8812048e-8874-11ea-a247-ac1f6b442184</v>
      </c>
      <c r="S4623" s="3" t="s">
        <v>15372</v>
      </c>
      <c r="T4623" s="3" t="s">
        <v>32</v>
      </c>
    </row>
    <row r="4624" spans="1:20" ht="21" customHeight="1" outlineLevel="5" x14ac:dyDescent="0.2">
      <c r="A4624" s="37">
        <v>3673</v>
      </c>
      <c r="B4624" s="3" t="s">
        <v>15373</v>
      </c>
      <c r="C4624" s="3" t="s">
        <v>15374</v>
      </c>
      <c r="D4624" s="4" t="s">
        <v>15375</v>
      </c>
      <c r="E4624" s="5" t="s">
        <v>28</v>
      </c>
      <c r="F4624" s="6">
        <v>288</v>
      </c>
      <c r="G4624" s="6">
        <v>522</v>
      </c>
      <c r="H4624" s="2">
        <v>3</v>
      </c>
      <c r="I4624" s="7">
        <v>189.29</v>
      </c>
      <c r="J4624" s="8"/>
      <c r="K4624" s="9">
        <f t="shared" si="236"/>
        <v>0</v>
      </c>
      <c r="L4624" s="10">
        <f>0.118*J4624</f>
        <v>0</v>
      </c>
      <c r="M4624" s="15">
        <f>0.00053*J4624</f>
        <v>0</v>
      </c>
      <c r="N4624" s="12"/>
      <c r="O4624" s="13" t="s">
        <v>15376</v>
      </c>
      <c r="P4624" s="13" t="s">
        <v>30</v>
      </c>
      <c r="Q4624" s="14"/>
      <c r="R4624" s="3" t="str">
        <f>HYPERLINK("https://redcat-toys.ru/api/getInfo/image/dea06285-8874-11ea-a247-ac1f6b442184")</f>
        <v>https://redcat-toys.ru/api/getInfo/image/dea06285-8874-11ea-a247-ac1f6b442184</v>
      </c>
      <c r="S4624" s="3" t="s">
        <v>15377</v>
      </c>
      <c r="T4624" s="3" t="s">
        <v>32</v>
      </c>
    </row>
    <row r="4625" spans="1:20" ht="21" customHeight="1" outlineLevel="5" x14ac:dyDescent="0.2">
      <c r="A4625" s="37">
        <v>3674</v>
      </c>
      <c r="B4625" s="3" t="s">
        <v>15373</v>
      </c>
      <c r="C4625" s="3" t="s">
        <v>15374</v>
      </c>
      <c r="D4625" s="4" t="s">
        <v>15375</v>
      </c>
      <c r="E4625" s="5" t="s">
        <v>28</v>
      </c>
      <c r="F4625" s="6">
        <v>12</v>
      </c>
      <c r="G4625" s="6">
        <v>522</v>
      </c>
      <c r="H4625" s="2">
        <v>3</v>
      </c>
      <c r="I4625" s="7">
        <v>189.29</v>
      </c>
      <c r="J4625" s="8"/>
      <c r="K4625" s="9">
        <f t="shared" si="236"/>
        <v>0</v>
      </c>
      <c r="L4625" s="10">
        <f>0.118*J4625</f>
        <v>0</v>
      </c>
      <c r="M4625" s="15">
        <f>0.00053*J4625</f>
        <v>0</v>
      </c>
      <c r="N4625" s="12"/>
      <c r="O4625" s="13" t="s">
        <v>15376</v>
      </c>
      <c r="P4625" s="13" t="s">
        <v>30</v>
      </c>
      <c r="Q4625" s="14"/>
      <c r="R4625" s="3" t="str">
        <f>HYPERLINK("https://redcat-toys.ru/api/getInfo/image/dea06285-8874-11ea-a247-ac1f6b442184")</f>
        <v>https://redcat-toys.ru/api/getInfo/image/dea06285-8874-11ea-a247-ac1f6b442184</v>
      </c>
      <c r="S4625" s="3" t="s">
        <v>15377</v>
      </c>
      <c r="T4625" s="3" t="s">
        <v>32</v>
      </c>
    </row>
    <row r="4626" spans="1:20" ht="21" customHeight="1" outlineLevel="5" x14ac:dyDescent="0.2">
      <c r="A4626" s="37">
        <v>3675</v>
      </c>
      <c r="B4626" s="3" t="s">
        <v>15378</v>
      </c>
      <c r="C4626" s="3" t="s">
        <v>15379</v>
      </c>
      <c r="D4626" s="4" t="s">
        <v>15380</v>
      </c>
      <c r="E4626" s="5" t="s">
        <v>28</v>
      </c>
      <c r="F4626" s="6">
        <v>288</v>
      </c>
      <c r="G4626" s="6">
        <v>515</v>
      </c>
      <c r="H4626" s="2">
        <v>3</v>
      </c>
      <c r="I4626" s="7">
        <v>189.29</v>
      </c>
      <c r="J4626" s="8"/>
      <c r="K4626" s="9">
        <f t="shared" si="236"/>
        <v>0</v>
      </c>
      <c r="L4626" s="10">
        <f>0.129*J4626</f>
        <v>0</v>
      </c>
      <c r="M4626" s="15">
        <f>0.00014*J4626</f>
        <v>0</v>
      </c>
      <c r="N4626" s="12"/>
      <c r="O4626" s="13" t="s">
        <v>15381</v>
      </c>
      <c r="P4626" s="13" t="s">
        <v>30</v>
      </c>
      <c r="Q4626" s="14"/>
      <c r="R4626" s="3" t="str">
        <f>HYPERLINK("https://redcat-toys.ru/api/getInfo/image/76bc6ab6-8873-11ea-a247-ac1f6b442184")</f>
        <v>https://redcat-toys.ru/api/getInfo/image/76bc6ab6-8873-11ea-a247-ac1f6b442184</v>
      </c>
      <c r="S4626" s="3" t="s">
        <v>15382</v>
      </c>
      <c r="T4626" s="3" t="s">
        <v>32</v>
      </c>
    </row>
    <row r="4627" spans="1:20" ht="21" customHeight="1" outlineLevel="5" x14ac:dyDescent="0.2">
      <c r="A4627" s="37">
        <v>3676</v>
      </c>
      <c r="B4627" s="3" t="s">
        <v>15378</v>
      </c>
      <c r="C4627" s="3" t="s">
        <v>15379</v>
      </c>
      <c r="D4627" s="4" t="s">
        <v>15380</v>
      </c>
      <c r="E4627" s="5" t="s">
        <v>28</v>
      </c>
      <c r="F4627" s="6">
        <v>12</v>
      </c>
      <c r="G4627" s="6">
        <v>515</v>
      </c>
      <c r="H4627" s="2">
        <v>3</v>
      </c>
      <c r="I4627" s="7">
        <v>189.29</v>
      </c>
      <c r="J4627" s="8"/>
      <c r="K4627" s="9">
        <f t="shared" si="236"/>
        <v>0</v>
      </c>
      <c r="L4627" s="10">
        <f>0.129*J4627</f>
        <v>0</v>
      </c>
      <c r="M4627" s="15">
        <f>0.00014*J4627</f>
        <v>0</v>
      </c>
      <c r="N4627" s="12"/>
      <c r="O4627" s="13" t="s">
        <v>15381</v>
      </c>
      <c r="P4627" s="13" t="s">
        <v>30</v>
      </c>
      <c r="Q4627" s="14"/>
      <c r="R4627" s="3" t="str">
        <f>HYPERLINK("https://redcat-toys.ru/api/getInfo/image/76bc6ab6-8873-11ea-a247-ac1f6b442184")</f>
        <v>https://redcat-toys.ru/api/getInfo/image/76bc6ab6-8873-11ea-a247-ac1f6b442184</v>
      </c>
      <c r="S4627" s="3" t="s">
        <v>15382</v>
      </c>
      <c r="T4627" s="3" t="s">
        <v>32</v>
      </c>
    </row>
    <row r="4628" spans="1:20" ht="21" customHeight="1" outlineLevel="5" x14ac:dyDescent="0.2">
      <c r="A4628" s="37">
        <v>3677</v>
      </c>
      <c r="B4628" s="3" t="s">
        <v>15383</v>
      </c>
      <c r="C4628" s="3" t="s">
        <v>15384</v>
      </c>
      <c r="D4628" s="4" t="s">
        <v>15385</v>
      </c>
      <c r="E4628" s="5" t="s">
        <v>28</v>
      </c>
      <c r="F4628" s="6">
        <v>50</v>
      </c>
      <c r="G4628" s="6">
        <v>672</v>
      </c>
      <c r="H4628" s="2">
        <v>3</v>
      </c>
      <c r="I4628" s="7">
        <v>209.9</v>
      </c>
      <c r="J4628" s="8"/>
      <c r="K4628" s="9">
        <f t="shared" si="236"/>
        <v>0</v>
      </c>
      <c r="L4628" s="16">
        <f>0.17*J4628</f>
        <v>0</v>
      </c>
      <c r="M4628" s="15">
        <f>0.00117*J4628</f>
        <v>0</v>
      </c>
      <c r="N4628" s="12"/>
      <c r="O4628" s="13" t="s">
        <v>15386</v>
      </c>
      <c r="P4628" s="13" t="s">
        <v>30</v>
      </c>
      <c r="Q4628" s="14"/>
      <c r="R4628" s="3" t="str">
        <f>HYPERLINK("https://redcat-toys.ru/api/getInfo/image/62ee5e95-c2c3-11eb-a206-ac1f6b442185")</f>
        <v>https://redcat-toys.ru/api/getInfo/image/62ee5e95-c2c3-11eb-a206-ac1f6b442185</v>
      </c>
      <c r="S4628" s="3" t="s">
        <v>15387</v>
      </c>
      <c r="T4628" s="3" t="s">
        <v>32</v>
      </c>
    </row>
    <row r="4629" spans="1:20" ht="21" customHeight="1" outlineLevel="5" x14ac:dyDescent="0.2">
      <c r="A4629" s="37">
        <v>3678</v>
      </c>
      <c r="B4629" s="3" t="s">
        <v>15388</v>
      </c>
      <c r="C4629" s="3" t="s">
        <v>15389</v>
      </c>
      <c r="D4629" s="4" t="s">
        <v>15390</v>
      </c>
      <c r="E4629" s="5" t="s">
        <v>28</v>
      </c>
      <c r="F4629" s="6">
        <v>100</v>
      </c>
      <c r="G4629" s="6">
        <v>21</v>
      </c>
      <c r="H4629" s="2">
        <v>3</v>
      </c>
      <c r="I4629" s="7">
        <v>254.4</v>
      </c>
      <c r="J4629" s="8"/>
      <c r="K4629" s="9">
        <f t="shared" si="236"/>
        <v>0</v>
      </c>
      <c r="L4629" s="10">
        <f>0.192*J4629</f>
        <v>0</v>
      </c>
      <c r="M4629" s="15">
        <f>0.00148*J4629</f>
        <v>0</v>
      </c>
      <c r="N4629" s="12"/>
      <c r="O4629" s="13" t="s">
        <v>15391</v>
      </c>
      <c r="P4629" s="13" t="s">
        <v>30</v>
      </c>
      <c r="Q4629" s="14" t="s">
        <v>37</v>
      </c>
      <c r="R4629" s="3" t="str">
        <f>HYPERLINK("https://redcat-toys.ru/api/getInfo/image/2baf16b0-c1a1-11ed-a230-00155d82e902")</f>
        <v>https://redcat-toys.ru/api/getInfo/image/2baf16b0-c1a1-11ed-a230-00155d82e902</v>
      </c>
      <c r="S4629" s="3" t="s">
        <v>15392</v>
      </c>
      <c r="T4629" s="3" t="s">
        <v>32</v>
      </c>
    </row>
    <row r="4630" spans="1:20" ht="23.1" customHeight="1" outlineLevel="3" x14ac:dyDescent="0.2">
      <c r="A4630" s="45" t="s">
        <v>15393</v>
      </c>
      <c r="B4630" s="45"/>
      <c r="C4630" s="45"/>
    </row>
    <row r="4631" spans="1:20" ht="21" customHeight="1" outlineLevel="4" x14ac:dyDescent="0.2">
      <c r="A4631" s="37">
        <v>3679</v>
      </c>
      <c r="B4631" s="3" t="s">
        <v>15394</v>
      </c>
      <c r="C4631" s="3" t="s">
        <v>15395</v>
      </c>
      <c r="D4631" s="4" t="s">
        <v>15396</v>
      </c>
      <c r="E4631" s="5" t="s">
        <v>28</v>
      </c>
      <c r="F4631" s="6">
        <v>128</v>
      </c>
      <c r="G4631" s="6">
        <v>239</v>
      </c>
      <c r="H4631" s="2">
        <v>1</v>
      </c>
      <c r="I4631" s="7">
        <v>427.1</v>
      </c>
      <c r="J4631" s="8"/>
      <c r="K4631" s="9">
        <f t="shared" ref="K4631:K4654" si="237">I4631*J4631</f>
        <v>0</v>
      </c>
      <c r="L4631" s="10">
        <f>0.189*J4631</f>
        <v>0</v>
      </c>
      <c r="M4631" s="11">
        <f>0.0022*J4631</f>
        <v>0</v>
      </c>
      <c r="N4631" s="12"/>
      <c r="O4631" s="13" t="s">
        <v>15397</v>
      </c>
      <c r="P4631" s="13" t="s">
        <v>30</v>
      </c>
      <c r="Q4631" s="14"/>
      <c r="R4631" s="3" t="str">
        <f>HYPERLINK("https://redcat-toys.ru/api/getInfo/image/ebe4220c-286b-11ea-a239-ac1f6b442184")</f>
        <v>https://redcat-toys.ru/api/getInfo/image/ebe4220c-286b-11ea-a239-ac1f6b442184</v>
      </c>
      <c r="S4631" s="3" t="s">
        <v>15398</v>
      </c>
      <c r="T4631" s="3" t="s">
        <v>32</v>
      </c>
    </row>
    <row r="4632" spans="1:20" ht="21" customHeight="1" outlineLevel="4" x14ac:dyDescent="0.2">
      <c r="A4632" s="37">
        <v>3680</v>
      </c>
      <c r="B4632" s="3" t="s">
        <v>15399</v>
      </c>
      <c r="C4632" s="3" t="s">
        <v>15400</v>
      </c>
      <c r="D4632" s="4" t="s">
        <v>15401</v>
      </c>
      <c r="E4632" s="5" t="s">
        <v>28</v>
      </c>
      <c r="F4632" s="6">
        <v>128</v>
      </c>
      <c r="G4632" s="6">
        <v>242</v>
      </c>
      <c r="H4632" s="2">
        <v>1</v>
      </c>
      <c r="I4632" s="7">
        <v>447.44</v>
      </c>
      <c r="J4632" s="8"/>
      <c r="K4632" s="9">
        <f t="shared" si="237"/>
        <v>0</v>
      </c>
      <c r="L4632" s="16">
        <f>0.18*J4632</f>
        <v>0</v>
      </c>
      <c r="M4632" s="15">
        <f>0.00191*J4632</f>
        <v>0</v>
      </c>
      <c r="N4632" s="12"/>
      <c r="O4632" s="13" t="s">
        <v>15402</v>
      </c>
      <c r="P4632" s="13" t="s">
        <v>30</v>
      </c>
      <c r="Q4632" s="14"/>
      <c r="R4632" s="3" t="str">
        <f>HYPERLINK("https://redcat-toys.ru/api/getInfo/image/cfbdf800-2abd-11ed-a216-ac1f6b442185")</f>
        <v>https://redcat-toys.ru/api/getInfo/image/cfbdf800-2abd-11ed-a216-ac1f6b442185</v>
      </c>
      <c r="S4632" s="3" t="s">
        <v>15403</v>
      </c>
      <c r="T4632" s="3" t="s">
        <v>32</v>
      </c>
    </row>
    <row r="4633" spans="1:20" ht="21" customHeight="1" outlineLevel="4" x14ac:dyDescent="0.2">
      <c r="A4633" s="37">
        <v>3681</v>
      </c>
      <c r="B4633" s="3" t="s">
        <v>15404</v>
      </c>
      <c r="C4633" s="3" t="s">
        <v>15405</v>
      </c>
      <c r="D4633" s="4" t="s">
        <v>15406</v>
      </c>
      <c r="E4633" s="5" t="s">
        <v>28</v>
      </c>
      <c r="F4633" s="6">
        <v>144</v>
      </c>
      <c r="G4633" s="6">
        <v>232</v>
      </c>
      <c r="H4633" s="2">
        <v>3</v>
      </c>
      <c r="I4633" s="7">
        <v>231.85</v>
      </c>
      <c r="J4633" s="8"/>
      <c r="K4633" s="9">
        <f t="shared" si="237"/>
        <v>0</v>
      </c>
      <c r="L4633" s="16">
        <f>0.08*J4633</f>
        <v>0</v>
      </c>
      <c r="M4633" s="15">
        <f>0.00133*J4633</f>
        <v>0</v>
      </c>
      <c r="N4633" s="12"/>
      <c r="O4633" s="13" t="s">
        <v>15407</v>
      </c>
      <c r="P4633" s="13" t="s">
        <v>30</v>
      </c>
      <c r="Q4633" s="14"/>
      <c r="R4633" s="3" t="str">
        <f>HYPERLINK("https://redcat-toys.ru/api/getInfo/image/cb500453-1b21-11ee-a23b-00155d82e902")</f>
        <v>https://redcat-toys.ru/api/getInfo/image/cb500453-1b21-11ee-a23b-00155d82e902</v>
      </c>
      <c r="S4633" s="3" t="s">
        <v>15408</v>
      </c>
      <c r="T4633" s="3" t="s">
        <v>32</v>
      </c>
    </row>
    <row r="4634" spans="1:20" ht="21" customHeight="1" outlineLevel="4" x14ac:dyDescent="0.2">
      <c r="A4634" s="37">
        <v>3682</v>
      </c>
      <c r="B4634" s="3" t="s">
        <v>15409</v>
      </c>
      <c r="C4634" s="3" t="s">
        <v>15410</v>
      </c>
      <c r="D4634" s="4" t="s">
        <v>15411</v>
      </c>
      <c r="E4634" s="5" t="s">
        <v>28</v>
      </c>
      <c r="F4634" s="6">
        <v>200</v>
      </c>
      <c r="G4634" s="6">
        <v>165</v>
      </c>
      <c r="H4634" s="2">
        <v>3</v>
      </c>
      <c r="I4634" s="7">
        <v>219.65</v>
      </c>
      <c r="J4634" s="8"/>
      <c r="K4634" s="9">
        <f t="shared" si="237"/>
        <v>0</v>
      </c>
      <c r="L4634" s="10">
        <f>0.045*J4634</f>
        <v>0</v>
      </c>
      <c r="M4634" s="15">
        <f>0.00071*J4634</f>
        <v>0</v>
      </c>
      <c r="N4634" s="12"/>
      <c r="O4634" s="13" t="s">
        <v>15412</v>
      </c>
      <c r="P4634" s="13" t="s">
        <v>30</v>
      </c>
      <c r="Q4634" s="14"/>
      <c r="R4634" s="3" t="str">
        <f>HYPERLINK("https://redcat-toys.ru/api/getInfo/image/5171595e-2abd-11ed-a216-ac1f6b442185")</f>
        <v>https://redcat-toys.ru/api/getInfo/image/5171595e-2abd-11ed-a216-ac1f6b442185</v>
      </c>
      <c r="S4634" s="3" t="s">
        <v>15413</v>
      </c>
      <c r="T4634" s="3" t="s">
        <v>32</v>
      </c>
    </row>
    <row r="4635" spans="1:20" ht="21" customHeight="1" outlineLevel="4" x14ac:dyDescent="0.2">
      <c r="A4635" s="37">
        <v>3683</v>
      </c>
      <c r="B4635" s="3" t="s">
        <v>15414</v>
      </c>
      <c r="C4635" s="3" t="s">
        <v>15415</v>
      </c>
      <c r="D4635" s="4" t="s">
        <v>15416</v>
      </c>
      <c r="E4635" s="5" t="s">
        <v>28</v>
      </c>
      <c r="F4635" s="6">
        <v>100</v>
      </c>
      <c r="G4635" s="6">
        <v>157</v>
      </c>
      <c r="H4635" s="2">
        <v>2</v>
      </c>
      <c r="I4635" s="7">
        <v>256.26</v>
      </c>
      <c r="J4635" s="8"/>
      <c r="K4635" s="9">
        <f t="shared" si="237"/>
        <v>0</v>
      </c>
      <c r="L4635" s="10">
        <f>0.108*J4635</f>
        <v>0</v>
      </c>
      <c r="M4635" s="15">
        <f>0.00122*J4635</f>
        <v>0</v>
      </c>
      <c r="N4635" s="12"/>
      <c r="O4635" s="13" t="s">
        <v>15417</v>
      </c>
      <c r="P4635" s="13" t="s">
        <v>30</v>
      </c>
      <c r="Q4635" s="14"/>
      <c r="R4635" s="3" t="str">
        <f>HYPERLINK("https://redcat-toys.ru/api/getInfo/image/7a82381d-2abd-11ed-a216-ac1f6b442185")</f>
        <v>https://redcat-toys.ru/api/getInfo/image/7a82381d-2abd-11ed-a216-ac1f6b442185</v>
      </c>
      <c r="S4635" s="3" t="s">
        <v>15418</v>
      </c>
      <c r="T4635" s="3" t="s">
        <v>32</v>
      </c>
    </row>
    <row r="4636" spans="1:20" ht="21" customHeight="1" outlineLevel="4" x14ac:dyDescent="0.2">
      <c r="A4636" s="37">
        <v>3684</v>
      </c>
      <c r="B4636" s="3" t="s">
        <v>15419</v>
      </c>
      <c r="C4636" s="3" t="s">
        <v>15420</v>
      </c>
      <c r="D4636" s="4" t="s">
        <v>15421</v>
      </c>
      <c r="E4636" s="5" t="s">
        <v>28</v>
      </c>
      <c r="F4636" s="6">
        <v>300</v>
      </c>
      <c r="G4636" s="6">
        <v>760</v>
      </c>
      <c r="H4636" s="2">
        <v>6</v>
      </c>
      <c r="I4636" s="7">
        <v>98.94</v>
      </c>
      <c r="J4636" s="8"/>
      <c r="K4636" s="9">
        <f t="shared" si="237"/>
        <v>0</v>
      </c>
      <c r="L4636" s="10">
        <f>0.644*J4636</f>
        <v>0</v>
      </c>
      <c r="M4636" s="11">
        <f>0.0038*J4636</f>
        <v>0</v>
      </c>
      <c r="N4636" s="12"/>
      <c r="O4636" s="13" t="s">
        <v>15422</v>
      </c>
      <c r="P4636" s="13" t="s">
        <v>30</v>
      </c>
      <c r="Q4636" s="14"/>
      <c r="R4636" s="3" t="str">
        <f>HYPERLINK("https://redcat-toys.ru/api/getInfo/image/6aa181b6-1b21-11ee-a23b-00155d82e902")</f>
        <v>https://redcat-toys.ru/api/getInfo/image/6aa181b6-1b21-11ee-a23b-00155d82e902</v>
      </c>
      <c r="S4636" s="3" t="s">
        <v>15423</v>
      </c>
      <c r="T4636" s="3" t="s">
        <v>32</v>
      </c>
    </row>
    <row r="4637" spans="1:20" ht="21" customHeight="1" outlineLevel="4" x14ac:dyDescent="0.2">
      <c r="A4637" s="37">
        <v>3685</v>
      </c>
      <c r="B4637" s="3" t="s">
        <v>15424</v>
      </c>
      <c r="C4637" s="3" t="s">
        <v>15425</v>
      </c>
      <c r="D4637" s="4" t="s">
        <v>15426</v>
      </c>
      <c r="E4637" s="5" t="s">
        <v>28</v>
      </c>
      <c r="F4637" s="6">
        <v>480</v>
      </c>
      <c r="G4637" s="6">
        <v>784</v>
      </c>
      <c r="H4637" s="2">
        <v>7</v>
      </c>
      <c r="I4637" s="7">
        <v>90.34</v>
      </c>
      <c r="J4637" s="8"/>
      <c r="K4637" s="9">
        <f t="shared" si="237"/>
        <v>0</v>
      </c>
      <c r="L4637" s="10">
        <f>0.043*J4637</f>
        <v>0</v>
      </c>
      <c r="M4637" s="15">
        <f>0.00059*J4637</f>
        <v>0</v>
      </c>
      <c r="N4637" s="12"/>
      <c r="O4637" s="13" t="s">
        <v>15427</v>
      </c>
      <c r="P4637" s="13" t="s">
        <v>30</v>
      </c>
      <c r="Q4637" s="14"/>
      <c r="R4637" s="3" t="str">
        <f>HYPERLINK("https://redcat-toys.ru/api/getInfo/image/50645212-2abc-11ed-a216-ac1f6b442185")</f>
        <v>https://redcat-toys.ru/api/getInfo/image/50645212-2abc-11ed-a216-ac1f6b442185</v>
      </c>
      <c r="S4637" s="3" t="s">
        <v>15428</v>
      </c>
      <c r="T4637" s="3" t="s">
        <v>32</v>
      </c>
    </row>
    <row r="4638" spans="1:20" ht="21" customHeight="1" outlineLevel="4" x14ac:dyDescent="0.2">
      <c r="A4638" s="37">
        <v>3686</v>
      </c>
      <c r="B4638" s="3" t="s">
        <v>15424</v>
      </c>
      <c r="C4638" s="3" t="s">
        <v>15425</v>
      </c>
      <c r="D4638" s="4" t="s">
        <v>15426</v>
      </c>
      <c r="E4638" s="5" t="s">
        <v>28</v>
      </c>
      <c r="F4638" s="6">
        <v>240</v>
      </c>
      <c r="G4638" s="6">
        <v>784</v>
      </c>
      <c r="H4638" s="2">
        <v>7</v>
      </c>
      <c r="I4638" s="7">
        <v>90.34</v>
      </c>
      <c r="J4638" s="8"/>
      <c r="K4638" s="9">
        <f t="shared" si="237"/>
        <v>0</v>
      </c>
      <c r="L4638" s="10">
        <f>0.043*J4638</f>
        <v>0</v>
      </c>
      <c r="M4638" s="15">
        <f>0.00059*J4638</f>
        <v>0</v>
      </c>
      <c r="N4638" s="12"/>
      <c r="O4638" s="13" t="s">
        <v>15427</v>
      </c>
      <c r="P4638" s="13" t="s">
        <v>30</v>
      </c>
      <c r="Q4638" s="14"/>
      <c r="R4638" s="3" t="str">
        <f>HYPERLINK("https://redcat-toys.ru/api/getInfo/image/50645212-2abc-11ed-a216-ac1f6b442185")</f>
        <v>https://redcat-toys.ru/api/getInfo/image/50645212-2abc-11ed-a216-ac1f6b442185</v>
      </c>
      <c r="S4638" s="3" t="s">
        <v>15428</v>
      </c>
      <c r="T4638" s="3" t="s">
        <v>32</v>
      </c>
    </row>
    <row r="4639" spans="1:20" ht="21" customHeight="1" outlineLevel="4" x14ac:dyDescent="0.2">
      <c r="A4639" s="37">
        <v>3687</v>
      </c>
      <c r="B4639" s="3" t="s">
        <v>15429</v>
      </c>
      <c r="C4639" s="3" t="s">
        <v>15430</v>
      </c>
      <c r="D4639" s="4" t="s">
        <v>15431</v>
      </c>
      <c r="E4639" s="5" t="s">
        <v>28</v>
      </c>
      <c r="F4639" s="6">
        <v>360</v>
      </c>
      <c r="G4639" s="17">
        <v>1212</v>
      </c>
      <c r="H4639" s="2">
        <v>12</v>
      </c>
      <c r="I4639" s="7">
        <v>111.85</v>
      </c>
      <c r="J4639" s="8"/>
      <c r="K4639" s="9">
        <f t="shared" si="237"/>
        <v>0</v>
      </c>
      <c r="L4639" s="10">
        <f>0.075*J4639</f>
        <v>0</v>
      </c>
      <c r="M4639" s="15">
        <f>0.00033*J4639</f>
        <v>0</v>
      </c>
      <c r="N4639" s="12"/>
      <c r="O4639" s="13" t="s">
        <v>15432</v>
      </c>
      <c r="P4639" s="13" t="s">
        <v>30</v>
      </c>
      <c r="Q4639" s="14"/>
      <c r="R4639" s="3" t="str">
        <f>HYPERLINK("https://redcat-toys.ru/api/getInfo/image/785be142-2abc-11ed-a216-ac1f6b442185")</f>
        <v>https://redcat-toys.ru/api/getInfo/image/785be142-2abc-11ed-a216-ac1f6b442185</v>
      </c>
      <c r="S4639" s="3" t="s">
        <v>15433</v>
      </c>
      <c r="T4639" s="3" t="s">
        <v>32</v>
      </c>
    </row>
    <row r="4640" spans="1:20" ht="21" customHeight="1" outlineLevel="4" x14ac:dyDescent="0.2">
      <c r="A4640" s="37">
        <v>3688</v>
      </c>
      <c r="B4640" s="3" t="s">
        <v>15434</v>
      </c>
      <c r="C4640" s="3" t="s">
        <v>15435</v>
      </c>
      <c r="D4640" s="4" t="s">
        <v>15436</v>
      </c>
      <c r="E4640" s="5" t="s">
        <v>28</v>
      </c>
      <c r="F4640" s="6">
        <v>288</v>
      </c>
      <c r="G4640" s="6">
        <v>986</v>
      </c>
      <c r="H4640" s="2">
        <v>7</v>
      </c>
      <c r="I4640" s="7">
        <v>90.34</v>
      </c>
      <c r="J4640" s="8"/>
      <c r="K4640" s="9">
        <f t="shared" si="237"/>
        <v>0</v>
      </c>
      <c r="L4640" s="10">
        <f>0.031*J4640</f>
        <v>0</v>
      </c>
      <c r="M4640" s="15">
        <f>0.00014*J4640</f>
        <v>0</v>
      </c>
      <c r="N4640" s="12"/>
      <c r="O4640" s="13" t="s">
        <v>15437</v>
      </c>
      <c r="P4640" s="13" t="s">
        <v>30</v>
      </c>
      <c r="Q4640" s="14"/>
      <c r="R4640" s="3" t="str">
        <f>HYPERLINK("https://redcat-toys.ru/api/getInfo/image/f9829d0d-2abb-11ed-a216-ac1f6b442185")</f>
        <v>https://redcat-toys.ru/api/getInfo/image/f9829d0d-2abb-11ed-a216-ac1f6b442185</v>
      </c>
      <c r="S4640" s="3" t="s">
        <v>15438</v>
      </c>
      <c r="T4640" s="3" t="s">
        <v>32</v>
      </c>
    </row>
    <row r="4641" spans="1:20" ht="21" customHeight="1" outlineLevel="4" x14ac:dyDescent="0.2">
      <c r="A4641" s="37">
        <v>3689</v>
      </c>
      <c r="B4641" s="3" t="s">
        <v>15434</v>
      </c>
      <c r="C4641" s="3" t="s">
        <v>15435</v>
      </c>
      <c r="D4641" s="4" t="s">
        <v>15436</v>
      </c>
      <c r="E4641" s="5" t="s">
        <v>28</v>
      </c>
      <c r="F4641" s="6">
        <v>48</v>
      </c>
      <c r="G4641" s="6">
        <v>986</v>
      </c>
      <c r="H4641" s="2">
        <v>7</v>
      </c>
      <c r="I4641" s="7">
        <v>90.34</v>
      </c>
      <c r="J4641" s="8"/>
      <c r="K4641" s="9">
        <f t="shared" si="237"/>
        <v>0</v>
      </c>
      <c r="L4641" s="10">
        <f>0.031*J4641</f>
        <v>0</v>
      </c>
      <c r="M4641" s="15">
        <f>0.00014*J4641</f>
        <v>0</v>
      </c>
      <c r="N4641" s="12"/>
      <c r="O4641" s="13" t="s">
        <v>15437</v>
      </c>
      <c r="P4641" s="13" t="s">
        <v>30</v>
      </c>
      <c r="Q4641" s="14"/>
      <c r="R4641" s="3" t="str">
        <f>HYPERLINK("https://redcat-toys.ru/api/getInfo/image/f9829d0d-2abb-11ed-a216-ac1f6b442185")</f>
        <v>https://redcat-toys.ru/api/getInfo/image/f9829d0d-2abb-11ed-a216-ac1f6b442185</v>
      </c>
      <c r="S4641" s="3" t="s">
        <v>15438</v>
      </c>
      <c r="T4641" s="3" t="s">
        <v>32</v>
      </c>
    </row>
    <row r="4642" spans="1:20" ht="21" customHeight="1" outlineLevel="4" x14ac:dyDescent="0.2">
      <c r="A4642" s="37">
        <v>3690</v>
      </c>
      <c r="B4642" s="3" t="s">
        <v>15439</v>
      </c>
      <c r="C4642" s="3" t="s">
        <v>15440</v>
      </c>
      <c r="D4642" s="4" t="s">
        <v>15441</v>
      </c>
      <c r="E4642" s="5" t="s">
        <v>28</v>
      </c>
      <c r="F4642" s="6">
        <v>600</v>
      </c>
      <c r="G4642" s="6">
        <v>663</v>
      </c>
      <c r="H4642" s="2">
        <v>10</v>
      </c>
      <c r="I4642" s="7">
        <v>60.23</v>
      </c>
      <c r="J4642" s="8"/>
      <c r="K4642" s="9">
        <f t="shared" si="237"/>
        <v>0</v>
      </c>
      <c r="L4642" s="10">
        <f>0.028*J4642</f>
        <v>0</v>
      </c>
      <c r="M4642" s="15">
        <f>0.00016*J4642</f>
        <v>0</v>
      </c>
      <c r="N4642" s="12"/>
      <c r="O4642" s="13" t="s">
        <v>15442</v>
      </c>
      <c r="P4642" s="13" t="s">
        <v>30</v>
      </c>
      <c r="Q4642" s="14"/>
      <c r="R4642" s="3" t="str">
        <f>HYPERLINK("https://redcat-toys.ru/api/getInfo/image/26fdaea7-2abc-11ed-a216-ac1f6b442185")</f>
        <v>https://redcat-toys.ru/api/getInfo/image/26fdaea7-2abc-11ed-a216-ac1f6b442185</v>
      </c>
      <c r="S4642" s="3" t="s">
        <v>15443</v>
      </c>
      <c r="T4642" s="3" t="s">
        <v>32</v>
      </c>
    </row>
    <row r="4643" spans="1:20" ht="21" customHeight="1" outlineLevel="4" x14ac:dyDescent="0.2">
      <c r="A4643" s="37">
        <v>3691</v>
      </c>
      <c r="B4643" s="3" t="s">
        <v>15439</v>
      </c>
      <c r="C4643" s="3" t="s">
        <v>15440</v>
      </c>
      <c r="D4643" s="4" t="s">
        <v>15441</v>
      </c>
      <c r="E4643" s="5" t="s">
        <v>28</v>
      </c>
      <c r="F4643" s="6">
        <v>100</v>
      </c>
      <c r="G4643" s="6">
        <v>663</v>
      </c>
      <c r="H4643" s="2">
        <v>10</v>
      </c>
      <c r="I4643" s="7">
        <v>60.23</v>
      </c>
      <c r="J4643" s="8"/>
      <c r="K4643" s="9">
        <f t="shared" si="237"/>
        <v>0</v>
      </c>
      <c r="L4643" s="10">
        <f>0.028*J4643</f>
        <v>0</v>
      </c>
      <c r="M4643" s="15">
        <f>0.00016*J4643</f>
        <v>0</v>
      </c>
      <c r="N4643" s="12"/>
      <c r="O4643" s="13" t="s">
        <v>15442</v>
      </c>
      <c r="P4643" s="13" t="s">
        <v>30</v>
      </c>
      <c r="Q4643" s="14"/>
      <c r="R4643" s="3" t="str">
        <f>HYPERLINK("https://redcat-toys.ru/api/getInfo/image/26fdaea7-2abc-11ed-a216-ac1f6b442185")</f>
        <v>https://redcat-toys.ru/api/getInfo/image/26fdaea7-2abc-11ed-a216-ac1f6b442185</v>
      </c>
      <c r="S4643" s="3" t="s">
        <v>15443</v>
      </c>
      <c r="T4643" s="3" t="s">
        <v>32</v>
      </c>
    </row>
    <row r="4644" spans="1:20" ht="21" customHeight="1" outlineLevel="4" x14ac:dyDescent="0.2">
      <c r="A4644" s="37">
        <v>3692</v>
      </c>
      <c r="B4644" s="3" t="s">
        <v>15444</v>
      </c>
      <c r="C4644" s="3" t="s">
        <v>15445</v>
      </c>
      <c r="D4644" s="4" t="s">
        <v>15446</v>
      </c>
      <c r="E4644" s="5" t="s">
        <v>28</v>
      </c>
      <c r="F4644" s="6">
        <v>60</v>
      </c>
      <c r="G4644" s="6">
        <v>444</v>
      </c>
      <c r="H4644" s="2">
        <v>12</v>
      </c>
      <c r="I4644" s="7">
        <v>70.98</v>
      </c>
      <c r="J4644" s="8"/>
      <c r="K4644" s="9">
        <f t="shared" si="237"/>
        <v>0</v>
      </c>
      <c r="L4644" s="10">
        <f>0.263*J4644</f>
        <v>0</v>
      </c>
      <c r="M4644" s="15">
        <f>0.00169*J4644</f>
        <v>0</v>
      </c>
      <c r="N4644" s="12"/>
      <c r="O4644" s="13" t="s">
        <v>15447</v>
      </c>
      <c r="P4644" s="13" t="s">
        <v>30</v>
      </c>
      <c r="Q4644" s="14"/>
      <c r="R4644" s="3" t="str">
        <f>HYPERLINK("https://redcat-toys.ru/api/getInfo/image/9cd7de7d-ad36-11e4-bc0b-5cf3fc4a2490")</f>
        <v>https://redcat-toys.ru/api/getInfo/image/9cd7de7d-ad36-11e4-bc0b-5cf3fc4a2490</v>
      </c>
      <c r="S4644" s="3" t="s">
        <v>15448</v>
      </c>
      <c r="T4644" s="3" t="s">
        <v>32</v>
      </c>
    </row>
    <row r="4645" spans="1:20" ht="21" customHeight="1" outlineLevel="4" x14ac:dyDescent="0.2">
      <c r="A4645" s="37">
        <v>3693</v>
      </c>
      <c r="B4645" s="3" t="s">
        <v>15444</v>
      </c>
      <c r="C4645" s="3" t="s">
        <v>15445</v>
      </c>
      <c r="D4645" s="4" t="s">
        <v>15446</v>
      </c>
      <c r="E4645" s="5" t="s">
        <v>28</v>
      </c>
      <c r="F4645" s="6">
        <v>576</v>
      </c>
      <c r="G4645" s="6">
        <v>444</v>
      </c>
      <c r="H4645" s="2">
        <v>12</v>
      </c>
      <c r="I4645" s="7">
        <v>70.98</v>
      </c>
      <c r="J4645" s="8"/>
      <c r="K4645" s="9">
        <f t="shared" si="237"/>
        <v>0</v>
      </c>
      <c r="L4645" s="10">
        <f>0.263*J4645</f>
        <v>0</v>
      </c>
      <c r="M4645" s="15">
        <f>0.00169*J4645</f>
        <v>0</v>
      </c>
      <c r="N4645" s="12"/>
      <c r="O4645" s="13" t="s">
        <v>15447</v>
      </c>
      <c r="P4645" s="13" t="s">
        <v>30</v>
      </c>
      <c r="Q4645" s="14"/>
      <c r="R4645" s="3" t="str">
        <f>HYPERLINK("https://redcat-toys.ru/api/getInfo/image/9cd7de7d-ad36-11e4-bc0b-5cf3fc4a2490")</f>
        <v>https://redcat-toys.ru/api/getInfo/image/9cd7de7d-ad36-11e4-bc0b-5cf3fc4a2490</v>
      </c>
      <c r="S4645" s="3" t="s">
        <v>15448</v>
      </c>
      <c r="T4645" s="3" t="s">
        <v>32</v>
      </c>
    </row>
    <row r="4646" spans="1:20" ht="21" customHeight="1" outlineLevel="4" x14ac:dyDescent="0.2">
      <c r="A4646" s="37">
        <v>3694</v>
      </c>
      <c r="B4646" s="3" t="s">
        <v>15449</v>
      </c>
      <c r="C4646" s="3" t="s">
        <v>15450</v>
      </c>
      <c r="D4646" s="4" t="s">
        <v>15451</v>
      </c>
      <c r="E4646" s="5" t="s">
        <v>28</v>
      </c>
      <c r="F4646" s="6">
        <v>72</v>
      </c>
      <c r="G4646" s="6">
        <v>396</v>
      </c>
      <c r="H4646" s="2">
        <v>12</v>
      </c>
      <c r="I4646" s="7">
        <v>229.06</v>
      </c>
      <c r="J4646" s="8"/>
      <c r="K4646" s="9">
        <f t="shared" si="237"/>
        <v>0</v>
      </c>
      <c r="L4646" s="10">
        <f>0.072*J4646</f>
        <v>0</v>
      </c>
      <c r="M4646" s="15">
        <f>0.00105*J4646</f>
        <v>0</v>
      </c>
      <c r="N4646" s="12"/>
      <c r="O4646" s="13" t="s">
        <v>15452</v>
      </c>
      <c r="P4646" s="13" t="s">
        <v>30</v>
      </c>
      <c r="Q4646" s="14"/>
      <c r="R4646" s="3" t="str">
        <f>HYPERLINK("https://redcat-toys.ru/api/getInfo/image/9ab52c38-6961-11e3-b9ef-5cf3fc4a2490")</f>
        <v>https://redcat-toys.ru/api/getInfo/image/9ab52c38-6961-11e3-b9ef-5cf3fc4a2490</v>
      </c>
      <c r="S4646" s="3" t="s">
        <v>15453</v>
      </c>
      <c r="T4646" s="3" t="s">
        <v>32</v>
      </c>
    </row>
    <row r="4647" spans="1:20" ht="21" customHeight="1" outlineLevel="4" x14ac:dyDescent="0.2">
      <c r="A4647" s="37">
        <v>3695</v>
      </c>
      <c r="B4647" s="3" t="s">
        <v>15454</v>
      </c>
      <c r="C4647" s="3" t="s">
        <v>15455</v>
      </c>
      <c r="D4647" s="4" t="s">
        <v>15456</v>
      </c>
      <c r="E4647" s="5" t="s">
        <v>28</v>
      </c>
      <c r="F4647" s="6">
        <v>60</v>
      </c>
      <c r="G4647" s="6">
        <v>468</v>
      </c>
      <c r="H4647" s="2">
        <v>12</v>
      </c>
      <c r="I4647" s="7">
        <v>75.709999999999994</v>
      </c>
      <c r="J4647" s="8"/>
      <c r="K4647" s="9">
        <f t="shared" si="237"/>
        <v>0</v>
      </c>
      <c r="L4647" s="16">
        <f>0.04*J4647</f>
        <v>0</v>
      </c>
      <c r="M4647" s="15">
        <f>0.00083*J4647</f>
        <v>0</v>
      </c>
      <c r="N4647" s="12"/>
      <c r="O4647" s="13" t="s">
        <v>15457</v>
      </c>
      <c r="P4647" s="13" t="s">
        <v>30</v>
      </c>
      <c r="Q4647" s="14"/>
      <c r="R4647" s="3" t="str">
        <f>HYPERLINK("https://redcat-toys.ru/api/getInfo/image/4e812923-ae0b-11e4-bc0b-5cf3fc4a2490")</f>
        <v>https://redcat-toys.ru/api/getInfo/image/4e812923-ae0b-11e4-bc0b-5cf3fc4a2490</v>
      </c>
      <c r="S4647" s="3" t="s">
        <v>15458</v>
      </c>
      <c r="T4647" s="3" t="s">
        <v>32</v>
      </c>
    </row>
    <row r="4648" spans="1:20" ht="21" customHeight="1" outlineLevel="4" x14ac:dyDescent="0.2">
      <c r="A4648" s="37">
        <v>3696</v>
      </c>
      <c r="B4648" s="3" t="s">
        <v>15454</v>
      </c>
      <c r="C4648" s="3" t="s">
        <v>15455</v>
      </c>
      <c r="D4648" s="4" t="s">
        <v>15456</v>
      </c>
      <c r="E4648" s="5" t="s">
        <v>28</v>
      </c>
      <c r="F4648" s="6">
        <v>480</v>
      </c>
      <c r="G4648" s="6">
        <v>468</v>
      </c>
      <c r="H4648" s="2">
        <v>12</v>
      </c>
      <c r="I4648" s="7">
        <v>75.709999999999994</v>
      </c>
      <c r="J4648" s="8"/>
      <c r="K4648" s="9">
        <f t="shared" si="237"/>
        <v>0</v>
      </c>
      <c r="L4648" s="16">
        <f>0.04*J4648</f>
        <v>0</v>
      </c>
      <c r="M4648" s="15">
        <f>0.00083*J4648</f>
        <v>0</v>
      </c>
      <c r="N4648" s="12"/>
      <c r="O4648" s="13" t="s">
        <v>15457</v>
      </c>
      <c r="P4648" s="13" t="s">
        <v>30</v>
      </c>
      <c r="Q4648" s="14"/>
      <c r="R4648" s="3" t="str">
        <f>HYPERLINK("https://redcat-toys.ru/api/getInfo/image/4e812923-ae0b-11e4-bc0b-5cf3fc4a2490")</f>
        <v>https://redcat-toys.ru/api/getInfo/image/4e812923-ae0b-11e4-bc0b-5cf3fc4a2490</v>
      </c>
      <c r="S4648" s="3" t="s">
        <v>15458</v>
      </c>
      <c r="T4648" s="3" t="s">
        <v>32</v>
      </c>
    </row>
    <row r="4649" spans="1:20" ht="21" customHeight="1" outlineLevel="4" x14ac:dyDescent="0.2">
      <c r="A4649" s="37">
        <v>3697</v>
      </c>
      <c r="B4649" s="3" t="s">
        <v>15459</v>
      </c>
      <c r="C4649" s="3" t="s">
        <v>15460</v>
      </c>
      <c r="D4649" s="4" t="s">
        <v>15461</v>
      </c>
      <c r="E4649" s="5" t="s">
        <v>28</v>
      </c>
      <c r="F4649" s="6">
        <v>100</v>
      </c>
      <c r="G4649" s="6">
        <v>380</v>
      </c>
      <c r="H4649" s="2">
        <v>4</v>
      </c>
      <c r="I4649" s="7">
        <v>155.22999999999999</v>
      </c>
      <c r="J4649" s="8"/>
      <c r="K4649" s="9">
        <f t="shared" si="237"/>
        <v>0</v>
      </c>
      <c r="L4649" s="10">
        <f>0.154*J4649</f>
        <v>0</v>
      </c>
      <c r="M4649" s="15">
        <f>0.00074*J4649</f>
        <v>0</v>
      </c>
      <c r="N4649" s="12"/>
      <c r="O4649" s="13" t="s">
        <v>15462</v>
      </c>
      <c r="P4649" s="13" t="s">
        <v>30</v>
      </c>
      <c r="Q4649" s="14"/>
      <c r="R4649" s="3" t="str">
        <f>HYPERLINK("https://redcat-toys.ru/api/getInfo/image/001adcd2-1b14-11ee-a23b-00155d82e902")</f>
        <v>https://redcat-toys.ru/api/getInfo/image/001adcd2-1b14-11ee-a23b-00155d82e902</v>
      </c>
      <c r="S4649" s="3" t="s">
        <v>15463</v>
      </c>
      <c r="T4649" s="3" t="s">
        <v>32</v>
      </c>
    </row>
    <row r="4650" spans="1:20" ht="21" customHeight="1" outlineLevel="4" x14ac:dyDescent="0.2">
      <c r="A4650" s="37">
        <v>3698</v>
      </c>
      <c r="B4650" s="3" t="s">
        <v>15464</v>
      </c>
      <c r="C4650" s="3" t="s">
        <v>15465</v>
      </c>
      <c r="D4650" s="4" t="s">
        <v>15466</v>
      </c>
      <c r="E4650" s="5" t="s">
        <v>28</v>
      </c>
      <c r="F4650" s="6">
        <v>480</v>
      </c>
      <c r="G4650" s="6">
        <v>960</v>
      </c>
      <c r="H4650" s="2">
        <v>8</v>
      </c>
      <c r="I4650" s="7">
        <v>78.73</v>
      </c>
      <c r="J4650" s="8"/>
      <c r="K4650" s="9">
        <f t="shared" si="237"/>
        <v>0</v>
      </c>
      <c r="L4650" s="10">
        <f>0.024*J4650</f>
        <v>0</v>
      </c>
      <c r="M4650" s="15">
        <f>0.00028*J4650</f>
        <v>0</v>
      </c>
      <c r="N4650" s="12"/>
      <c r="O4650" s="13" t="s">
        <v>15467</v>
      </c>
      <c r="P4650" s="13" t="s">
        <v>30</v>
      </c>
      <c r="Q4650" s="14"/>
      <c r="R4650" s="3" t="str">
        <f>HYPERLINK("https://redcat-toys.ru/api/getInfo/image/186cece2-2abb-11ed-a216-ac1f6b442185")</f>
        <v>https://redcat-toys.ru/api/getInfo/image/186cece2-2abb-11ed-a216-ac1f6b442185</v>
      </c>
      <c r="S4650" s="3" t="s">
        <v>15468</v>
      </c>
      <c r="T4650" s="3" t="s">
        <v>32</v>
      </c>
    </row>
    <row r="4651" spans="1:20" ht="21" customHeight="1" outlineLevel="4" x14ac:dyDescent="0.2">
      <c r="A4651" s="37">
        <v>3699</v>
      </c>
      <c r="B4651" s="3" t="s">
        <v>15464</v>
      </c>
      <c r="C4651" s="3" t="s">
        <v>15465</v>
      </c>
      <c r="D4651" s="4" t="s">
        <v>15466</v>
      </c>
      <c r="E4651" s="5" t="s">
        <v>28</v>
      </c>
      <c r="F4651" s="6">
        <v>240</v>
      </c>
      <c r="G4651" s="6">
        <v>960</v>
      </c>
      <c r="H4651" s="2">
        <v>8</v>
      </c>
      <c r="I4651" s="7">
        <v>78.73</v>
      </c>
      <c r="J4651" s="8"/>
      <c r="K4651" s="9">
        <f t="shared" si="237"/>
        <v>0</v>
      </c>
      <c r="L4651" s="10">
        <f>0.024*J4651</f>
        <v>0</v>
      </c>
      <c r="M4651" s="15">
        <f>0.00028*J4651</f>
        <v>0</v>
      </c>
      <c r="N4651" s="12"/>
      <c r="O4651" s="13" t="s">
        <v>15467</v>
      </c>
      <c r="P4651" s="13" t="s">
        <v>30</v>
      </c>
      <c r="Q4651" s="14"/>
      <c r="R4651" s="3" t="str">
        <f>HYPERLINK("https://redcat-toys.ru/api/getInfo/image/186cece2-2abb-11ed-a216-ac1f6b442185")</f>
        <v>https://redcat-toys.ru/api/getInfo/image/186cece2-2abb-11ed-a216-ac1f6b442185</v>
      </c>
      <c r="S4651" s="3" t="s">
        <v>15468</v>
      </c>
      <c r="T4651" s="3" t="s">
        <v>32</v>
      </c>
    </row>
    <row r="4652" spans="1:20" ht="21" customHeight="1" outlineLevel="4" x14ac:dyDescent="0.2">
      <c r="A4652" s="37">
        <v>3700</v>
      </c>
      <c r="B4652" s="3" t="s">
        <v>15469</v>
      </c>
      <c r="C4652" s="3" t="s">
        <v>15470</v>
      </c>
      <c r="D4652" s="4" t="s">
        <v>15471</v>
      </c>
      <c r="E4652" s="5" t="s">
        <v>28</v>
      </c>
      <c r="F4652" s="6">
        <v>250</v>
      </c>
      <c r="G4652" s="6">
        <v>805</v>
      </c>
      <c r="H4652" s="2">
        <v>6</v>
      </c>
      <c r="I4652" s="7">
        <v>107.55</v>
      </c>
      <c r="J4652" s="8"/>
      <c r="K4652" s="9">
        <f t="shared" si="237"/>
        <v>0</v>
      </c>
      <c r="L4652" s="10">
        <f>0.068*J4652</f>
        <v>0</v>
      </c>
      <c r="M4652" s="15">
        <f>0.00074*J4652</f>
        <v>0</v>
      </c>
      <c r="N4652" s="12"/>
      <c r="O4652" s="13" t="s">
        <v>15472</v>
      </c>
      <c r="P4652" s="13" t="s">
        <v>30</v>
      </c>
      <c r="Q4652" s="14"/>
      <c r="R4652" s="3" t="str">
        <f>HYPERLINK("https://redcat-toys.ru/api/getInfo/image/81ef896c-2abb-11ed-a216-ac1f6b442185")</f>
        <v>https://redcat-toys.ru/api/getInfo/image/81ef896c-2abb-11ed-a216-ac1f6b442185</v>
      </c>
      <c r="S4652" s="3" t="s">
        <v>15473</v>
      </c>
      <c r="T4652" s="3" t="s">
        <v>32</v>
      </c>
    </row>
    <row r="4653" spans="1:20" ht="21" customHeight="1" outlineLevel="4" x14ac:dyDescent="0.2">
      <c r="A4653" s="37">
        <v>3701</v>
      </c>
      <c r="B4653" s="3" t="s">
        <v>15474</v>
      </c>
      <c r="C4653" s="3" t="s">
        <v>15475</v>
      </c>
      <c r="D4653" s="4" t="s">
        <v>15476</v>
      </c>
      <c r="E4653" s="5" t="s">
        <v>28</v>
      </c>
      <c r="F4653" s="6">
        <v>200</v>
      </c>
      <c r="G4653" s="6">
        <v>756</v>
      </c>
      <c r="H4653" s="2">
        <v>5</v>
      </c>
      <c r="I4653" s="7">
        <v>124.76</v>
      </c>
      <c r="J4653" s="8"/>
      <c r="K4653" s="9">
        <f t="shared" si="237"/>
        <v>0</v>
      </c>
      <c r="L4653" s="10">
        <f>0.095*J4653</f>
        <v>0</v>
      </c>
      <c r="M4653" s="15">
        <f>0.00108*J4653</f>
        <v>0</v>
      </c>
      <c r="N4653" s="12"/>
      <c r="O4653" s="13" t="s">
        <v>15477</v>
      </c>
      <c r="P4653" s="13" t="s">
        <v>30</v>
      </c>
      <c r="Q4653" s="14"/>
      <c r="R4653" s="3" t="str">
        <f>HYPERLINK("https://redcat-toys.ru/api/getInfo/image/d769487b-2abb-11ed-a216-ac1f6b442185")</f>
        <v>https://redcat-toys.ru/api/getInfo/image/d769487b-2abb-11ed-a216-ac1f6b442185</v>
      </c>
      <c r="S4653" s="3" t="s">
        <v>15473</v>
      </c>
      <c r="T4653" s="3" t="s">
        <v>32</v>
      </c>
    </row>
    <row r="4654" spans="1:20" ht="21" customHeight="1" outlineLevel="4" x14ac:dyDescent="0.2">
      <c r="A4654" s="37">
        <v>3702</v>
      </c>
      <c r="B4654" s="3" t="s">
        <v>15478</v>
      </c>
      <c r="C4654" s="3" t="s">
        <v>15479</v>
      </c>
      <c r="D4654" s="4" t="s">
        <v>15480</v>
      </c>
      <c r="E4654" s="5" t="s">
        <v>28</v>
      </c>
      <c r="F4654" s="6">
        <v>60</v>
      </c>
      <c r="G4654" s="6">
        <v>195</v>
      </c>
      <c r="H4654" s="2">
        <v>4</v>
      </c>
      <c r="I4654" s="7">
        <v>169.55</v>
      </c>
      <c r="J4654" s="8"/>
      <c r="K4654" s="9">
        <f t="shared" si="237"/>
        <v>0</v>
      </c>
      <c r="L4654" s="10">
        <f>0.044*J4654</f>
        <v>0</v>
      </c>
      <c r="M4654" s="11">
        <f>0.0012*J4654</f>
        <v>0</v>
      </c>
      <c r="N4654" s="12"/>
      <c r="O4654" s="13" t="s">
        <v>15481</v>
      </c>
      <c r="P4654" s="13" t="s">
        <v>30</v>
      </c>
      <c r="Q4654" s="14"/>
      <c r="R4654" s="3" t="str">
        <f>HYPERLINK("https://redcat-toys.ru/api/getInfo/image/8a458239-ae10-11e4-bc0b-5cf3fc4a2490")</f>
        <v>https://redcat-toys.ru/api/getInfo/image/8a458239-ae10-11e4-bc0b-5cf3fc4a2490</v>
      </c>
      <c r="S4654" s="3" t="s">
        <v>15482</v>
      </c>
      <c r="T4654" s="3" t="s">
        <v>32</v>
      </c>
    </row>
    <row r="4655" spans="1:20" ht="23.1" customHeight="1" outlineLevel="3" x14ac:dyDescent="0.2">
      <c r="A4655" s="45" t="s">
        <v>15483</v>
      </c>
      <c r="B4655" s="45"/>
      <c r="C4655" s="45"/>
    </row>
    <row r="4656" spans="1:20" ht="21" customHeight="1" outlineLevel="4" x14ac:dyDescent="0.2">
      <c r="A4656" s="37">
        <v>3703</v>
      </c>
      <c r="B4656" s="3" t="s">
        <v>15484</v>
      </c>
      <c r="C4656" s="3" t="s">
        <v>15485</v>
      </c>
      <c r="D4656" s="4" t="s">
        <v>15486</v>
      </c>
      <c r="E4656" s="5"/>
      <c r="F4656" s="6">
        <v>60</v>
      </c>
      <c r="G4656" s="6">
        <v>26</v>
      </c>
      <c r="H4656" s="2">
        <v>2</v>
      </c>
      <c r="I4656" s="7">
        <v>357.01</v>
      </c>
      <c r="J4656" s="8"/>
      <c r="K4656" s="9">
        <f t="shared" ref="K4656:K4664" si="238">I4656*J4656</f>
        <v>0</v>
      </c>
      <c r="L4656" s="16">
        <f>0.32*J4656</f>
        <v>0</v>
      </c>
      <c r="M4656" s="11">
        <f>0.0009*J4656</f>
        <v>0</v>
      </c>
      <c r="N4656" s="12"/>
      <c r="O4656" s="13" t="s">
        <v>15487</v>
      </c>
      <c r="P4656" s="13" t="s">
        <v>30</v>
      </c>
      <c r="Q4656" s="14"/>
      <c r="R4656" s="3" t="str">
        <f>HYPERLINK("https://redcat-toys.ru/api/getInfo/image/2f52d529-1b0e-11ee-a23b-00155d82e902")</f>
        <v>https://redcat-toys.ru/api/getInfo/image/2f52d529-1b0e-11ee-a23b-00155d82e902</v>
      </c>
      <c r="S4656" s="3" t="s">
        <v>15488</v>
      </c>
      <c r="T4656" s="3" t="s">
        <v>32</v>
      </c>
    </row>
    <row r="4657" spans="1:20" ht="21" customHeight="1" outlineLevel="4" x14ac:dyDescent="0.2">
      <c r="A4657" s="37">
        <v>3704</v>
      </c>
      <c r="B4657" s="3" t="s">
        <v>15489</v>
      </c>
      <c r="C4657" s="3" t="s">
        <v>15490</v>
      </c>
      <c r="D4657" s="4" t="s">
        <v>15491</v>
      </c>
      <c r="E4657" s="5" t="s">
        <v>28</v>
      </c>
      <c r="F4657" s="6">
        <v>60</v>
      </c>
      <c r="G4657" s="6">
        <v>299</v>
      </c>
      <c r="H4657" s="2">
        <v>1</v>
      </c>
      <c r="I4657" s="7">
        <v>472.04</v>
      </c>
      <c r="J4657" s="8"/>
      <c r="K4657" s="9">
        <f t="shared" si="238"/>
        <v>0</v>
      </c>
      <c r="L4657" s="10">
        <f>0.297*J4657</f>
        <v>0</v>
      </c>
      <c r="M4657" s="15">
        <f>0.00127*J4657</f>
        <v>0</v>
      </c>
      <c r="N4657" s="12"/>
      <c r="O4657" s="13" t="s">
        <v>15492</v>
      </c>
      <c r="P4657" s="13" t="s">
        <v>30</v>
      </c>
      <c r="Q4657" s="14"/>
      <c r="R4657" s="3" t="str">
        <f>HYPERLINK("https://redcat-toys.ru/api/getInfo/image/0a620e16-1b08-11ee-a23b-00155d82e902")</f>
        <v>https://redcat-toys.ru/api/getInfo/image/0a620e16-1b08-11ee-a23b-00155d82e902</v>
      </c>
      <c r="S4657" s="3" t="s">
        <v>15493</v>
      </c>
      <c r="T4657" s="3" t="s">
        <v>32</v>
      </c>
    </row>
    <row r="4658" spans="1:20" ht="21" customHeight="1" outlineLevel="4" x14ac:dyDescent="0.2">
      <c r="A4658" s="37">
        <v>3705</v>
      </c>
      <c r="B4658" s="3" t="s">
        <v>15494</v>
      </c>
      <c r="C4658" s="3" t="s">
        <v>15495</v>
      </c>
      <c r="D4658" s="4" t="s">
        <v>15496</v>
      </c>
      <c r="E4658" s="5" t="s">
        <v>28</v>
      </c>
      <c r="F4658" s="6">
        <v>200</v>
      </c>
      <c r="G4658" s="6">
        <v>973</v>
      </c>
      <c r="H4658" s="2">
        <v>7</v>
      </c>
      <c r="I4658" s="7">
        <v>103.25</v>
      </c>
      <c r="J4658" s="8"/>
      <c r="K4658" s="9">
        <f t="shared" si="238"/>
        <v>0</v>
      </c>
      <c r="L4658" s="10">
        <f>0.094*J4658</f>
        <v>0</v>
      </c>
      <c r="M4658" s="11">
        <f>0.0003*J4658</f>
        <v>0</v>
      </c>
      <c r="N4658" s="12"/>
      <c r="O4658" s="13" t="s">
        <v>15497</v>
      </c>
      <c r="P4658" s="13" t="s">
        <v>30</v>
      </c>
      <c r="Q4658" s="14"/>
      <c r="R4658" s="3" t="str">
        <f>HYPERLINK("https://redcat-toys.ru/api/getInfo/image/ec22441c-1b1f-11ee-a23b-00155d82e902")</f>
        <v>https://redcat-toys.ru/api/getInfo/image/ec22441c-1b1f-11ee-a23b-00155d82e902</v>
      </c>
      <c r="S4658" s="3" t="s">
        <v>15498</v>
      </c>
      <c r="T4658" s="3" t="s">
        <v>32</v>
      </c>
    </row>
    <row r="4659" spans="1:20" ht="21" customHeight="1" outlineLevel="4" x14ac:dyDescent="0.2">
      <c r="A4659" s="37">
        <v>3706</v>
      </c>
      <c r="B4659" s="3" t="s">
        <v>15499</v>
      </c>
      <c r="C4659" s="3" t="s">
        <v>15500</v>
      </c>
      <c r="D4659" s="4" t="s">
        <v>15501</v>
      </c>
      <c r="E4659" s="5"/>
      <c r="F4659" s="6">
        <v>60</v>
      </c>
      <c r="G4659" s="6">
        <v>11</v>
      </c>
      <c r="H4659" s="2">
        <v>11</v>
      </c>
      <c r="I4659" s="7">
        <v>212.44</v>
      </c>
      <c r="J4659" s="8"/>
      <c r="K4659" s="9">
        <f t="shared" si="238"/>
        <v>0</v>
      </c>
      <c r="L4659" s="16">
        <f>0.07*J4659</f>
        <v>0</v>
      </c>
      <c r="M4659" s="15">
        <f>0.00072*J4659</f>
        <v>0</v>
      </c>
      <c r="N4659" s="12"/>
      <c r="O4659" s="13" t="s">
        <v>15502</v>
      </c>
      <c r="P4659" s="13" t="s">
        <v>30</v>
      </c>
      <c r="Q4659" s="14" t="s">
        <v>37</v>
      </c>
      <c r="R4659" s="3" t="str">
        <f>HYPERLINK("https://redcat-toys.ru/api/getInfo/image/18a47da0-ab70-11e3-a18c-5cf3fc4a2490")</f>
        <v>https://redcat-toys.ru/api/getInfo/image/18a47da0-ab70-11e3-a18c-5cf3fc4a2490</v>
      </c>
      <c r="S4659" s="3" t="s">
        <v>15503</v>
      </c>
      <c r="T4659" s="3" t="s">
        <v>32</v>
      </c>
    </row>
    <row r="4660" spans="1:20" ht="21" customHeight="1" outlineLevel="4" x14ac:dyDescent="0.2">
      <c r="A4660" s="37">
        <v>3707</v>
      </c>
      <c r="B4660" s="3" t="s">
        <v>15504</v>
      </c>
      <c r="C4660" s="3" t="s">
        <v>15505</v>
      </c>
      <c r="D4660" s="4" t="s">
        <v>15506</v>
      </c>
      <c r="E4660" s="5" t="s">
        <v>28</v>
      </c>
      <c r="F4660" s="6">
        <v>300</v>
      </c>
      <c r="G4660" s="17">
        <v>3153</v>
      </c>
      <c r="H4660" s="2">
        <v>4</v>
      </c>
      <c r="I4660" s="7">
        <v>166.39</v>
      </c>
      <c r="J4660" s="8"/>
      <c r="K4660" s="9">
        <f t="shared" si="238"/>
        <v>0</v>
      </c>
      <c r="L4660" s="10">
        <f>0.036*J4660</f>
        <v>0</v>
      </c>
      <c r="M4660" s="15">
        <f>0.00017*J4660</f>
        <v>0</v>
      </c>
      <c r="N4660" s="12"/>
      <c r="O4660" s="13" t="s">
        <v>15507</v>
      </c>
      <c r="P4660" s="13" t="s">
        <v>30</v>
      </c>
      <c r="Q4660" s="14" t="s">
        <v>37</v>
      </c>
      <c r="R4660" s="3" t="str">
        <f>HYPERLINK("https://redcat-toys.ru/api/getInfo/image/076146ea-dbf5-11e7-b2c3-5cf3fc4a2490")</f>
        <v>https://redcat-toys.ru/api/getInfo/image/076146ea-dbf5-11e7-b2c3-5cf3fc4a2490</v>
      </c>
      <c r="S4660" s="3" t="s">
        <v>15508</v>
      </c>
      <c r="T4660" s="3" t="s">
        <v>32</v>
      </c>
    </row>
    <row r="4661" spans="1:20" ht="21" customHeight="1" outlineLevel="4" x14ac:dyDescent="0.2">
      <c r="A4661" s="37">
        <v>3708</v>
      </c>
      <c r="B4661" s="3" t="s">
        <v>15509</v>
      </c>
      <c r="C4661" s="3" t="s">
        <v>15510</v>
      </c>
      <c r="D4661" s="4" t="s">
        <v>15511</v>
      </c>
      <c r="E4661" s="5" t="s">
        <v>28</v>
      </c>
      <c r="F4661" s="6">
        <v>200</v>
      </c>
      <c r="G4661" s="6">
        <v>133</v>
      </c>
      <c r="H4661" s="2">
        <v>4</v>
      </c>
      <c r="I4661" s="7">
        <v>193.59</v>
      </c>
      <c r="J4661" s="8"/>
      <c r="K4661" s="9">
        <f t="shared" si="238"/>
        <v>0</v>
      </c>
      <c r="L4661" s="10">
        <f>0.112*J4661</f>
        <v>0</v>
      </c>
      <c r="M4661" s="15">
        <f>0.00094*J4661</f>
        <v>0</v>
      </c>
      <c r="N4661" s="12"/>
      <c r="O4661" s="13" t="s">
        <v>15512</v>
      </c>
      <c r="P4661" s="13" t="s">
        <v>30</v>
      </c>
      <c r="Q4661" s="14"/>
      <c r="R4661" s="3" t="str">
        <f>HYPERLINK("https://redcat-toys.ru/api/getInfo/image/44b99a13-1b09-11ee-a23b-00155d82e902")</f>
        <v>https://redcat-toys.ru/api/getInfo/image/44b99a13-1b09-11ee-a23b-00155d82e902</v>
      </c>
      <c r="S4661" s="3" t="s">
        <v>15513</v>
      </c>
      <c r="T4661" s="3" t="s">
        <v>32</v>
      </c>
    </row>
    <row r="4662" spans="1:20" ht="21" customHeight="1" outlineLevel="4" x14ac:dyDescent="0.2">
      <c r="A4662" s="37">
        <v>3709</v>
      </c>
      <c r="B4662" s="3" t="s">
        <v>15514</v>
      </c>
      <c r="C4662" s="3" t="s">
        <v>15515</v>
      </c>
      <c r="D4662" s="4" t="s">
        <v>15516</v>
      </c>
      <c r="E4662" s="5" t="s">
        <v>28</v>
      </c>
      <c r="F4662" s="6">
        <v>120</v>
      </c>
      <c r="G4662" s="6">
        <v>934</v>
      </c>
      <c r="H4662" s="2">
        <v>1</v>
      </c>
      <c r="I4662" s="7">
        <v>406.76</v>
      </c>
      <c r="J4662" s="8"/>
      <c r="K4662" s="9">
        <f t="shared" si="238"/>
        <v>0</v>
      </c>
      <c r="L4662" s="10">
        <f>0.254*J4662</f>
        <v>0</v>
      </c>
      <c r="M4662" s="15">
        <f>0.00059*J4662</f>
        <v>0</v>
      </c>
      <c r="N4662" s="12"/>
      <c r="O4662" s="13" t="s">
        <v>15517</v>
      </c>
      <c r="P4662" s="13" t="s">
        <v>30</v>
      </c>
      <c r="Q4662" s="14"/>
      <c r="R4662" s="3" t="str">
        <f>HYPERLINK("https://redcat-toys.ru/api/getInfo/image/a98eb6a2-dd9f-11e8-a213-ac1f6b442184")</f>
        <v>https://redcat-toys.ru/api/getInfo/image/a98eb6a2-dd9f-11e8-a213-ac1f6b442184</v>
      </c>
      <c r="S4662" s="3" t="s">
        <v>15518</v>
      </c>
      <c r="T4662" s="3" t="s">
        <v>32</v>
      </c>
    </row>
    <row r="4663" spans="1:20" ht="21" customHeight="1" outlineLevel="4" x14ac:dyDescent="0.2">
      <c r="A4663" s="37">
        <v>3710</v>
      </c>
      <c r="B4663" s="3" t="s">
        <v>15519</v>
      </c>
      <c r="C4663" s="3" t="s">
        <v>15520</v>
      </c>
      <c r="D4663" s="4" t="s">
        <v>15521</v>
      </c>
      <c r="E4663" s="5" t="s">
        <v>28</v>
      </c>
      <c r="F4663" s="6">
        <v>30</v>
      </c>
      <c r="G4663" s="6">
        <v>77</v>
      </c>
      <c r="H4663" s="2">
        <v>2</v>
      </c>
      <c r="I4663" s="7">
        <v>348.53</v>
      </c>
      <c r="J4663" s="8"/>
      <c r="K4663" s="9">
        <f t="shared" si="238"/>
        <v>0</v>
      </c>
      <c r="L4663" s="10">
        <f>0.204*J4663</f>
        <v>0</v>
      </c>
      <c r="M4663" s="15">
        <f>0.00102*J4663</f>
        <v>0</v>
      </c>
      <c r="N4663" s="12"/>
      <c r="O4663" s="13" t="s">
        <v>15522</v>
      </c>
      <c r="P4663" s="13" t="s">
        <v>30</v>
      </c>
      <c r="Q4663" s="14" t="s">
        <v>37</v>
      </c>
      <c r="R4663" s="3" t="str">
        <f>HYPERLINK("https://redcat-toys.ru/api/getInfo/image/ae3e5bb5-ad34-11e4-bc0b-5cf3fc4a2490")</f>
        <v>https://redcat-toys.ru/api/getInfo/image/ae3e5bb5-ad34-11e4-bc0b-5cf3fc4a2490</v>
      </c>
      <c r="S4663" s="3" t="s">
        <v>15523</v>
      </c>
      <c r="T4663" s="3" t="s">
        <v>32</v>
      </c>
    </row>
    <row r="4664" spans="1:20" ht="21" customHeight="1" outlineLevel="4" x14ac:dyDescent="0.2">
      <c r="A4664" s="37">
        <v>3711</v>
      </c>
      <c r="B4664" s="3" t="s">
        <v>15524</v>
      </c>
      <c r="C4664" s="3" t="s">
        <v>15525</v>
      </c>
      <c r="D4664" s="4" t="s">
        <v>15526</v>
      </c>
      <c r="E4664" s="5" t="s">
        <v>28</v>
      </c>
      <c r="F4664" s="6">
        <v>260</v>
      </c>
      <c r="G4664" s="6">
        <v>122</v>
      </c>
      <c r="H4664" s="2">
        <v>5</v>
      </c>
      <c r="I4664" s="7">
        <v>132.72999999999999</v>
      </c>
      <c r="J4664" s="8"/>
      <c r="K4664" s="9">
        <f t="shared" si="238"/>
        <v>0</v>
      </c>
      <c r="L4664" s="16">
        <f>0.09*J4664</f>
        <v>0</v>
      </c>
      <c r="M4664" s="15">
        <f>0.00025*J4664</f>
        <v>0</v>
      </c>
      <c r="N4664" s="12"/>
      <c r="O4664" s="13" t="s">
        <v>15527</v>
      </c>
      <c r="P4664" s="13" t="s">
        <v>30</v>
      </c>
      <c r="Q4664" s="14"/>
      <c r="R4664" s="3" t="str">
        <f>HYPERLINK("https://redcat-toys.ru/api/getInfo/image/7e12b1a8-1b08-11ee-a23b-00155d82e902")</f>
        <v>https://redcat-toys.ru/api/getInfo/image/7e12b1a8-1b08-11ee-a23b-00155d82e902</v>
      </c>
      <c r="S4664" s="3" t="s">
        <v>15528</v>
      </c>
      <c r="T4664" s="3" t="s">
        <v>32</v>
      </c>
    </row>
    <row r="4665" spans="1:20" ht="23.1" customHeight="1" outlineLevel="3" x14ac:dyDescent="0.2">
      <c r="A4665" s="45" t="s">
        <v>15529</v>
      </c>
      <c r="B4665" s="45"/>
      <c r="C4665" s="45"/>
    </row>
    <row r="4666" spans="1:20" ht="21" customHeight="1" outlineLevel="4" x14ac:dyDescent="0.2">
      <c r="A4666" s="37">
        <v>3712</v>
      </c>
      <c r="B4666" s="3" t="s">
        <v>15530</v>
      </c>
      <c r="C4666" s="3" t="s">
        <v>15531</v>
      </c>
      <c r="D4666" s="4" t="s">
        <v>15532</v>
      </c>
      <c r="E4666" s="5" t="s">
        <v>28</v>
      </c>
      <c r="F4666" s="6">
        <v>50</v>
      </c>
      <c r="G4666" s="6">
        <v>382</v>
      </c>
      <c r="H4666" s="2">
        <v>2</v>
      </c>
      <c r="I4666" s="7">
        <v>357.95</v>
      </c>
      <c r="J4666" s="8"/>
      <c r="K4666" s="9">
        <f>I4666*J4666</f>
        <v>0</v>
      </c>
      <c r="L4666" s="10">
        <f>0.358*J4666</f>
        <v>0</v>
      </c>
      <c r="M4666" s="15">
        <f>0.00193*J4666</f>
        <v>0</v>
      </c>
      <c r="N4666" s="12"/>
      <c r="O4666" s="13" t="s">
        <v>15533</v>
      </c>
      <c r="P4666" s="13" t="s">
        <v>30</v>
      </c>
      <c r="Q4666" s="14"/>
      <c r="R4666" s="3" t="str">
        <f>HYPERLINK("https://redcat-toys.ru/api/getInfo/image/57c19d86-1b0a-11ee-a23b-00155d82e902")</f>
        <v>https://redcat-toys.ru/api/getInfo/image/57c19d86-1b0a-11ee-a23b-00155d82e902</v>
      </c>
      <c r="S4666" s="3" t="s">
        <v>15534</v>
      </c>
      <c r="T4666" s="3" t="s">
        <v>32</v>
      </c>
    </row>
    <row r="4667" spans="1:20" ht="21" customHeight="1" outlineLevel="4" x14ac:dyDescent="0.2">
      <c r="A4667" s="37">
        <v>3713</v>
      </c>
      <c r="B4667" s="3" t="s">
        <v>15535</v>
      </c>
      <c r="C4667" s="3" t="s">
        <v>15536</v>
      </c>
      <c r="D4667" s="4" t="s">
        <v>15537</v>
      </c>
      <c r="E4667" s="5" t="s">
        <v>28</v>
      </c>
      <c r="F4667" s="6">
        <v>200</v>
      </c>
      <c r="G4667" s="6">
        <v>645</v>
      </c>
      <c r="H4667" s="2">
        <v>4</v>
      </c>
      <c r="I4667" s="7">
        <v>150.57</v>
      </c>
      <c r="J4667" s="8"/>
      <c r="K4667" s="9">
        <f>I4667*J4667</f>
        <v>0</v>
      </c>
      <c r="L4667" s="10">
        <f>0.111*J4667</f>
        <v>0</v>
      </c>
      <c r="M4667" s="15">
        <f>0.00057*J4667</f>
        <v>0</v>
      </c>
      <c r="N4667" s="12"/>
      <c r="O4667" s="13" t="s">
        <v>15538</v>
      </c>
      <c r="P4667" s="13" t="s">
        <v>30</v>
      </c>
      <c r="Q4667" s="14"/>
      <c r="R4667" s="3" t="str">
        <f>HYPERLINK("https://redcat-toys.ru/api/getInfo/image/75d64e26-83aa-11ee-a248-00155d82e902")</f>
        <v>https://redcat-toys.ru/api/getInfo/image/75d64e26-83aa-11ee-a248-00155d82e902</v>
      </c>
      <c r="S4667" s="3" t="s">
        <v>15539</v>
      </c>
      <c r="T4667" s="3" t="s">
        <v>32</v>
      </c>
    </row>
    <row r="4668" spans="1:20" ht="21" customHeight="1" outlineLevel="4" x14ac:dyDescent="0.2">
      <c r="A4668" s="37">
        <v>3714</v>
      </c>
      <c r="B4668" s="3" t="s">
        <v>15540</v>
      </c>
      <c r="C4668" s="3" t="s">
        <v>15541</v>
      </c>
      <c r="D4668" s="4" t="s">
        <v>15542</v>
      </c>
      <c r="E4668" s="5" t="s">
        <v>28</v>
      </c>
      <c r="F4668" s="6">
        <v>45</v>
      </c>
      <c r="G4668" s="6">
        <v>277</v>
      </c>
      <c r="H4668" s="2">
        <v>1</v>
      </c>
      <c r="I4668" s="7">
        <v>426.69</v>
      </c>
      <c r="J4668" s="8"/>
      <c r="K4668" s="9">
        <f>I4668*J4668</f>
        <v>0</v>
      </c>
      <c r="L4668" s="10">
        <f>0.367*J4668</f>
        <v>0</v>
      </c>
      <c r="M4668" s="15">
        <f>0.00172*J4668</f>
        <v>0</v>
      </c>
      <c r="N4668" s="12"/>
      <c r="O4668" s="13" t="s">
        <v>15543</v>
      </c>
      <c r="P4668" s="13" t="s">
        <v>30</v>
      </c>
      <c r="Q4668" s="14"/>
      <c r="R4668" s="3" t="str">
        <f>HYPERLINK("https://redcat-toys.ru/api/getInfo/image/d63f8e25-83aa-11ee-a248-00155d82e902")</f>
        <v>https://redcat-toys.ru/api/getInfo/image/d63f8e25-83aa-11ee-a248-00155d82e902</v>
      </c>
      <c r="S4668" s="3" t="s">
        <v>15544</v>
      </c>
      <c r="T4668" s="3" t="s">
        <v>32</v>
      </c>
    </row>
    <row r="4669" spans="1:20" ht="21" customHeight="1" outlineLevel="4" x14ac:dyDescent="0.2">
      <c r="A4669" s="37">
        <v>3715</v>
      </c>
      <c r="B4669" s="3" t="s">
        <v>15545</v>
      </c>
      <c r="C4669" s="3" t="s">
        <v>15546</v>
      </c>
      <c r="D4669" s="4" t="s">
        <v>15547</v>
      </c>
      <c r="E4669" s="5" t="s">
        <v>28</v>
      </c>
      <c r="F4669" s="6">
        <v>48</v>
      </c>
      <c r="G4669" s="6">
        <v>455</v>
      </c>
      <c r="H4669" s="2">
        <v>1</v>
      </c>
      <c r="I4669" s="7">
        <v>525.15</v>
      </c>
      <c r="J4669" s="8"/>
      <c r="K4669" s="9">
        <f>I4669*J4669</f>
        <v>0</v>
      </c>
      <c r="L4669" s="10">
        <f>0.517*J4669</f>
        <v>0</v>
      </c>
      <c r="M4669" s="15">
        <f>0.00226*J4669</f>
        <v>0</v>
      </c>
      <c r="N4669" s="12"/>
      <c r="O4669" s="13" t="s">
        <v>15548</v>
      </c>
      <c r="P4669" s="13" t="s">
        <v>30</v>
      </c>
      <c r="Q4669" s="14"/>
      <c r="R4669" s="3" t="str">
        <f>HYPERLINK("https://redcat-toys.ru/api/getInfo/image/2dac79f1-83a9-11ee-a248-00155d82e902")</f>
        <v>https://redcat-toys.ru/api/getInfo/image/2dac79f1-83a9-11ee-a248-00155d82e902</v>
      </c>
      <c r="S4669" s="3" t="s">
        <v>15549</v>
      </c>
      <c r="T4669" s="3" t="s">
        <v>32</v>
      </c>
    </row>
    <row r="4670" spans="1:20" ht="23.1" customHeight="1" outlineLevel="3" x14ac:dyDescent="0.2">
      <c r="A4670" s="45" t="s">
        <v>15550</v>
      </c>
      <c r="B4670" s="45"/>
      <c r="C4670" s="45"/>
    </row>
    <row r="4671" spans="1:20" ht="23.1" customHeight="1" outlineLevel="4" x14ac:dyDescent="0.2">
      <c r="A4671" s="46" t="s">
        <v>15551</v>
      </c>
      <c r="B4671" s="46"/>
      <c r="C4671" s="46"/>
    </row>
    <row r="4672" spans="1:20" ht="21" customHeight="1" outlineLevel="5" x14ac:dyDescent="0.2">
      <c r="A4672" s="37">
        <v>3716</v>
      </c>
      <c r="B4672" s="3" t="s">
        <v>15552</v>
      </c>
      <c r="C4672" s="3" t="s">
        <v>15553</v>
      </c>
      <c r="D4672" s="4" t="s">
        <v>15554</v>
      </c>
      <c r="E4672" s="5" t="s">
        <v>28</v>
      </c>
      <c r="F4672" s="6">
        <v>160</v>
      </c>
      <c r="G4672" s="6">
        <v>160</v>
      </c>
      <c r="H4672" s="2">
        <v>5</v>
      </c>
      <c r="I4672" s="7">
        <v>126.94</v>
      </c>
      <c r="J4672" s="8"/>
      <c r="K4672" s="9">
        <f t="shared" ref="K4672:K4692" si="239">I4672*J4672</f>
        <v>0</v>
      </c>
      <c r="L4672" s="10">
        <f>0.131*J4672</f>
        <v>0</v>
      </c>
      <c r="M4672" s="15">
        <f>0.00078*J4672</f>
        <v>0</v>
      </c>
      <c r="N4672" s="12"/>
      <c r="O4672" s="13" t="s">
        <v>15555</v>
      </c>
      <c r="P4672" s="13" t="s">
        <v>30</v>
      </c>
      <c r="Q4672" s="14"/>
      <c r="R4672" s="3" t="str">
        <f>HYPERLINK("https://redcat-toys.ru/api/getInfo/image/6f1ff08d-2974-11f0-a279-00155d82e908")</f>
        <v>https://redcat-toys.ru/api/getInfo/image/6f1ff08d-2974-11f0-a279-00155d82e908</v>
      </c>
      <c r="S4672" s="3" t="s">
        <v>15556</v>
      </c>
      <c r="T4672" s="3" t="s">
        <v>32</v>
      </c>
    </row>
    <row r="4673" spans="1:20" ht="21" customHeight="1" outlineLevel="5" x14ac:dyDescent="0.2">
      <c r="A4673" s="37">
        <v>3717</v>
      </c>
      <c r="B4673" s="3" t="s">
        <v>15557</v>
      </c>
      <c r="C4673" s="3" t="s">
        <v>15558</v>
      </c>
      <c r="D4673" s="4" t="s">
        <v>15559</v>
      </c>
      <c r="E4673" s="5" t="s">
        <v>28</v>
      </c>
      <c r="F4673" s="6">
        <v>160</v>
      </c>
      <c r="G4673" s="6">
        <v>30</v>
      </c>
      <c r="H4673" s="2">
        <v>5</v>
      </c>
      <c r="I4673" s="7">
        <v>126.94</v>
      </c>
      <c r="J4673" s="8"/>
      <c r="K4673" s="9">
        <f t="shared" si="239"/>
        <v>0</v>
      </c>
      <c r="L4673" s="16">
        <f>0.12*J4673</f>
        <v>0</v>
      </c>
      <c r="M4673" s="15">
        <f>0.00076*J4673</f>
        <v>0</v>
      </c>
      <c r="N4673" s="12"/>
      <c r="O4673" s="13" t="s">
        <v>15560</v>
      </c>
      <c r="P4673" s="13" t="s">
        <v>30</v>
      </c>
      <c r="Q4673" s="14"/>
      <c r="R4673" s="3" t="str">
        <f>HYPERLINK("https://redcat-toys.ru/api/getInfo/image/c738934a-2973-11f0-a279-00155d82e908")</f>
        <v>https://redcat-toys.ru/api/getInfo/image/c738934a-2973-11f0-a279-00155d82e908</v>
      </c>
      <c r="S4673" s="3" t="s">
        <v>15556</v>
      </c>
      <c r="T4673" s="3" t="s">
        <v>32</v>
      </c>
    </row>
    <row r="4674" spans="1:20" ht="21" customHeight="1" outlineLevel="5" x14ac:dyDescent="0.2">
      <c r="A4674" s="37">
        <v>3718</v>
      </c>
      <c r="B4674" s="3" t="s">
        <v>15561</v>
      </c>
      <c r="C4674" s="3" t="s">
        <v>15562</v>
      </c>
      <c r="D4674" s="4" t="s">
        <v>15563</v>
      </c>
      <c r="E4674" s="5" t="s">
        <v>28</v>
      </c>
      <c r="F4674" s="6">
        <v>200</v>
      </c>
      <c r="G4674" s="6">
        <v>59</v>
      </c>
      <c r="H4674" s="2">
        <v>5</v>
      </c>
      <c r="I4674" s="7">
        <v>122.97</v>
      </c>
      <c r="J4674" s="8"/>
      <c r="K4674" s="9">
        <f t="shared" si="239"/>
        <v>0</v>
      </c>
      <c r="L4674" s="10">
        <f>0.061*J4674</f>
        <v>0</v>
      </c>
      <c r="M4674" s="15">
        <f>0.00028*J4674</f>
        <v>0</v>
      </c>
      <c r="N4674" s="12"/>
      <c r="O4674" s="13" t="s">
        <v>15564</v>
      </c>
      <c r="P4674" s="13" t="s">
        <v>30</v>
      </c>
      <c r="Q4674" s="14"/>
      <c r="R4674" s="3" t="str">
        <f>HYPERLINK("https://redcat-toys.ru/api/getInfo/image/83debf77-296f-11f0-a279-00155d82e908")</f>
        <v>https://redcat-toys.ru/api/getInfo/image/83debf77-296f-11f0-a279-00155d82e908</v>
      </c>
      <c r="S4674" s="3" t="s">
        <v>15565</v>
      </c>
      <c r="T4674" s="3" t="s">
        <v>32</v>
      </c>
    </row>
    <row r="4675" spans="1:20" ht="21" customHeight="1" outlineLevel="5" x14ac:dyDescent="0.2">
      <c r="A4675" s="37">
        <v>3719</v>
      </c>
      <c r="B4675" s="3" t="s">
        <v>15566</v>
      </c>
      <c r="C4675" s="3" t="s">
        <v>15567</v>
      </c>
      <c r="D4675" s="4" t="s">
        <v>15568</v>
      </c>
      <c r="E4675" s="5" t="s">
        <v>28</v>
      </c>
      <c r="F4675" s="6">
        <v>200</v>
      </c>
      <c r="G4675" s="6">
        <v>360</v>
      </c>
      <c r="H4675" s="2">
        <v>5</v>
      </c>
      <c r="I4675" s="7">
        <v>133.36000000000001</v>
      </c>
      <c r="J4675" s="8"/>
      <c r="K4675" s="9">
        <f t="shared" si="239"/>
        <v>0</v>
      </c>
      <c r="L4675" s="16">
        <f>0.07*J4675</f>
        <v>0</v>
      </c>
      <c r="M4675" s="15">
        <f>0.00049*J4675</f>
        <v>0</v>
      </c>
      <c r="N4675" s="12"/>
      <c r="O4675" s="13" t="s">
        <v>15569</v>
      </c>
      <c r="P4675" s="13" t="s">
        <v>30</v>
      </c>
      <c r="Q4675" s="14"/>
      <c r="R4675" s="3" t="str">
        <f>HYPERLINK("https://redcat-toys.ru/api/getInfo/image/31061f5f-296f-11f0-a279-00155d82e908")</f>
        <v>https://redcat-toys.ru/api/getInfo/image/31061f5f-296f-11f0-a279-00155d82e908</v>
      </c>
      <c r="S4675" s="3" t="s">
        <v>15570</v>
      </c>
      <c r="T4675" s="3" t="s">
        <v>32</v>
      </c>
    </row>
    <row r="4676" spans="1:20" ht="21" customHeight="1" outlineLevel="5" x14ac:dyDescent="0.2">
      <c r="A4676" s="37">
        <v>3720</v>
      </c>
      <c r="B4676" s="3" t="s">
        <v>15571</v>
      </c>
      <c r="C4676" s="3" t="s">
        <v>15572</v>
      </c>
      <c r="D4676" s="4" t="s">
        <v>15573</v>
      </c>
      <c r="E4676" s="5" t="s">
        <v>28</v>
      </c>
      <c r="F4676" s="6">
        <v>160</v>
      </c>
      <c r="G4676" s="6">
        <v>112</v>
      </c>
      <c r="H4676" s="2">
        <v>5</v>
      </c>
      <c r="I4676" s="7">
        <v>126.94</v>
      </c>
      <c r="J4676" s="8"/>
      <c r="K4676" s="9">
        <f t="shared" si="239"/>
        <v>0</v>
      </c>
      <c r="L4676" s="16">
        <f>0.15*J4676</f>
        <v>0</v>
      </c>
      <c r="M4676" s="15">
        <f>0.01208*J4676</f>
        <v>0</v>
      </c>
      <c r="N4676" s="12"/>
      <c r="O4676" s="13" t="s">
        <v>15574</v>
      </c>
      <c r="P4676" s="13" t="s">
        <v>30</v>
      </c>
      <c r="Q4676" s="14" t="s">
        <v>37</v>
      </c>
      <c r="R4676" s="3" t="str">
        <f>HYPERLINK("https://redcat-toys.ru/api/getInfo/image/7a6f0122-2973-11f0-a279-00155d82e908")</f>
        <v>https://redcat-toys.ru/api/getInfo/image/7a6f0122-2973-11f0-a279-00155d82e908</v>
      </c>
      <c r="S4676" s="3" t="s">
        <v>15556</v>
      </c>
      <c r="T4676" s="3" t="s">
        <v>32</v>
      </c>
    </row>
    <row r="4677" spans="1:20" ht="21" customHeight="1" outlineLevel="5" x14ac:dyDescent="0.2">
      <c r="A4677" s="37">
        <v>3721</v>
      </c>
      <c r="B4677" s="3" t="s">
        <v>15575</v>
      </c>
      <c r="C4677" s="3" t="s">
        <v>15576</v>
      </c>
      <c r="D4677" s="4" t="s">
        <v>15577</v>
      </c>
      <c r="E4677" s="5" t="s">
        <v>28</v>
      </c>
      <c r="F4677" s="6">
        <v>160</v>
      </c>
      <c r="G4677" s="6">
        <v>196</v>
      </c>
      <c r="H4677" s="2">
        <v>5</v>
      </c>
      <c r="I4677" s="7">
        <v>126.94</v>
      </c>
      <c r="J4677" s="8"/>
      <c r="K4677" s="9">
        <f t="shared" si="239"/>
        <v>0</v>
      </c>
      <c r="L4677" s="10">
        <f>0.124*J4677</f>
        <v>0</v>
      </c>
      <c r="M4677" s="15">
        <f>0.00067*J4677</f>
        <v>0</v>
      </c>
      <c r="N4677" s="12"/>
      <c r="O4677" s="13" t="s">
        <v>15578</v>
      </c>
      <c r="P4677" s="13" t="s">
        <v>30</v>
      </c>
      <c r="Q4677" s="14" t="s">
        <v>37</v>
      </c>
      <c r="R4677" s="3" t="str">
        <f>HYPERLINK("https://redcat-toys.ru/api/getInfo/image/aab33226-2973-11f0-a279-00155d82e908")</f>
        <v>https://redcat-toys.ru/api/getInfo/image/aab33226-2973-11f0-a279-00155d82e908</v>
      </c>
      <c r="S4677" s="3" t="s">
        <v>15556</v>
      </c>
      <c r="T4677" s="3" t="s">
        <v>32</v>
      </c>
    </row>
    <row r="4678" spans="1:20" ht="21" customHeight="1" outlineLevel="5" x14ac:dyDescent="0.2">
      <c r="A4678" s="37">
        <v>3722</v>
      </c>
      <c r="B4678" s="3" t="s">
        <v>15579</v>
      </c>
      <c r="C4678" s="3" t="s">
        <v>15580</v>
      </c>
      <c r="D4678" s="4" t="s">
        <v>15581</v>
      </c>
      <c r="E4678" s="5" t="s">
        <v>28</v>
      </c>
      <c r="F4678" s="6">
        <v>120</v>
      </c>
      <c r="G4678" s="6">
        <v>178</v>
      </c>
      <c r="H4678" s="2">
        <v>3</v>
      </c>
      <c r="I4678" s="7">
        <v>222.14</v>
      </c>
      <c r="J4678" s="8"/>
      <c r="K4678" s="9">
        <f t="shared" si="239"/>
        <v>0</v>
      </c>
      <c r="L4678" s="10">
        <f>0.177*J4678</f>
        <v>0</v>
      </c>
      <c r="M4678" s="15">
        <f>0.00003*J4678</f>
        <v>0</v>
      </c>
      <c r="N4678" s="12"/>
      <c r="O4678" s="13" t="s">
        <v>15582</v>
      </c>
      <c r="P4678" s="13" t="s">
        <v>30</v>
      </c>
      <c r="Q4678" s="14" t="s">
        <v>37</v>
      </c>
      <c r="R4678" s="3" t="str">
        <f>HYPERLINK("https://redcat-toys.ru/api/getInfo/image/581998a2-2977-11f0-a279-00155d82e908")</f>
        <v>https://redcat-toys.ru/api/getInfo/image/581998a2-2977-11f0-a279-00155d82e908</v>
      </c>
      <c r="S4678" s="3" t="s">
        <v>15583</v>
      </c>
      <c r="T4678" s="3" t="s">
        <v>32</v>
      </c>
    </row>
    <row r="4679" spans="1:20" ht="21" customHeight="1" outlineLevel="5" x14ac:dyDescent="0.2">
      <c r="A4679" s="37">
        <v>3723</v>
      </c>
      <c r="B4679" s="3" t="s">
        <v>15584</v>
      </c>
      <c r="C4679" s="3" t="s">
        <v>15585</v>
      </c>
      <c r="D4679" s="4" t="s">
        <v>15586</v>
      </c>
      <c r="E4679" s="5" t="s">
        <v>28</v>
      </c>
      <c r="F4679" s="6">
        <v>160</v>
      </c>
      <c r="G4679" s="6">
        <v>112</v>
      </c>
      <c r="H4679" s="2">
        <v>5</v>
      </c>
      <c r="I4679" s="7">
        <v>126.94</v>
      </c>
      <c r="J4679" s="8"/>
      <c r="K4679" s="9">
        <f t="shared" si="239"/>
        <v>0</v>
      </c>
      <c r="L4679" s="10">
        <f>0.126*J4679</f>
        <v>0</v>
      </c>
      <c r="M4679" s="15">
        <f>0.00074*J4679</f>
        <v>0</v>
      </c>
      <c r="N4679" s="12"/>
      <c r="O4679" s="13" t="s">
        <v>15587</v>
      </c>
      <c r="P4679" s="13" t="s">
        <v>30</v>
      </c>
      <c r="Q4679" s="14" t="s">
        <v>37</v>
      </c>
      <c r="R4679" s="3" t="str">
        <f>HYPERLINK("https://redcat-toys.ru/api/getInfo/image/e37ec7d4-2973-11f0-a279-00155d82e908")</f>
        <v>https://redcat-toys.ru/api/getInfo/image/e37ec7d4-2973-11f0-a279-00155d82e908</v>
      </c>
      <c r="S4679" s="3" t="s">
        <v>15556</v>
      </c>
      <c r="T4679" s="3" t="s">
        <v>32</v>
      </c>
    </row>
    <row r="4680" spans="1:20" ht="21" customHeight="1" outlineLevel="5" x14ac:dyDescent="0.2">
      <c r="A4680" s="37">
        <v>3724</v>
      </c>
      <c r="B4680" s="3" t="s">
        <v>15588</v>
      </c>
      <c r="C4680" s="3" t="s">
        <v>15589</v>
      </c>
      <c r="D4680" s="4" t="s">
        <v>15590</v>
      </c>
      <c r="E4680" s="5" t="s">
        <v>28</v>
      </c>
      <c r="F4680" s="6">
        <v>200</v>
      </c>
      <c r="G4680" s="6">
        <v>526</v>
      </c>
      <c r="H4680" s="2">
        <v>5</v>
      </c>
      <c r="I4680" s="7">
        <v>133.36000000000001</v>
      </c>
      <c r="J4680" s="8"/>
      <c r="K4680" s="9">
        <f t="shared" si="239"/>
        <v>0</v>
      </c>
      <c r="L4680" s="10">
        <f>0.071*J4680</f>
        <v>0</v>
      </c>
      <c r="M4680" s="15">
        <f>0.00232*J4680</f>
        <v>0</v>
      </c>
      <c r="N4680" s="12"/>
      <c r="O4680" s="13" t="s">
        <v>15591</v>
      </c>
      <c r="P4680" s="13" t="s">
        <v>30</v>
      </c>
      <c r="Q4680" s="14"/>
      <c r="R4680" s="3" t="str">
        <f>HYPERLINK("https://redcat-toys.ru/api/getInfo/image/9ee399a3-296f-11f0-a279-00155d82e908")</f>
        <v>https://redcat-toys.ru/api/getInfo/image/9ee399a3-296f-11f0-a279-00155d82e908</v>
      </c>
      <c r="S4680" s="3" t="s">
        <v>15592</v>
      </c>
      <c r="T4680" s="3" t="s">
        <v>32</v>
      </c>
    </row>
    <row r="4681" spans="1:20" ht="21" customHeight="1" outlineLevel="5" x14ac:dyDescent="0.2">
      <c r="A4681" s="37">
        <v>3725</v>
      </c>
      <c r="B4681" s="3" t="s">
        <v>15593</v>
      </c>
      <c r="C4681" s="3" t="s">
        <v>15594</v>
      </c>
      <c r="D4681" s="4" t="s">
        <v>15595</v>
      </c>
      <c r="E4681" s="5" t="s">
        <v>28</v>
      </c>
      <c r="F4681" s="6">
        <v>200</v>
      </c>
      <c r="G4681" s="6">
        <v>530</v>
      </c>
      <c r="H4681" s="2">
        <v>5</v>
      </c>
      <c r="I4681" s="7">
        <v>133.36000000000001</v>
      </c>
      <c r="J4681" s="8"/>
      <c r="K4681" s="9">
        <f t="shared" si="239"/>
        <v>0</v>
      </c>
      <c r="L4681" s="10">
        <f>0.075*J4681</f>
        <v>0</v>
      </c>
      <c r="M4681" s="15">
        <f>0.00017*J4681</f>
        <v>0</v>
      </c>
      <c r="N4681" s="12"/>
      <c r="O4681" s="13" t="s">
        <v>15596</v>
      </c>
      <c r="P4681" s="13" t="s">
        <v>30</v>
      </c>
      <c r="Q4681" s="14"/>
      <c r="R4681" s="3" t="str">
        <f>HYPERLINK("https://redcat-toys.ru/api/getInfo/image/b89ae374-296e-11f0-a279-00155d82e908")</f>
        <v>https://redcat-toys.ru/api/getInfo/image/b89ae374-296e-11f0-a279-00155d82e908</v>
      </c>
      <c r="S4681" s="3" t="s">
        <v>15570</v>
      </c>
      <c r="T4681" s="3" t="s">
        <v>32</v>
      </c>
    </row>
    <row r="4682" spans="1:20" ht="21" customHeight="1" outlineLevel="5" x14ac:dyDescent="0.2">
      <c r="A4682" s="37">
        <v>3726</v>
      </c>
      <c r="B4682" s="3" t="s">
        <v>15597</v>
      </c>
      <c r="C4682" s="3" t="s">
        <v>15598</v>
      </c>
      <c r="D4682" s="4" t="s">
        <v>15599</v>
      </c>
      <c r="E4682" s="5" t="s">
        <v>28</v>
      </c>
      <c r="F4682" s="6">
        <v>160</v>
      </c>
      <c r="G4682" s="6">
        <v>140</v>
      </c>
      <c r="H4682" s="2">
        <v>5</v>
      </c>
      <c r="I4682" s="7">
        <v>126.94</v>
      </c>
      <c r="J4682" s="8"/>
      <c r="K4682" s="9">
        <f t="shared" si="239"/>
        <v>0</v>
      </c>
      <c r="L4682" s="10">
        <f>0.126*J4682</f>
        <v>0</v>
      </c>
      <c r="M4682" s="15">
        <f>0.00063*J4682</f>
        <v>0</v>
      </c>
      <c r="N4682" s="12"/>
      <c r="O4682" s="13" t="s">
        <v>15600</v>
      </c>
      <c r="P4682" s="13" t="s">
        <v>30</v>
      </c>
      <c r="Q4682" s="14"/>
      <c r="R4682" s="3" t="str">
        <f>HYPERLINK("https://redcat-toys.ru/api/getInfo/image/9125b6aa-2974-11f0-a279-00155d82e908")</f>
        <v>https://redcat-toys.ru/api/getInfo/image/9125b6aa-2974-11f0-a279-00155d82e908</v>
      </c>
      <c r="S4682" s="3" t="s">
        <v>15556</v>
      </c>
      <c r="T4682" s="3" t="s">
        <v>32</v>
      </c>
    </row>
    <row r="4683" spans="1:20" ht="21" customHeight="1" outlineLevel="5" x14ac:dyDescent="0.2">
      <c r="A4683" s="37">
        <v>3727</v>
      </c>
      <c r="B4683" s="3" t="s">
        <v>15601</v>
      </c>
      <c r="C4683" s="3" t="s">
        <v>15602</v>
      </c>
      <c r="D4683" s="4" t="s">
        <v>15603</v>
      </c>
      <c r="E4683" s="5"/>
      <c r="F4683" s="6">
        <v>120</v>
      </c>
      <c r="G4683" s="6">
        <v>1</v>
      </c>
      <c r="H4683" s="2">
        <v>1</v>
      </c>
      <c r="I4683" s="7">
        <v>222.14</v>
      </c>
      <c r="J4683" s="8"/>
      <c r="K4683" s="9">
        <f t="shared" si="239"/>
        <v>0</v>
      </c>
      <c r="L4683" s="10">
        <f>0.187*J4683</f>
        <v>0</v>
      </c>
      <c r="M4683" s="15">
        <f>0.00055*J4683</f>
        <v>0</v>
      </c>
      <c r="N4683" s="12"/>
      <c r="O4683" s="13" t="s">
        <v>15604</v>
      </c>
      <c r="P4683" s="13" t="s">
        <v>30</v>
      </c>
      <c r="Q4683" s="14"/>
      <c r="R4683" s="3" t="str">
        <f>HYPERLINK("https://redcat-toys.ru/api/getInfo/image/dd18718c-2976-11f0-a279-00155d82e908")</f>
        <v>https://redcat-toys.ru/api/getInfo/image/dd18718c-2976-11f0-a279-00155d82e908</v>
      </c>
      <c r="S4683" s="3" t="s">
        <v>15583</v>
      </c>
      <c r="T4683" s="3" t="s">
        <v>32</v>
      </c>
    </row>
    <row r="4684" spans="1:20" ht="21" customHeight="1" outlineLevel="5" x14ac:dyDescent="0.2">
      <c r="A4684" s="37">
        <v>3728</v>
      </c>
      <c r="B4684" s="3" t="s">
        <v>15605</v>
      </c>
      <c r="C4684" s="3" t="s">
        <v>15606</v>
      </c>
      <c r="D4684" s="4" t="s">
        <v>15607</v>
      </c>
      <c r="E4684" s="5" t="s">
        <v>28</v>
      </c>
      <c r="F4684" s="6">
        <v>200</v>
      </c>
      <c r="G4684" s="6">
        <v>355</v>
      </c>
      <c r="H4684" s="2">
        <v>5</v>
      </c>
      <c r="I4684" s="7">
        <v>133.36000000000001</v>
      </c>
      <c r="J4684" s="8"/>
      <c r="K4684" s="9">
        <f t="shared" si="239"/>
        <v>0</v>
      </c>
      <c r="L4684" s="10">
        <f>0.069*J4684</f>
        <v>0</v>
      </c>
      <c r="M4684" s="15">
        <f>0.00054*J4684</f>
        <v>0</v>
      </c>
      <c r="N4684" s="12"/>
      <c r="O4684" s="13" t="s">
        <v>15608</v>
      </c>
      <c r="P4684" s="13" t="s">
        <v>30</v>
      </c>
      <c r="Q4684" s="14"/>
      <c r="R4684" s="3" t="str">
        <f>HYPERLINK("https://redcat-toys.ru/api/getInfo/image/60af211b-296f-11f0-a279-00155d82e908")</f>
        <v>https://redcat-toys.ru/api/getInfo/image/60af211b-296f-11f0-a279-00155d82e908</v>
      </c>
      <c r="S4684" s="3" t="s">
        <v>15609</v>
      </c>
      <c r="T4684" s="3" t="s">
        <v>32</v>
      </c>
    </row>
    <row r="4685" spans="1:20" ht="21" customHeight="1" outlineLevel="5" x14ac:dyDescent="0.2">
      <c r="A4685" s="37">
        <v>3729</v>
      </c>
      <c r="B4685" s="3" t="s">
        <v>15610</v>
      </c>
      <c r="C4685" s="3" t="s">
        <v>15611</v>
      </c>
      <c r="D4685" s="4" t="s">
        <v>15612</v>
      </c>
      <c r="E4685" s="5" t="s">
        <v>28</v>
      </c>
      <c r="F4685" s="6">
        <v>160</v>
      </c>
      <c r="G4685" s="6">
        <v>177</v>
      </c>
      <c r="H4685" s="2">
        <v>5</v>
      </c>
      <c r="I4685" s="7">
        <v>126.94</v>
      </c>
      <c r="J4685" s="8"/>
      <c r="K4685" s="9">
        <f t="shared" si="239"/>
        <v>0</v>
      </c>
      <c r="L4685" s="10">
        <f>0.128*J4685</f>
        <v>0</v>
      </c>
      <c r="M4685" s="11">
        <f>0.0007*J4685</f>
        <v>0</v>
      </c>
      <c r="N4685" s="12"/>
      <c r="O4685" s="13" t="s">
        <v>15613</v>
      </c>
      <c r="P4685" s="13" t="s">
        <v>30</v>
      </c>
      <c r="Q4685" s="14"/>
      <c r="R4685" s="3" t="str">
        <f>HYPERLINK("https://redcat-toys.ru/api/getInfo/image/0898acab-2974-11f0-a279-00155d82e908")</f>
        <v>https://redcat-toys.ru/api/getInfo/image/0898acab-2974-11f0-a279-00155d82e908</v>
      </c>
      <c r="S4685" s="3" t="s">
        <v>15556</v>
      </c>
      <c r="T4685" s="3" t="s">
        <v>32</v>
      </c>
    </row>
    <row r="4686" spans="1:20" ht="21" customHeight="1" outlineLevel="5" x14ac:dyDescent="0.2">
      <c r="A4686" s="37">
        <v>3730</v>
      </c>
      <c r="B4686" s="3" t="s">
        <v>15614</v>
      </c>
      <c r="C4686" s="3" t="s">
        <v>15615</v>
      </c>
      <c r="D4686" s="4" t="s">
        <v>15616</v>
      </c>
      <c r="E4686" s="5" t="s">
        <v>28</v>
      </c>
      <c r="F4686" s="6">
        <v>120</v>
      </c>
      <c r="G4686" s="6">
        <v>146</v>
      </c>
      <c r="H4686" s="2">
        <v>3</v>
      </c>
      <c r="I4686" s="7">
        <v>222.14</v>
      </c>
      <c r="J4686" s="8"/>
      <c r="K4686" s="9">
        <f t="shared" si="239"/>
        <v>0</v>
      </c>
      <c r="L4686" s="10">
        <f>0.191*J4686</f>
        <v>0</v>
      </c>
      <c r="M4686" s="15">
        <f>0.00002*J4686</f>
        <v>0</v>
      </c>
      <c r="N4686" s="12"/>
      <c r="O4686" s="13" t="s">
        <v>15617</v>
      </c>
      <c r="P4686" s="13" t="s">
        <v>30</v>
      </c>
      <c r="Q4686" s="14"/>
      <c r="R4686" s="3" t="str">
        <f>HYPERLINK("https://redcat-toys.ru/api/getInfo/image/a1a31832-2977-11f0-a279-00155d82e908")</f>
        <v>https://redcat-toys.ru/api/getInfo/image/a1a31832-2977-11f0-a279-00155d82e908</v>
      </c>
      <c r="S4686" s="3" t="s">
        <v>15583</v>
      </c>
      <c r="T4686" s="3" t="s">
        <v>32</v>
      </c>
    </row>
    <row r="4687" spans="1:20" ht="21" customHeight="1" outlineLevel="5" x14ac:dyDescent="0.2">
      <c r="A4687" s="37">
        <v>3731</v>
      </c>
      <c r="B4687" s="3" t="s">
        <v>15618</v>
      </c>
      <c r="C4687" s="3" t="s">
        <v>15619</v>
      </c>
      <c r="D4687" s="4" t="s">
        <v>15620</v>
      </c>
      <c r="E4687" s="5" t="s">
        <v>28</v>
      </c>
      <c r="F4687" s="6">
        <v>200</v>
      </c>
      <c r="G4687" s="6">
        <v>165</v>
      </c>
      <c r="H4687" s="2">
        <v>5</v>
      </c>
      <c r="I4687" s="7">
        <v>122.97</v>
      </c>
      <c r="J4687" s="8"/>
      <c r="K4687" s="9">
        <f t="shared" si="239"/>
        <v>0</v>
      </c>
      <c r="L4687" s="10">
        <f>0.073*J4687</f>
        <v>0</v>
      </c>
      <c r="M4687" s="15">
        <f>0.00044*J4687</f>
        <v>0</v>
      </c>
      <c r="N4687" s="12"/>
      <c r="O4687" s="13" t="s">
        <v>15621</v>
      </c>
      <c r="P4687" s="13" t="s">
        <v>30</v>
      </c>
      <c r="Q4687" s="14"/>
      <c r="R4687" s="3" t="str">
        <f>HYPERLINK("https://redcat-toys.ru/api/getInfo/image/251460a8-2972-11f0-a279-00155d82e908")</f>
        <v>https://redcat-toys.ru/api/getInfo/image/251460a8-2972-11f0-a279-00155d82e908</v>
      </c>
      <c r="S4687" s="3" t="s">
        <v>15622</v>
      </c>
      <c r="T4687" s="3" t="s">
        <v>32</v>
      </c>
    </row>
    <row r="4688" spans="1:20" ht="21" customHeight="1" outlineLevel="5" x14ac:dyDescent="0.2">
      <c r="A4688" s="37">
        <v>3732</v>
      </c>
      <c r="B4688" s="3" t="s">
        <v>15623</v>
      </c>
      <c r="C4688" s="3" t="s">
        <v>15624</v>
      </c>
      <c r="D4688" s="4" t="s">
        <v>15625</v>
      </c>
      <c r="E4688" s="5" t="s">
        <v>28</v>
      </c>
      <c r="F4688" s="6">
        <v>150</v>
      </c>
      <c r="G4688" s="6">
        <v>567</v>
      </c>
      <c r="H4688" s="2">
        <v>4</v>
      </c>
      <c r="I4688" s="7">
        <v>163.47</v>
      </c>
      <c r="J4688" s="8"/>
      <c r="K4688" s="9">
        <f t="shared" si="239"/>
        <v>0</v>
      </c>
      <c r="L4688" s="10">
        <f>0.162*J4688</f>
        <v>0</v>
      </c>
      <c r="M4688" s="15">
        <f>0.00074*J4688</f>
        <v>0</v>
      </c>
      <c r="N4688" s="12"/>
      <c r="O4688" s="13" t="s">
        <v>15626</v>
      </c>
      <c r="P4688" s="13" t="s">
        <v>30</v>
      </c>
      <c r="Q4688" s="14"/>
      <c r="R4688" s="3" t="str">
        <f>HYPERLINK("https://redcat-toys.ru/api/getInfo/image/b821428e-675d-11e9-a224-ac1f6b442184")</f>
        <v>https://redcat-toys.ru/api/getInfo/image/b821428e-675d-11e9-a224-ac1f6b442184</v>
      </c>
      <c r="S4688" s="3" t="s">
        <v>15627</v>
      </c>
      <c r="T4688" s="3" t="s">
        <v>32</v>
      </c>
    </row>
    <row r="4689" spans="1:20" ht="21" customHeight="1" outlineLevel="5" x14ac:dyDescent="0.2">
      <c r="A4689" s="37">
        <v>3733</v>
      </c>
      <c r="B4689" s="3" t="s">
        <v>15628</v>
      </c>
      <c r="C4689" s="3" t="s">
        <v>15629</v>
      </c>
      <c r="D4689" s="4" t="s">
        <v>15630</v>
      </c>
      <c r="E4689" s="5" t="s">
        <v>28</v>
      </c>
      <c r="F4689" s="6">
        <v>100</v>
      </c>
      <c r="G4689" s="6">
        <v>164</v>
      </c>
      <c r="H4689" s="2">
        <v>3</v>
      </c>
      <c r="I4689" s="7">
        <v>209.93</v>
      </c>
      <c r="J4689" s="8"/>
      <c r="K4689" s="9">
        <f t="shared" si="239"/>
        <v>0</v>
      </c>
      <c r="L4689" s="10">
        <f>0.197*J4689</f>
        <v>0</v>
      </c>
      <c r="M4689" s="15">
        <f>0.00111*J4689</f>
        <v>0</v>
      </c>
      <c r="N4689" s="12"/>
      <c r="O4689" s="13" t="s">
        <v>15631</v>
      </c>
      <c r="P4689" s="13" t="s">
        <v>30</v>
      </c>
      <c r="Q4689" s="14"/>
      <c r="R4689" s="3" t="str">
        <f>HYPERLINK("https://redcat-toys.ru/api/getInfo/image/b42e4658-3c43-11ea-a240-ac1f6b442184")</f>
        <v>https://redcat-toys.ru/api/getInfo/image/b42e4658-3c43-11ea-a240-ac1f6b442184</v>
      </c>
      <c r="S4689" s="3" t="s">
        <v>15632</v>
      </c>
      <c r="T4689" s="3" t="s">
        <v>32</v>
      </c>
    </row>
    <row r="4690" spans="1:20" ht="21" customHeight="1" outlineLevel="5" x14ac:dyDescent="0.2">
      <c r="A4690" s="37">
        <v>3734</v>
      </c>
      <c r="B4690" s="3" t="s">
        <v>15633</v>
      </c>
      <c r="C4690" s="3" t="s">
        <v>15634</v>
      </c>
      <c r="D4690" s="4" t="s">
        <v>15635</v>
      </c>
      <c r="E4690" s="5" t="s">
        <v>28</v>
      </c>
      <c r="F4690" s="6">
        <v>120</v>
      </c>
      <c r="G4690" s="6">
        <v>320</v>
      </c>
      <c r="H4690" s="2">
        <v>4</v>
      </c>
      <c r="I4690" s="7">
        <v>193.59</v>
      </c>
      <c r="J4690" s="8"/>
      <c r="K4690" s="9">
        <f t="shared" si="239"/>
        <v>0</v>
      </c>
      <c r="L4690" s="10">
        <f>0.188*J4690</f>
        <v>0</v>
      </c>
      <c r="M4690" s="15">
        <f>0.00101*J4690</f>
        <v>0</v>
      </c>
      <c r="N4690" s="12"/>
      <c r="O4690" s="13" t="s">
        <v>15636</v>
      </c>
      <c r="P4690" s="13" t="s">
        <v>30</v>
      </c>
      <c r="Q4690" s="14"/>
      <c r="R4690" s="3" t="str">
        <f>HYPERLINK("https://redcat-toys.ru/api/getInfo/image/a7e093d2-3c49-11ea-a240-ac1f6b442184")</f>
        <v>https://redcat-toys.ru/api/getInfo/image/a7e093d2-3c49-11ea-a240-ac1f6b442184</v>
      </c>
      <c r="S4690" s="3" t="s">
        <v>15637</v>
      </c>
      <c r="T4690" s="3" t="s">
        <v>32</v>
      </c>
    </row>
    <row r="4691" spans="1:20" ht="21" customHeight="1" outlineLevel="5" x14ac:dyDescent="0.2">
      <c r="A4691" s="37">
        <v>3735</v>
      </c>
      <c r="B4691" s="3" t="s">
        <v>15638</v>
      </c>
      <c r="C4691" s="3" t="s">
        <v>15639</v>
      </c>
      <c r="D4691" s="4" t="s">
        <v>15640</v>
      </c>
      <c r="E4691" s="5" t="s">
        <v>28</v>
      </c>
      <c r="F4691" s="6">
        <v>120</v>
      </c>
      <c r="G4691" s="6">
        <v>195</v>
      </c>
      <c r="H4691" s="2">
        <v>3</v>
      </c>
      <c r="I4691" s="7">
        <v>193.59</v>
      </c>
      <c r="J4691" s="8"/>
      <c r="K4691" s="9">
        <f t="shared" si="239"/>
        <v>0</v>
      </c>
      <c r="L4691" s="10">
        <f>0.182*J4691</f>
        <v>0</v>
      </c>
      <c r="M4691" s="15">
        <f>0.00076*J4691</f>
        <v>0</v>
      </c>
      <c r="N4691" s="12"/>
      <c r="O4691" s="13" t="s">
        <v>15641</v>
      </c>
      <c r="P4691" s="13" t="s">
        <v>30</v>
      </c>
      <c r="Q4691" s="14"/>
      <c r="R4691" s="3" t="str">
        <f>HYPERLINK("https://redcat-toys.ru/api/getInfo/image/5dace515-3c49-11ea-a240-ac1f6b442184")</f>
        <v>https://redcat-toys.ru/api/getInfo/image/5dace515-3c49-11ea-a240-ac1f6b442184</v>
      </c>
      <c r="S4691" s="3" t="s">
        <v>15642</v>
      </c>
      <c r="T4691" s="3" t="s">
        <v>32</v>
      </c>
    </row>
    <row r="4692" spans="1:20" ht="21" customHeight="1" outlineLevel="5" x14ac:dyDescent="0.2">
      <c r="A4692" s="37">
        <v>3736</v>
      </c>
      <c r="B4692" s="3" t="s">
        <v>15643</v>
      </c>
      <c r="C4692" s="3" t="s">
        <v>15644</v>
      </c>
      <c r="D4692" s="4" t="s">
        <v>15645</v>
      </c>
      <c r="E4692" s="5" t="s">
        <v>28</v>
      </c>
      <c r="F4692" s="6">
        <v>120</v>
      </c>
      <c r="G4692" s="6">
        <v>342</v>
      </c>
      <c r="H4692" s="2">
        <v>3</v>
      </c>
      <c r="I4692" s="7">
        <v>193.59</v>
      </c>
      <c r="J4692" s="8"/>
      <c r="K4692" s="9">
        <f t="shared" si="239"/>
        <v>0</v>
      </c>
      <c r="L4692" s="10">
        <f>0.207*J4692</f>
        <v>0</v>
      </c>
      <c r="M4692" s="15">
        <f>0.00105*J4692</f>
        <v>0</v>
      </c>
      <c r="N4692" s="12"/>
      <c r="O4692" s="13" t="s">
        <v>15646</v>
      </c>
      <c r="P4692" s="13" t="s">
        <v>30</v>
      </c>
      <c r="Q4692" s="14"/>
      <c r="R4692" s="3" t="str">
        <f>HYPERLINK("https://redcat-toys.ru/api/getInfo/image/37d378c4-3c49-11ea-a240-ac1f6b442184")</f>
        <v>https://redcat-toys.ru/api/getInfo/image/37d378c4-3c49-11ea-a240-ac1f6b442184</v>
      </c>
      <c r="S4692" s="3" t="s">
        <v>15647</v>
      </c>
      <c r="T4692" s="3" t="s">
        <v>32</v>
      </c>
    </row>
    <row r="4693" spans="1:20" ht="23.1" customHeight="1" outlineLevel="4" x14ac:dyDescent="0.2">
      <c r="A4693" s="46" t="s">
        <v>15648</v>
      </c>
      <c r="B4693" s="46"/>
      <c r="C4693" s="46"/>
    </row>
    <row r="4694" spans="1:20" ht="21" customHeight="1" outlineLevel="5" x14ac:dyDescent="0.2">
      <c r="A4694" s="37">
        <v>3737</v>
      </c>
      <c r="B4694" s="3" t="s">
        <v>15649</v>
      </c>
      <c r="C4694" s="3" t="s">
        <v>15650</v>
      </c>
      <c r="D4694" s="4" t="s">
        <v>15651</v>
      </c>
      <c r="E4694" s="5" t="s">
        <v>28</v>
      </c>
      <c r="F4694" s="6">
        <v>150</v>
      </c>
      <c r="G4694" s="6">
        <v>148</v>
      </c>
      <c r="H4694" s="2">
        <v>5</v>
      </c>
      <c r="I4694" s="7">
        <v>123.77</v>
      </c>
      <c r="J4694" s="8"/>
      <c r="K4694" s="9">
        <f t="shared" ref="K4694:K4708" si="240">I4694*J4694</f>
        <v>0</v>
      </c>
      <c r="L4694" s="10">
        <f>0.091*J4694</f>
        <v>0</v>
      </c>
      <c r="M4694" s="15">
        <f>0.00022*J4694</f>
        <v>0</v>
      </c>
      <c r="N4694" s="12"/>
      <c r="O4694" s="13" t="s">
        <v>15652</v>
      </c>
      <c r="P4694" s="13" t="s">
        <v>30</v>
      </c>
      <c r="Q4694" s="14"/>
      <c r="R4694" s="3" t="str">
        <f>HYPERLINK("https://redcat-toys.ru/api/getInfo/image/adfcda3c-297f-11f0-a279-00155d82e908")</f>
        <v>https://redcat-toys.ru/api/getInfo/image/adfcda3c-297f-11f0-a279-00155d82e908</v>
      </c>
      <c r="S4694" s="3" t="s">
        <v>15653</v>
      </c>
      <c r="T4694" s="3" t="s">
        <v>32</v>
      </c>
    </row>
    <row r="4695" spans="1:20" ht="21" customHeight="1" outlineLevel="5" x14ac:dyDescent="0.2">
      <c r="A4695" s="37">
        <v>3738</v>
      </c>
      <c r="B4695" s="3" t="s">
        <v>15654</v>
      </c>
      <c r="C4695" s="3" t="s">
        <v>15655</v>
      </c>
      <c r="D4695" s="4" t="s">
        <v>15656</v>
      </c>
      <c r="E4695" s="5" t="s">
        <v>28</v>
      </c>
      <c r="F4695" s="6">
        <v>200</v>
      </c>
      <c r="G4695" s="6">
        <v>565</v>
      </c>
      <c r="H4695" s="2">
        <v>5</v>
      </c>
      <c r="I4695" s="7">
        <v>137.66</v>
      </c>
      <c r="J4695" s="8"/>
      <c r="K4695" s="9">
        <f t="shared" si="240"/>
        <v>0</v>
      </c>
      <c r="L4695" s="16">
        <f>0.09*J4695</f>
        <v>0</v>
      </c>
      <c r="M4695" s="15">
        <f>0.00017*J4695</f>
        <v>0</v>
      </c>
      <c r="N4695" s="12"/>
      <c r="O4695" s="13" t="s">
        <v>15657</v>
      </c>
      <c r="P4695" s="13" t="s">
        <v>30</v>
      </c>
      <c r="Q4695" s="14"/>
      <c r="R4695" s="3" t="str">
        <f>HYPERLINK("https://redcat-toys.ru/api/getInfo/image/d8a88f3c-297a-11f0-a279-00155d82e908")</f>
        <v>https://redcat-toys.ru/api/getInfo/image/d8a88f3c-297a-11f0-a279-00155d82e908</v>
      </c>
      <c r="S4695" s="3" t="s">
        <v>15658</v>
      </c>
      <c r="T4695" s="3" t="s">
        <v>32</v>
      </c>
    </row>
    <row r="4696" spans="1:20" ht="21" customHeight="1" outlineLevel="5" x14ac:dyDescent="0.2">
      <c r="A4696" s="37">
        <v>3739</v>
      </c>
      <c r="B4696" s="3" t="s">
        <v>15659</v>
      </c>
      <c r="C4696" s="3" t="s">
        <v>15660</v>
      </c>
      <c r="D4696" s="4" t="s">
        <v>15661</v>
      </c>
      <c r="E4696" s="5" t="s">
        <v>28</v>
      </c>
      <c r="F4696" s="6">
        <v>200</v>
      </c>
      <c r="G4696" s="6">
        <v>347</v>
      </c>
      <c r="H4696" s="2">
        <v>5</v>
      </c>
      <c r="I4696" s="7">
        <v>126.94</v>
      </c>
      <c r="J4696" s="8"/>
      <c r="K4696" s="9">
        <f t="shared" si="240"/>
        <v>0</v>
      </c>
      <c r="L4696" s="10">
        <f>0.094*J4696</f>
        <v>0</v>
      </c>
      <c r="M4696" s="15">
        <f>0.00026*J4696</f>
        <v>0</v>
      </c>
      <c r="N4696" s="12"/>
      <c r="O4696" s="13" t="s">
        <v>15662</v>
      </c>
      <c r="P4696" s="13" t="s">
        <v>30</v>
      </c>
      <c r="Q4696" s="14"/>
      <c r="R4696" s="3" t="str">
        <f>HYPERLINK("https://redcat-toys.ru/api/getInfo/image/7da34fa1-297a-11f0-a279-00155d82e908")</f>
        <v>https://redcat-toys.ru/api/getInfo/image/7da34fa1-297a-11f0-a279-00155d82e908</v>
      </c>
      <c r="S4696" s="3" t="s">
        <v>15658</v>
      </c>
      <c r="T4696" s="3" t="s">
        <v>32</v>
      </c>
    </row>
    <row r="4697" spans="1:20" ht="21" customHeight="1" outlineLevel="5" x14ac:dyDescent="0.2">
      <c r="A4697" s="37">
        <v>3740</v>
      </c>
      <c r="B4697" s="3" t="s">
        <v>15663</v>
      </c>
      <c r="C4697" s="3" t="s">
        <v>15664</v>
      </c>
      <c r="D4697" s="4" t="s">
        <v>15665</v>
      </c>
      <c r="E4697" s="5" t="s">
        <v>28</v>
      </c>
      <c r="F4697" s="6">
        <v>200</v>
      </c>
      <c r="G4697" s="6">
        <v>548</v>
      </c>
      <c r="H4697" s="2">
        <v>5</v>
      </c>
      <c r="I4697" s="7">
        <v>137.66</v>
      </c>
      <c r="J4697" s="8"/>
      <c r="K4697" s="9">
        <f t="shared" si="240"/>
        <v>0</v>
      </c>
      <c r="L4697" s="10">
        <f>0.086*J4697</f>
        <v>0</v>
      </c>
      <c r="M4697" s="15">
        <f>0.00018*J4697</f>
        <v>0</v>
      </c>
      <c r="N4697" s="12"/>
      <c r="O4697" s="13" t="s">
        <v>15666</v>
      </c>
      <c r="P4697" s="13" t="s">
        <v>30</v>
      </c>
      <c r="Q4697" s="14"/>
      <c r="R4697" s="3" t="str">
        <f>HYPERLINK("https://redcat-toys.ru/api/getInfo/image/94336a21-297a-11f0-a279-00155d82e908")</f>
        <v>https://redcat-toys.ru/api/getInfo/image/94336a21-297a-11f0-a279-00155d82e908</v>
      </c>
      <c r="S4697" s="3" t="s">
        <v>15658</v>
      </c>
      <c r="T4697" s="3" t="s">
        <v>32</v>
      </c>
    </row>
    <row r="4698" spans="1:20" ht="21" customHeight="1" outlineLevel="5" x14ac:dyDescent="0.2">
      <c r="A4698" s="37">
        <v>3741</v>
      </c>
      <c r="B4698" s="3" t="s">
        <v>15667</v>
      </c>
      <c r="C4698" s="3" t="s">
        <v>15668</v>
      </c>
      <c r="D4698" s="4" t="s">
        <v>15669</v>
      </c>
      <c r="E4698" s="5" t="s">
        <v>28</v>
      </c>
      <c r="F4698" s="6">
        <v>200</v>
      </c>
      <c r="G4698" s="6">
        <v>548</v>
      </c>
      <c r="H4698" s="2">
        <v>5</v>
      </c>
      <c r="I4698" s="7">
        <v>137.66</v>
      </c>
      <c r="J4698" s="8"/>
      <c r="K4698" s="9">
        <f t="shared" si="240"/>
        <v>0</v>
      </c>
      <c r="L4698" s="10">
        <f>0.091*J4698</f>
        <v>0</v>
      </c>
      <c r="M4698" s="15">
        <f>0.00019*J4698</f>
        <v>0</v>
      </c>
      <c r="N4698" s="12"/>
      <c r="O4698" s="13" t="s">
        <v>15670</v>
      </c>
      <c r="P4698" s="13" t="s">
        <v>30</v>
      </c>
      <c r="Q4698" s="14"/>
      <c r="R4698" s="3" t="str">
        <f>HYPERLINK("https://redcat-toys.ru/api/getInfo/image/b5f682ef-297a-11f0-a279-00155d82e908")</f>
        <v>https://redcat-toys.ru/api/getInfo/image/b5f682ef-297a-11f0-a279-00155d82e908</v>
      </c>
      <c r="S4698" s="3" t="s">
        <v>15658</v>
      </c>
      <c r="T4698" s="3" t="s">
        <v>32</v>
      </c>
    </row>
    <row r="4699" spans="1:20" ht="21" customHeight="1" outlineLevel="5" x14ac:dyDescent="0.2">
      <c r="A4699" s="37">
        <v>3742</v>
      </c>
      <c r="B4699" s="3" t="s">
        <v>15671</v>
      </c>
      <c r="C4699" s="3" t="s">
        <v>15672</v>
      </c>
      <c r="D4699" s="4" t="s">
        <v>15673</v>
      </c>
      <c r="E4699" s="5" t="s">
        <v>28</v>
      </c>
      <c r="F4699" s="6">
        <v>200</v>
      </c>
      <c r="G4699" s="6">
        <v>569</v>
      </c>
      <c r="H4699" s="2">
        <v>5</v>
      </c>
      <c r="I4699" s="7">
        <v>137.66</v>
      </c>
      <c r="J4699" s="8"/>
      <c r="K4699" s="9">
        <f t="shared" si="240"/>
        <v>0</v>
      </c>
      <c r="L4699" s="16">
        <f>0.09*J4699</f>
        <v>0</v>
      </c>
      <c r="M4699" s="15">
        <f>0.00017*J4699</f>
        <v>0</v>
      </c>
      <c r="N4699" s="12"/>
      <c r="O4699" s="13" t="s">
        <v>15674</v>
      </c>
      <c r="P4699" s="13" t="s">
        <v>30</v>
      </c>
      <c r="Q4699" s="14"/>
      <c r="R4699" s="3" t="str">
        <f>HYPERLINK("https://redcat-toys.ru/api/getInfo/image/4e2ab724-297a-11f0-a279-00155d82e908")</f>
        <v>https://redcat-toys.ru/api/getInfo/image/4e2ab724-297a-11f0-a279-00155d82e908</v>
      </c>
      <c r="S4699" s="3" t="s">
        <v>15658</v>
      </c>
      <c r="T4699" s="3" t="s">
        <v>32</v>
      </c>
    </row>
    <row r="4700" spans="1:20" ht="21" customHeight="1" outlineLevel="5" x14ac:dyDescent="0.2">
      <c r="A4700" s="37">
        <v>3743</v>
      </c>
      <c r="B4700" s="3" t="s">
        <v>15675</v>
      </c>
      <c r="C4700" s="3" t="s">
        <v>15676</v>
      </c>
      <c r="D4700" s="4" t="s">
        <v>15677</v>
      </c>
      <c r="E4700" s="5" t="s">
        <v>28</v>
      </c>
      <c r="F4700" s="6">
        <v>150</v>
      </c>
      <c r="G4700" s="6">
        <v>72</v>
      </c>
      <c r="H4700" s="2">
        <v>5</v>
      </c>
      <c r="I4700" s="7">
        <v>123.77</v>
      </c>
      <c r="J4700" s="8"/>
      <c r="K4700" s="9">
        <f t="shared" si="240"/>
        <v>0</v>
      </c>
      <c r="L4700" s="10">
        <f>0.097*J4700</f>
        <v>0</v>
      </c>
      <c r="M4700" s="15">
        <f>0.00023*J4700</f>
        <v>0</v>
      </c>
      <c r="N4700" s="12"/>
      <c r="O4700" s="13" t="s">
        <v>15678</v>
      </c>
      <c r="P4700" s="13" t="s">
        <v>30</v>
      </c>
      <c r="Q4700" s="14"/>
      <c r="R4700" s="3" t="str">
        <f>HYPERLINK("https://redcat-toys.ru/api/getInfo/image/940acf53-297f-11f0-a279-00155d82e908")</f>
        <v>https://redcat-toys.ru/api/getInfo/image/940acf53-297f-11f0-a279-00155d82e908</v>
      </c>
      <c r="S4700" s="3" t="s">
        <v>15653</v>
      </c>
      <c r="T4700" s="3" t="s">
        <v>32</v>
      </c>
    </row>
    <row r="4701" spans="1:20" ht="21" customHeight="1" outlineLevel="5" x14ac:dyDescent="0.2">
      <c r="A4701" s="37">
        <v>3744</v>
      </c>
      <c r="B4701" s="3" t="s">
        <v>15679</v>
      </c>
      <c r="C4701" s="3" t="s">
        <v>15680</v>
      </c>
      <c r="D4701" s="4" t="s">
        <v>15681</v>
      </c>
      <c r="E4701" s="5" t="s">
        <v>28</v>
      </c>
      <c r="F4701" s="6">
        <v>150</v>
      </c>
      <c r="G4701" s="6">
        <v>225</v>
      </c>
      <c r="H4701" s="2">
        <v>5</v>
      </c>
      <c r="I4701" s="7">
        <v>123.77</v>
      </c>
      <c r="J4701" s="8"/>
      <c r="K4701" s="9">
        <f t="shared" si="240"/>
        <v>0</v>
      </c>
      <c r="L4701" s="10">
        <f>0.095*J4701</f>
        <v>0</v>
      </c>
      <c r="M4701" s="15">
        <f>0.00018*J4701</f>
        <v>0</v>
      </c>
      <c r="N4701" s="12"/>
      <c r="O4701" s="13" t="s">
        <v>15682</v>
      </c>
      <c r="P4701" s="13" t="s">
        <v>30</v>
      </c>
      <c r="Q4701" s="14"/>
      <c r="R4701" s="3" t="str">
        <f>HYPERLINK("https://redcat-toys.ru/api/getInfo/image/6f672b22-297f-11f0-a279-00155d82e908")</f>
        <v>https://redcat-toys.ru/api/getInfo/image/6f672b22-297f-11f0-a279-00155d82e908</v>
      </c>
      <c r="S4701" s="3" t="s">
        <v>15653</v>
      </c>
      <c r="T4701" s="3" t="s">
        <v>32</v>
      </c>
    </row>
    <row r="4702" spans="1:20" ht="21" customHeight="1" outlineLevel="5" x14ac:dyDescent="0.2">
      <c r="A4702" s="37">
        <v>3745</v>
      </c>
      <c r="B4702" s="3" t="s">
        <v>15683</v>
      </c>
      <c r="C4702" s="3" t="s">
        <v>15684</v>
      </c>
      <c r="D4702" s="4" t="s">
        <v>15685</v>
      </c>
      <c r="E4702" s="5"/>
      <c r="F4702" s="6">
        <v>500</v>
      </c>
      <c r="G4702" s="6">
        <v>1</v>
      </c>
      <c r="H4702" s="2">
        <v>1</v>
      </c>
      <c r="I4702" s="7">
        <v>67.900000000000006</v>
      </c>
      <c r="J4702" s="8"/>
      <c r="K4702" s="9">
        <f t="shared" si="240"/>
        <v>0</v>
      </c>
      <c r="L4702" s="10">
        <f>0.026*J4702</f>
        <v>0</v>
      </c>
      <c r="M4702" s="15">
        <f>0.00012*J4702</f>
        <v>0</v>
      </c>
      <c r="N4702" s="12"/>
      <c r="O4702" s="13" t="s">
        <v>15686</v>
      </c>
      <c r="P4702" s="13" t="s">
        <v>30</v>
      </c>
      <c r="Q4702" s="14" t="s">
        <v>37</v>
      </c>
      <c r="R4702" s="3" t="str">
        <f>HYPERLINK("https://redcat-toys.ru/api/getInfo/image/c9622e8a-34ed-11ed-a216-ac1f6b442185")</f>
        <v>https://redcat-toys.ru/api/getInfo/image/c9622e8a-34ed-11ed-a216-ac1f6b442185</v>
      </c>
      <c r="S4702" s="3" t="s">
        <v>15687</v>
      </c>
      <c r="T4702" s="3" t="s">
        <v>32</v>
      </c>
    </row>
    <row r="4703" spans="1:20" ht="21" customHeight="1" outlineLevel="5" x14ac:dyDescent="0.2">
      <c r="A4703" s="37">
        <v>3746</v>
      </c>
      <c r="B4703" s="3" t="s">
        <v>15688</v>
      </c>
      <c r="C4703" s="3" t="s">
        <v>15689</v>
      </c>
      <c r="D4703" s="4" t="s">
        <v>15690</v>
      </c>
      <c r="E4703" s="5"/>
      <c r="F4703" s="6">
        <v>400</v>
      </c>
      <c r="G4703" s="6">
        <v>1</v>
      </c>
      <c r="H4703" s="2">
        <v>1</v>
      </c>
      <c r="I4703" s="7">
        <v>111.8</v>
      </c>
      <c r="J4703" s="8"/>
      <c r="K4703" s="9">
        <f t="shared" si="240"/>
        <v>0</v>
      </c>
      <c r="L4703" s="10">
        <f>0.071*J4703</f>
        <v>0</v>
      </c>
      <c r="M4703" s="15">
        <f>0.00014*J4703</f>
        <v>0</v>
      </c>
      <c r="N4703" s="12"/>
      <c r="O4703" s="13" t="s">
        <v>15691</v>
      </c>
      <c r="P4703" s="13" t="s">
        <v>30</v>
      </c>
      <c r="Q4703" s="14" t="s">
        <v>37</v>
      </c>
      <c r="R4703" s="3" t="str">
        <f>HYPERLINK("https://redcat-toys.ru/api/getInfo/image/0ca0c904-34ef-11ed-a216-ac1f6b442185")</f>
        <v>https://redcat-toys.ru/api/getInfo/image/0ca0c904-34ef-11ed-a216-ac1f6b442185</v>
      </c>
      <c r="S4703" s="3" t="s">
        <v>15692</v>
      </c>
      <c r="T4703" s="3"/>
    </row>
    <row r="4704" spans="1:20" ht="21" customHeight="1" outlineLevel="5" x14ac:dyDescent="0.2">
      <c r="A4704" s="37">
        <v>3747</v>
      </c>
      <c r="B4704" s="3" t="s">
        <v>15693</v>
      </c>
      <c r="C4704" s="3" t="s">
        <v>15694</v>
      </c>
      <c r="D4704" s="4" t="s">
        <v>15695</v>
      </c>
      <c r="E4704" s="5"/>
      <c r="F4704" s="6">
        <v>500</v>
      </c>
      <c r="G4704" s="6">
        <v>18</v>
      </c>
      <c r="H4704" s="2">
        <v>12</v>
      </c>
      <c r="I4704" s="7">
        <v>49.5</v>
      </c>
      <c r="J4704" s="8"/>
      <c r="K4704" s="9">
        <f t="shared" si="240"/>
        <v>0</v>
      </c>
      <c r="L4704" s="10">
        <f>0.051*J4704</f>
        <v>0</v>
      </c>
      <c r="M4704" s="15">
        <f>0.00011*J4704</f>
        <v>0</v>
      </c>
      <c r="N4704" s="12"/>
      <c r="O4704" s="13" t="s">
        <v>15696</v>
      </c>
      <c r="P4704" s="13" t="s">
        <v>30</v>
      </c>
      <c r="Q4704" s="14" t="s">
        <v>37</v>
      </c>
      <c r="R4704" s="3" t="str">
        <f>HYPERLINK("https://redcat-toys.ru/api/getInfo/image/9ac4500b-34ed-11ed-a216-ac1f6b442185")</f>
        <v>https://redcat-toys.ru/api/getInfo/image/9ac4500b-34ed-11ed-a216-ac1f6b442185</v>
      </c>
      <c r="S4704" s="3" t="s">
        <v>15697</v>
      </c>
      <c r="T4704" s="3" t="s">
        <v>32</v>
      </c>
    </row>
    <row r="4705" spans="1:20" ht="21" customHeight="1" outlineLevel="5" x14ac:dyDescent="0.2">
      <c r="A4705" s="37">
        <v>3748</v>
      </c>
      <c r="B4705" s="3" t="s">
        <v>15698</v>
      </c>
      <c r="C4705" s="3" t="s">
        <v>15699</v>
      </c>
      <c r="D4705" s="4" t="s">
        <v>15700</v>
      </c>
      <c r="E4705" s="5" t="s">
        <v>28</v>
      </c>
      <c r="F4705" s="6">
        <v>200</v>
      </c>
      <c r="G4705" s="6">
        <v>400</v>
      </c>
      <c r="H4705" s="2">
        <v>10</v>
      </c>
      <c r="I4705" s="7">
        <v>72.27</v>
      </c>
      <c r="J4705" s="8"/>
      <c r="K4705" s="9">
        <f t="shared" si="240"/>
        <v>0</v>
      </c>
      <c r="L4705" s="10">
        <f>0.079*J4705</f>
        <v>0</v>
      </c>
      <c r="M4705" s="15">
        <f>0.00021*J4705</f>
        <v>0</v>
      </c>
      <c r="N4705" s="12"/>
      <c r="O4705" s="13" t="s">
        <v>15701</v>
      </c>
      <c r="P4705" s="13" t="s">
        <v>30</v>
      </c>
      <c r="Q4705" s="14"/>
      <c r="R4705" s="3" t="str">
        <f>HYPERLINK("https://redcat-toys.ru/api/getInfo/image/e28bab32-6752-11e9-a224-ac1f6b442184")</f>
        <v>https://redcat-toys.ru/api/getInfo/image/e28bab32-6752-11e9-a224-ac1f6b442184</v>
      </c>
      <c r="S4705" s="3" t="s">
        <v>15702</v>
      </c>
      <c r="T4705" s="3" t="s">
        <v>32</v>
      </c>
    </row>
    <row r="4706" spans="1:20" ht="21" customHeight="1" outlineLevel="5" x14ac:dyDescent="0.2">
      <c r="A4706" s="37">
        <v>3749</v>
      </c>
      <c r="B4706" s="3" t="s">
        <v>15698</v>
      </c>
      <c r="C4706" s="3" t="s">
        <v>15699</v>
      </c>
      <c r="D4706" s="4" t="s">
        <v>15700</v>
      </c>
      <c r="E4706" s="5" t="s">
        <v>28</v>
      </c>
      <c r="F4706" s="6">
        <v>400</v>
      </c>
      <c r="G4706" s="6">
        <v>400</v>
      </c>
      <c r="H4706" s="2">
        <v>10</v>
      </c>
      <c r="I4706" s="7">
        <v>72.27</v>
      </c>
      <c r="J4706" s="8"/>
      <c r="K4706" s="9">
        <f t="shared" si="240"/>
        <v>0</v>
      </c>
      <c r="L4706" s="10">
        <f>0.079*J4706</f>
        <v>0</v>
      </c>
      <c r="M4706" s="15">
        <f>0.00021*J4706</f>
        <v>0</v>
      </c>
      <c r="N4706" s="12"/>
      <c r="O4706" s="13" t="s">
        <v>15701</v>
      </c>
      <c r="P4706" s="13" t="s">
        <v>30</v>
      </c>
      <c r="Q4706" s="14"/>
      <c r="R4706" s="3" t="str">
        <f>HYPERLINK("https://redcat-toys.ru/api/getInfo/image/e28bab32-6752-11e9-a224-ac1f6b442184")</f>
        <v>https://redcat-toys.ru/api/getInfo/image/e28bab32-6752-11e9-a224-ac1f6b442184</v>
      </c>
      <c r="S4706" s="3" t="s">
        <v>15702</v>
      </c>
      <c r="T4706" s="3" t="s">
        <v>32</v>
      </c>
    </row>
    <row r="4707" spans="1:20" ht="21" customHeight="1" outlineLevel="5" x14ac:dyDescent="0.2">
      <c r="A4707" s="37">
        <v>3750</v>
      </c>
      <c r="B4707" s="3" t="s">
        <v>15703</v>
      </c>
      <c r="C4707" s="3" t="s">
        <v>15704</v>
      </c>
      <c r="D4707" s="4" t="s">
        <v>15705</v>
      </c>
      <c r="E4707" s="5" t="s">
        <v>28</v>
      </c>
      <c r="F4707" s="6">
        <v>200</v>
      </c>
      <c r="G4707" s="6">
        <v>400</v>
      </c>
      <c r="H4707" s="2">
        <v>10</v>
      </c>
      <c r="I4707" s="7">
        <v>72.27</v>
      </c>
      <c r="J4707" s="8"/>
      <c r="K4707" s="9">
        <f t="shared" si="240"/>
        <v>0</v>
      </c>
      <c r="L4707" s="16">
        <f>0.07*J4707</f>
        <v>0</v>
      </c>
      <c r="M4707" s="15">
        <f>0.00014*J4707</f>
        <v>0</v>
      </c>
      <c r="N4707" s="12"/>
      <c r="O4707" s="13" t="s">
        <v>15706</v>
      </c>
      <c r="P4707" s="13" t="s">
        <v>30</v>
      </c>
      <c r="Q4707" s="14"/>
      <c r="R4707" s="3" t="str">
        <f>HYPERLINK("https://redcat-toys.ru/api/getInfo/image/c3a20cb9-6752-11e9-a224-ac1f6b442184")</f>
        <v>https://redcat-toys.ru/api/getInfo/image/c3a20cb9-6752-11e9-a224-ac1f6b442184</v>
      </c>
      <c r="S4707" s="3" t="s">
        <v>15707</v>
      </c>
      <c r="T4707" s="3" t="s">
        <v>32</v>
      </c>
    </row>
    <row r="4708" spans="1:20" ht="21" customHeight="1" outlineLevel="5" x14ac:dyDescent="0.2">
      <c r="A4708" s="37">
        <v>3751</v>
      </c>
      <c r="B4708" s="3" t="s">
        <v>15703</v>
      </c>
      <c r="C4708" s="3" t="s">
        <v>15704</v>
      </c>
      <c r="D4708" s="4" t="s">
        <v>15705</v>
      </c>
      <c r="E4708" s="5" t="s">
        <v>28</v>
      </c>
      <c r="F4708" s="6">
        <v>400</v>
      </c>
      <c r="G4708" s="6">
        <v>400</v>
      </c>
      <c r="H4708" s="2">
        <v>10</v>
      </c>
      <c r="I4708" s="7">
        <v>72.27</v>
      </c>
      <c r="J4708" s="8"/>
      <c r="K4708" s="9">
        <f t="shared" si="240"/>
        <v>0</v>
      </c>
      <c r="L4708" s="16">
        <f>0.07*J4708</f>
        <v>0</v>
      </c>
      <c r="M4708" s="15">
        <f>0.00014*J4708</f>
        <v>0</v>
      </c>
      <c r="N4708" s="12"/>
      <c r="O4708" s="13" t="s">
        <v>15706</v>
      </c>
      <c r="P4708" s="13" t="s">
        <v>30</v>
      </c>
      <c r="Q4708" s="14"/>
      <c r="R4708" s="3" t="str">
        <f>HYPERLINK("https://redcat-toys.ru/api/getInfo/image/c3a20cb9-6752-11e9-a224-ac1f6b442184")</f>
        <v>https://redcat-toys.ru/api/getInfo/image/c3a20cb9-6752-11e9-a224-ac1f6b442184</v>
      </c>
      <c r="S4708" s="3" t="s">
        <v>15707</v>
      </c>
      <c r="T4708" s="3" t="s">
        <v>32</v>
      </c>
    </row>
    <row r="4709" spans="1:20" ht="23.1" customHeight="1" outlineLevel="4" x14ac:dyDescent="0.2">
      <c r="A4709" s="46" t="s">
        <v>15708</v>
      </c>
      <c r="B4709" s="46"/>
      <c r="C4709" s="46"/>
    </row>
    <row r="4710" spans="1:20" ht="21" customHeight="1" outlineLevel="5" x14ac:dyDescent="0.2">
      <c r="A4710" s="37">
        <v>3752</v>
      </c>
      <c r="B4710" s="3" t="s">
        <v>15709</v>
      </c>
      <c r="C4710" s="3" t="s">
        <v>15710</v>
      </c>
      <c r="D4710" s="4" t="s">
        <v>15711</v>
      </c>
      <c r="E4710" s="5" t="s">
        <v>28</v>
      </c>
      <c r="F4710" s="6">
        <v>80</v>
      </c>
      <c r="G4710" s="6">
        <v>39</v>
      </c>
      <c r="H4710" s="2">
        <v>1</v>
      </c>
      <c r="I4710" s="7">
        <v>452.4</v>
      </c>
      <c r="J4710" s="8"/>
      <c r="K4710" s="9">
        <f>I4710*J4710</f>
        <v>0</v>
      </c>
      <c r="L4710" s="10">
        <f>0.406*J4710</f>
        <v>0</v>
      </c>
      <c r="M4710" s="15">
        <f>0.00171*J4710</f>
        <v>0</v>
      </c>
      <c r="N4710" s="12"/>
      <c r="O4710" s="13" t="s">
        <v>15712</v>
      </c>
      <c r="P4710" s="13" t="s">
        <v>30</v>
      </c>
      <c r="Q4710" s="14"/>
      <c r="R4710" s="3" t="str">
        <f>HYPERLINK("https://redcat-toys.ru/api/getInfo/image/1e1cd914-1b10-11ee-a23b-00155d82e902")</f>
        <v>https://redcat-toys.ru/api/getInfo/image/1e1cd914-1b10-11ee-a23b-00155d82e902</v>
      </c>
      <c r="S4710" s="3" t="s">
        <v>15713</v>
      </c>
      <c r="T4710" s="3" t="s">
        <v>32</v>
      </c>
    </row>
    <row r="4711" spans="1:20" ht="23.1" customHeight="1" outlineLevel="4" x14ac:dyDescent="0.2">
      <c r="A4711" s="46" t="s">
        <v>15714</v>
      </c>
      <c r="B4711" s="46"/>
      <c r="C4711" s="46"/>
    </row>
    <row r="4712" spans="1:20" ht="21" customHeight="1" outlineLevel="5" x14ac:dyDescent="0.2">
      <c r="A4712" s="37">
        <v>3753</v>
      </c>
      <c r="B4712" s="3" t="s">
        <v>15715</v>
      </c>
      <c r="C4712" s="3" t="s">
        <v>15716</v>
      </c>
      <c r="D4712" s="4" t="s">
        <v>15717</v>
      </c>
      <c r="E4712" s="5" t="s">
        <v>28</v>
      </c>
      <c r="F4712" s="6">
        <v>120</v>
      </c>
      <c r="G4712" s="6">
        <v>216</v>
      </c>
      <c r="H4712" s="2">
        <v>3</v>
      </c>
      <c r="I4712" s="7">
        <v>244.83</v>
      </c>
      <c r="J4712" s="8"/>
      <c r="K4712" s="9">
        <f>I4712*J4712</f>
        <v>0</v>
      </c>
      <c r="L4712" s="10">
        <f>0.179*J4712</f>
        <v>0</v>
      </c>
      <c r="M4712" s="15">
        <f>0.00031*J4712</f>
        <v>0</v>
      </c>
      <c r="N4712" s="12"/>
      <c r="O4712" s="13" t="s">
        <v>15718</v>
      </c>
      <c r="P4712" s="13" t="s">
        <v>30</v>
      </c>
      <c r="Q4712" s="14"/>
      <c r="R4712" s="3" t="str">
        <f>HYPERLINK("https://redcat-toys.ru/api/getInfo/image/5743bc57-1b11-11ee-a23b-00155d82e902")</f>
        <v>https://redcat-toys.ru/api/getInfo/image/5743bc57-1b11-11ee-a23b-00155d82e902</v>
      </c>
      <c r="S4712" s="3" t="s">
        <v>15719</v>
      </c>
      <c r="T4712" s="3" t="s">
        <v>32</v>
      </c>
    </row>
    <row r="4713" spans="1:20" ht="23.1" customHeight="1" outlineLevel="3" x14ac:dyDescent="0.2">
      <c r="A4713" s="45" t="s">
        <v>15720</v>
      </c>
      <c r="B4713" s="45"/>
      <c r="C4713" s="45"/>
    </row>
    <row r="4714" spans="1:20" ht="21" customHeight="1" outlineLevel="4" x14ac:dyDescent="0.2">
      <c r="A4714" s="37">
        <v>3754</v>
      </c>
      <c r="B4714" s="3" t="s">
        <v>15721</v>
      </c>
      <c r="C4714" s="3" t="s">
        <v>15722</v>
      </c>
      <c r="D4714" s="4" t="s">
        <v>15723</v>
      </c>
      <c r="E4714" s="5" t="s">
        <v>28</v>
      </c>
      <c r="F4714" s="6">
        <v>80</v>
      </c>
      <c r="G4714" s="6">
        <v>320</v>
      </c>
      <c r="H4714" s="2">
        <v>2</v>
      </c>
      <c r="I4714" s="7">
        <v>386.42</v>
      </c>
      <c r="J4714" s="8"/>
      <c r="K4714" s="9">
        <f>I4714*J4714</f>
        <v>0</v>
      </c>
      <c r="L4714" s="10">
        <f>0.357*J4714</f>
        <v>0</v>
      </c>
      <c r="M4714" s="10">
        <f>0.001*J4714</f>
        <v>0</v>
      </c>
      <c r="N4714" s="12"/>
      <c r="O4714" s="13" t="s">
        <v>15724</v>
      </c>
      <c r="P4714" s="13" t="s">
        <v>30</v>
      </c>
      <c r="Q4714" s="14"/>
      <c r="R4714" s="3" t="str">
        <f>HYPERLINK("https://redcat-toys.ru/api/getInfo/image/880745d4-675f-11e9-a224-ac1f6b442184")</f>
        <v>https://redcat-toys.ru/api/getInfo/image/880745d4-675f-11e9-a224-ac1f6b442184</v>
      </c>
      <c r="S4714" s="3" t="s">
        <v>15725</v>
      </c>
      <c r="T4714" s="3" t="s">
        <v>32</v>
      </c>
    </row>
    <row r="4715" spans="1:20" ht="23.1" customHeight="1" outlineLevel="3" x14ac:dyDescent="0.2">
      <c r="A4715" s="45" t="s">
        <v>15726</v>
      </c>
      <c r="B4715" s="45"/>
      <c r="C4715" s="45"/>
    </row>
    <row r="4716" spans="1:20" ht="21" customHeight="1" outlineLevel="4" x14ac:dyDescent="0.2">
      <c r="A4716" s="38">
        <v>3755</v>
      </c>
      <c r="B4716" s="19" t="s">
        <v>15727</v>
      </c>
      <c r="C4716" s="19" t="s">
        <v>15728</v>
      </c>
      <c r="D4716" s="20" t="s">
        <v>15729</v>
      </c>
      <c r="E4716" s="21" t="s">
        <v>28</v>
      </c>
      <c r="F4716" s="22">
        <v>30</v>
      </c>
      <c r="G4716" s="22">
        <v>780</v>
      </c>
      <c r="H4716" s="18">
        <v>4</v>
      </c>
      <c r="I4716" s="24">
        <v>210</v>
      </c>
      <c r="J4716" s="8"/>
      <c r="K4716" s="25">
        <f t="shared" ref="K4716:K4744" si="241">I4716*J4716</f>
        <v>0</v>
      </c>
      <c r="L4716" s="31">
        <f>0.21*J4716</f>
        <v>0</v>
      </c>
      <c r="M4716" s="27">
        <f>0.00056*J4716</f>
        <v>0</v>
      </c>
      <c r="N4716" s="28" t="s">
        <v>204</v>
      </c>
      <c r="O4716" s="29" t="s">
        <v>15730</v>
      </c>
      <c r="P4716" s="29" t="s">
        <v>30</v>
      </c>
      <c r="Q4716" s="30"/>
      <c r="R4716" s="19" t="str">
        <f>HYPERLINK("https://redcat-toys.ru/api/getInfo/image/8cf23ea1-019e-11f1-a28e-00155d82e908")</f>
        <v>https://redcat-toys.ru/api/getInfo/image/8cf23ea1-019e-11f1-a28e-00155d82e908</v>
      </c>
      <c r="S4716" s="19" t="s">
        <v>15731</v>
      </c>
      <c r="T4716" s="19" t="s">
        <v>32</v>
      </c>
    </row>
    <row r="4717" spans="1:20" ht="21" customHeight="1" outlineLevel="4" x14ac:dyDescent="0.2">
      <c r="A4717" s="37">
        <v>3756</v>
      </c>
      <c r="B4717" s="3" t="s">
        <v>15732</v>
      </c>
      <c r="C4717" s="3" t="s">
        <v>15733</v>
      </c>
      <c r="D4717" s="4" t="s">
        <v>15734</v>
      </c>
      <c r="E4717" s="5" t="s">
        <v>28</v>
      </c>
      <c r="F4717" s="6">
        <v>30</v>
      </c>
      <c r="G4717" s="6">
        <v>89</v>
      </c>
      <c r="H4717" s="2">
        <v>4</v>
      </c>
      <c r="I4717" s="7">
        <v>210</v>
      </c>
      <c r="J4717" s="8"/>
      <c r="K4717" s="9">
        <f t="shared" si="241"/>
        <v>0</v>
      </c>
      <c r="L4717" s="16">
        <f>0.23*J4717</f>
        <v>0</v>
      </c>
      <c r="M4717" s="15">
        <f>0.00036*J4717</f>
        <v>0</v>
      </c>
      <c r="N4717" s="12"/>
      <c r="O4717" s="13" t="s">
        <v>15735</v>
      </c>
      <c r="P4717" s="13" t="s">
        <v>30</v>
      </c>
      <c r="Q4717" s="14"/>
      <c r="R4717" s="3" t="str">
        <f>HYPERLINK("https://redcat-toys.ru/api/getInfo/image/4f126d41-a590-11ea-a248-ac1f6b442184")</f>
        <v>https://redcat-toys.ru/api/getInfo/image/4f126d41-a590-11ea-a248-ac1f6b442184</v>
      </c>
      <c r="S4717" s="3" t="s">
        <v>15736</v>
      </c>
      <c r="T4717" s="3" t="s">
        <v>32</v>
      </c>
    </row>
    <row r="4718" spans="1:20" ht="21" customHeight="1" outlineLevel="4" x14ac:dyDescent="0.2">
      <c r="A4718" s="37">
        <v>3757</v>
      </c>
      <c r="B4718" s="3" t="s">
        <v>15737</v>
      </c>
      <c r="C4718" s="3" t="s">
        <v>15738</v>
      </c>
      <c r="D4718" s="4" t="s">
        <v>15739</v>
      </c>
      <c r="E4718" s="5" t="s">
        <v>28</v>
      </c>
      <c r="F4718" s="6">
        <v>30</v>
      </c>
      <c r="G4718" s="17">
        <v>1500</v>
      </c>
      <c r="H4718" s="2">
        <v>4</v>
      </c>
      <c r="I4718" s="7">
        <v>210</v>
      </c>
      <c r="J4718" s="8"/>
      <c r="K4718" s="9">
        <f t="shared" si="241"/>
        <v>0</v>
      </c>
      <c r="L4718" s="10">
        <f>0.222*J4718</f>
        <v>0</v>
      </c>
      <c r="M4718" s="15">
        <f>0.00048*J4718</f>
        <v>0</v>
      </c>
      <c r="N4718" s="12"/>
      <c r="O4718" s="13" t="s">
        <v>15740</v>
      </c>
      <c r="P4718" s="13" t="s">
        <v>30</v>
      </c>
      <c r="Q4718" s="14"/>
      <c r="R4718" s="3" t="str">
        <f>HYPERLINK("https://redcat-toys.ru/api/getInfo/image/f85b1129-4107-11eb-a25e-ac1f6b442184")</f>
        <v>https://redcat-toys.ru/api/getInfo/image/f85b1129-4107-11eb-a25e-ac1f6b442184</v>
      </c>
      <c r="S4718" s="3" t="s">
        <v>15741</v>
      </c>
      <c r="T4718" s="3" t="s">
        <v>32</v>
      </c>
    </row>
    <row r="4719" spans="1:20" ht="21" customHeight="1" outlineLevel="4" x14ac:dyDescent="0.2">
      <c r="A4719" s="37">
        <v>3758</v>
      </c>
      <c r="B4719" s="3" t="s">
        <v>15742</v>
      </c>
      <c r="C4719" s="3" t="s">
        <v>15743</v>
      </c>
      <c r="D4719" s="4" t="s">
        <v>15744</v>
      </c>
      <c r="E4719" s="5" t="s">
        <v>28</v>
      </c>
      <c r="F4719" s="6">
        <v>30</v>
      </c>
      <c r="G4719" s="17">
        <v>2696</v>
      </c>
      <c r="H4719" s="2">
        <v>4</v>
      </c>
      <c r="I4719" s="7">
        <v>210</v>
      </c>
      <c r="J4719" s="8"/>
      <c r="K4719" s="9">
        <f t="shared" si="241"/>
        <v>0</v>
      </c>
      <c r="L4719" s="10">
        <f>0.221*J4719</f>
        <v>0</v>
      </c>
      <c r="M4719" s="15">
        <f>0.00054*J4719</f>
        <v>0</v>
      </c>
      <c r="N4719" s="12"/>
      <c r="O4719" s="13" t="s">
        <v>15745</v>
      </c>
      <c r="P4719" s="13" t="s">
        <v>30</v>
      </c>
      <c r="Q4719" s="14"/>
      <c r="R4719" s="3" t="str">
        <f>HYPERLINK("https://redcat-toys.ru/api/getInfo/image/89769f41-a591-11ea-a248-ac1f6b442184")</f>
        <v>https://redcat-toys.ru/api/getInfo/image/89769f41-a591-11ea-a248-ac1f6b442184</v>
      </c>
      <c r="S4719" s="3" t="s">
        <v>15746</v>
      </c>
      <c r="T4719" s="3" t="s">
        <v>32</v>
      </c>
    </row>
    <row r="4720" spans="1:20" ht="21" customHeight="1" outlineLevel="4" x14ac:dyDescent="0.2">
      <c r="A4720" s="37">
        <v>3759</v>
      </c>
      <c r="B4720" s="3" t="s">
        <v>15747</v>
      </c>
      <c r="C4720" s="3" t="s">
        <v>15748</v>
      </c>
      <c r="D4720" s="4" t="s">
        <v>15749</v>
      </c>
      <c r="E4720" s="5" t="s">
        <v>28</v>
      </c>
      <c r="F4720" s="6">
        <v>30</v>
      </c>
      <c r="G4720" s="17">
        <v>3480</v>
      </c>
      <c r="H4720" s="2">
        <v>4</v>
      </c>
      <c r="I4720" s="7">
        <v>210</v>
      </c>
      <c r="J4720" s="8"/>
      <c r="K4720" s="9">
        <f t="shared" si="241"/>
        <v>0</v>
      </c>
      <c r="L4720" s="10">
        <f>0.241*J4720</f>
        <v>0</v>
      </c>
      <c r="M4720" s="11">
        <f>0.0004*J4720</f>
        <v>0</v>
      </c>
      <c r="N4720" s="12"/>
      <c r="O4720" s="13" t="s">
        <v>15750</v>
      </c>
      <c r="P4720" s="13" t="s">
        <v>30</v>
      </c>
      <c r="Q4720" s="14"/>
      <c r="R4720" s="3" t="str">
        <f>HYPERLINK("https://redcat-toys.ru/api/getInfo/image/523dda1d-4a8e-11eb-a25e-ac1f6b442184")</f>
        <v>https://redcat-toys.ru/api/getInfo/image/523dda1d-4a8e-11eb-a25e-ac1f6b442184</v>
      </c>
      <c r="S4720" s="3" t="s">
        <v>15751</v>
      </c>
      <c r="T4720" s="3" t="s">
        <v>32</v>
      </c>
    </row>
    <row r="4721" spans="1:20" ht="21" customHeight="1" outlineLevel="4" x14ac:dyDescent="0.2">
      <c r="A4721" s="37">
        <v>3760</v>
      </c>
      <c r="B4721" s="3" t="s">
        <v>15752</v>
      </c>
      <c r="C4721" s="3" t="s">
        <v>15753</v>
      </c>
      <c r="D4721" s="4" t="s">
        <v>15754</v>
      </c>
      <c r="E4721" s="5" t="s">
        <v>28</v>
      </c>
      <c r="F4721" s="6">
        <v>30</v>
      </c>
      <c r="G4721" s="17">
        <v>2846</v>
      </c>
      <c r="H4721" s="2">
        <v>4</v>
      </c>
      <c r="I4721" s="7">
        <v>210</v>
      </c>
      <c r="J4721" s="8"/>
      <c r="K4721" s="9">
        <f t="shared" si="241"/>
        <v>0</v>
      </c>
      <c r="L4721" s="10">
        <f>0.225*J4721</f>
        <v>0</v>
      </c>
      <c r="M4721" s="11">
        <f>0.0006*J4721</f>
        <v>0</v>
      </c>
      <c r="N4721" s="12"/>
      <c r="O4721" s="13" t="s">
        <v>15755</v>
      </c>
      <c r="P4721" s="13" t="s">
        <v>30</v>
      </c>
      <c r="Q4721" s="14"/>
      <c r="R4721" s="3" t="str">
        <f>HYPERLINK("https://redcat-toys.ru/api/getInfo/image/ddd59204-a58f-11ea-a248-ac1f6b442184")</f>
        <v>https://redcat-toys.ru/api/getInfo/image/ddd59204-a58f-11ea-a248-ac1f6b442184</v>
      </c>
      <c r="S4721" s="3" t="s">
        <v>15756</v>
      </c>
      <c r="T4721" s="3" t="s">
        <v>32</v>
      </c>
    </row>
    <row r="4722" spans="1:20" ht="21" customHeight="1" outlineLevel="4" x14ac:dyDescent="0.2">
      <c r="A4722" s="37">
        <v>3761</v>
      </c>
      <c r="B4722" s="3" t="s">
        <v>15757</v>
      </c>
      <c r="C4722" s="3" t="s">
        <v>15758</v>
      </c>
      <c r="D4722" s="4" t="s">
        <v>15759</v>
      </c>
      <c r="E4722" s="5" t="s">
        <v>28</v>
      </c>
      <c r="F4722" s="6">
        <v>30</v>
      </c>
      <c r="G4722" s="17">
        <v>2670</v>
      </c>
      <c r="H4722" s="2">
        <v>4</v>
      </c>
      <c r="I4722" s="7">
        <v>210</v>
      </c>
      <c r="J4722" s="8"/>
      <c r="K4722" s="9">
        <f t="shared" si="241"/>
        <v>0</v>
      </c>
      <c r="L4722" s="16">
        <f>0.22*J4722</f>
        <v>0</v>
      </c>
      <c r="M4722" s="15">
        <f>0.00056*J4722</f>
        <v>0</v>
      </c>
      <c r="N4722" s="12"/>
      <c r="O4722" s="13" t="s">
        <v>15760</v>
      </c>
      <c r="P4722" s="13" t="s">
        <v>30</v>
      </c>
      <c r="Q4722" s="14"/>
      <c r="R4722" s="3" t="str">
        <f>HYPERLINK("https://redcat-toys.ru/api/getInfo/image/c04220c8-4106-11eb-a25e-ac1f6b442184")</f>
        <v>https://redcat-toys.ru/api/getInfo/image/c04220c8-4106-11eb-a25e-ac1f6b442184</v>
      </c>
      <c r="S4722" s="3" t="s">
        <v>15761</v>
      </c>
      <c r="T4722" s="3" t="s">
        <v>32</v>
      </c>
    </row>
    <row r="4723" spans="1:20" ht="21" customHeight="1" outlineLevel="4" x14ac:dyDescent="0.2">
      <c r="A4723" s="37">
        <v>3762</v>
      </c>
      <c r="B4723" s="3" t="s">
        <v>15762</v>
      </c>
      <c r="C4723" s="3" t="s">
        <v>15763</v>
      </c>
      <c r="D4723" s="4" t="s">
        <v>15764</v>
      </c>
      <c r="E4723" s="5" t="s">
        <v>28</v>
      </c>
      <c r="F4723" s="6">
        <v>30</v>
      </c>
      <c r="G4723" s="17">
        <v>2276</v>
      </c>
      <c r="H4723" s="2">
        <v>4</v>
      </c>
      <c r="I4723" s="7">
        <v>210</v>
      </c>
      <c r="J4723" s="8"/>
      <c r="K4723" s="9">
        <f t="shared" si="241"/>
        <v>0</v>
      </c>
      <c r="L4723" s="10">
        <f>0.225*J4723</f>
        <v>0</v>
      </c>
      <c r="M4723" s="15">
        <f>0.00047*J4723</f>
        <v>0</v>
      </c>
      <c r="N4723" s="12"/>
      <c r="O4723" s="13" t="s">
        <v>15765</v>
      </c>
      <c r="P4723" s="13" t="s">
        <v>30</v>
      </c>
      <c r="Q4723" s="14"/>
      <c r="R4723" s="3" t="str">
        <f>HYPERLINK("https://redcat-toys.ru/api/getInfo/image/25d94952-a2e8-11ed-a22f-00155d82e902")</f>
        <v>https://redcat-toys.ru/api/getInfo/image/25d94952-a2e8-11ed-a22f-00155d82e902</v>
      </c>
      <c r="S4723" s="3" t="s">
        <v>15766</v>
      </c>
      <c r="T4723" s="3" t="s">
        <v>32</v>
      </c>
    </row>
    <row r="4724" spans="1:20" ht="21" customHeight="1" outlineLevel="4" x14ac:dyDescent="0.2">
      <c r="A4724" s="37">
        <v>3763</v>
      </c>
      <c r="B4724" s="3" t="s">
        <v>15767</v>
      </c>
      <c r="C4724" s="3" t="s">
        <v>15768</v>
      </c>
      <c r="D4724" s="4" t="s">
        <v>15769</v>
      </c>
      <c r="E4724" s="5" t="s">
        <v>28</v>
      </c>
      <c r="F4724" s="6">
        <v>30</v>
      </c>
      <c r="G4724" s="17">
        <v>2186</v>
      </c>
      <c r="H4724" s="2">
        <v>4</v>
      </c>
      <c r="I4724" s="7">
        <v>210</v>
      </c>
      <c r="J4724" s="8"/>
      <c r="K4724" s="9">
        <f t="shared" si="241"/>
        <v>0</v>
      </c>
      <c r="L4724" s="10">
        <f>0.218*J4724</f>
        <v>0</v>
      </c>
      <c r="M4724" s="15">
        <f>0.00055*J4724</f>
        <v>0</v>
      </c>
      <c r="N4724" s="12"/>
      <c r="O4724" s="13" t="s">
        <v>15770</v>
      </c>
      <c r="P4724" s="13" t="s">
        <v>30</v>
      </c>
      <c r="Q4724" s="14"/>
      <c r="R4724" s="3" t="str">
        <f>HYPERLINK("https://redcat-toys.ru/api/getInfo/image/fc586fd8-4a8e-11eb-a25e-ac1f6b442184")</f>
        <v>https://redcat-toys.ru/api/getInfo/image/fc586fd8-4a8e-11eb-a25e-ac1f6b442184</v>
      </c>
      <c r="S4724" s="3" t="s">
        <v>15771</v>
      </c>
      <c r="T4724" s="3" t="s">
        <v>32</v>
      </c>
    </row>
    <row r="4725" spans="1:20" ht="21" customHeight="1" outlineLevel="4" x14ac:dyDescent="0.2">
      <c r="A4725" s="37">
        <v>3764</v>
      </c>
      <c r="B4725" s="3" t="s">
        <v>15772</v>
      </c>
      <c r="C4725" s="3" t="s">
        <v>15773</v>
      </c>
      <c r="D4725" s="4" t="s">
        <v>15774</v>
      </c>
      <c r="E4725" s="5" t="s">
        <v>28</v>
      </c>
      <c r="F4725" s="6">
        <v>30</v>
      </c>
      <c r="G4725" s="17">
        <v>6480</v>
      </c>
      <c r="H4725" s="2">
        <v>4</v>
      </c>
      <c r="I4725" s="7">
        <v>210</v>
      </c>
      <c r="J4725" s="8"/>
      <c r="K4725" s="9">
        <f t="shared" si="241"/>
        <v>0</v>
      </c>
      <c r="L4725" s="10">
        <f>0.244*J4725</f>
        <v>0</v>
      </c>
      <c r="M4725" s="11">
        <f>0.0003*J4725</f>
        <v>0</v>
      </c>
      <c r="N4725" s="12"/>
      <c r="O4725" s="13" t="s">
        <v>15775</v>
      </c>
      <c r="P4725" s="13" t="s">
        <v>30</v>
      </c>
      <c r="Q4725" s="14"/>
      <c r="R4725" s="3" t="str">
        <f>HYPERLINK("https://redcat-toys.ru/api/getInfo/image/e932e315-a591-11ea-a248-ac1f6b442184")</f>
        <v>https://redcat-toys.ru/api/getInfo/image/e932e315-a591-11ea-a248-ac1f6b442184</v>
      </c>
      <c r="S4725" s="3" t="s">
        <v>15776</v>
      </c>
      <c r="T4725" s="3" t="s">
        <v>32</v>
      </c>
    </row>
    <row r="4726" spans="1:20" ht="21" customHeight="1" outlineLevel="4" x14ac:dyDescent="0.2">
      <c r="A4726" s="37">
        <v>3765</v>
      </c>
      <c r="B4726" s="3" t="s">
        <v>15777</v>
      </c>
      <c r="C4726" s="3" t="s">
        <v>15778</v>
      </c>
      <c r="D4726" s="4" t="s">
        <v>15779</v>
      </c>
      <c r="E4726" s="5" t="s">
        <v>28</v>
      </c>
      <c r="F4726" s="6">
        <v>30</v>
      </c>
      <c r="G4726" s="17">
        <v>1760</v>
      </c>
      <c r="H4726" s="2">
        <v>4</v>
      </c>
      <c r="I4726" s="7">
        <v>210</v>
      </c>
      <c r="J4726" s="8"/>
      <c r="K4726" s="9">
        <f t="shared" si="241"/>
        <v>0</v>
      </c>
      <c r="L4726" s="16">
        <f>0.22*J4726</f>
        <v>0</v>
      </c>
      <c r="M4726" s="15">
        <f>0.00056*J4726</f>
        <v>0</v>
      </c>
      <c r="N4726" s="12"/>
      <c r="O4726" s="13" t="s">
        <v>15780</v>
      </c>
      <c r="P4726" s="13" t="s">
        <v>30</v>
      </c>
      <c r="Q4726" s="14"/>
      <c r="R4726" s="3" t="str">
        <f>HYPERLINK("https://redcat-toys.ru/api/getInfo/image/7a587ff8-a2e9-11ed-a22f-00155d82e902")</f>
        <v>https://redcat-toys.ru/api/getInfo/image/7a587ff8-a2e9-11ed-a22f-00155d82e902</v>
      </c>
      <c r="S4726" s="3" t="s">
        <v>15781</v>
      </c>
      <c r="T4726" s="3" t="s">
        <v>32</v>
      </c>
    </row>
    <row r="4727" spans="1:20" ht="21" customHeight="1" outlineLevel="4" x14ac:dyDescent="0.2">
      <c r="A4727" s="37">
        <v>3766</v>
      </c>
      <c r="B4727" s="3" t="s">
        <v>15782</v>
      </c>
      <c r="C4727" s="3" t="s">
        <v>15783</v>
      </c>
      <c r="D4727" s="4" t="s">
        <v>15784</v>
      </c>
      <c r="E4727" s="5" t="s">
        <v>28</v>
      </c>
      <c r="F4727" s="6">
        <v>30</v>
      </c>
      <c r="G4727" s="17">
        <v>1584</v>
      </c>
      <c r="H4727" s="2">
        <v>4</v>
      </c>
      <c r="I4727" s="7">
        <v>210</v>
      </c>
      <c r="J4727" s="8"/>
      <c r="K4727" s="9">
        <f t="shared" si="241"/>
        <v>0</v>
      </c>
      <c r="L4727" s="16">
        <f>0.24*J4727</f>
        <v>0</v>
      </c>
      <c r="M4727" s="11">
        <f>0.0005*J4727</f>
        <v>0</v>
      </c>
      <c r="N4727" s="12"/>
      <c r="O4727" s="13" t="s">
        <v>15785</v>
      </c>
      <c r="P4727" s="13" t="s">
        <v>30</v>
      </c>
      <c r="Q4727" s="14"/>
      <c r="R4727" s="3" t="str">
        <f>HYPERLINK("https://redcat-toys.ru/api/getInfo/image/743d8d92-410a-11eb-a25e-ac1f6b442184")</f>
        <v>https://redcat-toys.ru/api/getInfo/image/743d8d92-410a-11eb-a25e-ac1f6b442184</v>
      </c>
      <c r="S4727" s="3" t="s">
        <v>15786</v>
      </c>
      <c r="T4727" s="3" t="s">
        <v>32</v>
      </c>
    </row>
    <row r="4728" spans="1:20" ht="21" customHeight="1" outlineLevel="4" x14ac:dyDescent="0.2">
      <c r="A4728" s="37">
        <v>3767</v>
      </c>
      <c r="B4728" s="3" t="s">
        <v>15787</v>
      </c>
      <c r="C4728" s="3" t="s">
        <v>15788</v>
      </c>
      <c r="D4728" s="4" t="s">
        <v>15789</v>
      </c>
      <c r="E4728" s="5" t="s">
        <v>28</v>
      </c>
      <c r="F4728" s="6">
        <v>30</v>
      </c>
      <c r="G4728" s="17">
        <v>1590</v>
      </c>
      <c r="H4728" s="2">
        <v>4</v>
      </c>
      <c r="I4728" s="7">
        <v>210</v>
      </c>
      <c r="J4728" s="8"/>
      <c r="K4728" s="9">
        <f t="shared" si="241"/>
        <v>0</v>
      </c>
      <c r="L4728" s="16">
        <f>0.22*J4728</f>
        <v>0</v>
      </c>
      <c r="M4728" s="15">
        <f>0.00055*J4728</f>
        <v>0</v>
      </c>
      <c r="N4728" s="12"/>
      <c r="O4728" s="13" t="s">
        <v>15790</v>
      </c>
      <c r="P4728" s="13" t="s">
        <v>30</v>
      </c>
      <c r="Q4728" s="14"/>
      <c r="R4728" s="3" t="str">
        <f>HYPERLINK("https://redcat-toys.ru/api/getInfo/image/3cc52f6c-a2ea-11ed-a22f-00155d82e902")</f>
        <v>https://redcat-toys.ru/api/getInfo/image/3cc52f6c-a2ea-11ed-a22f-00155d82e902</v>
      </c>
      <c r="S4728" s="3" t="s">
        <v>15791</v>
      </c>
      <c r="T4728" s="3" t="s">
        <v>32</v>
      </c>
    </row>
    <row r="4729" spans="1:20" ht="21" customHeight="1" outlineLevel="4" x14ac:dyDescent="0.2">
      <c r="A4729" s="37">
        <v>3768</v>
      </c>
      <c r="B4729" s="3" t="s">
        <v>15792</v>
      </c>
      <c r="C4729" s="3" t="s">
        <v>15793</v>
      </c>
      <c r="D4729" s="4" t="s">
        <v>15794</v>
      </c>
      <c r="E4729" s="5" t="s">
        <v>28</v>
      </c>
      <c r="F4729" s="6">
        <v>30</v>
      </c>
      <c r="G4729" s="17">
        <v>1672</v>
      </c>
      <c r="H4729" s="2">
        <v>4</v>
      </c>
      <c r="I4729" s="7">
        <v>210</v>
      </c>
      <c r="J4729" s="8"/>
      <c r="K4729" s="9">
        <f t="shared" si="241"/>
        <v>0</v>
      </c>
      <c r="L4729" s="10">
        <f>0.218*J4729</f>
        <v>0</v>
      </c>
      <c r="M4729" s="15">
        <f>0.00047*J4729</f>
        <v>0</v>
      </c>
      <c r="N4729" s="12"/>
      <c r="O4729" s="13" t="s">
        <v>15795</v>
      </c>
      <c r="P4729" s="13" t="s">
        <v>30</v>
      </c>
      <c r="Q4729" s="14"/>
      <c r="R4729" s="3" t="str">
        <f>HYPERLINK("https://redcat-toys.ru/api/getInfo/image/1689672b-a591-11ea-a248-ac1f6b442184")</f>
        <v>https://redcat-toys.ru/api/getInfo/image/1689672b-a591-11ea-a248-ac1f6b442184</v>
      </c>
      <c r="S4729" s="3" t="s">
        <v>15796</v>
      </c>
      <c r="T4729" s="3" t="s">
        <v>32</v>
      </c>
    </row>
    <row r="4730" spans="1:20" ht="21" customHeight="1" outlineLevel="4" x14ac:dyDescent="0.2">
      <c r="A4730" s="37">
        <v>3769</v>
      </c>
      <c r="B4730" s="3" t="s">
        <v>15797</v>
      </c>
      <c r="C4730" s="3" t="s">
        <v>15798</v>
      </c>
      <c r="D4730" s="4" t="s">
        <v>15799</v>
      </c>
      <c r="E4730" s="5" t="s">
        <v>28</v>
      </c>
      <c r="F4730" s="6">
        <v>30</v>
      </c>
      <c r="G4730" s="17">
        <v>1500</v>
      </c>
      <c r="H4730" s="2">
        <v>4</v>
      </c>
      <c r="I4730" s="7">
        <v>210</v>
      </c>
      <c r="J4730" s="8"/>
      <c r="K4730" s="9">
        <f t="shared" si="241"/>
        <v>0</v>
      </c>
      <c r="L4730" s="16">
        <f>0.22*J4730</f>
        <v>0</v>
      </c>
      <c r="M4730" s="15">
        <f>0.00061*J4730</f>
        <v>0</v>
      </c>
      <c r="N4730" s="12"/>
      <c r="O4730" s="13" t="s">
        <v>15800</v>
      </c>
      <c r="P4730" s="13" t="s">
        <v>30</v>
      </c>
      <c r="Q4730" s="14"/>
      <c r="R4730" s="3" t="str">
        <f>HYPERLINK("https://redcat-toys.ru/api/getInfo/image/da684735-4113-11eb-a25e-ac1f6b442184")</f>
        <v>https://redcat-toys.ru/api/getInfo/image/da684735-4113-11eb-a25e-ac1f6b442184</v>
      </c>
      <c r="S4730" s="3" t="s">
        <v>15801</v>
      </c>
      <c r="T4730" s="3" t="s">
        <v>32</v>
      </c>
    </row>
    <row r="4731" spans="1:20" ht="21" customHeight="1" outlineLevel="4" x14ac:dyDescent="0.2">
      <c r="A4731" s="37">
        <v>3770</v>
      </c>
      <c r="B4731" s="3" t="s">
        <v>15802</v>
      </c>
      <c r="C4731" s="3" t="s">
        <v>15803</v>
      </c>
      <c r="D4731" s="4" t="s">
        <v>15804</v>
      </c>
      <c r="E4731" s="5" t="s">
        <v>28</v>
      </c>
      <c r="F4731" s="6">
        <v>30</v>
      </c>
      <c r="G4731" s="17">
        <v>2280</v>
      </c>
      <c r="H4731" s="2">
        <v>4</v>
      </c>
      <c r="I4731" s="7">
        <v>210</v>
      </c>
      <c r="J4731" s="8"/>
      <c r="K4731" s="9">
        <f t="shared" si="241"/>
        <v>0</v>
      </c>
      <c r="L4731" s="10">
        <f>0.209*J4731</f>
        <v>0</v>
      </c>
      <c r="M4731" s="15">
        <f>0.00055*J4731</f>
        <v>0</v>
      </c>
      <c r="N4731" s="12"/>
      <c r="O4731" s="13" t="s">
        <v>15805</v>
      </c>
      <c r="P4731" s="13" t="s">
        <v>30</v>
      </c>
      <c r="Q4731" s="14"/>
      <c r="R4731" s="3" t="str">
        <f>HYPERLINK("https://redcat-toys.ru/api/getInfo/image/56adfdda-a592-11ea-a248-ac1f6b442184")</f>
        <v>https://redcat-toys.ru/api/getInfo/image/56adfdda-a592-11ea-a248-ac1f6b442184</v>
      </c>
      <c r="S4731" s="3" t="s">
        <v>15806</v>
      </c>
      <c r="T4731" s="3" t="s">
        <v>32</v>
      </c>
    </row>
    <row r="4732" spans="1:20" ht="21" customHeight="1" outlineLevel="4" x14ac:dyDescent="0.2">
      <c r="A4732" s="37">
        <v>3771</v>
      </c>
      <c r="B4732" s="3" t="s">
        <v>15807</v>
      </c>
      <c r="C4732" s="3" t="s">
        <v>15808</v>
      </c>
      <c r="D4732" s="4" t="s">
        <v>15809</v>
      </c>
      <c r="E4732" s="5" t="s">
        <v>28</v>
      </c>
      <c r="F4732" s="6">
        <v>30</v>
      </c>
      <c r="G4732" s="17">
        <v>1590</v>
      </c>
      <c r="H4732" s="2">
        <v>4</v>
      </c>
      <c r="I4732" s="7">
        <v>210</v>
      </c>
      <c r="J4732" s="8"/>
      <c r="K4732" s="9">
        <f t="shared" si="241"/>
        <v>0</v>
      </c>
      <c r="L4732" s="16">
        <f>0.22*J4732</f>
        <v>0</v>
      </c>
      <c r="M4732" s="15">
        <f>0.00071*J4732</f>
        <v>0</v>
      </c>
      <c r="N4732" s="12"/>
      <c r="O4732" s="13" t="s">
        <v>15810</v>
      </c>
      <c r="P4732" s="13" t="s">
        <v>30</v>
      </c>
      <c r="Q4732" s="14"/>
      <c r="R4732" s="3" t="str">
        <f>HYPERLINK("https://redcat-toys.ru/api/getInfo/image/a1c7f9ba-a590-11ea-a248-ac1f6b442184")</f>
        <v>https://redcat-toys.ru/api/getInfo/image/a1c7f9ba-a590-11ea-a248-ac1f6b442184</v>
      </c>
      <c r="S4732" s="3" t="s">
        <v>15811</v>
      </c>
      <c r="T4732" s="3" t="s">
        <v>32</v>
      </c>
    </row>
    <row r="4733" spans="1:20" ht="21" customHeight="1" outlineLevel="4" x14ac:dyDescent="0.2">
      <c r="A4733" s="37">
        <v>3772</v>
      </c>
      <c r="B4733" s="3" t="s">
        <v>15812</v>
      </c>
      <c r="C4733" s="3" t="s">
        <v>15813</v>
      </c>
      <c r="D4733" s="4" t="s">
        <v>15814</v>
      </c>
      <c r="E4733" s="5" t="s">
        <v>28</v>
      </c>
      <c r="F4733" s="6">
        <v>30</v>
      </c>
      <c r="G4733" s="17">
        <v>2490</v>
      </c>
      <c r="H4733" s="2">
        <v>4</v>
      </c>
      <c r="I4733" s="7">
        <v>210</v>
      </c>
      <c r="J4733" s="8"/>
      <c r="K4733" s="9">
        <f t="shared" si="241"/>
        <v>0</v>
      </c>
      <c r="L4733" s="10">
        <f>0.174*J4733</f>
        <v>0</v>
      </c>
      <c r="M4733" s="15">
        <f>0.00054*J4733</f>
        <v>0</v>
      </c>
      <c r="N4733" s="12"/>
      <c r="O4733" s="13" t="s">
        <v>15815</v>
      </c>
      <c r="P4733" s="13" t="s">
        <v>30</v>
      </c>
      <c r="Q4733" s="14"/>
      <c r="R4733" s="3" t="str">
        <f>HYPERLINK("https://redcat-toys.ru/api/getInfo/image/5c2693f9-4a8f-11eb-a25e-ac1f6b442184")</f>
        <v>https://redcat-toys.ru/api/getInfo/image/5c2693f9-4a8f-11eb-a25e-ac1f6b442184</v>
      </c>
      <c r="S4733" s="3" t="s">
        <v>15816</v>
      </c>
      <c r="T4733" s="3" t="s">
        <v>32</v>
      </c>
    </row>
    <row r="4734" spans="1:20" ht="21" customHeight="1" outlineLevel="4" x14ac:dyDescent="0.2">
      <c r="A4734" s="37">
        <v>3773</v>
      </c>
      <c r="B4734" s="3" t="s">
        <v>15817</v>
      </c>
      <c r="C4734" s="3" t="s">
        <v>15818</v>
      </c>
      <c r="D4734" s="4" t="s">
        <v>15819</v>
      </c>
      <c r="E4734" s="5" t="s">
        <v>28</v>
      </c>
      <c r="F4734" s="6">
        <v>30</v>
      </c>
      <c r="G4734" s="17">
        <v>1286</v>
      </c>
      <c r="H4734" s="2">
        <v>4</v>
      </c>
      <c r="I4734" s="7">
        <v>210</v>
      </c>
      <c r="J4734" s="8"/>
      <c r="K4734" s="9">
        <f t="shared" si="241"/>
        <v>0</v>
      </c>
      <c r="L4734" s="16">
        <f>0.22*J4734</f>
        <v>0</v>
      </c>
      <c r="M4734" s="15">
        <f>0.00071*J4734</f>
        <v>0</v>
      </c>
      <c r="N4734" s="12"/>
      <c r="O4734" s="13" t="s">
        <v>15820</v>
      </c>
      <c r="P4734" s="13" t="s">
        <v>30</v>
      </c>
      <c r="Q4734" s="14"/>
      <c r="R4734" s="3" t="str">
        <f>HYPERLINK("https://redcat-toys.ru/api/getInfo/image/14daf4b5-4113-11eb-a25e-ac1f6b442184")</f>
        <v>https://redcat-toys.ru/api/getInfo/image/14daf4b5-4113-11eb-a25e-ac1f6b442184</v>
      </c>
      <c r="S4734" s="3" t="s">
        <v>15821</v>
      </c>
      <c r="T4734" s="3" t="s">
        <v>32</v>
      </c>
    </row>
    <row r="4735" spans="1:20" ht="21" customHeight="1" outlineLevel="4" x14ac:dyDescent="0.2">
      <c r="A4735" s="37">
        <v>3774</v>
      </c>
      <c r="B4735" s="3" t="s">
        <v>15822</v>
      </c>
      <c r="C4735" s="3" t="s">
        <v>15823</v>
      </c>
      <c r="D4735" s="4" t="s">
        <v>15824</v>
      </c>
      <c r="E4735" s="5" t="s">
        <v>28</v>
      </c>
      <c r="F4735" s="6">
        <v>30</v>
      </c>
      <c r="G4735" s="6">
        <v>570</v>
      </c>
      <c r="H4735" s="2">
        <v>4</v>
      </c>
      <c r="I4735" s="7">
        <v>210</v>
      </c>
      <c r="J4735" s="8"/>
      <c r="K4735" s="9">
        <f t="shared" si="241"/>
        <v>0</v>
      </c>
      <c r="L4735" s="10">
        <f>0.215*J4735</f>
        <v>0</v>
      </c>
      <c r="M4735" s="15">
        <f>0.00055*J4735</f>
        <v>0</v>
      </c>
      <c r="N4735" s="12"/>
      <c r="O4735" s="13" t="s">
        <v>15825</v>
      </c>
      <c r="P4735" s="13" t="s">
        <v>30</v>
      </c>
      <c r="Q4735" s="14"/>
      <c r="R4735" s="3" t="str">
        <f>HYPERLINK("https://redcat-toys.ru/api/getInfo/image/fcf3b0be-a2ea-11ed-a22f-00155d82e902")</f>
        <v>https://redcat-toys.ru/api/getInfo/image/fcf3b0be-a2ea-11ed-a22f-00155d82e902</v>
      </c>
      <c r="S4735" s="3" t="s">
        <v>15826</v>
      </c>
      <c r="T4735" s="3" t="s">
        <v>32</v>
      </c>
    </row>
    <row r="4736" spans="1:20" ht="21" customHeight="1" outlineLevel="4" x14ac:dyDescent="0.2">
      <c r="A4736" s="37">
        <v>3775</v>
      </c>
      <c r="B4736" s="3" t="s">
        <v>15827</v>
      </c>
      <c r="C4736" s="3" t="s">
        <v>15828</v>
      </c>
      <c r="D4736" s="4" t="s">
        <v>15829</v>
      </c>
      <c r="E4736" s="5" t="s">
        <v>28</v>
      </c>
      <c r="F4736" s="6">
        <v>30</v>
      </c>
      <c r="G4736" s="17">
        <v>1290</v>
      </c>
      <c r="H4736" s="2">
        <v>4</v>
      </c>
      <c r="I4736" s="7">
        <v>210</v>
      </c>
      <c r="J4736" s="8"/>
      <c r="K4736" s="9">
        <f t="shared" si="241"/>
        <v>0</v>
      </c>
      <c r="L4736" s="10">
        <f>0.174*J4736</f>
        <v>0</v>
      </c>
      <c r="M4736" s="15">
        <f>0.00054*J4736</f>
        <v>0</v>
      </c>
      <c r="N4736" s="12"/>
      <c r="O4736" s="13" t="s">
        <v>15830</v>
      </c>
      <c r="P4736" s="13" t="s">
        <v>30</v>
      </c>
      <c r="Q4736" s="14"/>
      <c r="R4736" s="3" t="str">
        <f>HYPERLINK("https://redcat-toys.ru/api/getInfo/image/573c1837-a2eb-11ed-a22f-00155d82e902")</f>
        <v>https://redcat-toys.ru/api/getInfo/image/573c1837-a2eb-11ed-a22f-00155d82e902</v>
      </c>
      <c r="S4736" s="3" t="s">
        <v>15831</v>
      </c>
      <c r="T4736" s="3" t="s">
        <v>32</v>
      </c>
    </row>
    <row r="4737" spans="1:20" ht="21" customHeight="1" outlineLevel="4" x14ac:dyDescent="0.2">
      <c r="A4737" s="37">
        <v>3776</v>
      </c>
      <c r="B4737" s="3" t="s">
        <v>15832</v>
      </c>
      <c r="C4737" s="3" t="s">
        <v>15833</v>
      </c>
      <c r="D4737" s="4" t="s">
        <v>15834</v>
      </c>
      <c r="E4737" s="5" t="s">
        <v>28</v>
      </c>
      <c r="F4737" s="6">
        <v>30</v>
      </c>
      <c r="G4737" s="17">
        <v>1680</v>
      </c>
      <c r="H4737" s="2">
        <v>4</v>
      </c>
      <c r="I4737" s="7">
        <v>210</v>
      </c>
      <c r="J4737" s="8"/>
      <c r="K4737" s="9">
        <f t="shared" si="241"/>
        <v>0</v>
      </c>
      <c r="L4737" s="10">
        <f>0.212*J4737</f>
        <v>0</v>
      </c>
      <c r="M4737" s="15">
        <f>0.00055*J4737</f>
        <v>0</v>
      </c>
      <c r="N4737" s="12"/>
      <c r="O4737" s="13" t="s">
        <v>15835</v>
      </c>
      <c r="P4737" s="13" t="s">
        <v>30</v>
      </c>
      <c r="Q4737" s="14"/>
      <c r="R4737" s="3" t="str">
        <f>HYPERLINK("https://redcat-toys.ru/api/getInfo/image/e02a55ec-a592-11ea-a248-ac1f6b442184")</f>
        <v>https://redcat-toys.ru/api/getInfo/image/e02a55ec-a592-11ea-a248-ac1f6b442184</v>
      </c>
      <c r="S4737" s="3" t="s">
        <v>15836</v>
      </c>
      <c r="T4737" s="3" t="s">
        <v>32</v>
      </c>
    </row>
    <row r="4738" spans="1:20" ht="21" customHeight="1" outlineLevel="4" x14ac:dyDescent="0.2">
      <c r="A4738" s="37">
        <v>3777</v>
      </c>
      <c r="B4738" s="3" t="s">
        <v>15837</v>
      </c>
      <c r="C4738" s="3" t="s">
        <v>15838</v>
      </c>
      <c r="D4738" s="4" t="s">
        <v>15839</v>
      </c>
      <c r="E4738" s="5" t="s">
        <v>28</v>
      </c>
      <c r="F4738" s="6">
        <v>30</v>
      </c>
      <c r="G4738" s="6">
        <v>990</v>
      </c>
      <c r="H4738" s="2">
        <v>4</v>
      </c>
      <c r="I4738" s="7">
        <v>210</v>
      </c>
      <c r="J4738" s="8"/>
      <c r="K4738" s="9">
        <f t="shared" si="241"/>
        <v>0</v>
      </c>
      <c r="L4738" s="10">
        <f>0.223*J4738</f>
        <v>0</v>
      </c>
      <c r="M4738" s="15">
        <f>0.00055*J4738</f>
        <v>0</v>
      </c>
      <c r="N4738" s="12"/>
      <c r="O4738" s="13" t="s">
        <v>15840</v>
      </c>
      <c r="P4738" s="13" t="s">
        <v>30</v>
      </c>
      <c r="Q4738" s="14"/>
      <c r="R4738" s="3" t="str">
        <f>HYPERLINK("https://redcat-toys.ru/api/getInfo/image/f58d1f9f-a2eb-11ed-a22f-00155d82e902")</f>
        <v>https://redcat-toys.ru/api/getInfo/image/f58d1f9f-a2eb-11ed-a22f-00155d82e902</v>
      </c>
      <c r="S4738" s="3" t="s">
        <v>15841</v>
      </c>
      <c r="T4738" s="3" t="s">
        <v>32</v>
      </c>
    </row>
    <row r="4739" spans="1:20" ht="21" customHeight="1" outlineLevel="4" x14ac:dyDescent="0.2">
      <c r="A4739" s="37">
        <v>3778</v>
      </c>
      <c r="B4739" s="3" t="s">
        <v>15842</v>
      </c>
      <c r="C4739" s="3" t="s">
        <v>15843</v>
      </c>
      <c r="D4739" s="4" t="s">
        <v>15844</v>
      </c>
      <c r="E4739" s="5" t="s">
        <v>28</v>
      </c>
      <c r="F4739" s="6">
        <v>30</v>
      </c>
      <c r="G4739" s="17">
        <v>1582</v>
      </c>
      <c r="H4739" s="2">
        <v>4</v>
      </c>
      <c r="I4739" s="7">
        <v>210</v>
      </c>
      <c r="J4739" s="8"/>
      <c r="K4739" s="9">
        <f t="shared" si="241"/>
        <v>0</v>
      </c>
      <c r="L4739" s="10">
        <f>0.216*J4739</f>
        <v>0</v>
      </c>
      <c r="M4739" s="15">
        <f>0.00055*J4739</f>
        <v>0</v>
      </c>
      <c r="N4739" s="12"/>
      <c r="O4739" s="13" t="s">
        <v>15845</v>
      </c>
      <c r="P4739" s="13" t="s">
        <v>30</v>
      </c>
      <c r="Q4739" s="14"/>
      <c r="R4739" s="3" t="str">
        <f>HYPERLINK("https://redcat-toys.ru/api/getInfo/image/7602692e-a2ec-11ed-a22f-00155d82e902")</f>
        <v>https://redcat-toys.ru/api/getInfo/image/7602692e-a2ec-11ed-a22f-00155d82e902</v>
      </c>
      <c r="S4739" s="3" t="s">
        <v>15846</v>
      </c>
      <c r="T4739" s="3" t="s">
        <v>32</v>
      </c>
    </row>
    <row r="4740" spans="1:20" ht="21" customHeight="1" outlineLevel="4" x14ac:dyDescent="0.2">
      <c r="A4740" s="37">
        <v>3779</v>
      </c>
      <c r="B4740" s="3" t="s">
        <v>15847</v>
      </c>
      <c r="C4740" s="3" t="s">
        <v>15848</v>
      </c>
      <c r="D4740" s="4" t="s">
        <v>15849</v>
      </c>
      <c r="E4740" s="5" t="s">
        <v>28</v>
      </c>
      <c r="F4740" s="6">
        <v>30</v>
      </c>
      <c r="G4740" s="17">
        <v>1286</v>
      </c>
      <c r="H4740" s="2">
        <v>4</v>
      </c>
      <c r="I4740" s="7">
        <v>210</v>
      </c>
      <c r="J4740" s="8"/>
      <c r="K4740" s="9">
        <f t="shared" si="241"/>
        <v>0</v>
      </c>
      <c r="L4740" s="10">
        <f>0.222*J4740</f>
        <v>0</v>
      </c>
      <c r="M4740" s="15">
        <f>0.00048*J4740</f>
        <v>0</v>
      </c>
      <c r="N4740" s="12"/>
      <c r="O4740" s="13" t="s">
        <v>15850</v>
      </c>
      <c r="P4740" s="13" t="s">
        <v>30</v>
      </c>
      <c r="Q4740" s="14"/>
      <c r="R4740" s="3" t="str">
        <f>HYPERLINK("https://redcat-toys.ru/api/getInfo/image/d5aabaff-a2ec-11ed-a22f-00155d82e902")</f>
        <v>https://redcat-toys.ru/api/getInfo/image/d5aabaff-a2ec-11ed-a22f-00155d82e902</v>
      </c>
      <c r="S4740" s="3" t="s">
        <v>15851</v>
      </c>
      <c r="T4740" s="3" t="s">
        <v>32</v>
      </c>
    </row>
    <row r="4741" spans="1:20" ht="21" customHeight="1" outlineLevel="4" x14ac:dyDescent="0.2">
      <c r="A4741" s="37">
        <v>3780</v>
      </c>
      <c r="B4741" s="3" t="s">
        <v>15852</v>
      </c>
      <c r="C4741" s="3" t="s">
        <v>15853</v>
      </c>
      <c r="D4741" s="4" t="s">
        <v>15854</v>
      </c>
      <c r="E4741" s="5" t="s">
        <v>28</v>
      </c>
      <c r="F4741" s="6">
        <v>30</v>
      </c>
      <c r="G4741" s="17">
        <v>1680</v>
      </c>
      <c r="H4741" s="2">
        <v>4</v>
      </c>
      <c r="I4741" s="7">
        <v>210</v>
      </c>
      <c r="J4741" s="8"/>
      <c r="K4741" s="9">
        <f t="shared" si="241"/>
        <v>0</v>
      </c>
      <c r="L4741" s="10">
        <f>0.209*J4741</f>
        <v>0</v>
      </c>
      <c r="M4741" s="15">
        <f>0.00137*J4741</f>
        <v>0</v>
      </c>
      <c r="N4741" s="12"/>
      <c r="O4741" s="13" t="s">
        <v>15855</v>
      </c>
      <c r="P4741" s="13" t="s">
        <v>30</v>
      </c>
      <c r="Q4741" s="14"/>
      <c r="R4741" s="3" t="str">
        <f>HYPERLINK("https://redcat-toys.ru/api/getInfo/image/3559d1a1-a593-11ea-a248-ac1f6b442184")</f>
        <v>https://redcat-toys.ru/api/getInfo/image/3559d1a1-a593-11ea-a248-ac1f6b442184</v>
      </c>
      <c r="S4741" s="3" t="s">
        <v>15856</v>
      </c>
      <c r="T4741" s="3" t="s">
        <v>32</v>
      </c>
    </row>
    <row r="4742" spans="1:20" ht="21" customHeight="1" outlineLevel="4" x14ac:dyDescent="0.2">
      <c r="A4742" s="37">
        <v>3781</v>
      </c>
      <c r="B4742" s="3" t="s">
        <v>15857</v>
      </c>
      <c r="C4742" s="3" t="s">
        <v>15858</v>
      </c>
      <c r="D4742" s="4" t="s">
        <v>15859</v>
      </c>
      <c r="E4742" s="5" t="s">
        <v>28</v>
      </c>
      <c r="F4742" s="6">
        <v>30</v>
      </c>
      <c r="G4742" s="6">
        <v>229</v>
      </c>
      <c r="H4742" s="2">
        <v>4</v>
      </c>
      <c r="I4742" s="7">
        <v>210</v>
      </c>
      <c r="J4742" s="8"/>
      <c r="K4742" s="9">
        <f t="shared" si="241"/>
        <v>0</v>
      </c>
      <c r="L4742" s="10">
        <f>0.216*J4742</f>
        <v>0</v>
      </c>
      <c r="M4742" s="15">
        <f>0.00058*J4742</f>
        <v>0</v>
      </c>
      <c r="N4742" s="12"/>
      <c r="O4742" s="13" t="s">
        <v>15860</v>
      </c>
      <c r="P4742" s="13" t="s">
        <v>30</v>
      </c>
      <c r="Q4742" s="14"/>
      <c r="R4742" s="3" t="str">
        <f>HYPERLINK("https://redcat-toys.ru/api/getInfo/image/460f5031-a2ed-11ed-a22f-00155d82e902")</f>
        <v>https://redcat-toys.ru/api/getInfo/image/460f5031-a2ed-11ed-a22f-00155d82e902</v>
      </c>
      <c r="S4742" s="3" t="s">
        <v>15861</v>
      </c>
      <c r="T4742" s="3" t="s">
        <v>32</v>
      </c>
    </row>
    <row r="4743" spans="1:20" ht="21" customHeight="1" outlineLevel="4" x14ac:dyDescent="0.2">
      <c r="A4743" s="37">
        <v>3782</v>
      </c>
      <c r="B4743" s="3" t="s">
        <v>15862</v>
      </c>
      <c r="C4743" s="3" t="s">
        <v>15863</v>
      </c>
      <c r="D4743" s="4" t="s">
        <v>15864</v>
      </c>
      <c r="E4743" s="5" t="s">
        <v>28</v>
      </c>
      <c r="F4743" s="6">
        <v>30</v>
      </c>
      <c r="G4743" s="6">
        <v>778</v>
      </c>
      <c r="H4743" s="2">
        <v>4</v>
      </c>
      <c r="I4743" s="7">
        <v>210</v>
      </c>
      <c r="J4743" s="8"/>
      <c r="K4743" s="9">
        <f t="shared" si="241"/>
        <v>0</v>
      </c>
      <c r="L4743" s="10">
        <f>0.209*J4743</f>
        <v>0</v>
      </c>
      <c r="M4743" s="15">
        <f>0.00055*J4743</f>
        <v>0</v>
      </c>
      <c r="N4743" s="12"/>
      <c r="O4743" s="13" t="s">
        <v>15865</v>
      </c>
      <c r="P4743" s="13" t="s">
        <v>30</v>
      </c>
      <c r="Q4743" s="14"/>
      <c r="R4743" s="3" t="str">
        <f>HYPERLINK("https://redcat-toys.ru/api/getInfo/image/11c5e582-4109-11eb-a25e-ac1f6b442184")</f>
        <v>https://redcat-toys.ru/api/getInfo/image/11c5e582-4109-11eb-a25e-ac1f6b442184</v>
      </c>
      <c r="S4743" s="3" t="s">
        <v>15866</v>
      </c>
      <c r="T4743" s="3" t="s">
        <v>32</v>
      </c>
    </row>
    <row r="4744" spans="1:20" ht="21" customHeight="1" outlineLevel="4" x14ac:dyDescent="0.2">
      <c r="A4744" s="37">
        <v>3783</v>
      </c>
      <c r="B4744" s="3" t="s">
        <v>15867</v>
      </c>
      <c r="C4744" s="3" t="s">
        <v>15868</v>
      </c>
      <c r="D4744" s="4" t="s">
        <v>15869</v>
      </c>
      <c r="E4744" s="5" t="s">
        <v>28</v>
      </c>
      <c r="F4744" s="6">
        <v>30</v>
      </c>
      <c r="G4744" s="17">
        <v>1496</v>
      </c>
      <c r="H4744" s="2">
        <v>4</v>
      </c>
      <c r="I4744" s="7">
        <v>210</v>
      </c>
      <c r="J4744" s="8"/>
      <c r="K4744" s="9">
        <f t="shared" si="241"/>
        <v>0</v>
      </c>
      <c r="L4744" s="10">
        <f>0.247*J4744</f>
        <v>0</v>
      </c>
      <c r="M4744" s="15">
        <f>0.00063*J4744</f>
        <v>0</v>
      </c>
      <c r="N4744" s="12"/>
      <c r="O4744" s="13" t="s">
        <v>15870</v>
      </c>
      <c r="P4744" s="13" t="s">
        <v>30</v>
      </c>
      <c r="Q4744" s="14"/>
      <c r="R4744" s="3" t="str">
        <f>HYPERLINK("https://redcat-toys.ru/api/getInfo/image/c272d0f0-4a8f-11eb-a25e-ac1f6b442184")</f>
        <v>https://redcat-toys.ru/api/getInfo/image/c272d0f0-4a8f-11eb-a25e-ac1f6b442184</v>
      </c>
      <c r="S4744" s="3" t="s">
        <v>15871</v>
      </c>
      <c r="T4744" s="3" t="s">
        <v>32</v>
      </c>
    </row>
    <row r="4745" spans="1:20" ht="23.1" customHeight="1" outlineLevel="3" x14ac:dyDescent="0.2">
      <c r="A4745" s="45" t="s">
        <v>15872</v>
      </c>
      <c r="B4745" s="45"/>
      <c r="C4745" s="45"/>
    </row>
    <row r="4746" spans="1:20" ht="21" customHeight="1" outlineLevel="4" x14ac:dyDescent="0.2">
      <c r="A4746" s="37">
        <v>3784</v>
      </c>
      <c r="B4746" s="3" t="s">
        <v>15873</v>
      </c>
      <c r="C4746" s="3" t="s">
        <v>15874</v>
      </c>
      <c r="D4746" s="4" t="s">
        <v>15875</v>
      </c>
      <c r="E4746" s="5" t="s">
        <v>28</v>
      </c>
      <c r="F4746" s="6">
        <v>60</v>
      </c>
      <c r="G4746" s="6">
        <v>261</v>
      </c>
      <c r="H4746" s="2">
        <v>1</v>
      </c>
      <c r="I4746" s="7">
        <v>551.48</v>
      </c>
      <c r="J4746" s="8"/>
      <c r="K4746" s="9">
        <f>I4746*J4746</f>
        <v>0</v>
      </c>
      <c r="L4746" s="10">
        <f>0.286*J4746</f>
        <v>0</v>
      </c>
      <c r="M4746" s="15">
        <f>0.00243*J4746</f>
        <v>0</v>
      </c>
      <c r="N4746" s="12"/>
      <c r="O4746" s="13" t="s">
        <v>15876</v>
      </c>
      <c r="P4746" s="13" t="s">
        <v>30</v>
      </c>
      <c r="Q4746" s="14"/>
      <c r="R4746" s="3" t="str">
        <f>HYPERLINK("https://redcat-toys.ru/api/getInfo/image/29347980-2af4-11eb-a25d-ac1f6b442184")</f>
        <v>https://redcat-toys.ru/api/getInfo/image/29347980-2af4-11eb-a25d-ac1f6b442184</v>
      </c>
      <c r="S4746" s="3" t="s">
        <v>15877</v>
      </c>
      <c r="T4746" s="3" t="s">
        <v>32</v>
      </c>
    </row>
    <row r="4747" spans="1:20" ht="23.1" customHeight="1" outlineLevel="2" x14ac:dyDescent="0.2">
      <c r="A4747" s="44" t="s">
        <v>15878</v>
      </c>
      <c r="B4747" s="44"/>
      <c r="C4747" s="44"/>
    </row>
    <row r="4748" spans="1:20" ht="23.1" customHeight="1" outlineLevel="3" x14ac:dyDescent="0.2">
      <c r="A4748" s="45" t="s">
        <v>15879</v>
      </c>
      <c r="B4748" s="45"/>
      <c r="C4748" s="45"/>
    </row>
    <row r="4749" spans="1:20" ht="21" customHeight="1" outlineLevel="4" x14ac:dyDescent="0.2">
      <c r="A4749" s="37">
        <v>3785</v>
      </c>
      <c r="B4749" s="3" t="s">
        <v>15880</v>
      </c>
      <c r="C4749" s="3" t="s">
        <v>15881</v>
      </c>
      <c r="D4749" s="4" t="s">
        <v>15882</v>
      </c>
      <c r="E4749" s="5" t="s">
        <v>28</v>
      </c>
      <c r="F4749" s="6">
        <v>53</v>
      </c>
      <c r="G4749" s="17">
        <v>1111</v>
      </c>
      <c r="H4749" s="2">
        <v>4</v>
      </c>
      <c r="I4749" s="7">
        <v>186</v>
      </c>
      <c r="J4749" s="8"/>
      <c r="K4749" s="9">
        <f>I4749*J4749</f>
        <v>0</v>
      </c>
      <c r="L4749" s="16">
        <f>0.11*J4749</f>
        <v>0</v>
      </c>
      <c r="M4749" s="11">
        <f>0.0006*J4749</f>
        <v>0</v>
      </c>
      <c r="N4749" s="12"/>
      <c r="O4749" s="13" t="s">
        <v>15883</v>
      </c>
      <c r="P4749" s="13" t="s">
        <v>30</v>
      </c>
      <c r="Q4749" s="14"/>
      <c r="R4749" s="3"/>
      <c r="S4749" s="3"/>
      <c r="T4749" s="3" t="s">
        <v>32</v>
      </c>
    </row>
    <row r="4750" spans="1:20" ht="21" customHeight="1" outlineLevel="4" x14ac:dyDescent="0.2">
      <c r="A4750" s="37">
        <v>3786</v>
      </c>
      <c r="B4750" s="3" t="s">
        <v>15884</v>
      </c>
      <c r="C4750" s="3" t="s">
        <v>15885</v>
      </c>
      <c r="D4750" s="4" t="s">
        <v>15886</v>
      </c>
      <c r="E4750" s="5" t="s">
        <v>28</v>
      </c>
      <c r="F4750" s="6">
        <v>53</v>
      </c>
      <c r="G4750" s="17">
        <v>1111</v>
      </c>
      <c r="H4750" s="2">
        <v>4</v>
      </c>
      <c r="I4750" s="7">
        <v>186</v>
      </c>
      <c r="J4750" s="8"/>
      <c r="K4750" s="9">
        <f>I4750*J4750</f>
        <v>0</v>
      </c>
      <c r="L4750" s="10">
        <f>0.093*J4750</f>
        <v>0</v>
      </c>
      <c r="M4750" s="11">
        <f>0.0006*J4750</f>
        <v>0</v>
      </c>
      <c r="N4750" s="12"/>
      <c r="O4750" s="13" t="s">
        <v>15887</v>
      </c>
      <c r="P4750" s="13" t="s">
        <v>30</v>
      </c>
      <c r="Q4750" s="14"/>
      <c r="R4750" s="3"/>
      <c r="S4750" s="3"/>
      <c r="T4750" s="3" t="s">
        <v>32</v>
      </c>
    </row>
    <row r="4751" spans="1:20" ht="21" customHeight="1" outlineLevel="4" x14ac:dyDescent="0.2">
      <c r="A4751" s="37">
        <v>3787</v>
      </c>
      <c r="B4751" s="3" t="s">
        <v>15888</v>
      </c>
      <c r="C4751" s="3" t="s">
        <v>15889</v>
      </c>
      <c r="D4751" s="4" t="s">
        <v>15890</v>
      </c>
      <c r="E4751" s="5" t="s">
        <v>28</v>
      </c>
      <c r="F4751" s="6">
        <v>53</v>
      </c>
      <c r="G4751" s="17">
        <v>1111</v>
      </c>
      <c r="H4751" s="2">
        <v>4</v>
      </c>
      <c r="I4751" s="7">
        <v>186</v>
      </c>
      <c r="J4751" s="8"/>
      <c r="K4751" s="9">
        <f>I4751*J4751</f>
        <v>0</v>
      </c>
      <c r="L4751" s="10">
        <f>0.092*J4751</f>
        <v>0</v>
      </c>
      <c r="M4751" s="11">
        <f>0.0006*J4751</f>
        <v>0</v>
      </c>
      <c r="N4751" s="12"/>
      <c r="O4751" s="13" t="s">
        <v>15891</v>
      </c>
      <c r="P4751" s="13" t="s">
        <v>30</v>
      </c>
      <c r="Q4751" s="14"/>
      <c r="R4751" s="3"/>
      <c r="S4751" s="3"/>
      <c r="T4751" s="3" t="s">
        <v>32</v>
      </c>
    </row>
    <row r="4752" spans="1:20" ht="21" customHeight="1" outlineLevel="4" x14ac:dyDescent="0.2">
      <c r="A4752" s="37">
        <v>3788</v>
      </c>
      <c r="B4752" s="3" t="s">
        <v>15892</v>
      </c>
      <c r="C4752" s="3" t="s">
        <v>15893</v>
      </c>
      <c r="D4752" s="4" t="s">
        <v>15894</v>
      </c>
      <c r="E4752" s="5" t="s">
        <v>28</v>
      </c>
      <c r="F4752" s="6">
        <v>53</v>
      </c>
      <c r="G4752" s="17">
        <v>1111</v>
      </c>
      <c r="H4752" s="2">
        <v>4</v>
      </c>
      <c r="I4752" s="7">
        <v>186</v>
      </c>
      <c r="J4752" s="8"/>
      <c r="K4752" s="9">
        <f>I4752*J4752</f>
        <v>0</v>
      </c>
      <c r="L4752" s="10">
        <f>0.111*J4752</f>
        <v>0</v>
      </c>
      <c r="M4752" s="15">
        <f>0.00061*J4752</f>
        <v>0</v>
      </c>
      <c r="N4752" s="12"/>
      <c r="O4752" s="13" t="s">
        <v>15895</v>
      </c>
      <c r="P4752" s="13" t="s">
        <v>30</v>
      </c>
      <c r="Q4752" s="14"/>
      <c r="R4752" s="3"/>
      <c r="S4752" s="3"/>
      <c r="T4752" s="3" t="s">
        <v>32</v>
      </c>
    </row>
    <row r="4753" spans="1:20" ht="23.1" customHeight="1" outlineLevel="3" x14ac:dyDescent="0.2">
      <c r="A4753" s="45" t="s">
        <v>15896</v>
      </c>
      <c r="B4753" s="45"/>
      <c r="C4753" s="45"/>
    </row>
    <row r="4754" spans="1:20" ht="21" customHeight="1" outlineLevel="4" x14ac:dyDescent="0.2">
      <c r="A4754" s="37">
        <v>3789</v>
      </c>
      <c r="B4754" s="3" t="s">
        <v>15897</v>
      </c>
      <c r="C4754" s="3" t="s">
        <v>15898</v>
      </c>
      <c r="D4754" s="4" t="s">
        <v>15899</v>
      </c>
      <c r="E4754" s="5" t="s">
        <v>28</v>
      </c>
      <c r="F4754" s="6">
        <v>4</v>
      </c>
      <c r="G4754" s="6">
        <v>5</v>
      </c>
      <c r="H4754" s="2">
        <v>1</v>
      </c>
      <c r="I4754" s="33">
        <v>6430.52</v>
      </c>
      <c r="J4754" s="8"/>
      <c r="K4754" s="9">
        <f>I4754*J4754</f>
        <v>0</v>
      </c>
      <c r="L4754" s="10">
        <f>3.513*J4754</f>
        <v>0</v>
      </c>
      <c r="M4754" s="15">
        <f>0.01855*J4754</f>
        <v>0</v>
      </c>
      <c r="N4754" s="12"/>
      <c r="O4754" s="13" t="s">
        <v>15900</v>
      </c>
      <c r="P4754" s="13" t="s">
        <v>30</v>
      </c>
      <c r="Q4754" s="14" t="s">
        <v>37</v>
      </c>
      <c r="R4754" s="3" t="str">
        <f>HYPERLINK("https://redcat-toys.ru/api/getInfo/image/4f729121-36a9-11ee-a240-00155d82e902")</f>
        <v>https://redcat-toys.ru/api/getInfo/image/4f729121-36a9-11ee-a240-00155d82e902</v>
      </c>
      <c r="S4754" s="3" t="s">
        <v>15901</v>
      </c>
      <c r="T4754" s="3" t="s">
        <v>32</v>
      </c>
    </row>
    <row r="4755" spans="1:20" ht="21" customHeight="1" outlineLevel="4" x14ac:dyDescent="0.2">
      <c r="A4755" s="37">
        <v>3790</v>
      </c>
      <c r="B4755" s="3" t="s">
        <v>15902</v>
      </c>
      <c r="C4755" s="3" t="s">
        <v>15903</v>
      </c>
      <c r="D4755" s="4" t="s">
        <v>15904</v>
      </c>
      <c r="E4755" s="5" t="s">
        <v>28</v>
      </c>
      <c r="F4755" s="6">
        <v>12</v>
      </c>
      <c r="G4755" s="6">
        <v>1</v>
      </c>
      <c r="H4755" s="2">
        <v>1</v>
      </c>
      <c r="I4755" s="33">
        <v>4210.3599999999997</v>
      </c>
      <c r="J4755" s="8"/>
      <c r="K4755" s="9">
        <f>I4755*J4755</f>
        <v>0</v>
      </c>
      <c r="L4755" s="10">
        <f>2.336*J4755</f>
        <v>0</v>
      </c>
      <c r="M4755" s="15">
        <f>0.00845*J4755</f>
        <v>0</v>
      </c>
      <c r="N4755" s="12"/>
      <c r="O4755" s="13" t="s">
        <v>15905</v>
      </c>
      <c r="P4755" s="13" t="s">
        <v>30</v>
      </c>
      <c r="Q4755" s="14"/>
      <c r="R4755" s="3" t="str">
        <f>HYPERLINK("https://redcat-toys.ru/api/getInfo/image/adfd2679-36a7-11ee-a240-00155d82e902")</f>
        <v>https://redcat-toys.ru/api/getInfo/image/adfd2679-36a7-11ee-a240-00155d82e902</v>
      </c>
      <c r="S4755" s="3" t="s">
        <v>15906</v>
      </c>
      <c r="T4755" s="3" t="s">
        <v>32</v>
      </c>
    </row>
    <row r="4756" spans="1:20" ht="21" customHeight="1" outlineLevel="4" x14ac:dyDescent="0.2">
      <c r="A4756" s="37">
        <v>3791</v>
      </c>
      <c r="B4756" s="3" t="s">
        <v>15902</v>
      </c>
      <c r="C4756" s="3" t="s">
        <v>15903</v>
      </c>
      <c r="D4756" s="4" t="s">
        <v>15904</v>
      </c>
      <c r="E4756" s="5" t="s">
        <v>28</v>
      </c>
      <c r="F4756" s="6">
        <v>6</v>
      </c>
      <c r="G4756" s="6">
        <v>1</v>
      </c>
      <c r="H4756" s="2">
        <v>1</v>
      </c>
      <c r="I4756" s="33">
        <v>4210.3599999999997</v>
      </c>
      <c r="J4756" s="8"/>
      <c r="K4756" s="9">
        <f>I4756*J4756</f>
        <v>0</v>
      </c>
      <c r="L4756" s="10">
        <f>2.336*J4756</f>
        <v>0</v>
      </c>
      <c r="M4756" s="15">
        <f>0.00845*J4756</f>
        <v>0</v>
      </c>
      <c r="N4756" s="12"/>
      <c r="O4756" s="13" t="s">
        <v>15905</v>
      </c>
      <c r="P4756" s="13" t="s">
        <v>30</v>
      </c>
      <c r="Q4756" s="14"/>
      <c r="R4756" s="3" t="str">
        <f>HYPERLINK("https://redcat-toys.ru/api/getInfo/image/adfd2679-36a7-11ee-a240-00155d82e902")</f>
        <v>https://redcat-toys.ru/api/getInfo/image/adfd2679-36a7-11ee-a240-00155d82e902</v>
      </c>
      <c r="S4756" s="3" t="s">
        <v>15906</v>
      </c>
      <c r="T4756" s="3" t="s">
        <v>32</v>
      </c>
    </row>
    <row r="4757" spans="1:20" ht="23.1" customHeight="1" outlineLevel="2" x14ac:dyDescent="0.2">
      <c r="A4757" s="44" t="s">
        <v>15907</v>
      </c>
      <c r="B4757" s="44"/>
      <c r="C4757" s="44"/>
    </row>
    <row r="4758" spans="1:20" ht="21" customHeight="1" outlineLevel="3" x14ac:dyDescent="0.2">
      <c r="A4758" s="37">
        <v>3792</v>
      </c>
      <c r="B4758" s="3" t="s">
        <v>15908</v>
      </c>
      <c r="C4758" s="3" t="s">
        <v>15909</v>
      </c>
      <c r="D4758" s="4" t="s">
        <v>15910</v>
      </c>
      <c r="E4758" s="5" t="s">
        <v>28</v>
      </c>
      <c r="F4758" s="6">
        <v>20</v>
      </c>
      <c r="G4758" s="6">
        <v>198</v>
      </c>
      <c r="H4758" s="2">
        <v>1</v>
      </c>
      <c r="I4758" s="7">
        <v>939.5</v>
      </c>
      <c r="J4758" s="8"/>
      <c r="K4758" s="9">
        <f t="shared" ref="K4758:K4766" si="242">I4758*J4758</f>
        <v>0</v>
      </c>
      <c r="L4758" s="16">
        <f>0.42*J4758</f>
        <v>0</v>
      </c>
      <c r="M4758" s="15">
        <f>0.00836*J4758</f>
        <v>0</v>
      </c>
      <c r="N4758" s="12"/>
      <c r="O4758" s="13" t="s">
        <v>15911</v>
      </c>
      <c r="P4758" s="13" t="s">
        <v>30</v>
      </c>
      <c r="Q4758" s="14"/>
      <c r="R4758" s="3" t="str">
        <f>HYPERLINK("https://redcat-toys.ru/api/getInfo/image/88d27dee-da48-11f0-a28c-00155d82e908")</f>
        <v>https://redcat-toys.ru/api/getInfo/image/88d27dee-da48-11f0-a28c-00155d82e908</v>
      </c>
      <c r="S4758" s="3" t="s">
        <v>15912</v>
      </c>
      <c r="T4758" s="3" t="s">
        <v>32</v>
      </c>
    </row>
    <row r="4759" spans="1:20" ht="21" customHeight="1" outlineLevel="3" x14ac:dyDescent="0.2">
      <c r="A4759" s="37">
        <v>3793</v>
      </c>
      <c r="B4759" s="3" t="s">
        <v>15913</v>
      </c>
      <c r="C4759" s="3" t="s">
        <v>15914</v>
      </c>
      <c r="D4759" s="4" t="s">
        <v>15915</v>
      </c>
      <c r="E4759" s="5" t="s">
        <v>28</v>
      </c>
      <c r="F4759" s="6">
        <v>20</v>
      </c>
      <c r="G4759" s="6">
        <v>251</v>
      </c>
      <c r="H4759" s="2">
        <v>1</v>
      </c>
      <c r="I4759" s="7">
        <v>989.5</v>
      </c>
      <c r="J4759" s="8"/>
      <c r="K4759" s="9">
        <f t="shared" si="242"/>
        <v>0</v>
      </c>
      <c r="L4759" s="10">
        <f>0.544*J4759</f>
        <v>0</v>
      </c>
      <c r="M4759" s="11">
        <f>0.0107*J4759</f>
        <v>0</v>
      </c>
      <c r="N4759" s="12"/>
      <c r="O4759" s="13" t="s">
        <v>15916</v>
      </c>
      <c r="P4759" s="13" t="s">
        <v>30</v>
      </c>
      <c r="Q4759" s="14"/>
      <c r="R4759" s="3" t="str">
        <f>HYPERLINK("https://redcat-toys.ru/api/getInfo/image/cd2ceea8-6192-11ed-a229-00155d82e902")</f>
        <v>https://redcat-toys.ru/api/getInfo/image/cd2ceea8-6192-11ed-a229-00155d82e902</v>
      </c>
      <c r="S4759" s="3" t="s">
        <v>15917</v>
      </c>
      <c r="T4759" s="3" t="s">
        <v>32</v>
      </c>
    </row>
    <row r="4760" spans="1:20" ht="21" customHeight="1" outlineLevel="3" x14ac:dyDescent="0.2">
      <c r="A4760" s="37">
        <v>3794</v>
      </c>
      <c r="B4760" s="3" t="s">
        <v>15918</v>
      </c>
      <c r="C4760" s="3" t="s">
        <v>15919</v>
      </c>
      <c r="D4760" s="4" t="s">
        <v>15920</v>
      </c>
      <c r="E4760" s="5" t="s">
        <v>28</v>
      </c>
      <c r="F4760" s="6">
        <v>20</v>
      </c>
      <c r="G4760" s="6">
        <v>194</v>
      </c>
      <c r="H4760" s="2">
        <v>1</v>
      </c>
      <c r="I4760" s="7">
        <v>939.5</v>
      </c>
      <c r="J4760" s="8"/>
      <c r="K4760" s="9">
        <f t="shared" si="242"/>
        <v>0</v>
      </c>
      <c r="L4760" s="10">
        <f>0.433*J4760</f>
        <v>0</v>
      </c>
      <c r="M4760" s="15">
        <f>0.00319*J4760</f>
        <v>0</v>
      </c>
      <c r="N4760" s="12"/>
      <c r="O4760" s="13" t="s">
        <v>15921</v>
      </c>
      <c r="P4760" s="13" t="s">
        <v>30</v>
      </c>
      <c r="Q4760" s="14"/>
      <c r="R4760" s="3" t="str">
        <f>HYPERLINK("https://redcat-toys.ru/api/getInfo/image/84ed4fe3-da49-11f0-a28c-00155d82e908")</f>
        <v>https://redcat-toys.ru/api/getInfo/image/84ed4fe3-da49-11f0-a28c-00155d82e908</v>
      </c>
      <c r="S4760" s="3" t="s">
        <v>15922</v>
      </c>
      <c r="T4760" s="3" t="s">
        <v>32</v>
      </c>
    </row>
    <row r="4761" spans="1:20" ht="21" customHeight="1" outlineLevel="3" x14ac:dyDescent="0.2">
      <c r="A4761" s="37">
        <v>3795</v>
      </c>
      <c r="B4761" s="3" t="s">
        <v>15923</v>
      </c>
      <c r="C4761" s="3" t="s">
        <v>15924</v>
      </c>
      <c r="D4761" s="4" t="s">
        <v>15925</v>
      </c>
      <c r="E4761" s="5" t="s">
        <v>28</v>
      </c>
      <c r="F4761" s="6">
        <v>20</v>
      </c>
      <c r="G4761" s="6">
        <v>217</v>
      </c>
      <c r="H4761" s="2">
        <v>1</v>
      </c>
      <c r="I4761" s="7">
        <v>939.5</v>
      </c>
      <c r="J4761" s="8"/>
      <c r="K4761" s="9">
        <f t="shared" si="242"/>
        <v>0</v>
      </c>
      <c r="L4761" s="10">
        <f>0.425*J4761</f>
        <v>0</v>
      </c>
      <c r="M4761" s="15">
        <f>0.00332*J4761</f>
        <v>0</v>
      </c>
      <c r="N4761" s="12"/>
      <c r="O4761" s="13" t="s">
        <v>15926</v>
      </c>
      <c r="P4761" s="13" t="s">
        <v>30</v>
      </c>
      <c r="Q4761" s="14"/>
      <c r="R4761" s="3" t="str">
        <f>HYPERLINK("https://redcat-toys.ru/api/getInfo/image/5943e0e1-da4a-11f0-a28c-00155d82e908")</f>
        <v>https://redcat-toys.ru/api/getInfo/image/5943e0e1-da4a-11f0-a28c-00155d82e908</v>
      </c>
      <c r="S4761" s="3" t="s">
        <v>15927</v>
      </c>
      <c r="T4761" s="3" t="s">
        <v>32</v>
      </c>
    </row>
    <row r="4762" spans="1:20" ht="21" customHeight="1" outlineLevel="3" x14ac:dyDescent="0.2">
      <c r="A4762" s="37">
        <v>3796</v>
      </c>
      <c r="B4762" s="3" t="s">
        <v>15928</v>
      </c>
      <c r="C4762" s="3" t="s">
        <v>15929</v>
      </c>
      <c r="D4762" s="4" t="s">
        <v>15930</v>
      </c>
      <c r="E4762" s="5" t="s">
        <v>28</v>
      </c>
      <c r="F4762" s="6">
        <v>20</v>
      </c>
      <c r="G4762" s="6">
        <v>131</v>
      </c>
      <c r="H4762" s="2">
        <v>1</v>
      </c>
      <c r="I4762" s="7">
        <v>989.5</v>
      </c>
      <c r="J4762" s="8"/>
      <c r="K4762" s="9">
        <f t="shared" si="242"/>
        <v>0</v>
      </c>
      <c r="L4762" s="10">
        <f>0.524*J4762</f>
        <v>0</v>
      </c>
      <c r="M4762" s="15">
        <f>0.00353*J4762</f>
        <v>0</v>
      </c>
      <c r="N4762" s="12"/>
      <c r="O4762" s="13" t="s">
        <v>15931</v>
      </c>
      <c r="P4762" s="13" t="s">
        <v>30</v>
      </c>
      <c r="Q4762" s="14"/>
      <c r="R4762" s="3" t="str">
        <f>HYPERLINK("https://redcat-toys.ru/api/getInfo/image/fc7b8c3b-6193-11ed-a229-00155d82e902")</f>
        <v>https://redcat-toys.ru/api/getInfo/image/fc7b8c3b-6193-11ed-a229-00155d82e902</v>
      </c>
      <c r="S4762" s="3" t="s">
        <v>15932</v>
      </c>
      <c r="T4762" s="3" t="s">
        <v>32</v>
      </c>
    </row>
    <row r="4763" spans="1:20" ht="21" customHeight="1" outlineLevel="3" x14ac:dyDescent="0.2">
      <c r="A4763" s="37">
        <v>3797</v>
      </c>
      <c r="B4763" s="3" t="s">
        <v>15933</v>
      </c>
      <c r="C4763" s="3" t="s">
        <v>15934</v>
      </c>
      <c r="D4763" s="4" t="s">
        <v>15935</v>
      </c>
      <c r="E4763" s="5" t="s">
        <v>28</v>
      </c>
      <c r="F4763" s="6">
        <v>20</v>
      </c>
      <c r="G4763" s="6">
        <v>189</v>
      </c>
      <c r="H4763" s="2">
        <v>1</v>
      </c>
      <c r="I4763" s="7">
        <v>989.5</v>
      </c>
      <c r="J4763" s="8"/>
      <c r="K4763" s="9">
        <f t="shared" si="242"/>
        <v>0</v>
      </c>
      <c r="L4763" s="10">
        <f>0.558*J4763</f>
        <v>0</v>
      </c>
      <c r="M4763" s="15">
        <f>0.01027*J4763</f>
        <v>0</v>
      </c>
      <c r="N4763" s="12"/>
      <c r="O4763" s="13" t="s">
        <v>15936</v>
      </c>
      <c r="P4763" s="13" t="s">
        <v>30</v>
      </c>
      <c r="Q4763" s="14"/>
      <c r="R4763" s="3" t="str">
        <f>HYPERLINK("https://redcat-toys.ru/api/getInfo/image/285928b2-6194-11ed-a229-00155d82e902")</f>
        <v>https://redcat-toys.ru/api/getInfo/image/285928b2-6194-11ed-a229-00155d82e902</v>
      </c>
      <c r="S4763" s="3" t="s">
        <v>15937</v>
      </c>
      <c r="T4763" s="3" t="s">
        <v>32</v>
      </c>
    </row>
    <row r="4764" spans="1:20" ht="21" customHeight="1" outlineLevel="3" x14ac:dyDescent="0.2">
      <c r="A4764" s="37">
        <v>3798</v>
      </c>
      <c r="B4764" s="3" t="s">
        <v>15938</v>
      </c>
      <c r="C4764" s="3" t="s">
        <v>15939</v>
      </c>
      <c r="D4764" s="4" t="s">
        <v>15940</v>
      </c>
      <c r="E4764" s="5" t="s">
        <v>28</v>
      </c>
      <c r="F4764" s="6">
        <v>20</v>
      </c>
      <c r="G4764" s="6">
        <v>139</v>
      </c>
      <c r="H4764" s="2">
        <v>1</v>
      </c>
      <c r="I4764" s="7">
        <v>989.5</v>
      </c>
      <c r="J4764" s="8"/>
      <c r="K4764" s="9">
        <f t="shared" si="242"/>
        <v>0</v>
      </c>
      <c r="L4764" s="16">
        <f>0.55*J4764</f>
        <v>0</v>
      </c>
      <c r="M4764" s="15">
        <f>0.00345*J4764</f>
        <v>0</v>
      </c>
      <c r="N4764" s="12"/>
      <c r="O4764" s="13" t="s">
        <v>15941</v>
      </c>
      <c r="P4764" s="13" t="s">
        <v>30</v>
      </c>
      <c r="Q4764" s="14"/>
      <c r="R4764" s="3" t="str">
        <f>HYPERLINK("https://redcat-toys.ru/api/getInfo/image/ef91840e-5cc6-11f0-a281-00155d82e908")</f>
        <v>https://redcat-toys.ru/api/getInfo/image/ef91840e-5cc6-11f0-a281-00155d82e908</v>
      </c>
      <c r="S4764" s="3" t="s">
        <v>15942</v>
      </c>
      <c r="T4764" s="3" t="s">
        <v>32</v>
      </c>
    </row>
    <row r="4765" spans="1:20" ht="21" customHeight="1" outlineLevel="3" x14ac:dyDescent="0.2">
      <c r="A4765" s="37">
        <v>3799</v>
      </c>
      <c r="B4765" s="3" t="s">
        <v>15943</v>
      </c>
      <c r="C4765" s="3" t="s">
        <v>15944</v>
      </c>
      <c r="D4765" s="4" t="s">
        <v>15945</v>
      </c>
      <c r="E4765" s="5" t="s">
        <v>28</v>
      </c>
      <c r="F4765" s="6">
        <v>20</v>
      </c>
      <c r="G4765" s="6">
        <v>302</v>
      </c>
      <c r="H4765" s="2">
        <v>1</v>
      </c>
      <c r="I4765" s="7">
        <v>989.5</v>
      </c>
      <c r="J4765" s="8"/>
      <c r="K4765" s="9">
        <f t="shared" si="242"/>
        <v>0</v>
      </c>
      <c r="L4765" s="10">
        <f>0.539*J4765</f>
        <v>0</v>
      </c>
      <c r="M4765" s="15">
        <f>0.00412*J4765</f>
        <v>0</v>
      </c>
      <c r="N4765" s="12"/>
      <c r="O4765" s="13" t="s">
        <v>15946</v>
      </c>
      <c r="P4765" s="13" t="s">
        <v>30</v>
      </c>
      <c r="Q4765" s="14"/>
      <c r="R4765" s="3" t="str">
        <f>HYPERLINK("https://redcat-toys.ru/api/getInfo/image/51d6c8b0-6194-11ed-a229-00155d82e902")</f>
        <v>https://redcat-toys.ru/api/getInfo/image/51d6c8b0-6194-11ed-a229-00155d82e902</v>
      </c>
      <c r="S4765" s="3" t="s">
        <v>15947</v>
      </c>
      <c r="T4765" s="3" t="s">
        <v>32</v>
      </c>
    </row>
    <row r="4766" spans="1:20" ht="21" customHeight="1" outlineLevel="3" x14ac:dyDescent="0.2">
      <c r="A4766" s="37">
        <v>3800</v>
      </c>
      <c r="B4766" s="3" t="s">
        <v>15948</v>
      </c>
      <c r="C4766" s="3" t="s">
        <v>15949</v>
      </c>
      <c r="D4766" s="4" t="s">
        <v>15950</v>
      </c>
      <c r="E4766" s="5" t="s">
        <v>28</v>
      </c>
      <c r="F4766" s="6">
        <v>20</v>
      </c>
      <c r="G4766" s="6">
        <v>415</v>
      </c>
      <c r="H4766" s="2">
        <v>1</v>
      </c>
      <c r="I4766" s="7">
        <v>989.5</v>
      </c>
      <c r="J4766" s="8"/>
      <c r="K4766" s="9">
        <f t="shared" si="242"/>
        <v>0</v>
      </c>
      <c r="L4766" s="10">
        <f>0.543*J4766</f>
        <v>0</v>
      </c>
      <c r="M4766" s="15">
        <f>0.01027*J4766</f>
        <v>0</v>
      </c>
      <c r="N4766" s="12"/>
      <c r="O4766" s="13" t="s">
        <v>15951</v>
      </c>
      <c r="P4766" s="13" t="s">
        <v>30</v>
      </c>
      <c r="Q4766" s="14"/>
      <c r="R4766" s="3" t="str">
        <f>HYPERLINK("https://redcat-toys.ru/api/getInfo/image/4b191c8f-5cc6-11f0-a281-00155d82e908")</f>
        <v>https://redcat-toys.ru/api/getInfo/image/4b191c8f-5cc6-11f0-a281-00155d82e908</v>
      </c>
      <c r="S4766" s="3" t="s">
        <v>15952</v>
      </c>
      <c r="T4766" s="3" t="s">
        <v>32</v>
      </c>
    </row>
    <row r="4767" spans="1:20" ht="23.1" customHeight="1" outlineLevel="1" x14ac:dyDescent="0.2">
      <c r="A4767" s="43" t="s">
        <v>15953</v>
      </c>
      <c r="B4767" s="43"/>
      <c r="C4767" s="43"/>
    </row>
    <row r="4768" spans="1:20" ht="23.1" customHeight="1" outlineLevel="2" x14ac:dyDescent="0.2">
      <c r="A4768" s="44" t="s">
        <v>15954</v>
      </c>
      <c r="B4768" s="44"/>
      <c r="C4768" s="44"/>
    </row>
    <row r="4769" spans="1:20" ht="23.1" customHeight="1" outlineLevel="3" x14ac:dyDescent="0.2">
      <c r="A4769" s="45" t="s">
        <v>15955</v>
      </c>
      <c r="B4769" s="45"/>
      <c r="C4769" s="45"/>
    </row>
    <row r="4770" spans="1:20" ht="21" customHeight="1" outlineLevel="4" x14ac:dyDescent="0.2">
      <c r="A4770" s="37">
        <v>3801</v>
      </c>
      <c r="B4770" s="3" t="s">
        <v>15956</v>
      </c>
      <c r="C4770" s="3" t="s">
        <v>15957</v>
      </c>
      <c r="D4770" s="4" t="s">
        <v>15958</v>
      </c>
      <c r="E4770" s="5" t="s">
        <v>28</v>
      </c>
      <c r="F4770" s="6">
        <v>100</v>
      </c>
      <c r="G4770" s="17">
        <v>2228</v>
      </c>
      <c r="H4770" s="2">
        <v>2</v>
      </c>
      <c r="I4770" s="7">
        <v>378.81</v>
      </c>
      <c r="J4770" s="8"/>
      <c r="K4770" s="9">
        <f>I4770*J4770</f>
        <v>0</v>
      </c>
      <c r="L4770" s="10">
        <f>0.119*J4770</f>
        <v>0</v>
      </c>
      <c r="M4770" s="15">
        <f>0.00074*J4770</f>
        <v>0</v>
      </c>
      <c r="N4770" s="12"/>
      <c r="O4770" s="13" t="s">
        <v>15959</v>
      </c>
      <c r="P4770" s="13" t="s">
        <v>30</v>
      </c>
      <c r="Q4770" s="14"/>
      <c r="R4770" s="3" t="str">
        <f>HYPERLINK("https://redcat-toys.ru/api/getInfo/image/35c58b70-f5a6-11ee-a25b-00155d82e908")</f>
        <v>https://redcat-toys.ru/api/getInfo/image/35c58b70-f5a6-11ee-a25b-00155d82e908</v>
      </c>
      <c r="S4770" s="3" t="s">
        <v>15960</v>
      </c>
      <c r="T4770" s="3" t="s">
        <v>32</v>
      </c>
    </row>
    <row r="4771" spans="1:20" ht="23.1" customHeight="1" outlineLevel="3" x14ac:dyDescent="0.2">
      <c r="A4771" s="45" t="s">
        <v>15961</v>
      </c>
      <c r="B4771" s="45"/>
      <c r="C4771" s="45"/>
    </row>
    <row r="4772" spans="1:20" ht="21" customHeight="1" outlineLevel="4" x14ac:dyDescent="0.2">
      <c r="A4772" s="37">
        <v>3802</v>
      </c>
      <c r="B4772" s="3" t="s">
        <v>15962</v>
      </c>
      <c r="C4772" s="3" t="s">
        <v>15963</v>
      </c>
      <c r="D4772" s="4" t="s">
        <v>15964</v>
      </c>
      <c r="E4772" s="5" t="s">
        <v>28</v>
      </c>
      <c r="F4772" s="6">
        <v>15</v>
      </c>
      <c r="G4772" s="6">
        <v>5</v>
      </c>
      <c r="H4772" s="2">
        <v>1</v>
      </c>
      <c r="I4772" s="7">
        <v>589.5</v>
      </c>
      <c r="J4772" s="8"/>
      <c r="K4772" s="9">
        <f>I4772*J4772</f>
        <v>0</v>
      </c>
      <c r="L4772" s="10">
        <f>0.258*J4772</f>
        <v>0</v>
      </c>
      <c r="M4772" s="15">
        <f>0.00419*J4772</f>
        <v>0</v>
      </c>
      <c r="N4772" s="12"/>
      <c r="O4772" s="13" t="s">
        <v>15965</v>
      </c>
      <c r="P4772" s="13" t="s">
        <v>30</v>
      </c>
      <c r="Q4772" s="14"/>
      <c r="R4772" s="3" t="str">
        <f>HYPERLINK("https://redcat-toys.ru/api/getInfo/image/3662c51e-51e4-11ec-a20f-ac1f6b442185")</f>
        <v>https://redcat-toys.ru/api/getInfo/image/3662c51e-51e4-11ec-a20f-ac1f6b442185</v>
      </c>
      <c r="S4772" s="3" t="s">
        <v>15966</v>
      </c>
      <c r="T4772" s="3" t="s">
        <v>32</v>
      </c>
    </row>
    <row r="4773" spans="1:20" ht="21" customHeight="1" outlineLevel="4" x14ac:dyDescent="0.2">
      <c r="A4773" s="37">
        <v>3803</v>
      </c>
      <c r="B4773" s="3" t="s">
        <v>15967</v>
      </c>
      <c r="C4773" s="3" t="s">
        <v>15968</v>
      </c>
      <c r="D4773" s="4" t="s">
        <v>15969</v>
      </c>
      <c r="E4773" s="5" t="s">
        <v>28</v>
      </c>
      <c r="F4773" s="6">
        <v>15</v>
      </c>
      <c r="G4773" s="6">
        <v>276</v>
      </c>
      <c r="H4773" s="2">
        <v>1</v>
      </c>
      <c r="I4773" s="7">
        <v>596.74</v>
      </c>
      <c r="J4773" s="8"/>
      <c r="K4773" s="9">
        <f>I4773*J4773</f>
        <v>0</v>
      </c>
      <c r="L4773" s="10">
        <f>0.266*J4773</f>
        <v>0</v>
      </c>
      <c r="M4773" s="15">
        <f>0.00412*J4773</f>
        <v>0</v>
      </c>
      <c r="N4773" s="12"/>
      <c r="O4773" s="13" t="s">
        <v>15970</v>
      </c>
      <c r="P4773" s="13" t="s">
        <v>30</v>
      </c>
      <c r="Q4773" s="14"/>
      <c r="R4773" s="3" t="str">
        <f>HYPERLINK("https://redcat-toys.ru/api/getInfo/image/dc23e945-ccc9-11ea-a249-ac1f6b442184")</f>
        <v>https://redcat-toys.ru/api/getInfo/image/dc23e945-ccc9-11ea-a249-ac1f6b442184</v>
      </c>
      <c r="S4773" s="3" t="s">
        <v>15971</v>
      </c>
      <c r="T4773" s="3" t="s">
        <v>32</v>
      </c>
    </row>
    <row r="4774" spans="1:20" ht="21" customHeight="1" outlineLevel="4" x14ac:dyDescent="0.2">
      <c r="A4774" s="37">
        <v>3804</v>
      </c>
      <c r="B4774" s="3" t="s">
        <v>15967</v>
      </c>
      <c r="C4774" s="3" t="s">
        <v>15968</v>
      </c>
      <c r="D4774" s="4" t="s">
        <v>15969</v>
      </c>
      <c r="E4774" s="5" t="s">
        <v>28</v>
      </c>
      <c r="F4774" s="6">
        <v>45</v>
      </c>
      <c r="G4774" s="6">
        <v>276</v>
      </c>
      <c r="H4774" s="2">
        <v>1</v>
      </c>
      <c r="I4774" s="7">
        <v>596.74</v>
      </c>
      <c r="J4774" s="8"/>
      <c r="K4774" s="9">
        <f>I4774*J4774</f>
        <v>0</v>
      </c>
      <c r="L4774" s="10">
        <f>0.266*J4774</f>
        <v>0</v>
      </c>
      <c r="M4774" s="15">
        <f>0.00412*J4774</f>
        <v>0</v>
      </c>
      <c r="N4774" s="12"/>
      <c r="O4774" s="13" t="s">
        <v>15970</v>
      </c>
      <c r="P4774" s="13" t="s">
        <v>30</v>
      </c>
      <c r="Q4774" s="14"/>
      <c r="R4774" s="3" t="str">
        <f>HYPERLINK("https://redcat-toys.ru/api/getInfo/image/dc23e945-ccc9-11ea-a249-ac1f6b442184")</f>
        <v>https://redcat-toys.ru/api/getInfo/image/dc23e945-ccc9-11ea-a249-ac1f6b442184</v>
      </c>
      <c r="S4774" s="3" t="s">
        <v>15971</v>
      </c>
      <c r="T4774" s="3" t="s">
        <v>32</v>
      </c>
    </row>
    <row r="4775" spans="1:20" ht="23.1" customHeight="1" outlineLevel="2" x14ac:dyDescent="0.2">
      <c r="A4775" s="44" t="s">
        <v>15972</v>
      </c>
      <c r="B4775" s="44"/>
      <c r="C4775" s="44"/>
    </row>
    <row r="4776" spans="1:20" ht="23.1" customHeight="1" outlineLevel="3" x14ac:dyDescent="0.2">
      <c r="A4776" s="45" t="s">
        <v>15973</v>
      </c>
      <c r="B4776" s="45"/>
      <c r="C4776" s="45"/>
    </row>
    <row r="4777" spans="1:20" ht="21" customHeight="1" outlineLevel="4" x14ac:dyDescent="0.2">
      <c r="A4777" s="37">
        <v>3805</v>
      </c>
      <c r="B4777" s="3" t="s">
        <v>15974</v>
      </c>
      <c r="C4777" s="3" t="s">
        <v>15975</v>
      </c>
      <c r="D4777" s="4" t="s">
        <v>15976</v>
      </c>
      <c r="E4777" s="5" t="s">
        <v>28</v>
      </c>
      <c r="F4777" s="6">
        <v>108</v>
      </c>
      <c r="G4777" s="6">
        <v>540</v>
      </c>
      <c r="H4777" s="2">
        <v>5</v>
      </c>
      <c r="I4777" s="7">
        <v>135.88999999999999</v>
      </c>
      <c r="J4777" s="8"/>
      <c r="K4777" s="9">
        <f>I4777*J4777</f>
        <v>0</v>
      </c>
      <c r="L4777" s="16">
        <f>0.09*J4777</f>
        <v>0</v>
      </c>
      <c r="M4777" s="11">
        <f>0.0028*J4777</f>
        <v>0</v>
      </c>
      <c r="N4777" s="12"/>
      <c r="O4777" s="13" t="s">
        <v>15977</v>
      </c>
      <c r="P4777" s="13" t="s">
        <v>30</v>
      </c>
      <c r="Q4777" s="14"/>
      <c r="R4777" s="3" t="str">
        <f>HYPERLINK("https://redcat-toys.ru/api/getInfo/image/fa635d85-a18a-11ea-a248-ac1f6b442184")</f>
        <v>https://redcat-toys.ru/api/getInfo/image/fa635d85-a18a-11ea-a248-ac1f6b442184</v>
      </c>
      <c r="S4777" s="3" t="s">
        <v>15978</v>
      </c>
      <c r="T4777" s="3" t="s">
        <v>32</v>
      </c>
    </row>
    <row r="4778" spans="1:20" ht="21" customHeight="1" outlineLevel="4" x14ac:dyDescent="0.2">
      <c r="A4778" s="37">
        <v>3806</v>
      </c>
      <c r="B4778" s="3" t="s">
        <v>15974</v>
      </c>
      <c r="C4778" s="3" t="s">
        <v>15975</v>
      </c>
      <c r="D4778" s="4" t="s">
        <v>15976</v>
      </c>
      <c r="E4778" s="5" t="s">
        <v>28</v>
      </c>
      <c r="F4778" s="6">
        <v>216</v>
      </c>
      <c r="G4778" s="6">
        <v>540</v>
      </c>
      <c r="H4778" s="2">
        <v>5</v>
      </c>
      <c r="I4778" s="7">
        <v>135.88999999999999</v>
      </c>
      <c r="J4778" s="8"/>
      <c r="K4778" s="9">
        <f>I4778*J4778</f>
        <v>0</v>
      </c>
      <c r="L4778" s="16">
        <f>0.09*J4778</f>
        <v>0</v>
      </c>
      <c r="M4778" s="11">
        <f>0.0028*J4778</f>
        <v>0</v>
      </c>
      <c r="N4778" s="12"/>
      <c r="O4778" s="13" t="s">
        <v>15977</v>
      </c>
      <c r="P4778" s="13" t="s">
        <v>30</v>
      </c>
      <c r="Q4778" s="14"/>
      <c r="R4778" s="3" t="str">
        <f>HYPERLINK("https://redcat-toys.ru/api/getInfo/image/fa635d85-a18a-11ea-a248-ac1f6b442184")</f>
        <v>https://redcat-toys.ru/api/getInfo/image/fa635d85-a18a-11ea-a248-ac1f6b442184</v>
      </c>
      <c r="S4778" s="3" t="s">
        <v>15978</v>
      </c>
      <c r="T4778" s="3" t="s">
        <v>32</v>
      </c>
    </row>
    <row r="4779" spans="1:20" ht="21" customHeight="1" outlineLevel="4" x14ac:dyDescent="0.2">
      <c r="A4779" s="37">
        <v>3807</v>
      </c>
      <c r="B4779" s="3" t="s">
        <v>15979</v>
      </c>
      <c r="C4779" s="3" t="s">
        <v>15980</v>
      </c>
      <c r="D4779" s="4" t="s">
        <v>15981</v>
      </c>
      <c r="E4779" s="5"/>
      <c r="F4779" s="6">
        <v>48</v>
      </c>
      <c r="G4779" s="6">
        <v>2</v>
      </c>
      <c r="H4779" s="2">
        <v>2</v>
      </c>
      <c r="I4779" s="7">
        <v>196.84</v>
      </c>
      <c r="J4779" s="8"/>
      <c r="K4779" s="9">
        <f>I4779*J4779</f>
        <v>0</v>
      </c>
      <c r="L4779" s="10">
        <f>0.131*J4779</f>
        <v>0</v>
      </c>
      <c r="M4779" s="15">
        <f>0.00394*J4779</f>
        <v>0</v>
      </c>
      <c r="N4779" s="12"/>
      <c r="O4779" s="13" t="s">
        <v>15982</v>
      </c>
      <c r="P4779" s="13" t="s">
        <v>30</v>
      </c>
      <c r="Q4779" s="14"/>
      <c r="R4779" s="3" t="str">
        <f>HYPERLINK("https://redcat-toys.ru/api/getInfo/image/393d39da-a18c-11ea-a248-ac1f6b442184")</f>
        <v>https://redcat-toys.ru/api/getInfo/image/393d39da-a18c-11ea-a248-ac1f6b442184</v>
      </c>
      <c r="S4779" s="3" t="s">
        <v>15978</v>
      </c>
      <c r="T4779" s="3" t="s">
        <v>32</v>
      </c>
    </row>
    <row r="4780" spans="1:20" ht="21" customHeight="1" outlineLevel="4" x14ac:dyDescent="0.2">
      <c r="A4780" s="37">
        <v>3808</v>
      </c>
      <c r="B4780" s="3" t="s">
        <v>15979</v>
      </c>
      <c r="C4780" s="3" t="s">
        <v>15980</v>
      </c>
      <c r="D4780" s="4" t="s">
        <v>15981</v>
      </c>
      <c r="E4780" s="5"/>
      <c r="F4780" s="6">
        <v>96</v>
      </c>
      <c r="G4780" s="6">
        <v>2</v>
      </c>
      <c r="H4780" s="2">
        <v>2</v>
      </c>
      <c r="I4780" s="7">
        <v>196.84</v>
      </c>
      <c r="J4780" s="8"/>
      <c r="K4780" s="9">
        <f>I4780*J4780</f>
        <v>0</v>
      </c>
      <c r="L4780" s="10">
        <f>0.131*J4780</f>
        <v>0</v>
      </c>
      <c r="M4780" s="15">
        <f>0.00394*J4780</f>
        <v>0</v>
      </c>
      <c r="N4780" s="12"/>
      <c r="O4780" s="13" t="s">
        <v>15982</v>
      </c>
      <c r="P4780" s="13" t="s">
        <v>30</v>
      </c>
      <c r="Q4780" s="14"/>
      <c r="R4780" s="3" t="str">
        <f>HYPERLINK("https://redcat-toys.ru/api/getInfo/image/393d39da-a18c-11ea-a248-ac1f6b442184")</f>
        <v>https://redcat-toys.ru/api/getInfo/image/393d39da-a18c-11ea-a248-ac1f6b442184</v>
      </c>
      <c r="S4780" s="3" t="s">
        <v>15978</v>
      </c>
      <c r="T4780" s="3" t="s">
        <v>32</v>
      </c>
    </row>
    <row r="4781" spans="1:20" ht="23.1" customHeight="1" outlineLevel="3" x14ac:dyDescent="0.2">
      <c r="A4781" s="45" t="s">
        <v>15983</v>
      </c>
      <c r="B4781" s="45"/>
      <c r="C4781" s="45"/>
    </row>
    <row r="4782" spans="1:20" ht="21" customHeight="1" outlineLevel="4" x14ac:dyDescent="0.2">
      <c r="A4782" s="37">
        <v>3809</v>
      </c>
      <c r="B4782" s="3" t="s">
        <v>15984</v>
      </c>
      <c r="C4782" s="3" t="s">
        <v>15985</v>
      </c>
      <c r="D4782" s="4" t="s">
        <v>15986</v>
      </c>
      <c r="E4782" s="5" t="s">
        <v>28</v>
      </c>
      <c r="F4782" s="6">
        <v>216</v>
      </c>
      <c r="G4782" s="6">
        <v>218</v>
      </c>
      <c r="H4782" s="2">
        <v>7</v>
      </c>
      <c r="I4782" s="7">
        <v>97.93</v>
      </c>
      <c r="J4782" s="8"/>
      <c r="K4782" s="9">
        <f>I4782*J4782</f>
        <v>0</v>
      </c>
      <c r="L4782" s="10">
        <f>0.064*J4782</f>
        <v>0</v>
      </c>
      <c r="M4782" s="15">
        <f>0.00189*J4782</f>
        <v>0</v>
      </c>
      <c r="N4782" s="12"/>
      <c r="O4782" s="13" t="s">
        <v>15987</v>
      </c>
      <c r="P4782" s="13" t="s">
        <v>30</v>
      </c>
      <c r="Q4782" s="14"/>
      <c r="R4782" s="3" t="str">
        <f>HYPERLINK("https://redcat-toys.ru/api/getInfo/image/9e07c8cf-b7d1-11eb-a205-ac1f6b442185")</f>
        <v>https://redcat-toys.ru/api/getInfo/image/9e07c8cf-b7d1-11eb-a205-ac1f6b442185</v>
      </c>
      <c r="S4782" s="3" t="s">
        <v>15988</v>
      </c>
      <c r="T4782" s="3" t="s">
        <v>32</v>
      </c>
    </row>
    <row r="4783" spans="1:20" ht="21" customHeight="1" outlineLevel="4" x14ac:dyDescent="0.2">
      <c r="A4783" s="37">
        <v>3810</v>
      </c>
      <c r="B4783" s="3" t="s">
        <v>15984</v>
      </c>
      <c r="C4783" s="3" t="s">
        <v>15985</v>
      </c>
      <c r="D4783" s="4" t="s">
        <v>15986</v>
      </c>
      <c r="E4783" s="5" t="s">
        <v>28</v>
      </c>
      <c r="F4783" s="6">
        <v>432</v>
      </c>
      <c r="G4783" s="6">
        <v>218</v>
      </c>
      <c r="H4783" s="2">
        <v>7</v>
      </c>
      <c r="I4783" s="7">
        <v>97.93</v>
      </c>
      <c r="J4783" s="8"/>
      <c r="K4783" s="9">
        <f>I4783*J4783</f>
        <v>0</v>
      </c>
      <c r="L4783" s="10">
        <f>0.064*J4783</f>
        <v>0</v>
      </c>
      <c r="M4783" s="15">
        <f>0.00189*J4783</f>
        <v>0</v>
      </c>
      <c r="N4783" s="12"/>
      <c r="O4783" s="13" t="s">
        <v>15987</v>
      </c>
      <c r="P4783" s="13" t="s">
        <v>30</v>
      </c>
      <c r="Q4783" s="14"/>
      <c r="R4783" s="3" t="str">
        <f>HYPERLINK("https://redcat-toys.ru/api/getInfo/image/9e07c8cf-b7d1-11eb-a205-ac1f6b442185")</f>
        <v>https://redcat-toys.ru/api/getInfo/image/9e07c8cf-b7d1-11eb-a205-ac1f6b442185</v>
      </c>
      <c r="S4783" s="3" t="s">
        <v>15988</v>
      </c>
      <c r="T4783" s="3" t="s">
        <v>32</v>
      </c>
    </row>
    <row r="4784" spans="1:20" ht="21" customHeight="1" outlineLevel="4" x14ac:dyDescent="0.2">
      <c r="A4784" s="37">
        <v>3811</v>
      </c>
      <c r="B4784" s="3" t="s">
        <v>15989</v>
      </c>
      <c r="C4784" s="3" t="s">
        <v>15990</v>
      </c>
      <c r="D4784" s="4" t="s">
        <v>15991</v>
      </c>
      <c r="E4784" s="5" t="s">
        <v>28</v>
      </c>
      <c r="F4784" s="6">
        <v>288</v>
      </c>
      <c r="G4784" s="6">
        <v>280</v>
      </c>
      <c r="H4784" s="2">
        <v>7</v>
      </c>
      <c r="I4784" s="7">
        <v>74.16</v>
      </c>
      <c r="J4784" s="8"/>
      <c r="K4784" s="9">
        <f>I4784*J4784</f>
        <v>0</v>
      </c>
      <c r="L4784" s="10">
        <f>0.041*J4784</f>
        <v>0</v>
      </c>
      <c r="M4784" s="15">
        <f>0.00077*J4784</f>
        <v>0</v>
      </c>
      <c r="N4784" s="12"/>
      <c r="O4784" s="13" t="s">
        <v>15992</v>
      </c>
      <c r="P4784" s="13" t="s">
        <v>30</v>
      </c>
      <c r="Q4784" s="14"/>
      <c r="R4784" s="3" t="str">
        <f>HYPERLINK("https://redcat-toys.ru/api/getInfo/image/bdcfb63e-b79f-11eb-a205-ac1f6b442185")</f>
        <v>https://redcat-toys.ru/api/getInfo/image/bdcfb63e-b79f-11eb-a205-ac1f6b442185</v>
      </c>
      <c r="S4784" s="3" t="s">
        <v>15993</v>
      </c>
      <c r="T4784" s="3" t="s">
        <v>32</v>
      </c>
    </row>
    <row r="4785" spans="1:20" ht="23.1" customHeight="1" outlineLevel="3" x14ac:dyDescent="0.2">
      <c r="A4785" s="45" t="s">
        <v>15994</v>
      </c>
      <c r="B4785" s="45"/>
      <c r="C4785" s="45"/>
    </row>
    <row r="4786" spans="1:20" ht="21" customHeight="1" outlineLevel="4" x14ac:dyDescent="0.2">
      <c r="A4786" s="37">
        <v>3812</v>
      </c>
      <c r="B4786" s="3" t="s">
        <v>15995</v>
      </c>
      <c r="C4786" s="3" t="s">
        <v>15996</v>
      </c>
      <c r="D4786" s="4" t="s">
        <v>15997</v>
      </c>
      <c r="E4786" s="5" t="s">
        <v>28</v>
      </c>
      <c r="F4786" s="6">
        <v>48</v>
      </c>
      <c r="G4786" s="6">
        <v>330</v>
      </c>
      <c r="H4786" s="2">
        <v>2</v>
      </c>
      <c r="I4786" s="7">
        <v>399.5</v>
      </c>
      <c r="J4786" s="8"/>
      <c r="K4786" s="9">
        <f t="shared" ref="K4786:K4799" si="243">I4786*J4786</f>
        <v>0</v>
      </c>
      <c r="L4786" s="10">
        <f>0.239*J4786</f>
        <v>0</v>
      </c>
      <c r="M4786" s="11">
        <f>0.0034*J4786</f>
        <v>0</v>
      </c>
      <c r="N4786" s="12"/>
      <c r="O4786" s="13" t="s">
        <v>15998</v>
      </c>
      <c r="P4786" s="13" t="s">
        <v>30</v>
      </c>
      <c r="Q4786" s="14"/>
      <c r="R4786" s="3" t="str">
        <f>HYPERLINK("https://redcat-toys.ru/api/getInfo/image/05315bdf-f5fd-11f0-a28d-00155d82e908")</f>
        <v>https://redcat-toys.ru/api/getInfo/image/05315bdf-f5fd-11f0-a28d-00155d82e908</v>
      </c>
      <c r="S4786" s="3" t="s">
        <v>15999</v>
      </c>
      <c r="T4786" s="3" t="s">
        <v>32</v>
      </c>
    </row>
    <row r="4787" spans="1:20" ht="21" customHeight="1" outlineLevel="4" x14ac:dyDescent="0.2">
      <c r="A4787" s="37">
        <v>3813</v>
      </c>
      <c r="B4787" s="3" t="s">
        <v>15995</v>
      </c>
      <c r="C4787" s="3" t="s">
        <v>15996</v>
      </c>
      <c r="D4787" s="4" t="s">
        <v>15997</v>
      </c>
      <c r="E4787" s="5" t="s">
        <v>28</v>
      </c>
      <c r="F4787" s="6">
        <v>96</v>
      </c>
      <c r="G4787" s="6">
        <v>330</v>
      </c>
      <c r="H4787" s="2">
        <v>2</v>
      </c>
      <c r="I4787" s="7">
        <v>399.5</v>
      </c>
      <c r="J4787" s="8"/>
      <c r="K4787" s="9">
        <f t="shared" si="243"/>
        <v>0</v>
      </c>
      <c r="L4787" s="10">
        <f>0.239*J4787</f>
        <v>0</v>
      </c>
      <c r="M4787" s="11">
        <f>0.0034*J4787</f>
        <v>0</v>
      </c>
      <c r="N4787" s="12"/>
      <c r="O4787" s="13" t="s">
        <v>15998</v>
      </c>
      <c r="P4787" s="13" t="s">
        <v>30</v>
      </c>
      <c r="Q4787" s="14"/>
      <c r="R4787" s="3" t="str">
        <f>HYPERLINK("https://redcat-toys.ru/api/getInfo/image/05315bdf-f5fd-11f0-a28d-00155d82e908")</f>
        <v>https://redcat-toys.ru/api/getInfo/image/05315bdf-f5fd-11f0-a28d-00155d82e908</v>
      </c>
      <c r="S4787" s="3" t="s">
        <v>15999</v>
      </c>
      <c r="T4787" s="3" t="s">
        <v>32</v>
      </c>
    </row>
    <row r="4788" spans="1:20" ht="21" customHeight="1" outlineLevel="4" x14ac:dyDescent="0.2">
      <c r="A4788" s="38">
        <v>3814</v>
      </c>
      <c r="B4788" s="19" t="s">
        <v>16000</v>
      </c>
      <c r="C4788" s="19" t="s">
        <v>16001</v>
      </c>
      <c r="D4788" s="20" t="s">
        <v>16002</v>
      </c>
      <c r="E4788" s="21" t="s">
        <v>28</v>
      </c>
      <c r="F4788" s="22">
        <v>48</v>
      </c>
      <c r="G4788" s="22">
        <v>249</v>
      </c>
      <c r="H4788" s="18">
        <v>2</v>
      </c>
      <c r="I4788" s="24">
        <v>399.5</v>
      </c>
      <c r="J4788" s="8"/>
      <c r="K4788" s="25">
        <f t="shared" si="243"/>
        <v>0</v>
      </c>
      <c r="L4788" s="26">
        <f>0.241*J4788</f>
        <v>0</v>
      </c>
      <c r="M4788" s="32">
        <f>0.0035*J4788</f>
        <v>0</v>
      </c>
      <c r="N4788" s="28" t="s">
        <v>204</v>
      </c>
      <c r="O4788" s="29" t="s">
        <v>16003</v>
      </c>
      <c r="P4788" s="29" t="s">
        <v>30</v>
      </c>
      <c r="Q4788" s="30"/>
      <c r="R4788" s="19" t="str">
        <f>HYPERLINK("https://redcat-toys.ru/api/getInfo/image/99279bc3-f5fd-11f0-a28d-00155d82e908")</f>
        <v>https://redcat-toys.ru/api/getInfo/image/99279bc3-f5fd-11f0-a28d-00155d82e908</v>
      </c>
      <c r="S4788" s="19" t="s">
        <v>16004</v>
      </c>
      <c r="T4788" s="19" t="s">
        <v>32</v>
      </c>
    </row>
    <row r="4789" spans="1:20" ht="21" customHeight="1" outlineLevel="4" x14ac:dyDescent="0.2">
      <c r="A4789" s="38">
        <v>3815</v>
      </c>
      <c r="B4789" s="19" t="s">
        <v>16000</v>
      </c>
      <c r="C4789" s="19" t="s">
        <v>16001</v>
      </c>
      <c r="D4789" s="20" t="s">
        <v>16002</v>
      </c>
      <c r="E4789" s="21" t="s">
        <v>28</v>
      </c>
      <c r="F4789" s="22">
        <v>96</v>
      </c>
      <c r="G4789" s="22">
        <v>249</v>
      </c>
      <c r="H4789" s="18">
        <v>2</v>
      </c>
      <c r="I4789" s="24">
        <v>399.5</v>
      </c>
      <c r="J4789" s="8"/>
      <c r="K4789" s="25">
        <f t="shared" si="243"/>
        <v>0</v>
      </c>
      <c r="L4789" s="26">
        <f>0.241*J4789</f>
        <v>0</v>
      </c>
      <c r="M4789" s="32">
        <f>0.0035*J4789</f>
        <v>0</v>
      </c>
      <c r="N4789" s="28" t="s">
        <v>204</v>
      </c>
      <c r="O4789" s="29" t="s">
        <v>16003</v>
      </c>
      <c r="P4789" s="29" t="s">
        <v>30</v>
      </c>
      <c r="Q4789" s="30"/>
      <c r="R4789" s="19" t="str">
        <f>HYPERLINK("https://redcat-toys.ru/api/getInfo/image/99279bc3-f5fd-11f0-a28d-00155d82e908")</f>
        <v>https://redcat-toys.ru/api/getInfo/image/99279bc3-f5fd-11f0-a28d-00155d82e908</v>
      </c>
      <c r="S4789" s="19" t="s">
        <v>16004</v>
      </c>
      <c r="T4789" s="19" t="s">
        <v>32</v>
      </c>
    </row>
    <row r="4790" spans="1:20" ht="21" customHeight="1" outlineLevel="4" x14ac:dyDescent="0.2">
      <c r="A4790" s="38">
        <v>3816</v>
      </c>
      <c r="B4790" s="19" t="s">
        <v>16005</v>
      </c>
      <c r="C4790" s="19" t="s">
        <v>16006</v>
      </c>
      <c r="D4790" s="20" t="s">
        <v>16007</v>
      </c>
      <c r="E4790" s="21" t="s">
        <v>28</v>
      </c>
      <c r="F4790" s="22">
        <v>48</v>
      </c>
      <c r="G4790" s="22">
        <v>257</v>
      </c>
      <c r="H4790" s="18">
        <v>2</v>
      </c>
      <c r="I4790" s="24">
        <v>399.5</v>
      </c>
      <c r="J4790" s="8"/>
      <c r="K4790" s="25">
        <f t="shared" si="243"/>
        <v>0</v>
      </c>
      <c r="L4790" s="26">
        <f>0.239*J4790</f>
        <v>0</v>
      </c>
      <c r="M4790" s="27">
        <f>0.00367*J4790</f>
        <v>0</v>
      </c>
      <c r="N4790" s="28" t="s">
        <v>204</v>
      </c>
      <c r="O4790" s="29" t="s">
        <v>16008</v>
      </c>
      <c r="P4790" s="29" t="s">
        <v>30</v>
      </c>
      <c r="Q4790" s="30"/>
      <c r="R4790" s="19" t="str">
        <f>HYPERLINK("https://redcat-toys.ru/api/getInfo/image/3e6baebf-f5fe-11f0-a28d-00155d82e908")</f>
        <v>https://redcat-toys.ru/api/getInfo/image/3e6baebf-f5fe-11f0-a28d-00155d82e908</v>
      </c>
      <c r="S4790" s="19" t="s">
        <v>16009</v>
      </c>
      <c r="T4790" s="19" t="s">
        <v>32</v>
      </c>
    </row>
    <row r="4791" spans="1:20" ht="21" customHeight="1" outlineLevel="4" x14ac:dyDescent="0.2">
      <c r="A4791" s="38">
        <v>3817</v>
      </c>
      <c r="B4791" s="19" t="s">
        <v>16005</v>
      </c>
      <c r="C4791" s="19" t="s">
        <v>16006</v>
      </c>
      <c r="D4791" s="20" t="s">
        <v>16007</v>
      </c>
      <c r="E4791" s="21" t="s">
        <v>28</v>
      </c>
      <c r="F4791" s="22">
        <v>96</v>
      </c>
      <c r="G4791" s="22">
        <v>257</v>
      </c>
      <c r="H4791" s="18">
        <v>2</v>
      </c>
      <c r="I4791" s="24">
        <v>399.5</v>
      </c>
      <c r="J4791" s="8"/>
      <c r="K4791" s="25">
        <f t="shared" si="243"/>
        <v>0</v>
      </c>
      <c r="L4791" s="26">
        <f>0.239*J4791</f>
        <v>0</v>
      </c>
      <c r="M4791" s="27">
        <f>0.00367*J4791</f>
        <v>0</v>
      </c>
      <c r="N4791" s="28" t="s">
        <v>204</v>
      </c>
      <c r="O4791" s="29" t="s">
        <v>16008</v>
      </c>
      <c r="P4791" s="29" t="s">
        <v>30</v>
      </c>
      <c r="Q4791" s="30"/>
      <c r="R4791" s="19" t="str">
        <f>HYPERLINK("https://redcat-toys.ru/api/getInfo/image/3e6baebf-f5fe-11f0-a28d-00155d82e908")</f>
        <v>https://redcat-toys.ru/api/getInfo/image/3e6baebf-f5fe-11f0-a28d-00155d82e908</v>
      </c>
      <c r="S4791" s="19" t="s">
        <v>16009</v>
      </c>
      <c r="T4791" s="19" t="s">
        <v>32</v>
      </c>
    </row>
    <row r="4792" spans="1:20" ht="21" customHeight="1" outlineLevel="4" x14ac:dyDescent="0.2">
      <c r="A4792" s="38">
        <v>3818</v>
      </c>
      <c r="B4792" s="19" t="s">
        <v>16010</v>
      </c>
      <c r="C4792" s="19" t="s">
        <v>16011</v>
      </c>
      <c r="D4792" s="20" t="s">
        <v>16012</v>
      </c>
      <c r="E4792" s="21" t="s">
        <v>28</v>
      </c>
      <c r="F4792" s="22">
        <v>24</v>
      </c>
      <c r="G4792" s="22">
        <v>65</v>
      </c>
      <c r="H4792" s="18">
        <v>1</v>
      </c>
      <c r="I4792" s="24">
        <v>618.83000000000004</v>
      </c>
      <c r="J4792" s="8"/>
      <c r="K4792" s="25">
        <f t="shared" si="243"/>
        <v>0</v>
      </c>
      <c r="L4792" s="26">
        <f>0.407*J4792</f>
        <v>0</v>
      </c>
      <c r="M4792" s="27">
        <f>0.00704*J4792</f>
        <v>0</v>
      </c>
      <c r="N4792" s="28" t="s">
        <v>204</v>
      </c>
      <c r="O4792" s="29" t="s">
        <v>16013</v>
      </c>
      <c r="P4792" s="29" t="s">
        <v>30</v>
      </c>
      <c r="Q4792" s="30"/>
      <c r="R4792" s="19" t="str">
        <f>HYPERLINK("https://redcat-toys.ru/api/getInfo/image/9f82848a-f5fc-11f0-a28d-00155d82e908")</f>
        <v>https://redcat-toys.ru/api/getInfo/image/9f82848a-f5fc-11f0-a28d-00155d82e908</v>
      </c>
      <c r="S4792" s="19" t="s">
        <v>16014</v>
      </c>
      <c r="T4792" s="19" t="s">
        <v>32</v>
      </c>
    </row>
    <row r="4793" spans="1:20" ht="21" customHeight="1" outlineLevel="4" x14ac:dyDescent="0.2">
      <c r="A4793" s="38">
        <v>3819</v>
      </c>
      <c r="B4793" s="19" t="s">
        <v>16010</v>
      </c>
      <c r="C4793" s="19" t="s">
        <v>16011</v>
      </c>
      <c r="D4793" s="20" t="s">
        <v>16012</v>
      </c>
      <c r="E4793" s="21" t="s">
        <v>28</v>
      </c>
      <c r="F4793" s="22">
        <v>48</v>
      </c>
      <c r="G4793" s="22">
        <v>65</v>
      </c>
      <c r="H4793" s="18">
        <v>1</v>
      </c>
      <c r="I4793" s="24">
        <v>618.83000000000004</v>
      </c>
      <c r="J4793" s="8"/>
      <c r="K4793" s="25">
        <f t="shared" si="243"/>
        <v>0</v>
      </c>
      <c r="L4793" s="26">
        <f>0.407*J4793</f>
        <v>0</v>
      </c>
      <c r="M4793" s="27">
        <f>0.00704*J4793</f>
        <v>0</v>
      </c>
      <c r="N4793" s="28" t="s">
        <v>204</v>
      </c>
      <c r="O4793" s="29" t="s">
        <v>16013</v>
      </c>
      <c r="P4793" s="29" t="s">
        <v>30</v>
      </c>
      <c r="Q4793" s="30"/>
      <c r="R4793" s="19" t="str">
        <f>HYPERLINK("https://redcat-toys.ru/api/getInfo/image/9f82848a-f5fc-11f0-a28d-00155d82e908")</f>
        <v>https://redcat-toys.ru/api/getInfo/image/9f82848a-f5fc-11f0-a28d-00155d82e908</v>
      </c>
      <c r="S4793" s="19" t="s">
        <v>16014</v>
      </c>
      <c r="T4793" s="19" t="s">
        <v>32</v>
      </c>
    </row>
    <row r="4794" spans="1:20" ht="21" customHeight="1" outlineLevel="4" x14ac:dyDescent="0.2">
      <c r="A4794" s="37">
        <v>3820</v>
      </c>
      <c r="B4794" s="3" t="s">
        <v>16015</v>
      </c>
      <c r="C4794" s="3" t="s">
        <v>16016</v>
      </c>
      <c r="D4794" s="4" t="s">
        <v>16017</v>
      </c>
      <c r="E4794" s="5" t="s">
        <v>28</v>
      </c>
      <c r="F4794" s="6">
        <v>24</v>
      </c>
      <c r="G4794" s="6">
        <v>141</v>
      </c>
      <c r="H4794" s="2">
        <v>1</v>
      </c>
      <c r="I4794" s="7">
        <v>657.25</v>
      </c>
      <c r="J4794" s="8"/>
      <c r="K4794" s="9">
        <f t="shared" si="243"/>
        <v>0</v>
      </c>
      <c r="L4794" s="10">
        <f>0.387*J4794</f>
        <v>0</v>
      </c>
      <c r="M4794" s="15">
        <f>0.00665*J4794</f>
        <v>0</v>
      </c>
      <c r="N4794" s="12"/>
      <c r="O4794" s="13" t="s">
        <v>16018</v>
      </c>
      <c r="P4794" s="13" t="s">
        <v>30</v>
      </c>
      <c r="Q4794" s="14"/>
      <c r="R4794" s="3" t="str">
        <f>HYPERLINK("https://redcat-toys.ru/api/getInfo/image/d3282fe6-f5fa-11f0-a28d-00155d82e908")</f>
        <v>https://redcat-toys.ru/api/getInfo/image/d3282fe6-f5fa-11f0-a28d-00155d82e908</v>
      </c>
      <c r="S4794" s="3" t="s">
        <v>16019</v>
      </c>
      <c r="T4794" s="3" t="s">
        <v>32</v>
      </c>
    </row>
    <row r="4795" spans="1:20" ht="21" customHeight="1" outlineLevel="4" x14ac:dyDescent="0.2">
      <c r="A4795" s="37">
        <v>3821</v>
      </c>
      <c r="B4795" s="3" t="s">
        <v>16015</v>
      </c>
      <c r="C4795" s="3" t="s">
        <v>16016</v>
      </c>
      <c r="D4795" s="4" t="s">
        <v>16017</v>
      </c>
      <c r="E4795" s="5" t="s">
        <v>28</v>
      </c>
      <c r="F4795" s="6">
        <v>48</v>
      </c>
      <c r="G4795" s="6">
        <v>141</v>
      </c>
      <c r="H4795" s="2">
        <v>1</v>
      </c>
      <c r="I4795" s="7">
        <v>657.25</v>
      </c>
      <c r="J4795" s="8"/>
      <c r="K4795" s="9">
        <f t="shared" si="243"/>
        <v>0</v>
      </c>
      <c r="L4795" s="10">
        <f>0.387*J4795</f>
        <v>0</v>
      </c>
      <c r="M4795" s="15">
        <f>0.00665*J4795</f>
        <v>0</v>
      </c>
      <c r="N4795" s="12"/>
      <c r="O4795" s="13" t="s">
        <v>16018</v>
      </c>
      <c r="P4795" s="13" t="s">
        <v>30</v>
      </c>
      <c r="Q4795" s="14"/>
      <c r="R4795" s="3" t="str">
        <f>HYPERLINK("https://redcat-toys.ru/api/getInfo/image/d3282fe6-f5fa-11f0-a28d-00155d82e908")</f>
        <v>https://redcat-toys.ru/api/getInfo/image/d3282fe6-f5fa-11f0-a28d-00155d82e908</v>
      </c>
      <c r="S4795" s="3" t="s">
        <v>16019</v>
      </c>
      <c r="T4795" s="3" t="s">
        <v>32</v>
      </c>
    </row>
    <row r="4796" spans="1:20" ht="21" customHeight="1" outlineLevel="4" x14ac:dyDescent="0.2">
      <c r="A4796" s="37">
        <v>3822</v>
      </c>
      <c r="B4796" s="3" t="s">
        <v>16020</v>
      </c>
      <c r="C4796" s="3" t="s">
        <v>16021</v>
      </c>
      <c r="D4796" s="4" t="s">
        <v>16022</v>
      </c>
      <c r="E4796" s="5" t="s">
        <v>28</v>
      </c>
      <c r="F4796" s="6">
        <v>24</v>
      </c>
      <c r="G4796" s="6">
        <v>140</v>
      </c>
      <c r="H4796" s="2">
        <v>1</v>
      </c>
      <c r="I4796" s="7">
        <v>618.83000000000004</v>
      </c>
      <c r="J4796" s="8"/>
      <c r="K4796" s="9">
        <f t="shared" si="243"/>
        <v>0</v>
      </c>
      <c r="L4796" s="10">
        <f>0.396*J4796</f>
        <v>0</v>
      </c>
      <c r="M4796" s="15">
        <f>0.00682*J4796</f>
        <v>0</v>
      </c>
      <c r="N4796" s="12"/>
      <c r="O4796" s="13" t="s">
        <v>16023</v>
      </c>
      <c r="P4796" s="13" t="s">
        <v>30</v>
      </c>
      <c r="Q4796" s="14"/>
      <c r="R4796" s="3" t="str">
        <f>HYPERLINK("https://redcat-toys.ru/api/getInfo/image/34d8e4c7-f5fc-11f0-a28d-00155d82e908")</f>
        <v>https://redcat-toys.ru/api/getInfo/image/34d8e4c7-f5fc-11f0-a28d-00155d82e908</v>
      </c>
      <c r="S4796" s="3" t="s">
        <v>16024</v>
      </c>
      <c r="T4796" s="3" t="s">
        <v>32</v>
      </c>
    </row>
    <row r="4797" spans="1:20" ht="21" customHeight="1" outlineLevel="4" x14ac:dyDescent="0.2">
      <c r="A4797" s="37">
        <v>3823</v>
      </c>
      <c r="B4797" s="3" t="s">
        <v>16020</v>
      </c>
      <c r="C4797" s="3" t="s">
        <v>16021</v>
      </c>
      <c r="D4797" s="4" t="s">
        <v>16022</v>
      </c>
      <c r="E4797" s="5" t="s">
        <v>28</v>
      </c>
      <c r="F4797" s="6">
        <v>48</v>
      </c>
      <c r="G4797" s="6">
        <v>140</v>
      </c>
      <c r="H4797" s="2">
        <v>1</v>
      </c>
      <c r="I4797" s="7">
        <v>618.83000000000004</v>
      </c>
      <c r="J4797" s="8"/>
      <c r="K4797" s="9">
        <f t="shared" si="243"/>
        <v>0</v>
      </c>
      <c r="L4797" s="10">
        <f>0.396*J4797</f>
        <v>0</v>
      </c>
      <c r="M4797" s="15">
        <f>0.00682*J4797</f>
        <v>0</v>
      </c>
      <c r="N4797" s="12"/>
      <c r="O4797" s="13" t="s">
        <v>16023</v>
      </c>
      <c r="P4797" s="13" t="s">
        <v>30</v>
      </c>
      <c r="Q4797" s="14"/>
      <c r="R4797" s="3" t="str">
        <f>HYPERLINK("https://redcat-toys.ru/api/getInfo/image/34d8e4c7-f5fc-11f0-a28d-00155d82e908")</f>
        <v>https://redcat-toys.ru/api/getInfo/image/34d8e4c7-f5fc-11f0-a28d-00155d82e908</v>
      </c>
      <c r="S4797" s="3" t="s">
        <v>16024</v>
      </c>
      <c r="T4797" s="3" t="s">
        <v>32</v>
      </c>
    </row>
    <row r="4798" spans="1:20" ht="21" customHeight="1" outlineLevel="4" x14ac:dyDescent="0.2">
      <c r="A4798" s="37">
        <v>3824</v>
      </c>
      <c r="B4798" s="3" t="s">
        <v>16025</v>
      </c>
      <c r="C4798" s="3" t="s">
        <v>16026</v>
      </c>
      <c r="D4798" s="4" t="s">
        <v>16027</v>
      </c>
      <c r="E4798" s="5" t="s">
        <v>28</v>
      </c>
      <c r="F4798" s="6">
        <v>24</v>
      </c>
      <c r="G4798" s="6">
        <v>145</v>
      </c>
      <c r="H4798" s="2">
        <v>1</v>
      </c>
      <c r="I4798" s="7">
        <v>618.83000000000004</v>
      </c>
      <c r="J4798" s="8"/>
      <c r="K4798" s="9">
        <f t="shared" si="243"/>
        <v>0</v>
      </c>
      <c r="L4798" s="10">
        <f>0.386*J4798</f>
        <v>0</v>
      </c>
      <c r="M4798" s="15">
        <f>0.00647*J4798</f>
        <v>0</v>
      </c>
      <c r="N4798" s="12"/>
      <c r="O4798" s="13" t="s">
        <v>16028</v>
      </c>
      <c r="P4798" s="13" t="s">
        <v>30</v>
      </c>
      <c r="Q4798" s="14"/>
      <c r="R4798" s="3" t="str">
        <f>HYPERLINK("https://redcat-toys.ru/api/getInfo/image/d0cb2c32-f5fb-11f0-a28d-00155d82e908")</f>
        <v>https://redcat-toys.ru/api/getInfo/image/d0cb2c32-f5fb-11f0-a28d-00155d82e908</v>
      </c>
      <c r="S4798" s="3" t="s">
        <v>16029</v>
      </c>
      <c r="T4798" s="3" t="s">
        <v>32</v>
      </c>
    </row>
    <row r="4799" spans="1:20" ht="21" customHeight="1" outlineLevel="4" x14ac:dyDescent="0.2">
      <c r="A4799" s="37">
        <v>3825</v>
      </c>
      <c r="B4799" s="3" t="s">
        <v>16025</v>
      </c>
      <c r="C4799" s="3" t="s">
        <v>16026</v>
      </c>
      <c r="D4799" s="4" t="s">
        <v>16027</v>
      </c>
      <c r="E4799" s="5" t="s">
        <v>28</v>
      </c>
      <c r="F4799" s="6">
        <v>48</v>
      </c>
      <c r="G4799" s="6">
        <v>145</v>
      </c>
      <c r="H4799" s="2">
        <v>1</v>
      </c>
      <c r="I4799" s="7">
        <v>618.83000000000004</v>
      </c>
      <c r="J4799" s="8"/>
      <c r="K4799" s="9">
        <f t="shared" si="243"/>
        <v>0</v>
      </c>
      <c r="L4799" s="10">
        <f>0.386*J4799</f>
        <v>0</v>
      </c>
      <c r="M4799" s="15">
        <f>0.00647*J4799</f>
        <v>0</v>
      </c>
      <c r="N4799" s="12"/>
      <c r="O4799" s="13" t="s">
        <v>16028</v>
      </c>
      <c r="P4799" s="13" t="s">
        <v>30</v>
      </c>
      <c r="Q4799" s="14"/>
      <c r="R4799" s="3" t="str">
        <f>HYPERLINK("https://redcat-toys.ru/api/getInfo/image/d0cb2c32-f5fb-11f0-a28d-00155d82e908")</f>
        <v>https://redcat-toys.ru/api/getInfo/image/d0cb2c32-f5fb-11f0-a28d-00155d82e908</v>
      </c>
      <c r="S4799" s="3" t="s">
        <v>16029</v>
      </c>
      <c r="T4799" s="3" t="s">
        <v>32</v>
      </c>
    </row>
    <row r="4800" spans="1:20" ht="23.1" customHeight="1" outlineLevel="3" x14ac:dyDescent="0.2">
      <c r="A4800" s="45" t="s">
        <v>16030</v>
      </c>
      <c r="B4800" s="45"/>
      <c r="C4800" s="45"/>
    </row>
    <row r="4801" spans="1:20" ht="21" customHeight="1" outlineLevel="4" x14ac:dyDescent="0.2">
      <c r="A4801" s="37">
        <v>3826</v>
      </c>
      <c r="B4801" s="3" t="s">
        <v>16031</v>
      </c>
      <c r="C4801" s="3" t="s">
        <v>16032</v>
      </c>
      <c r="D4801" s="4" t="s">
        <v>16033</v>
      </c>
      <c r="E4801" s="5" t="s">
        <v>28</v>
      </c>
      <c r="F4801" s="6">
        <v>72</v>
      </c>
      <c r="G4801" s="6">
        <v>188</v>
      </c>
      <c r="H4801" s="2">
        <v>2</v>
      </c>
      <c r="I4801" s="7">
        <v>277.75</v>
      </c>
      <c r="J4801" s="8"/>
      <c r="K4801" s="9">
        <f t="shared" ref="K4801:K4807" si="244">I4801*J4801</f>
        <v>0</v>
      </c>
      <c r="L4801" s="10">
        <f>0.148*J4801</f>
        <v>0</v>
      </c>
      <c r="M4801" s="11">
        <f>0.0037*J4801</f>
        <v>0</v>
      </c>
      <c r="N4801" s="12"/>
      <c r="O4801" s="13" t="s">
        <v>16034</v>
      </c>
      <c r="P4801" s="13" t="s">
        <v>30</v>
      </c>
      <c r="Q4801" s="14"/>
      <c r="R4801" s="3" t="str">
        <f>HYPERLINK("https://redcat-toys.ru/api/getInfo/image/c91f5b64-a363-11eb-a201-ac1f6b442185")</f>
        <v>https://redcat-toys.ru/api/getInfo/image/c91f5b64-a363-11eb-a201-ac1f6b442185</v>
      </c>
      <c r="S4801" s="3" t="s">
        <v>16035</v>
      </c>
      <c r="T4801" s="3" t="s">
        <v>32</v>
      </c>
    </row>
    <row r="4802" spans="1:20" ht="21" customHeight="1" outlineLevel="4" x14ac:dyDescent="0.2">
      <c r="A4802" s="37">
        <v>3827</v>
      </c>
      <c r="B4802" s="3" t="s">
        <v>16036</v>
      </c>
      <c r="C4802" s="3" t="s">
        <v>16037</v>
      </c>
      <c r="D4802" s="4" t="s">
        <v>16038</v>
      </c>
      <c r="E4802" s="5" t="s">
        <v>28</v>
      </c>
      <c r="F4802" s="6">
        <v>24</v>
      </c>
      <c r="G4802" s="6">
        <v>325</v>
      </c>
      <c r="H4802" s="2">
        <v>1</v>
      </c>
      <c r="I4802" s="7">
        <v>761.35</v>
      </c>
      <c r="J4802" s="8"/>
      <c r="K4802" s="9">
        <f t="shared" si="244"/>
        <v>0</v>
      </c>
      <c r="L4802" s="10">
        <f>0.368*J4802</f>
        <v>0</v>
      </c>
      <c r="M4802" s="15">
        <f>0.00829*J4802</f>
        <v>0</v>
      </c>
      <c r="N4802" s="12"/>
      <c r="O4802" s="13" t="s">
        <v>16039</v>
      </c>
      <c r="P4802" s="13" t="s">
        <v>30</v>
      </c>
      <c r="Q4802" s="14"/>
      <c r="R4802" s="3" t="str">
        <f>HYPERLINK("https://redcat-toys.ru/api/getInfo/image/45b7a965-a366-11eb-a201-ac1f6b442185")</f>
        <v>https://redcat-toys.ru/api/getInfo/image/45b7a965-a366-11eb-a201-ac1f6b442185</v>
      </c>
      <c r="S4802" s="3" t="s">
        <v>16040</v>
      </c>
      <c r="T4802" s="3" t="s">
        <v>32</v>
      </c>
    </row>
    <row r="4803" spans="1:20" ht="21" customHeight="1" outlineLevel="4" x14ac:dyDescent="0.2">
      <c r="A4803" s="37">
        <v>3828</v>
      </c>
      <c r="B4803" s="3" t="s">
        <v>16041</v>
      </c>
      <c r="C4803" s="3" t="s">
        <v>16042</v>
      </c>
      <c r="D4803" s="4" t="s">
        <v>16043</v>
      </c>
      <c r="E4803" s="5" t="s">
        <v>28</v>
      </c>
      <c r="F4803" s="6">
        <v>72</v>
      </c>
      <c r="G4803" s="6">
        <v>360</v>
      </c>
      <c r="H4803" s="2">
        <v>2</v>
      </c>
      <c r="I4803" s="7">
        <v>259.86</v>
      </c>
      <c r="J4803" s="8"/>
      <c r="K4803" s="9">
        <f t="shared" si="244"/>
        <v>0</v>
      </c>
      <c r="L4803" s="10">
        <f>0.143*J4803</f>
        <v>0</v>
      </c>
      <c r="M4803" s="15">
        <f>0.00242*J4803</f>
        <v>0</v>
      </c>
      <c r="N4803" s="12"/>
      <c r="O4803" s="13" t="s">
        <v>16044</v>
      </c>
      <c r="P4803" s="13" t="s">
        <v>30</v>
      </c>
      <c r="Q4803" s="14"/>
      <c r="R4803" s="3" t="str">
        <f>HYPERLINK("https://redcat-toys.ru/api/getInfo/image/47f0e439-097f-11f0-a277-00155d82e908")</f>
        <v>https://redcat-toys.ru/api/getInfo/image/47f0e439-097f-11f0-a277-00155d82e908</v>
      </c>
      <c r="S4803" s="3" t="s">
        <v>16045</v>
      </c>
      <c r="T4803" s="3" t="s">
        <v>32</v>
      </c>
    </row>
    <row r="4804" spans="1:20" ht="21" customHeight="1" outlineLevel="4" x14ac:dyDescent="0.2">
      <c r="A4804" s="37">
        <v>3829</v>
      </c>
      <c r="B4804" s="3" t="s">
        <v>16046</v>
      </c>
      <c r="C4804" s="3" t="s">
        <v>16047</v>
      </c>
      <c r="D4804" s="4" t="s">
        <v>16048</v>
      </c>
      <c r="E4804" s="5" t="s">
        <v>28</v>
      </c>
      <c r="F4804" s="6">
        <v>48</v>
      </c>
      <c r="G4804" s="6">
        <v>3</v>
      </c>
      <c r="H4804" s="2">
        <v>2</v>
      </c>
      <c r="I4804" s="7">
        <v>354.13</v>
      </c>
      <c r="J4804" s="8"/>
      <c r="K4804" s="9">
        <f t="shared" si="244"/>
        <v>0</v>
      </c>
      <c r="L4804" s="10">
        <f>0.186*J4804</f>
        <v>0</v>
      </c>
      <c r="M4804" s="15">
        <f>0.00564*J4804</f>
        <v>0</v>
      </c>
      <c r="N4804" s="12"/>
      <c r="O4804" s="13" t="s">
        <v>16049</v>
      </c>
      <c r="P4804" s="13" t="s">
        <v>30</v>
      </c>
      <c r="Q4804" s="14"/>
      <c r="R4804" s="3" t="str">
        <f>HYPERLINK("https://redcat-toys.ru/api/getInfo/image/8fc06b86-d7c0-11ee-a25a-00155d82e908")</f>
        <v>https://redcat-toys.ru/api/getInfo/image/8fc06b86-d7c0-11ee-a25a-00155d82e908</v>
      </c>
      <c r="S4804" s="3" t="s">
        <v>16040</v>
      </c>
      <c r="T4804" s="3" t="s">
        <v>32</v>
      </c>
    </row>
    <row r="4805" spans="1:20" ht="21" customHeight="1" outlineLevel="4" x14ac:dyDescent="0.2">
      <c r="A4805" s="37">
        <v>3830</v>
      </c>
      <c r="B4805" s="3" t="s">
        <v>16050</v>
      </c>
      <c r="C4805" s="3" t="s">
        <v>16051</v>
      </c>
      <c r="D4805" s="4" t="s">
        <v>16052</v>
      </c>
      <c r="E4805" s="5" t="s">
        <v>28</v>
      </c>
      <c r="F4805" s="6">
        <v>24</v>
      </c>
      <c r="G4805" s="6">
        <v>279</v>
      </c>
      <c r="H4805" s="2">
        <v>1</v>
      </c>
      <c r="I4805" s="7">
        <v>696.62</v>
      </c>
      <c r="J4805" s="8"/>
      <c r="K4805" s="9">
        <f t="shared" si="244"/>
        <v>0</v>
      </c>
      <c r="L4805" s="10">
        <f>0.333*J4805</f>
        <v>0</v>
      </c>
      <c r="M4805" s="11">
        <f>0.0116*J4805</f>
        <v>0</v>
      </c>
      <c r="N4805" s="12"/>
      <c r="O4805" s="13" t="s">
        <v>16053</v>
      </c>
      <c r="P4805" s="13" t="s">
        <v>30</v>
      </c>
      <c r="Q4805" s="14"/>
      <c r="R4805" s="3" t="str">
        <f>HYPERLINK("https://redcat-toys.ru/api/getInfo/image/dc613135-d7c0-11ee-a25a-00155d82e908")</f>
        <v>https://redcat-toys.ru/api/getInfo/image/dc613135-d7c0-11ee-a25a-00155d82e908</v>
      </c>
      <c r="S4805" s="3" t="s">
        <v>16054</v>
      </c>
      <c r="T4805" s="3" t="s">
        <v>32</v>
      </c>
    </row>
    <row r="4806" spans="1:20" ht="21" customHeight="1" outlineLevel="4" x14ac:dyDescent="0.2">
      <c r="A4806" s="37">
        <v>3831</v>
      </c>
      <c r="B4806" s="3" t="s">
        <v>16055</v>
      </c>
      <c r="C4806" s="3" t="s">
        <v>16056</v>
      </c>
      <c r="D4806" s="4" t="s">
        <v>16057</v>
      </c>
      <c r="E4806" s="5" t="s">
        <v>28</v>
      </c>
      <c r="F4806" s="6">
        <v>72</v>
      </c>
      <c r="G4806" s="6">
        <v>216</v>
      </c>
      <c r="H4806" s="2">
        <v>2</v>
      </c>
      <c r="I4806" s="7">
        <v>228.23</v>
      </c>
      <c r="J4806" s="8"/>
      <c r="K4806" s="9">
        <f t="shared" si="244"/>
        <v>0</v>
      </c>
      <c r="L4806" s="10">
        <f>0.107*J4806</f>
        <v>0</v>
      </c>
      <c r="M4806" s="11">
        <f>0.0025*J4806</f>
        <v>0</v>
      </c>
      <c r="N4806" s="12"/>
      <c r="O4806" s="13" t="s">
        <v>16058</v>
      </c>
      <c r="P4806" s="13" t="s">
        <v>30</v>
      </c>
      <c r="Q4806" s="14"/>
      <c r="R4806" s="3" t="str">
        <f>HYPERLINK("https://redcat-toys.ru/api/getInfo/image/a6482ff2-097f-11f0-a277-00155d82e908")</f>
        <v>https://redcat-toys.ru/api/getInfo/image/a6482ff2-097f-11f0-a277-00155d82e908</v>
      </c>
      <c r="S4806" s="3" t="s">
        <v>16040</v>
      </c>
      <c r="T4806" s="3" t="s">
        <v>32</v>
      </c>
    </row>
    <row r="4807" spans="1:20" ht="21" customHeight="1" outlineLevel="4" x14ac:dyDescent="0.2">
      <c r="A4807" s="37">
        <v>3832</v>
      </c>
      <c r="B4807" s="3" t="s">
        <v>16059</v>
      </c>
      <c r="C4807" s="3" t="s">
        <v>16060</v>
      </c>
      <c r="D4807" s="4" t="s">
        <v>16061</v>
      </c>
      <c r="E4807" s="5" t="s">
        <v>28</v>
      </c>
      <c r="F4807" s="6">
        <v>48</v>
      </c>
      <c r="G4807" s="6">
        <v>585</v>
      </c>
      <c r="H4807" s="2">
        <v>1</v>
      </c>
      <c r="I4807" s="7">
        <v>616.91</v>
      </c>
      <c r="J4807" s="8"/>
      <c r="K4807" s="9">
        <f t="shared" si="244"/>
        <v>0</v>
      </c>
      <c r="L4807" s="16">
        <f>0.28*J4807</f>
        <v>0</v>
      </c>
      <c r="M4807" s="15">
        <f>0.00663*J4807</f>
        <v>0</v>
      </c>
      <c r="N4807" s="12"/>
      <c r="O4807" s="13" t="s">
        <v>16062</v>
      </c>
      <c r="P4807" s="13" t="s">
        <v>30</v>
      </c>
      <c r="Q4807" s="14"/>
      <c r="R4807" s="3" t="str">
        <f>HYPERLINK("https://redcat-toys.ru/api/getInfo/image/004d6b31-d7c0-11ee-a25a-00155d82e908")</f>
        <v>https://redcat-toys.ru/api/getInfo/image/004d6b31-d7c0-11ee-a25a-00155d82e908</v>
      </c>
      <c r="S4807" s="3" t="s">
        <v>16063</v>
      </c>
      <c r="T4807" s="3" t="s">
        <v>32</v>
      </c>
    </row>
    <row r="4808" spans="1:20" ht="23.1" customHeight="1" outlineLevel="3" x14ac:dyDescent="0.2">
      <c r="A4808" s="45" t="s">
        <v>16064</v>
      </c>
      <c r="B4808" s="45"/>
      <c r="C4808" s="45"/>
    </row>
    <row r="4809" spans="1:20" ht="21" customHeight="1" outlineLevel="4" x14ac:dyDescent="0.2">
      <c r="A4809" s="37">
        <v>3833</v>
      </c>
      <c r="B4809" s="3" t="s">
        <v>16065</v>
      </c>
      <c r="C4809" s="3" t="s">
        <v>16066</v>
      </c>
      <c r="D4809" s="4" t="s">
        <v>16067</v>
      </c>
      <c r="E4809" s="5" t="s">
        <v>28</v>
      </c>
      <c r="F4809" s="6">
        <v>120</v>
      </c>
      <c r="G4809" s="6">
        <v>479</v>
      </c>
      <c r="H4809" s="2">
        <v>7</v>
      </c>
      <c r="I4809" s="7">
        <v>83.62</v>
      </c>
      <c r="J4809" s="8"/>
      <c r="K4809" s="9">
        <f t="shared" ref="K4809:K4817" si="245">I4809*J4809</f>
        <v>0</v>
      </c>
      <c r="L4809" s="10">
        <f>0.062*J4809</f>
        <v>0</v>
      </c>
      <c r="M4809" s="15">
        <f>0.00615*J4809</f>
        <v>0</v>
      </c>
      <c r="N4809" s="12"/>
      <c r="O4809" s="13" t="s">
        <v>16068</v>
      </c>
      <c r="P4809" s="13" t="s">
        <v>30</v>
      </c>
      <c r="Q4809" s="14"/>
      <c r="R4809" s="3" t="str">
        <f>HYPERLINK("https://redcat-toys.ru/api/getInfo/image/51a53bf6-24e2-11eb-a25d-ac1f6b442184")</f>
        <v>https://redcat-toys.ru/api/getInfo/image/51a53bf6-24e2-11eb-a25d-ac1f6b442184</v>
      </c>
      <c r="S4809" s="3" t="s">
        <v>16069</v>
      </c>
      <c r="T4809" s="3" t="s">
        <v>32</v>
      </c>
    </row>
    <row r="4810" spans="1:20" ht="21" customHeight="1" outlineLevel="4" x14ac:dyDescent="0.2">
      <c r="A4810" s="37">
        <v>3834</v>
      </c>
      <c r="B4810" s="3" t="s">
        <v>16065</v>
      </c>
      <c r="C4810" s="3" t="s">
        <v>16066</v>
      </c>
      <c r="D4810" s="4" t="s">
        <v>16067</v>
      </c>
      <c r="E4810" s="5" t="s">
        <v>28</v>
      </c>
      <c r="F4810" s="6">
        <v>240</v>
      </c>
      <c r="G4810" s="6">
        <v>479</v>
      </c>
      <c r="H4810" s="2">
        <v>7</v>
      </c>
      <c r="I4810" s="7">
        <v>83.62</v>
      </c>
      <c r="J4810" s="8"/>
      <c r="K4810" s="9">
        <f t="shared" si="245"/>
        <v>0</v>
      </c>
      <c r="L4810" s="10">
        <f>0.062*J4810</f>
        <v>0</v>
      </c>
      <c r="M4810" s="15">
        <f>0.00615*J4810</f>
        <v>0</v>
      </c>
      <c r="N4810" s="12"/>
      <c r="O4810" s="13" t="s">
        <v>16068</v>
      </c>
      <c r="P4810" s="13" t="s">
        <v>30</v>
      </c>
      <c r="Q4810" s="14"/>
      <c r="R4810" s="3" t="str">
        <f>HYPERLINK("https://redcat-toys.ru/api/getInfo/image/51a53bf6-24e2-11eb-a25d-ac1f6b442184")</f>
        <v>https://redcat-toys.ru/api/getInfo/image/51a53bf6-24e2-11eb-a25d-ac1f6b442184</v>
      </c>
      <c r="S4810" s="3" t="s">
        <v>16069</v>
      </c>
      <c r="T4810" s="3" t="s">
        <v>32</v>
      </c>
    </row>
    <row r="4811" spans="1:20" ht="21" customHeight="1" outlineLevel="4" x14ac:dyDescent="0.2">
      <c r="A4811" s="37">
        <v>3835</v>
      </c>
      <c r="B4811" s="3" t="s">
        <v>16070</v>
      </c>
      <c r="C4811" s="3" t="s">
        <v>16071</v>
      </c>
      <c r="D4811" s="4" t="s">
        <v>16072</v>
      </c>
      <c r="E4811" s="5" t="s">
        <v>28</v>
      </c>
      <c r="F4811" s="6">
        <v>384</v>
      </c>
      <c r="G4811" s="6">
        <v>453</v>
      </c>
      <c r="H4811" s="2">
        <v>8</v>
      </c>
      <c r="I4811" s="7">
        <v>88.63</v>
      </c>
      <c r="J4811" s="8"/>
      <c r="K4811" s="9">
        <f t="shared" si="245"/>
        <v>0</v>
      </c>
      <c r="L4811" s="10">
        <f>0.042*J4811</f>
        <v>0</v>
      </c>
      <c r="M4811" s="11">
        <f>0.0016*J4811</f>
        <v>0</v>
      </c>
      <c r="N4811" s="12"/>
      <c r="O4811" s="13" t="s">
        <v>16073</v>
      </c>
      <c r="P4811" s="13" t="s">
        <v>30</v>
      </c>
      <c r="Q4811" s="14"/>
      <c r="R4811" s="3" t="str">
        <f>HYPERLINK("https://redcat-toys.ru/api/getInfo/image/e4ae4209-a35c-11eb-a201-ac1f6b442185")</f>
        <v>https://redcat-toys.ru/api/getInfo/image/e4ae4209-a35c-11eb-a201-ac1f6b442185</v>
      </c>
      <c r="S4811" s="3" t="s">
        <v>16074</v>
      </c>
      <c r="T4811" s="3" t="s">
        <v>32</v>
      </c>
    </row>
    <row r="4812" spans="1:20" ht="21" customHeight="1" outlineLevel="4" x14ac:dyDescent="0.2">
      <c r="A4812" s="37">
        <v>3836</v>
      </c>
      <c r="B4812" s="3" t="s">
        <v>16075</v>
      </c>
      <c r="C4812" s="3" t="s">
        <v>16076</v>
      </c>
      <c r="D4812" s="4" t="s">
        <v>16077</v>
      </c>
      <c r="E4812" s="5" t="s">
        <v>28</v>
      </c>
      <c r="F4812" s="6">
        <v>384</v>
      </c>
      <c r="G4812" s="6">
        <v>615</v>
      </c>
      <c r="H4812" s="2">
        <v>8</v>
      </c>
      <c r="I4812" s="7">
        <v>96.5</v>
      </c>
      <c r="J4812" s="8"/>
      <c r="K4812" s="9">
        <f t="shared" si="245"/>
        <v>0</v>
      </c>
      <c r="L4812" s="10">
        <f>0.044*J4812</f>
        <v>0</v>
      </c>
      <c r="M4812" s="15">
        <f>0.00164*J4812</f>
        <v>0</v>
      </c>
      <c r="N4812" s="12"/>
      <c r="O4812" s="13" t="s">
        <v>16078</v>
      </c>
      <c r="P4812" s="13" t="s">
        <v>30</v>
      </c>
      <c r="Q4812" s="14"/>
      <c r="R4812" s="3" t="str">
        <f>HYPERLINK("https://redcat-toys.ru/api/getInfo/image/b7591c46-a35d-11eb-a201-ac1f6b442185")</f>
        <v>https://redcat-toys.ru/api/getInfo/image/b7591c46-a35d-11eb-a201-ac1f6b442185</v>
      </c>
      <c r="S4812" s="3" t="s">
        <v>16074</v>
      </c>
      <c r="T4812" s="3" t="s">
        <v>32</v>
      </c>
    </row>
    <row r="4813" spans="1:20" ht="21" customHeight="1" outlineLevel="4" x14ac:dyDescent="0.2">
      <c r="A4813" s="37">
        <v>3837</v>
      </c>
      <c r="B4813" s="3" t="s">
        <v>16079</v>
      </c>
      <c r="C4813" s="3" t="s">
        <v>16080</v>
      </c>
      <c r="D4813" s="4" t="s">
        <v>16081</v>
      </c>
      <c r="E4813" s="5" t="s">
        <v>28</v>
      </c>
      <c r="F4813" s="6">
        <v>72</v>
      </c>
      <c r="G4813" s="6">
        <v>720</v>
      </c>
      <c r="H4813" s="2">
        <v>3</v>
      </c>
      <c r="I4813" s="7">
        <v>230.62</v>
      </c>
      <c r="J4813" s="8"/>
      <c r="K4813" s="9">
        <f t="shared" si="245"/>
        <v>0</v>
      </c>
      <c r="L4813" s="10">
        <f>0.119*J4813</f>
        <v>0</v>
      </c>
      <c r="M4813" s="15">
        <f>0.00857*J4813</f>
        <v>0</v>
      </c>
      <c r="N4813" s="12"/>
      <c r="O4813" s="13" t="s">
        <v>16082</v>
      </c>
      <c r="P4813" s="13" t="s">
        <v>30</v>
      </c>
      <c r="Q4813" s="14"/>
      <c r="R4813" s="3" t="str">
        <f>HYPERLINK("https://redcat-toys.ru/api/getInfo/image/8253c29a-a362-11eb-a201-ac1f6b442185")</f>
        <v>https://redcat-toys.ru/api/getInfo/image/8253c29a-a362-11eb-a201-ac1f6b442185</v>
      </c>
      <c r="S4813" s="3" t="s">
        <v>16083</v>
      </c>
      <c r="T4813" s="3" t="s">
        <v>32</v>
      </c>
    </row>
    <row r="4814" spans="1:20" ht="21" customHeight="1" outlineLevel="4" x14ac:dyDescent="0.2">
      <c r="A4814" s="37">
        <v>3838</v>
      </c>
      <c r="B4814" s="3" t="s">
        <v>16084</v>
      </c>
      <c r="C4814" s="3" t="s">
        <v>16085</v>
      </c>
      <c r="D4814" s="4" t="s">
        <v>16086</v>
      </c>
      <c r="E4814" s="5" t="s">
        <v>28</v>
      </c>
      <c r="F4814" s="6">
        <v>72</v>
      </c>
      <c r="G4814" s="6">
        <v>736</v>
      </c>
      <c r="H4814" s="2">
        <v>3</v>
      </c>
      <c r="I4814" s="7">
        <v>244.71</v>
      </c>
      <c r="J4814" s="8"/>
      <c r="K4814" s="9">
        <f t="shared" si="245"/>
        <v>0</v>
      </c>
      <c r="L4814" s="10">
        <f>0.119*J4814</f>
        <v>0</v>
      </c>
      <c r="M4814" s="11">
        <f>0.0092*J4814</f>
        <v>0</v>
      </c>
      <c r="N4814" s="12"/>
      <c r="O4814" s="13" t="s">
        <v>16087</v>
      </c>
      <c r="P4814" s="13" t="s">
        <v>30</v>
      </c>
      <c r="Q4814" s="14"/>
      <c r="R4814" s="3" t="str">
        <f>HYPERLINK("https://redcat-toys.ru/api/getInfo/image/97ca5ad5-d7c1-11ee-a25a-00155d82e908")</f>
        <v>https://redcat-toys.ru/api/getInfo/image/97ca5ad5-d7c1-11ee-a25a-00155d82e908</v>
      </c>
      <c r="S4814" s="3" t="s">
        <v>16088</v>
      </c>
      <c r="T4814" s="3" t="s">
        <v>32</v>
      </c>
    </row>
    <row r="4815" spans="1:20" ht="21" customHeight="1" outlineLevel="4" x14ac:dyDescent="0.2">
      <c r="A4815" s="37">
        <v>3839</v>
      </c>
      <c r="B4815" s="3" t="s">
        <v>16089</v>
      </c>
      <c r="C4815" s="3" t="s">
        <v>16090</v>
      </c>
      <c r="D4815" s="4" t="s">
        <v>16091</v>
      </c>
      <c r="E4815" s="5"/>
      <c r="F4815" s="6">
        <v>72</v>
      </c>
      <c r="G4815" s="6">
        <v>4</v>
      </c>
      <c r="H4815" s="2">
        <v>3</v>
      </c>
      <c r="I4815" s="7">
        <v>211.79</v>
      </c>
      <c r="J4815" s="8"/>
      <c r="K4815" s="9">
        <f t="shared" si="245"/>
        <v>0</v>
      </c>
      <c r="L4815" s="10">
        <f>0.103*J4815</f>
        <v>0</v>
      </c>
      <c r="M4815" s="15">
        <f>0.00859*J4815</f>
        <v>0</v>
      </c>
      <c r="N4815" s="12"/>
      <c r="O4815" s="13" t="s">
        <v>16092</v>
      </c>
      <c r="P4815" s="13" t="s">
        <v>30</v>
      </c>
      <c r="Q4815" s="14"/>
      <c r="R4815" s="3" t="str">
        <f>HYPERLINK("https://redcat-toys.ru/api/getInfo/image/dc4679ae-a362-11eb-a201-ac1f6b442185")</f>
        <v>https://redcat-toys.ru/api/getInfo/image/dc4679ae-a362-11eb-a201-ac1f6b442185</v>
      </c>
      <c r="S4815" s="3" t="s">
        <v>16093</v>
      </c>
      <c r="T4815" s="3" t="s">
        <v>32</v>
      </c>
    </row>
    <row r="4816" spans="1:20" ht="21" customHeight="1" outlineLevel="4" x14ac:dyDescent="0.2">
      <c r="A4816" s="37">
        <v>3840</v>
      </c>
      <c r="B4816" s="3" t="s">
        <v>16094</v>
      </c>
      <c r="C4816" s="3" t="s">
        <v>16095</v>
      </c>
      <c r="D4816" s="4" t="s">
        <v>16096</v>
      </c>
      <c r="E4816" s="5" t="s">
        <v>28</v>
      </c>
      <c r="F4816" s="6">
        <v>72</v>
      </c>
      <c r="G4816" s="6">
        <v>73</v>
      </c>
      <c r="H4816" s="2">
        <v>3</v>
      </c>
      <c r="I4816" s="7">
        <v>179.01</v>
      </c>
      <c r="J4816" s="8"/>
      <c r="K4816" s="9">
        <f t="shared" si="245"/>
        <v>0</v>
      </c>
      <c r="L4816" s="10">
        <f>0.069*J4816</f>
        <v>0</v>
      </c>
      <c r="M4816" s="15">
        <f>0.00401*J4816</f>
        <v>0</v>
      </c>
      <c r="N4816" s="12"/>
      <c r="O4816" s="13" t="s">
        <v>16097</v>
      </c>
      <c r="P4816" s="13" t="s">
        <v>30</v>
      </c>
      <c r="Q4816" s="14"/>
      <c r="R4816" s="3" t="str">
        <f>HYPERLINK("https://redcat-toys.ru/api/getInfo/image/2239333e-a364-11eb-a201-ac1f6b442185")</f>
        <v>https://redcat-toys.ru/api/getInfo/image/2239333e-a364-11eb-a201-ac1f6b442185</v>
      </c>
      <c r="S4816" s="3" t="s">
        <v>16098</v>
      </c>
      <c r="T4816" s="3" t="s">
        <v>32</v>
      </c>
    </row>
    <row r="4817" spans="1:20" ht="21" customHeight="1" outlineLevel="4" x14ac:dyDescent="0.2">
      <c r="A4817" s="37">
        <v>3841</v>
      </c>
      <c r="B4817" s="3" t="s">
        <v>16099</v>
      </c>
      <c r="C4817" s="3" t="s">
        <v>16100</v>
      </c>
      <c r="D4817" s="4" t="s">
        <v>16101</v>
      </c>
      <c r="E4817" s="5" t="s">
        <v>28</v>
      </c>
      <c r="F4817" s="6">
        <v>72</v>
      </c>
      <c r="G4817" s="6">
        <v>141</v>
      </c>
      <c r="H4817" s="2">
        <v>2</v>
      </c>
      <c r="I4817" s="7">
        <v>281.05</v>
      </c>
      <c r="J4817" s="8"/>
      <c r="K4817" s="9">
        <f t="shared" si="245"/>
        <v>0</v>
      </c>
      <c r="L4817" s="10">
        <f>0.121*J4817</f>
        <v>0</v>
      </c>
      <c r="M4817" s="15">
        <f>0.00427*J4817</f>
        <v>0</v>
      </c>
      <c r="N4817" s="12"/>
      <c r="O4817" s="13" t="s">
        <v>16102</v>
      </c>
      <c r="P4817" s="13" t="s">
        <v>30</v>
      </c>
      <c r="Q4817" s="14" t="s">
        <v>37</v>
      </c>
      <c r="R4817" s="3" t="str">
        <f>HYPERLINK("https://redcat-toys.ru/api/getInfo/image/37f52dc8-d7c1-11ee-a25a-00155d82e908")</f>
        <v>https://redcat-toys.ru/api/getInfo/image/37f52dc8-d7c1-11ee-a25a-00155d82e908</v>
      </c>
      <c r="S4817" s="3" t="s">
        <v>16103</v>
      </c>
      <c r="T4817" s="3" t="s">
        <v>32</v>
      </c>
    </row>
    <row r="4818" spans="1:20" ht="23.1" customHeight="1" outlineLevel="3" x14ac:dyDescent="0.2">
      <c r="A4818" s="45" t="s">
        <v>16104</v>
      </c>
      <c r="B4818" s="45"/>
      <c r="C4818" s="45"/>
    </row>
    <row r="4819" spans="1:20" ht="21" customHeight="1" outlineLevel="4" x14ac:dyDescent="0.2">
      <c r="A4819" s="37">
        <v>3842</v>
      </c>
      <c r="B4819" s="3" t="s">
        <v>16105</v>
      </c>
      <c r="C4819" s="3" t="s">
        <v>16106</v>
      </c>
      <c r="D4819" s="4" t="s">
        <v>16107</v>
      </c>
      <c r="E4819" s="5" t="s">
        <v>28</v>
      </c>
      <c r="F4819" s="6">
        <v>240</v>
      </c>
      <c r="G4819" s="17">
        <v>2424</v>
      </c>
      <c r="H4819" s="2">
        <v>5</v>
      </c>
      <c r="I4819" s="7">
        <v>155.69999999999999</v>
      </c>
      <c r="J4819" s="8"/>
      <c r="K4819" s="9">
        <f t="shared" ref="K4819:K4838" si="246">I4819*J4819</f>
        <v>0</v>
      </c>
      <c r="L4819" s="10">
        <f>0.519*J4819</f>
        <v>0</v>
      </c>
      <c r="M4819" s="15">
        <f>0.00767*J4819</f>
        <v>0</v>
      </c>
      <c r="N4819" s="12"/>
      <c r="O4819" s="13" t="s">
        <v>16108</v>
      </c>
      <c r="P4819" s="13" t="s">
        <v>30</v>
      </c>
      <c r="Q4819" s="14"/>
      <c r="R4819" s="3" t="str">
        <f>HYPERLINK("https://redcat-toys.ru/api/getInfo/image/f10b966f-a364-11eb-a201-ac1f6b442185")</f>
        <v>https://redcat-toys.ru/api/getInfo/image/f10b966f-a364-11eb-a201-ac1f6b442185</v>
      </c>
      <c r="S4819" s="3" t="s">
        <v>16109</v>
      </c>
      <c r="T4819" s="3" t="s">
        <v>32</v>
      </c>
    </row>
    <row r="4820" spans="1:20" ht="21" customHeight="1" outlineLevel="4" x14ac:dyDescent="0.2">
      <c r="A4820" s="37">
        <v>3843</v>
      </c>
      <c r="B4820" s="3" t="s">
        <v>16110</v>
      </c>
      <c r="C4820" s="3" t="s">
        <v>16111</v>
      </c>
      <c r="D4820" s="4" t="s">
        <v>16112</v>
      </c>
      <c r="E4820" s="5" t="s">
        <v>28</v>
      </c>
      <c r="F4820" s="6">
        <v>288</v>
      </c>
      <c r="G4820" s="17">
        <v>2615</v>
      </c>
      <c r="H4820" s="2">
        <v>5</v>
      </c>
      <c r="I4820" s="7">
        <v>140.28</v>
      </c>
      <c r="J4820" s="8"/>
      <c r="K4820" s="9">
        <f t="shared" si="246"/>
        <v>0</v>
      </c>
      <c r="L4820" s="10">
        <f>0.082*J4820</f>
        <v>0</v>
      </c>
      <c r="M4820" s="15">
        <f>0.00163*J4820</f>
        <v>0</v>
      </c>
      <c r="N4820" s="12"/>
      <c r="O4820" s="13" t="s">
        <v>16113</v>
      </c>
      <c r="P4820" s="13" t="s">
        <v>30</v>
      </c>
      <c r="Q4820" s="14"/>
      <c r="R4820" s="3" t="str">
        <f>HYPERLINK("https://redcat-toys.ru/api/getInfo/image/5e374efa-a365-11eb-a201-ac1f6b442185")</f>
        <v>https://redcat-toys.ru/api/getInfo/image/5e374efa-a365-11eb-a201-ac1f6b442185</v>
      </c>
      <c r="S4820" s="3" t="s">
        <v>16114</v>
      </c>
      <c r="T4820" s="3" t="s">
        <v>32</v>
      </c>
    </row>
    <row r="4821" spans="1:20" ht="21" customHeight="1" outlineLevel="4" x14ac:dyDescent="0.2">
      <c r="A4821" s="37">
        <v>3844</v>
      </c>
      <c r="B4821" s="3" t="s">
        <v>16115</v>
      </c>
      <c r="C4821" s="3" t="s">
        <v>16116</v>
      </c>
      <c r="D4821" s="4" t="s">
        <v>16117</v>
      </c>
      <c r="E4821" s="5" t="s">
        <v>28</v>
      </c>
      <c r="F4821" s="6">
        <v>48</v>
      </c>
      <c r="G4821" s="6">
        <v>432</v>
      </c>
      <c r="H4821" s="2">
        <v>2</v>
      </c>
      <c r="I4821" s="7">
        <v>248.74</v>
      </c>
      <c r="J4821" s="8"/>
      <c r="K4821" s="9">
        <f t="shared" si="246"/>
        <v>0</v>
      </c>
      <c r="L4821" s="16">
        <f>0.17*J4821</f>
        <v>0</v>
      </c>
      <c r="M4821" s="15">
        <f>0.00366*J4821</f>
        <v>0</v>
      </c>
      <c r="N4821" s="12"/>
      <c r="O4821" s="13" t="s">
        <v>16118</v>
      </c>
      <c r="P4821" s="13" t="s">
        <v>30</v>
      </c>
      <c r="Q4821" s="14"/>
      <c r="R4821" s="3" t="str">
        <f>HYPERLINK("https://redcat-toys.ru/api/getInfo/image/b44a637d-a18b-11ea-a248-ac1f6b442184")</f>
        <v>https://redcat-toys.ru/api/getInfo/image/b44a637d-a18b-11ea-a248-ac1f6b442184</v>
      </c>
      <c r="S4821" s="3" t="s">
        <v>16119</v>
      </c>
      <c r="T4821" s="3" t="s">
        <v>32</v>
      </c>
    </row>
    <row r="4822" spans="1:20" ht="21" customHeight="1" outlineLevel="4" x14ac:dyDescent="0.2">
      <c r="A4822" s="37">
        <v>3845</v>
      </c>
      <c r="B4822" s="3" t="s">
        <v>16115</v>
      </c>
      <c r="C4822" s="3" t="s">
        <v>16116</v>
      </c>
      <c r="D4822" s="4" t="s">
        <v>16117</v>
      </c>
      <c r="E4822" s="5" t="s">
        <v>28</v>
      </c>
      <c r="F4822" s="6">
        <v>96</v>
      </c>
      <c r="G4822" s="6">
        <v>432</v>
      </c>
      <c r="H4822" s="2">
        <v>2</v>
      </c>
      <c r="I4822" s="7">
        <v>248.74</v>
      </c>
      <c r="J4822" s="8"/>
      <c r="K4822" s="9">
        <f t="shared" si="246"/>
        <v>0</v>
      </c>
      <c r="L4822" s="16">
        <f>0.17*J4822</f>
        <v>0</v>
      </c>
      <c r="M4822" s="15">
        <f>0.00366*J4822</f>
        <v>0</v>
      </c>
      <c r="N4822" s="12"/>
      <c r="O4822" s="13" t="s">
        <v>16118</v>
      </c>
      <c r="P4822" s="13" t="s">
        <v>30</v>
      </c>
      <c r="Q4822" s="14"/>
      <c r="R4822" s="3" t="str">
        <f>HYPERLINK("https://redcat-toys.ru/api/getInfo/image/b44a637d-a18b-11ea-a248-ac1f6b442184")</f>
        <v>https://redcat-toys.ru/api/getInfo/image/b44a637d-a18b-11ea-a248-ac1f6b442184</v>
      </c>
      <c r="S4822" s="3" t="s">
        <v>16119</v>
      </c>
      <c r="T4822" s="3" t="s">
        <v>32</v>
      </c>
    </row>
    <row r="4823" spans="1:20" ht="21" customHeight="1" outlineLevel="4" x14ac:dyDescent="0.2">
      <c r="A4823" s="37">
        <v>3846</v>
      </c>
      <c r="B4823" s="3" t="s">
        <v>16120</v>
      </c>
      <c r="C4823" s="3" t="s">
        <v>16121</v>
      </c>
      <c r="D4823" s="4" t="s">
        <v>16122</v>
      </c>
      <c r="E4823" s="5" t="s">
        <v>28</v>
      </c>
      <c r="F4823" s="6">
        <v>144</v>
      </c>
      <c r="G4823" s="6">
        <v>794</v>
      </c>
      <c r="H4823" s="2">
        <v>5</v>
      </c>
      <c r="I4823" s="7">
        <v>149.34</v>
      </c>
      <c r="J4823" s="8"/>
      <c r="K4823" s="9">
        <f t="shared" si="246"/>
        <v>0</v>
      </c>
      <c r="L4823" s="10">
        <f>0.099*J4823</f>
        <v>0</v>
      </c>
      <c r="M4823" s="15">
        <f>0.00164*J4823</f>
        <v>0</v>
      </c>
      <c r="N4823" s="12"/>
      <c r="O4823" s="13" t="s">
        <v>16123</v>
      </c>
      <c r="P4823" s="13" t="s">
        <v>30</v>
      </c>
      <c r="Q4823" s="14"/>
      <c r="R4823" s="3" t="str">
        <f>HYPERLINK("https://redcat-toys.ru/api/getInfo/image/6dd76548-24e1-11eb-a25d-ac1f6b442184")</f>
        <v>https://redcat-toys.ru/api/getInfo/image/6dd76548-24e1-11eb-a25d-ac1f6b442184</v>
      </c>
      <c r="S4823" s="3" t="s">
        <v>16124</v>
      </c>
      <c r="T4823" s="3" t="s">
        <v>32</v>
      </c>
    </row>
    <row r="4824" spans="1:20" ht="21" customHeight="1" outlineLevel="4" x14ac:dyDescent="0.2">
      <c r="A4824" s="37">
        <v>3847</v>
      </c>
      <c r="B4824" s="3" t="s">
        <v>16120</v>
      </c>
      <c r="C4824" s="3" t="s">
        <v>16121</v>
      </c>
      <c r="D4824" s="4" t="s">
        <v>16122</v>
      </c>
      <c r="E4824" s="5" t="s">
        <v>28</v>
      </c>
      <c r="F4824" s="6">
        <v>288</v>
      </c>
      <c r="G4824" s="6">
        <v>794</v>
      </c>
      <c r="H4824" s="2">
        <v>5</v>
      </c>
      <c r="I4824" s="7">
        <v>149.34</v>
      </c>
      <c r="J4824" s="8"/>
      <c r="K4824" s="9">
        <f t="shared" si="246"/>
        <v>0</v>
      </c>
      <c r="L4824" s="10">
        <f>0.099*J4824</f>
        <v>0</v>
      </c>
      <c r="M4824" s="15">
        <f>0.00164*J4824</f>
        <v>0</v>
      </c>
      <c r="N4824" s="12"/>
      <c r="O4824" s="13" t="s">
        <v>16123</v>
      </c>
      <c r="P4824" s="13" t="s">
        <v>30</v>
      </c>
      <c r="Q4824" s="14"/>
      <c r="R4824" s="3" t="str">
        <f>HYPERLINK("https://redcat-toys.ru/api/getInfo/image/6dd76548-24e1-11eb-a25d-ac1f6b442184")</f>
        <v>https://redcat-toys.ru/api/getInfo/image/6dd76548-24e1-11eb-a25d-ac1f6b442184</v>
      </c>
      <c r="S4824" s="3" t="s">
        <v>16124</v>
      </c>
      <c r="T4824" s="3" t="s">
        <v>32</v>
      </c>
    </row>
    <row r="4825" spans="1:20" ht="21" customHeight="1" outlineLevel="4" x14ac:dyDescent="0.2">
      <c r="A4825" s="37">
        <v>3848</v>
      </c>
      <c r="B4825" s="3" t="s">
        <v>16125</v>
      </c>
      <c r="C4825" s="3" t="s">
        <v>16126</v>
      </c>
      <c r="D4825" s="4" t="s">
        <v>16127</v>
      </c>
      <c r="E4825" s="5" t="s">
        <v>28</v>
      </c>
      <c r="F4825" s="6">
        <v>60</v>
      </c>
      <c r="G4825" s="6">
        <v>340</v>
      </c>
      <c r="H4825" s="2">
        <v>2</v>
      </c>
      <c r="I4825" s="7">
        <v>251.21</v>
      </c>
      <c r="J4825" s="8"/>
      <c r="K4825" s="9">
        <f t="shared" si="246"/>
        <v>0</v>
      </c>
      <c r="L4825" s="10">
        <f>0.214*J4825</f>
        <v>0</v>
      </c>
      <c r="M4825" s="15">
        <f>0.00357*J4825</f>
        <v>0</v>
      </c>
      <c r="N4825" s="12"/>
      <c r="O4825" s="13" t="s">
        <v>16128</v>
      </c>
      <c r="P4825" s="13" t="s">
        <v>30</v>
      </c>
      <c r="Q4825" s="14"/>
      <c r="R4825" s="3" t="str">
        <f>HYPERLINK("https://redcat-toys.ru/api/getInfo/image/d671dc14-a180-11ea-a248-ac1f6b442184")</f>
        <v>https://redcat-toys.ru/api/getInfo/image/d671dc14-a180-11ea-a248-ac1f6b442184</v>
      </c>
      <c r="S4825" s="3" t="s">
        <v>16129</v>
      </c>
      <c r="T4825" s="3" t="s">
        <v>32</v>
      </c>
    </row>
    <row r="4826" spans="1:20" ht="21" customHeight="1" outlineLevel="4" x14ac:dyDescent="0.2">
      <c r="A4826" s="37">
        <v>3849</v>
      </c>
      <c r="B4826" s="3" t="s">
        <v>16125</v>
      </c>
      <c r="C4826" s="3" t="s">
        <v>16126</v>
      </c>
      <c r="D4826" s="4" t="s">
        <v>16127</v>
      </c>
      <c r="E4826" s="5" t="s">
        <v>28</v>
      </c>
      <c r="F4826" s="6">
        <v>120</v>
      </c>
      <c r="G4826" s="6">
        <v>340</v>
      </c>
      <c r="H4826" s="2">
        <v>2</v>
      </c>
      <c r="I4826" s="7">
        <v>251.21</v>
      </c>
      <c r="J4826" s="8"/>
      <c r="K4826" s="9">
        <f t="shared" si="246"/>
        <v>0</v>
      </c>
      <c r="L4826" s="10">
        <f>0.214*J4826</f>
        <v>0</v>
      </c>
      <c r="M4826" s="15">
        <f>0.00357*J4826</f>
        <v>0</v>
      </c>
      <c r="N4826" s="12"/>
      <c r="O4826" s="13" t="s">
        <v>16128</v>
      </c>
      <c r="P4826" s="13" t="s">
        <v>30</v>
      </c>
      <c r="Q4826" s="14"/>
      <c r="R4826" s="3" t="str">
        <f>HYPERLINK("https://redcat-toys.ru/api/getInfo/image/d671dc14-a180-11ea-a248-ac1f6b442184")</f>
        <v>https://redcat-toys.ru/api/getInfo/image/d671dc14-a180-11ea-a248-ac1f6b442184</v>
      </c>
      <c r="S4826" s="3" t="s">
        <v>16129</v>
      </c>
      <c r="T4826" s="3" t="s">
        <v>32</v>
      </c>
    </row>
    <row r="4827" spans="1:20" ht="21" customHeight="1" outlineLevel="4" x14ac:dyDescent="0.2">
      <c r="A4827" s="37">
        <v>3850</v>
      </c>
      <c r="B4827" s="3" t="s">
        <v>16130</v>
      </c>
      <c r="C4827" s="3" t="s">
        <v>16131</v>
      </c>
      <c r="D4827" s="4" t="s">
        <v>16132</v>
      </c>
      <c r="E4827" s="5" t="s">
        <v>28</v>
      </c>
      <c r="F4827" s="6">
        <v>60</v>
      </c>
      <c r="G4827" s="6">
        <v>600</v>
      </c>
      <c r="H4827" s="2">
        <v>2</v>
      </c>
      <c r="I4827" s="7">
        <v>240.42</v>
      </c>
      <c r="J4827" s="8"/>
      <c r="K4827" s="9">
        <f t="shared" si="246"/>
        <v>0</v>
      </c>
      <c r="L4827" s="10">
        <f>0.186*J4827</f>
        <v>0</v>
      </c>
      <c r="M4827" s="15">
        <f>0.00258*J4827</f>
        <v>0</v>
      </c>
      <c r="N4827" s="12"/>
      <c r="O4827" s="13" t="s">
        <v>16133</v>
      </c>
      <c r="P4827" s="13" t="s">
        <v>30</v>
      </c>
      <c r="Q4827" s="14"/>
      <c r="R4827" s="3" t="str">
        <f>HYPERLINK("https://redcat-toys.ru/api/getInfo/image/326310bd-b7d1-11eb-a205-ac1f6b442185")</f>
        <v>https://redcat-toys.ru/api/getInfo/image/326310bd-b7d1-11eb-a205-ac1f6b442185</v>
      </c>
      <c r="S4827" s="3" t="s">
        <v>16134</v>
      </c>
      <c r="T4827" s="3" t="s">
        <v>32</v>
      </c>
    </row>
    <row r="4828" spans="1:20" ht="21" customHeight="1" outlineLevel="4" x14ac:dyDescent="0.2">
      <c r="A4828" s="37">
        <v>3851</v>
      </c>
      <c r="B4828" s="3" t="s">
        <v>16130</v>
      </c>
      <c r="C4828" s="3" t="s">
        <v>16131</v>
      </c>
      <c r="D4828" s="4" t="s">
        <v>16132</v>
      </c>
      <c r="E4828" s="5" t="s">
        <v>28</v>
      </c>
      <c r="F4828" s="6">
        <v>120</v>
      </c>
      <c r="G4828" s="6">
        <v>600</v>
      </c>
      <c r="H4828" s="2">
        <v>2</v>
      </c>
      <c r="I4828" s="7">
        <v>240.42</v>
      </c>
      <c r="J4828" s="8"/>
      <c r="K4828" s="9">
        <f t="shared" si="246"/>
        <v>0</v>
      </c>
      <c r="L4828" s="10">
        <f>0.186*J4828</f>
        <v>0</v>
      </c>
      <c r="M4828" s="15">
        <f>0.00258*J4828</f>
        <v>0</v>
      </c>
      <c r="N4828" s="12"/>
      <c r="O4828" s="13" t="s">
        <v>16133</v>
      </c>
      <c r="P4828" s="13" t="s">
        <v>30</v>
      </c>
      <c r="Q4828" s="14"/>
      <c r="R4828" s="3" t="str">
        <f>HYPERLINK("https://redcat-toys.ru/api/getInfo/image/326310bd-b7d1-11eb-a205-ac1f6b442185")</f>
        <v>https://redcat-toys.ru/api/getInfo/image/326310bd-b7d1-11eb-a205-ac1f6b442185</v>
      </c>
      <c r="S4828" s="3" t="s">
        <v>16134</v>
      </c>
      <c r="T4828" s="3" t="s">
        <v>32</v>
      </c>
    </row>
    <row r="4829" spans="1:20" ht="21" customHeight="1" outlineLevel="4" x14ac:dyDescent="0.2">
      <c r="A4829" s="37">
        <v>3852</v>
      </c>
      <c r="B4829" s="3" t="s">
        <v>16135</v>
      </c>
      <c r="C4829" s="3" t="s">
        <v>16136</v>
      </c>
      <c r="D4829" s="4" t="s">
        <v>16137</v>
      </c>
      <c r="E4829" s="5" t="s">
        <v>28</v>
      </c>
      <c r="F4829" s="6">
        <v>120</v>
      </c>
      <c r="G4829" s="6">
        <v>596</v>
      </c>
      <c r="H4829" s="2">
        <v>5</v>
      </c>
      <c r="I4829" s="7">
        <v>156.02000000000001</v>
      </c>
      <c r="J4829" s="8"/>
      <c r="K4829" s="9">
        <f t="shared" si="246"/>
        <v>0</v>
      </c>
      <c r="L4829" s="10">
        <f>0.109*J4829</f>
        <v>0</v>
      </c>
      <c r="M4829" s="15">
        <f>0.00186*J4829</f>
        <v>0</v>
      </c>
      <c r="N4829" s="12"/>
      <c r="O4829" s="13" t="s">
        <v>16138</v>
      </c>
      <c r="P4829" s="13" t="s">
        <v>30</v>
      </c>
      <c r="Q4829" s="14" t="s">
        <v>37</v>
      </c>
      <c r="R4829" s="3" t="str">
        <f>HYPERLINK("https://redcat-toys.ru/api/getInfo/image/e16d5cd1-097c-11f0-a277-00155d82e908")</f>
        <v>https://redcat-toys.ru/api/getInfo/image/e16d5cd1-097c-11f0-a277-00155d82e908</v>
      </c>
      <c r="S4829" s="3" t="s">
        <v>16139</v>
      </c>
      <c r="T4829" s="3" t="s">
        <v>32</v>
      </c>
    </row>
    <row r="4830" spans="1:20" ht="21" customHeight="1" outlineLevel="4" x14ac:dyDescent="0.2">
      <c r="A4830" s="37">
        <v>3853</v>
      </c>
      <c r="B4830" s="3" t="s">
        <v>16135</v>
      </c>
      <c r="C4830" s="3" t="s">
        <v>16136</v>
      </c>
      <c r="D4830" s="4" t="s">
        <v>16137</v>
      </c>
      <c r="E4830" s="5" t="s">
        <v>28</v>
      </c>
      <c r="F4830" s="6">
        <v>240</v>
      </c>
      <c r="G4830" s="6">
        <v>596</v>
      </c>
      <c r="H4830" s="2">
        <v>5</v>
      </c>
      <c r="I4830" s="7">
        <v>156.02000000000001</v>
      </c>
      <c r="J4830" s="8"/>
      <c r="K4830" s="9">
        <f t="shared" si="246"/>
        <v>0</v>
      </c>
      <c r="L4830" s="10">
        <f>0.109*J4830</f>
        <v>0</v>
      </c>
      <c r="M4830" s="15">
        <f>0.00186*J4830</f>
        <v>0</v>
      </c>
      <c r="N4830" s="12"/>
      <c r="O4830" s="13" t="s">
        <v>16138</v>
      </c>
      <c r="P4830" s="13" t="s">
        <v>30</v>
      </c>
      <c r="Q4830" s="14" t="s">
        <v>37</v>
      </c>
      <c r="R4830" s="3" t="str">
        <f>HYPERLINK("https://redcat-toys.ru/api/getInfo/image/e16d5cd1-097c-11f0-a277-00155d82e908")</f>
        <v>https://redcat-toys.ru/api/getInfo/image/e16d5cd1-097c-11f0-a277-00155d82e908</v>
      </c>
      <c r="S4830" s="3" t="s">
        <v>16139</v>
      </c>
      <c r="T4830" s="3" t="s">
        <v>32</v>
      </c>
    </row>
    <row r="4831" spans="1:20" ht="21" customHeight="1" outlineLevel="4" x14ac:dyDescent="0.2">
      <c r="A4831" s="37">
        <v>3854</v>
      </c>
      <c r="B4831" s="3" t="s">
        <v>16140</v>
      </c>
      <c r="C4831" s="3" t="s">
        <v>16141</v>
      </c>
      <c r="D4831" s="4" t="s">
        <v>16142</v>
      </c>
      <c r="E4831" s="5" t="s">
        <v>28</v>
      </c>
      <c r="F4831" s="6">
        <v>108</v>
      </c>
      <c r="G4831" s="6">
        <v>143</v>
      </c>
      <c r="H4831" s="2">
        <v>3</v>
      </c>
      <c r="I4831" s="7">
        <v>203.25</v>
      </c>
      <c r="J4831" s="8"/>
      <c r="K4831" s="9">
        <f t="shared" si="246"/>
        <v>0</v>
      </c>
      <c r="L4831" s="10">
        <f>0.124*J4831</f>
        <v>0</v>
      </c>
      <c r="M4831" s="15">
        <f>0.00223*J4831</f>
        <v>0</v>
      </c>
      <c r="N4831" s="12"/>
      <c r="O4831" s="13" t="s">
        <v>16143</v>
      </c>
      <c r="P4831" s="13" t="s">
        <v>30</v>
      </c>
      <c r="Q4831" s="14" t="s">
        <v>37</v>
      </c>
      <c r="R4831" s="3" t="str">
        <f>HYPERLINK("https://redcat-toys.ru/api/getInfo/image/5964a6e7-097d-11f0-a277-00155d82e908")</f>
        <v>https://redcat-toys.ru/api/getInfo/image/5964a6e7-097d-11f0-a277-00155d82e908</v>
      </c>
      <c r="S4831" s="3" t="s">
        <v>16144</v>
      </c>
      <c r="T4831" s="3" t="s">
        <v>32</v>
      </c>
    </row>
    <row r="4832" spans="1:20" ht="21" customHeight="1" outlineLevel="4" x14ac:dyDescent="0.2">
      <c r="A4832" s="37">
        <v>3855</v>
      </c>
      <c r="B4832" s="3" t="s">
        <v>16140</v>
      </c>
      <c r="C4832" s="3" t="s">
        <v>16141</v>
      </c>
      <c r="D4832" s="4" t="s">
        <v>16142</v>
      </c>
      <c r="E4832" s="5" t="s">
        <v>28</v>
      </c>
      <c r="F4832" s="6">
        <v>216</v>
      </c>
      <c r="G4832" s="6">
        <v>143</v>
      </c>
      <c r="H4832" s="2">
        <v>3</v>
      </c>
      <c r="I4832" s="7">
        <v>203.25</v>
      </c>
      <c r="J4832" s="8"/>
      <c r="K4832" s="9">
        <f t="shared" si="246"/>
        <v>0</v>
      </c>
      <c r="L4832" s="10">
        <f>0.124*J4832</f>
        <v>0</v>
      </c>
      <c r="M4832" s="15">
        <f>0.00223*J4832</f>
        <v>0</v>
      </c>
      <c r="N4832" s="12"/>
      <c r="O4832" s="13" t="s">
        <v>16143</v>
      </c>
      <c r="P4832" s="13" t="s">
        <v>30</v>
      </c>
      <c r="Q4832" s="14" t="s">
        <v>37</v>
      </c>
      <c r="R4832" s="3" t="str">
        <f>HYPERLINK("https://redcat-toys.ru/api/getInfo/image/5964a6e7-097d-11f0-a277-00155d82e908")</f>
        <v>https://redcat-toys.ru/api/getInfo/image/5964a6e7-097d-11f0-a277-00155d82e908</v>
      </c>
      <c r="S4832" s="3" t="s">
        <v>16144</v>
      </c>
      <c r="T4832" s="3" t="s">
        <v>32</v>
      </c>
    </row>
    <row r="4833" spans="1:20" ht="21" customHeight="1" outlineLevel="4" x14ac:dyDescent="0.2">
      <c r="A4833" s="37">
        <v>3856</v>
      </c>
      <c r="B4833" s="3" t="s">
        <v>16145</v>
      </c>
      <c r="C4833" s="3" t="s">
        <v>16146</v>
      </c>
      <c r="D4833" s="4" t="s">
        <v>16147</v>
      </c>
      <c r="E4833" s="5" t="s">
        <v>28</v>
      </c>
      <c r="F4833" s="6">
        <v>72</v>
      </c>
      <c r="G4833" s="6">
        <v>360</v>
      </c>
      <c r="H4833" s="2">
        <v>1</v>
      </c>
      <c r="I4833" s="7">
        <v>344.69</v>
      </c>
      <c r="J4833" s="8"/>
      <c r="K4833" s="9">
        <f t="shared" si="246"/>
        <v>0</v>
      </c>
      <c r="L4833" s="16">
        <f>0.16*J4833</f>
        <v>0</v>
      </c>
      <c r="M4833" s="15">
        <f>0.00628*J4833</f>
        <v>0</v>
      </c>
      <c r="N4833" s="12"/>
      <c r="O4833" s="13" t="s">
        <v>16148</v>
      </c>
      <c r="P4833" s="13" t="s">
        <v>30</v>
      </c>
      <c r="Q4833" s="14"/>
      <c r="R4833" s="3" t="str">
        <f>HYPERLINK("https://redcat-toys.ru/api/getInfo/image/ee7f68c1-097e-11f0-a277-00155d82e908")</f>
        <v>https://redcat-toys.ru/api/getInfo/image/ee7f68c1-097e-11f0-a277-00155d82e908</v>
      </c>
      <c r="S4833" s="3" t="s">
        <v>16149</v>
      </c>
      <c r="T4833" s="3" t="s">
        <v>32</v>
      </c>
    </row>
    <row r="4834" spans="1:20" ht="21" customHeight="1" outlineLevel="4" x14ac:dyDescent="0.2">
      <c r="A4834" s="37">
        <v>3857</v>
      </c>
      <c r="B4834" s="3" t="s">
        <v>16150</v>
      </c>
      <c r="C4834" s="3" t="s">
        <v>16151</v>
      </c>
      <c r="D4834" s="4" t="s">
        <v>16152</v>
      </c>
      <c r="E4834" s="5" t="s">
        <v>28</v>
      </c>
      <c r="F4834" s="6">
        <v>48</v>
      </c>
      <c r="G4834" s="6">
        <v>384</v>
      </c>
      <c r="H4834" s="2">
        <v>1</v>
      </c>
      <c r="I4834" s="7">
        <v>448.88</v>
      </c>
      <c r="J4834" s="8"/>
      <c r="K4834" s="9">
        <f t="shared" si="246"/>
        <v>0</v>
      </c>
      <c r="L4834" s="10">
        <f>0.266*J4834</f>
        <v>0</v>
      </c>
      <c r="M4834" s="10">
        <f>0.008*J4834</f>
        <v>0</v>
      </c>
      <c r="N4834" s="12"/>
      <c r="O4834" s="13" t="s">
        <v>16153</v>
      </c>
      <c r="P4834" s="13" t="s">
        <v>30</v>
      </c>
      <c r="Q4834" s="14"/>
      <c r="R4834" s="3" t="str">
        <f>HYPERLINK("https://redcat-toys.ru/api/getInfo/image/33650d8a-097e-11f0-a277-00155d82e908")</f>
        <v>https://redcat-toys.ru/api/getInfo/image/33650d8a-097e-11f0-a277-00155d82e908</v>
      </c>
      <c r="S4834" s="3" t="s">
        <v>16154</v>
      </c>
      <c r="T4834" s="3" t="s">
        <v>32</v>
      </c>
    </row>
    <row r="4835" spans="1:20" ht="21" customHeight="1" outlineLevel="4" x14ac:dyDescent="0.2">
      <c r="A4835" s="37">
        <v>3858</v>
      </c>
      <c r="B4835" s="3" t="s">
        <v>16155</v>
      </c>
      <c r="C4835" s="3" t="s">
        <v>16156</v>
      </c>
      <c r="D4835" s="4" t="s">
        <v>16157</v>
      </c>
      <c r="E4835" s="5" t="s">
        <v>28</v>
      </c>
      <c r="F4835" s="6">
        <v>240</v>
      </c>
      <c r="G4835" s="17">
        <v>2207</v>
      </c>
      <c r="H4835" s="2">
        <v>7</v>
      </c>
      <c r="I4835" s="7">
        <v>102.27</v>
      </c>
      <c r="J4835" s="8"/>
      <c r="K4835" s="9">
        <f t="shared" si="246"/>
        <v>0</v>
      </c>
      <c r="L4835" s="10">
        <f>0.035*J4835</f>
        <v>0</v>
      </c>
      <c r="M4835" s="15">
        <f>0.00097*J4835</f>
        <v>0</v>
      </c>
      <c r="N4835" s="12"/>
      <c r="O4835" s="13" t="s">
        <v>16158</v>
      </c>
      <c r="P4835" s="13" t="s">
        <v>30</v>
      </c>
      <c r="Q4835" s="14"/>
      <c r="R4835" s="3" t="str">
        <f>HYPERLINK("https://redcat-toys.ru/api/getInfo/image/c4baf02c-a360-11eb-a201-ac1f6b442185")</f>
        <v>https://redcat-toys.ru/api/getInfo/image/c4baf02c-a360-11eb-a201-ac1f6b442185</v>
      </c>
      <c r="S4835" s="3" t="s">
        <v>16159</v>
      </c>
      <c r="T4835" s="3" t="s">
        <v>32</v>
      </c>
    </row>
    <row r="4836" spans="1:20" ht="21" customHeight="1" outlineLevel="4" x14ac:dyDescent="0.2">
      <c r="A4836" s="37">
        <v>3859</v>
      </c>
      <c r="B4836" s="3" t="s">
        <v>16160</v>
      </c>
      <c r="C4836" s="3" t="s">
        <v>16161</v>
      </c>
      <c r="D4836" s="4" t="s">
        <v>16162</v>
      </c>
      <c r="E4836" s="5" t="s">
        <v>28</v>
      </c>
      <c r="F4836" s="6">
        <v>240</v>
      </c>
      <c r="G4836" s="6">
        <v>479</v>
      </c>
      <c r="H4836" s="2">
        <v>10</v>
      </c>
      <c r="I4836" s="7">
        <v>81.88</v>
      </c>
      <c r="J4836" s="8"/>
      <c r="K4836" s="9">
        <f t="shared" si="246"/>
        <v>0</v>
      </c>
      <c r="L4836" s="10">
        <f>0.037*J4836</f>
        <v>0</v>
      </c>
      <c r="M4836" s="15">
        <f>0.00053*J4836</f>
        <v>0</v>
      </c>
      <c r="N4836" s="12"/>
      <c r="O4836" s="13" t="s">
        <v>16163</v>
      </c>
      <c r="P4836" s="13" t="s">
        <v>30</v>
      </c>
      <c r="Q4836" s="14"/>
      <c r="R4836" s="3" t="str">
        <f>HYPERLINK("https://redcat-toys.ru/api/getInfo/image/2e6fd2bf-a361-11eb-a201-ac1f6b442185")</f>
        <v>https://redcat-toys.ru/api/getInfo/image/2e6fd2bf-a361-11eb-a201-ac1f6b442185</v>
      </c>
      <c r="S4836" s="3" t="s">
        <v>16164</v>
      </c>
      <c r="T4836" s="3" t="s">
        <v>32</v>
      </c>
    </row>
    <row r="4837" spans="1:20" ht="21" customHeight="1" outlineLevel="4" x14ac:dyDescent="0.2">
      <c r="A4837" s="37">
        <v>3860</v>
      </c>
      <c r="B4837" s="3" t="s">
        <v>16165</v>
      </c>
      <c r="C4837" s="3" t="s">
        <v>16166</v>
      </c>
      <c r="D4837" s="4" t="s">
        <v>16167</v>
      </c>
      <c r="E4837" s="5" t="s">
        <v>28</v>
      </c>
      <c r="F4837" s="6">
        <v>72</v>
      </c>
      <c r="G4837" s="6">
        <v>735</v>
      </c>
      <c r="H4837" s="2">
        <v>2</v>
      </c>
      <c r="I4837" s="7">
        <v>398.27</v>
      </c>
      <c r="J4837" s="8"/>
      <c r="K4837" s="9">
        <f t="shared" si="246"/>
        <v>0</v>
      </c>
      <c r="L4837" s="10">
        <f>0.178*J4837</f>
        <v>0</v>
      </c>
      <c r="M4837" s="15">
        <f>0.00289*J4837</f>
        <v>0</v>
      </c>
      <c r="N4837" s="12"/>
      <c r="O4837" s="13" t="s">
        <v>16168</v>
      </c>
      <c r="P4837" s="13" t="s">
        <v>30</v>
      </c>
      <c r="Q4837" s="14"/>
      <c r="R4837" s="3" t="str">
        <f>HYPERLINK("https://redcat-toys.ru/api/getInfo/image/ae10ca6e-a368-11eb-a201-ac1f6b442185")</f>
        <v>https://redcat-toys.ru/api/getInfo/image/ae10ca6e-a368-11eb-a201-ac1f6b442185</v>
      </c>
      <c r="S4837" s="3" t="s">
        <v>16169</v>
      </c>
      <c r="T4837" s="3" t="s">
        <v>32</v>
      </c>
    </row>
    <row r="4838" spans="1:20" ht="21" customHeight="1" outlineLevel="4" x14ac:dyDescent="0.2">
      <c r="A4838" s="37">
        <v>3861</v>
      </c>
      <c r="B4838" s="3" t="s">
        <v>16170</v>
      </c>
      <c r="C4838" s="3" t="s">
        <v>16171</v>
      </c>
      <c r="D4838" s="4" t="s">
        <v>16172</v>
      </c>
      <c r="E4838" s="5" t="s">
        <v>28</v>
      </c>
      <c r="F4838" s="6">
        <v>48</v>
      </c>
      <c r="G4838" s="6">
        <v>129</v>
      </c>
      <c r="H4838" s="2">
        <v>1</v>
      </c>
      <c r="I4838" s="7">
        <v>413.9</v>
      </c>
      <c r="J4838" s="8"/>
      <c r="K4838" s="9">
        <f t="shared" si="246"/>
        <v>0</v>
      </c>
      <c r="L4838" s="10">
        <f>0.215*J4838</f>
        <v>0</v>
      </c>
      <c r="M4838" s="15">
        <f>0.00612*J4838</f>
        <v>0</v>
      </c>
      <c r="N4838" s="12"/>
      <c r="O4838" s="13" t="s">
        <v>16173</v>
      </c>
      <c r="P4838" s="13" t="s">
        <v>30</v>
      </c>
      <c r="Q4838" s="14"/>
      <c r="R4838" s="3" t="str">
        <f>HYPERLINK("https://redcat-toys.ru/api/getInfo/image/4a0bbe4f-a369-11eb-a201-ac1f6b442185")</f>
        <v>https://redcat-toys.ru/api/getInfo/image/4a0bbe4f-a369-11eb-a201-ac1f6b442185</v>
      </c>
      <c r="S4838" s="3" t="s">
        <v>16174</v>
      </c>
      <c r="T4838" s="3" t="s">
        <v>32</v>
      </c>
    </row>
    <row r="4839" spans="1:20" ht="23.1" customHeight="1" outlineLevel="3" x14ac:dyDescent="0.2">
      <c r="A4839" s="45" t="s">
        <v>16175</v>
      </c>
      <c r="B4839" s="45"/>
      <c r="C4839" s="45"/>
    </row>
    <row r="4840" spans="1:20" ht="21" customHeight="1" outlineLevel="4" x14ac:dyDescent="0.2">
      <c r="A4840" s="37">
        <v>3862</v>
      </c>
      <c r="B4840" s="3" t="s">
        <v>16176</v>
      </c>
      <c r="C4840" s="3" t="s">
        <v>16177</v>
      </c>
      <c r="D4840" s="4" t="s">
        <v>16178</v>
      </c>
      <c r="E4840" s="5" t="s">
        <v>28</v>
      </c>
      <c r="F4840" s="6">
        <v>144</v>
      </c>
      <c r="G4840" s="6">
        <v>255</v>
      </c>
      <c r="H4840" s="2">
        <v>3</v>
      </c>
      <c r="I4840" s="7">
        <v>173.92</v>
      </c>
      <c r="J4840" s="8"/>
      <c r="K4840" s="9">
        <f t="shared" ref="K4840:K4875" si="247">I4840*J4840</f>
        <v>0</v>
      </c>
      <c r="L4840" s="10">
        <f>0.063*J4840</f>
        <v>0</v>
      </c>
      <c r="M4840" s="15">
        <f>0.00157*J4840</f>
        <v>0</v>
      </c>
      <c r="N4840" s="12"/>
      <c r="O4840" s="13" t="s">
        <v>16179</v>
      </c>
      <c r="P4840" s="13" t="s">
        <v>30</v>
      </c>
      <c r="Q4840" s="14"/>
      <c r="R4840" s="3" t="str">
        <f>HYPERLINK("https://redcat-toys.ru/api/getInfo/image/89b61c0a-f209-11ec-a213-ac1f6b442185")</f>
        <v>https://redcat-toys.ru/api/getInfo/image/89b61c0a-f209-11ec-a213-ac1f6b442185</v>
      </c>
      <c r="S4840" s="3" t="s">
        <v>16180</v>
      </c>
      <c r="T4840" s="3" t="s">
        <v>32</v>
      </c>
    </row>
    <row r="4841" spans="1:20" ht="21" customHeight="1" outlineLevel="4" x14ac:dyDescent="0.2">
      <c r="A4841" s="37">
        <v>3863</v>
      </c>
      <c r="B4841" s="3" t="s">
        <v>16176</v>
      </c>
      <c r="C4841" s="3" t="s">
        <v>16177</v>
      </c>
      <c r="D4841" s="4" t="s">
        <v>16178</v>
      </c>
      <c r="E4841" s="5" t="s">
        <v>28</v>
      </c>
      <c r="F4841" s="6">
        <v>288</v>
      </c>
      <c r="G4841" s="6">
        <v>255</v>
      </c>
      <c r="H4841" s="2">
        <v>3</v>
      </c>
      <c r="I4841" s="7">
        <v>173.92</v>
      </c>
      <c r="J4841" s="8"/>
      <c r="K4841" s="9">
        <f t="shared" si="247"/>
        <v>0</v>
      </c>
      <c r="L4841" s="10">
        <f>0.063*J4841</f>
        <v>0</v>
      </c>
      <c r="M4841" s="15">
        <f>0.00157*J4841</f>
        <v>0</v>
      </c>
      <c r="N4841" s="12"/>
      <c r="O4841" s="13" t="s">
        <v>16179</v>
      </c>
      <c r="P4841" s="13" t="s">
        <v>30</v>
      </c>
      <c r="Q4841" s="14"/>
      <c r="R4841" s="3" t="str">
        <f>HYPERLINK("https://redcat-toys.ru/api/getInfo/image/89b61c0a-f209-11ec-a213-ac1f6b442185")</f>
        <v>https://redcat-toys.ru/api/getInfo/image/89b61c0a-f209-11ec-a213-ac1f6b442185</v>
      </c>
      <c r="S4841" s="3" t="s">
        <v>16180</v>
      </c>
      <c r="T4841" s="3" t="s">
        <v>32</v>
      </c>
    </row>
    <row r="4842" spans="1:20" ht="21" customHeight="1" outlineLevel="4" x14ac:dyDescent="0.2">
      <c r="A4842" s="37">
        <v>3864</v>
      </c>
      <c r="B4842" s="3" t="s">
        <v>16181</v>
      </c>
      <c r="C4842" s="3" t="s">
        <v>16182</v>
      </c>
      <c r="D4842" s="4" t="s">
        <v>16183</v>
      </c>
      <c r="E4842" s="5" t="s">
        <v>28</v>
      </c>
      <c r="F4842" s="6">
        <v>144</v>
      </c>
      <c r="G4842" s="6">
        <v>80</v>
      </c>
      <c r="H4842" s="2">
        <v>3</v>
      </c>
      <c r="I4842" s="7">
        <v>173.92</v>
      </c>
      <c r="J4842" s="8"/>
      <c r="K4842" s="9">
        <f t="shared" si="247"/>
        <v>0</v>
      </c>
      <c r="L4842" s="16">
        <f>0.07*J4842</f>
        <v>0</v>
      </c>
      <c r="M4842" s="15">
        <f>0.00157*J4842</f>
        <v>0</v>
      </c>
      <c r="N4842" s="12"/>
      <c r="O4842" s="13" t="s">
        <v>16184</v>
      </c>
      <c r="P4842" s="13" t="s">
        <v>30</v>
      </c>
      <c r="Q4842" s="14"/>
      <c r="R4842" s="3" t="str">
        <f>HYPERLINK("https://redcat-toys.ru/api/getInfo/image/3459ddb8-f209-11ec-a213-ac1f6b442185")</f>
        <v>https://redcat-toys.ru/api/getInfo/image/3459ddb8-f209-11ec-a213-ac1f6b442185</v>
      </c>
      <c r="S4842" s="3" t="s">
        <v>16185</v>
      </c>
      <c r="T4842" s="3" t="s">
        <v>32</v>
      </c>
    </row>
    <row r="4843" spans="1:20" ht="21" customHeight="1" outlineLevel="4" x14ac:dyDescent="0.2">
      <c r="A4843" s="37">
        <v>3865</v>
      </c>
      <c r="B4843" s="3" t="s">
        <v>16181</v>
      </c>
      <c r="C4843" s="3" t="s">
        <v>16182</v>
      </c>
      <c r="D4843" s="4" t="s">
        <v>16183</v>
      </c>
      <c r="E4843" s="5" t="s">
        <v>28</v>
      </c>
      <c r="F4843" s="6">
        <v>288</v>
      </c>
      <c r="G4843" s="6">
        <v>80</v>
      </c>
      <c r="H4843" s="2">
        <v>3</v>
      </c>
      <c r="I4843" s="7">
        <v>173.92</v>
      </c>
      <c r="J4843" s="8"/>
      <c r="K4843" s="9">
        <f t="shared" si="247"/>
        <v>0</v>
      </c>
      <c r="L4843" s="16">
        <f>0.07*J4843</f>
        <v>0</v>
      </c>
      <c r="M4843" s="15">
        <f>0.00157*J4843</f>
        <v>0</v>
      </c>
      <c r="N4843" s="12"/>
      <c r="O4843" s="13" t="s">
        <v>16184</v>
      </c>
      <c r="P4843" s="13" t="s">
        <v>30</v>
      </c>
      <c r="Q4843" s="14"/>
      <c r="R4843" s="3" t="str">
        <f>HYPERLINK("https://redcat-toys.ru/api/getInfo/image/3459ddb8-f209-11ec-a213-ac1f6b442185")</f>
        <v>https://redcat-toys.ru/api/getInfo/image/3459ddb8-f209-11ec-a213-ac1f6b442185</v>
      </c>
      <c r="S4843" s="3" t="s">
        <v>16185</v>
      </c>
      <c r="T4843" s="3" t="s">
        <v>32</v>
      </c>
    </row>
    <row r="4844" spans="1:20" ht="21" customHeight="1" outlineLevel="4" x14ac:dyDescent="0.2">
      <c r="A4844" s="37">
        <v>3866</v>
      </c>
      <c r="B4844" s="3" t="s">
        <v>16186</v>
      </c>
      <c r="C4844" s="3" t="s">
        <v>16187</v>
      </c>
      <c r="D4844" s="4" t="s">
        <v>16188</v>
      </c>
      <c r="E4844" s="5" t="s">
        <v>28</v>
      </c>
      <c r="F4844" s="6">
        <v>120</v>
      </c>
      <c r="G4844" s="6">
        <v>216</v>
      </c>
      <c r="H4844" s="2">
        <v>3</v>
      </c>
      <c r="I4844" s="7">
        <v>221.42</v>
      </c>
      <c r="J4844" s="8"/>
      <c r="K4844" s="9">
        <f t="shared" si="247"/>
        <v>0</v>
      </c>
      <c r="L4844" s="10">
        <f>0.115*J4844</f>
        <v>0</v>
      </c>
      <c r="M4844" s="15">
        <f>0.00088*J4844</f>
        <v>0</v>
      </c>
      <c r="N4844" s="12"/>
      <c r="O4844" s="13" t="s">
        <v>16189</v>
      </c>
      <c r="P4844" s="13" t="s">
        <v>30</v>
      </c>
      <c r="Q4844" s="14"/>
      <c r="R4844" s="3" t="str">
        <f>HYPERLINK("https://redcat-toys.ru/api/getInfo/image/c2e33460-600f-11ed-a229-00155d82e902")</f>
        <v>https://redcat-toys.ru/api/getInfo/image/c2e33460-600f-11ed-a229-00155d82e902</v>
      </c>
      <c r="S4844" s="3" t="s">
        <v>16190</v>
      </c>
      <c r="T4844" s="3" t="s">
        <v>32</v>
      </c>
    </row>
    <row r="4845" spans="1:20" ht="21" customHeight="1" outlineLevel="4" x14ac:dyDescent="0.2">
      <c r="A4845" s="37">
        <v>3867</v>
      </c>
      <c r="B4845" s="3" t="s">
        <v>16186</v>
      </c>
      <c r="C4845" s="3" t="s">
        <v>16187</v>
      </c>
      <c r="D4845" s="4" t="s">
        <v>16188</v>
      </c>
      <c r="E4845" s="5" t="s">
        <v>28</v>
      </c>
      <c r="F4845" s="6">
        <v>240</v>
      </c>
      <c r="G4845" s="6">
        <v>216</v>
      </c>
      <c r="H4845" s="2">
        <v>3</v>
      </c>
      <c r="I4845" s="7">
        <v>221.42</v>
      </c>
      <c r="J4845" s="8"/>
      <c r="K4845" s="9">
        <f t="shared" si="247"/>
        <v>0</v>
      </c>
      <c r="L4845" s="10">
        <f>0.115*J4845</f>
        <v>0</v>
      </c>
      <c r="M4845" s="15">
        <f>0.00088*J4845</f>
        <v>0</v>
      </c>
      <c r="N4845" s="12"/>
      <c r="O4845" s="13" t="s">
        <v>16189</v>
      </c>
      <c r="P4845" s="13" t="s">
        <v>30</v>
      </c>
      <c r="Q4845" s="14"/>
      <c r="R4845" s="3" t="str">
        <f>HYPERLINK("https://redcat-toys.ru/api/getInfo/image/c2e33460-600f-11ed-a229-00155d82e902")</f>
        <v>https://redcat-toys.ru/api/getInfo/image/c2e33460-600f-11ed-a229-00155d82e902</v>
      </c>
      <c r="S4845" s="3" t="s">
        <v>16190</v>
      </c>
      <c r="T4845" s="3" t="s">
        <v>32</v>
      </c>
    </row>
    <row r="4846" spans="1:20" ht="21" customHeight="1" outlineLevel="4" x14ac:dyDescent="0.2">
      <c r="A4846" s="37">
        <v>3868</v>
      </c>
      <c r="B4846" s="3" t="s">
        <v>16186</v>
      </c>
      <c r="C4846" s="3" t="s">
        <v>16187</v>
      </c>
      <c r="D4846" s="4" t="s">
        <v>16188</v>
      </c>
      <c r="E4846" s="5" t="s">
        <v>28</v>
      </c>
      <c r="F4846" s="6">
        <v>108</v>
      </c>
      <c r="G4846" s="6">
        <v>216</v>
      </c>
      <c r="H4846" s="2">
        <v>3</v>
      </c>
      <c r="I4846" s="7">
        <v>221.42</v>
      </c>
      <c r="J4846" s="8"/>
      <c r="K4846" s="9">
        <f t="shared" si="247"/>
        <v>0</v>
      </c>
      <c r="L4846" s="10">
        <f>0.115*J4846</f>
        <v>0</v>
      </c>
      <c r="M4846" s="15">
        <f>0.00088*J4846</f>
        <v>0</v>
      </c>
      <c r="N4846" s="12"/>
      <c r="O4846" s="13" t="s">
        <v>16189</v>
      </c>
      <c r="P4846" s="13" t="s">
        <v>30</v>
      </c>
      <c r="Q4846" s="14"/>
      <c r="R4846" s="3" t="str">
        <f>HYPERLINK("https://redcat-toys.ru/api/getInfo/image/c2e33460-600f-11ed-a229-00155d82e902")</f>
        <v>https://redcat-toys.ru/api/getInfo/image/c2e33460-600f-11ed-a229-00155d82e902</v>
      </c>
      <c r="S4846" s="3" t="s">
        <v>16190</v>
      </c>
      <c r="T4846" s="3" t="s">
        <v>32</v>
      </c>
    </row>
    <row r="4847" spans="1:20" ht="21" customHeight="1" outlineLevel="4" x14ac:dyDescent="0.2">
      <c r="A4847" s="37">
        <v>3869</v>
      </c>
      <c r="B4847" s="3" t="s">
        <v>16186</v>
      </c>
      <c r="C4847" s="3" t="s">
        <v>16187</v>
      </c>
      <c r="D4847" s="4" t="s">
        <v>16188</v>
      </c>
      <c r="E4847" s="5" t="s">
        <v>28</v>
      </c>
      <c r="F4847" s="6">
        <v>216</v>
      </c>
      <c r="G4847" s="6">
        <v>216</v>
      </c>
      <c r="H4847" s="2">
        <v>3</v>
      </c>
      <c r="I4847" s="7">
        <v>221.42</v>
      </c>
      <c r="J4847" s="8"/>
      <c r="K4847" s="9">
        <f t="shared" si="247"/>
        <v>0</v>
      </c>
      <c r="L4847" s="10">
        <f>0.115*J4847</f>
        <v>0</v>
      </c>
      <c r="M4847" s="15">
        <f>0.00088*J4847</f>
        <v>0</v>
      </c>
      <c r="N4847" s="12"/>
      <c r="O4847" s="13" t="s">
        <v>16189</v>
      </c>
      <c r="P4847" s="13" t="s">
        <v>30</v>
      </c>
      <c r="Q4847" s="14"/>
      <c r="R4847" s="3" t="str">
        <f>HYPERLINK("https://redcat-toys.ru/api/getInfo/image/c2e33460-600f-11ed-a229-00155d82e902")</f>
        <v>https://redcat-toys.ru/api/getInfo/image/c2e33460-600f-11ed-a229-00155d82e902</v>
      </c>
      <c r="S4847" s="3" t="s">
        <v>16190</v>
      </c>
      <c r="T4847" s="3" t="s">
        <v>32</v>
      </c>
    </row>
    <row r="4848" spans="1:20" ht="21" customHeight="1" outlineLevel="4" x14ac:dyDescent="0.2">
      <c r="A4848" s="37">
        <v>3870</v>
      </c>
      <c r="B4848" s="3" t="s">
        <v>16191</v>
      </c>
      <c r="C4848" s="3" t="s">
        <v>16192</v>
      </c>
      <c r="D4848" s="4" t="s">
        <v>16193</v>
      </c>
      <c r="E4848" s="5" t="s">
        <v>28</v>
      </c>
      <c r="F4848" s="6">
        <v>72</v>
      </c>
      <c r="G4848" s="6">
        <v>199</v>
      </c>
      <c r="H4848" s="2">
        <v>2</v>
      </c>
      <c r="I4848" s="7">
        <v>299</v>
      </c>
      <c r="J4848" s="8"/>
      <c r="K4848" s="9">
        <f t="shared" si="247"/>
        <v>0</v>
      </c>
      <c r="L4848" s="16">
        <f>0.13*J4848</f>
        <v>0</v>
      </c>
      <c r="M4848" s="15">
        <f>0.00133*J4848</f>
        <v>0</v>
      </c>
      <c r="N4848" s="12"/>
      <c r="O4848" s="13" t="s">
        <v>16194</v>
      </c>
      <c r="P4848" s="13" t="s">
        <v>30</v>
      </c>
      <c r="Q4848" s="14"/>
      <c r="R4848" s="3" t="str">
        <f>HYPERLINK("https://redcat-toys.ru/api/getInfo/image/7b0399e0-b327-11f0-a286-00155d82e908")</f>
        <v>https://redcat-toys.ru/api/getInfo/image/7b0399e0-b327-11f0-a286-00155d82e908</v>
      </c>
      <c r="S4848" s="3" t="s">
        <v>16195</v>
      </c>
      <c r="T4848" s="3" t="s">
        <v>32</v>
      </c>
    </row>
    <row r="4849" spans="1:20" ht="21" customHeight="1" outlineLevel="4" x14ac:dyDescent="0.2">
      <c r="A4849" s="37">
        <v>3871</v>
      </c>
      <c r="B4849" s="3" t="s">
        <v>16191</v>
      </c>
      <c r="C4849" s="3" t="s">
        <v>16192</v>
      </c>
      <c r="D4849" s="4" t="s">
        <v>16193</v>
      </c>
      <c r="E4849" s="5" t="s">
        <v>28</v>
      </c>
      <c r="F4849" s="6">
        <v>144</v>
      </c>
      <c r="G4849" s="6">
        <v>199</v>
      </c>
      <c r="H4849" s="2">
        <v>2</v>
      </c>
      <c r="I4849" s="7">
        <v>299</v>
      </c>
      <c r="J4849" s="8"/>
      <c r="K4849" s="9">
        <f t="shared" si="247"/>
        <v>0</v>
      </c>
      <c r="L4849" s="16">
        <f>0.13*J4849</f>
        <v>0</v>
      </c>
      <c r="M4849" s="15">
        <f>0.00133*J4849</f>
        <v>0</v>
      </c>
      <c r="N4849" s="12"/>
      <c r="O4849" s="13" t="s">
        <v>16194</v>
      </c>
      <c r="P4849" s="13" t="s">
        <v>30</v>
      </c>
      <c r="Q4849" s="14"/>
      <c r="R4849" s="3" t="str">
        <f>HYPERLINK("https://redcat-toys.ru/api/getInfo/image/7b0399e0-b327-11f0-a286-00155d82e908")</f>
        <v>https://redcat-toys.ru/api/getInfo/image/7b0399e0-b327-11f0-a286-00155d82e908</v>
      </c>
      <c r="S4849" s="3" t="s">
        <v>16195</v>
      </c>
      <c r="T4849" s="3" t="s">
        <v>32</v>
      </c>
    </row>
    <row r="4850" spans="1:20" ht="21" customHeight="1" outlineLevel="4" x14ac:dyDescent="0.2">
      <c r="A4850" s="37">
        <v>3872</v>
      </c>
      <c r="B4850" s="3" t="s">
        <v>16196</v>
      </c>
      <c r="C4850" s="3" t="s">
        <v>16197</v>
      </c>
      <c r="D4850" s="4" t="s">
        <v>16198</v>
      </c>
      <c r="E4850" s="5" t="s">
        <v>28</v>
      </c>
      <c r="F4850" s="6">
        <v>144</v>
      </c>
      <c r="G4850" s="6">
        <v>258</v>
      </c>
      <c r="H4850" s="2">
        <v>4</v>
      </c>
      <c r="I4850" s="7">
        <v>173.92</v>
      </c>
      <c r="J4850" s="8"/>
      <c r="K4850" s="9">
        <f t="shared" si="247"/>
        <v>0</v>
      </c>
      <c r="L4850" s="10">
        <f>0.071*J4850</f>
        <v>0</v>
      </c>
      <c r="M4850" s="15">
        <f>0.00116*J4850</f>
        <v>0</v>
      </c>
      <c r="N4850" s="12"/>
      <c r="O4850" s="13" t="s">
        <v>16199</v>
      </c>
      <c r="P4850" s="13" t="s">
        <v>30</v>
      </c>
      <c r="Q4850" s="14"/>
      <c r="R4850" s="3" t="str">
        <f>HYPERLINK("https://redcat-toys.ru/api/getInfo/image/63588421-f208-11ec-a213-ac1f6b442185")</f>
        <v>https://redcat-toys.ru/api/getInfo/image/63588421-f208-11ec-a213-ac1f6b442185</v>
      </c>
      <c r="S4850" s="3" t="s">
        <v>16200</v>
      </c>
      <c r="T4850" s="3" t="s">
        <v>32</v>
      </c>
    </row>
    <row r="4851" spans="1:20" ht="21" customHeight="1" outlineLevel="4" x14ac:dyDescent="0.2">
      <c r="A4851" s="37">
        <v>3873</v>
      </c>
      <c r="B4851" s="3" t="s">
        <v>16196</v>
      </c>
      <c r="C4851" s="3" t="s">
        <v>16197</v>
      </c>
      <c r="D4851" s="4" t="s">
        <v>16198</v>
      </c>
      <c r="E4851" s="5" t="s">
        <v>28</v>
      </c>
      <c r="F4851" s="6">
        <v>288</v>
      </c>
      <c r="G4851" s="6">
        <v>258</v>
      </c>
      <c r="H4851" s="2">
        <v>4</v>
      </c>
      <c r="I4851" s="7">
        <v>173.92</v>
      </c>
      <c r="J4851" s="8"/>
      <c r="K4851" s="9">
        <f t="shared" si="247"/>
        <v>0</v>
      </c>
      <c r="L4851" s="10">
        <f>0.071*J4851</f>
        <v>0</v>
      </c>
      <c r="M4851" s="15">
        <f>0.00116*J4851</f>
        <v>0</v>
      </c>
      <c r="N4851" s="12"/>
      <c r="O4851" s="13" t="s">
        <v>16199</v>
      </c>
      <c r="P4851" s="13" t="s">
        <v>30</v>
      </c>
      <c r="Q4851" s="14"/>
      <c r="R4851" s="3" t="str">
        <f>HYPERLINK("https://redcat-toys.ru/api/getInfo/image/63588421-f208-11ec-a213-ac1f6b442185")</f>
        <v>https://redcat-toys.ru/api/getInfo/image/63588421-f208-11ec-a213-ac1f6b442185</v>
      </c>
      <c r="S4851" s="3" t="s">
        <v>16200</v>
      </c>
      <c r="T4851" s="3" t="s">
        <v>32</v>
      </c>
    </row>
    <row r="4852" spans="1:20" ht="21" customHeight="1" outlineLevel="4" x14ac:dyDescent="0.2">
      <c r="A4852" s="37">
        <v>3874</v>
      </c>
      <c r="B4852" s="3" t="s">
        <v>16201</v>
      </c>
      <c r="C4852" s="3" t="s">
        <v>16202</v>
      </c>
      <c r="D4852" s="4" t="s">
        <v>16203</v>
      </c>
      <c r="E4852" s="5" t="s">
        <v>28</v>
      </c>
      <c r="F4852" s="6">
        <v>72</v>
      </c>
      <c r="G4852" s="6">
        <v>82</v>
      </c>
      <c r="H4852" s="2">
        <v>2</v>
      </c>
      <c r="I4852" s="7">
        <v>299</v>
      </c>
      <c r="J4852" s="8"/>
      <c r="K4852" s="9">
        <f t="shared" si="247"/>
        <v>0</v>
      </c>
      <c r="L4852" s="10">
        <f>0.126*J4852</f>
        <v>0</v>
      </c>
      <c r="M4852" s="11">
        <f>0.0018*J4852</f>
        <v>0</v>
      </c>
      <c r="N4852" s="12"/>
      <c r="O4852" s="13" t="s">
        <v>16204</v>
      </c>
      <c r="P4852" s="13" t="s">
        <v>30</v>
      </c>
      <c r="Q4852" s="14"/>
      <c r="R4852" s="3" t="str">
        <f>HYPERLINK("https://redcat-toys.ru/api/getInfo/image/ed860ea3-b326-11f0-a286-00155d82e908")</f>
        <v>https://redcat-toys.ru/api/getInfo/image/ed860ea3-b326-11f0-a286-00155d82e908</v>
      </c>
      <c r="S4852" s="3" t="s">
        <v>16205</v>
      </c>
      <c r="T4852" s="3" t="s">
        <v>32</v>
      </c>
    </row>
    <row r="4853" spans="1:20" ht="21" customHeight="1" outlineLevel="4" x14ac:dyDescent="0.2">
      <c r="A4853" s="37">
        <v>3875</v>
      </c>
      <c r="B4853" s="3" t="s">
        <v>16201</v>
      </c>
      <c r="C4853" s="3" t="s">
        <v>16202</v>
      </c>
      <c r="D4853" s="4" t="s">
        <v>16203</v>
      </c>
      <c r="E4853" s="5" t="s">
        <v>28</v>
      </c>
      <c r="F4853" s="6">
        <v>144</v>
      </c>
      <c r="G4853" s="6">
        <v>82</v>
      </c>
      <c r="H4853" s="2">
        <v>2</v>
      </c>
      <c r="I4853" s="7">
        <v>299</v>
      </c>
      <c r="J4853" s="8"/>
      <c r="K4853" s="9">
        <f t="shared" si="247"/>
        <v>0</v>
      </c>
      <c r="L4853" s="10">
        <f>0.126*J4853</f>
        <v>0</v>
      </c>
      <c r="M4853" s="11">
        <f>0.0018*J4853</f>
        <v>0</v>
      </c>
      <c r="N4853" s="12"/>
      <c r="O4853" s="13" t="s">
        <v>16204</v>
      </c>
      <c r="P4853" s="13" t="s">
        <v>30</v>
      </c>
      <c r="Q4853" s="14"/>
      <c r="R4853" s="3" t="str">
        <f>HYPERLINK("https://redcat-toys.ru/api/getInfo/image/ed860ea3-b326-11f0-a286-00155d82e908")</f>
        <v>https://redcat-toys.ru/api/getInfo/image/ed860ea3-b326-11f0-a286-00155d82e908</v>
      </c>
      <c r="S4853" s="3" t="s">
        <v>16205</v>
      </c>
      <c r="T4853" s="3" t="s">
        <v>32</v>
      </c>
    </row>
    <row r="4854" spans="1:20" ht="21" customHeight="1" outlineLevel="4" x14ac:dyDescent="0.2">
      <c r="A4854" s="37">
        <v>3876</v>
      </c>
      <c r="B4854" s="3" t="s">
        <v>16206</v>
      </c>
      <c r="C4854" s="3" t="s">
        <v>16207</v>
      </c>
      <c r="D4854" s="4" t="s">
        <v>16208</v>
      </c>
      <c r="E4854" s="5" t="s">
        <v>28</v>
      </c>
      <c r="F4854" s="6">
        <v>72</v>
      </c>
      <c r="G4854" s="6">
        <v>59</v>
      </c>
      <c r="H4854" s="2">
        <v>2</v>
      </c>
      <c r="I4854" s="7">
        <v>299</v>
      </c>
      <c r="J4854" s="8"/>
      <c r="K4854" s="9">
        <f t="shared" si="247"/>
        <v>0</v>
      </c>
      <c r="L4854" s="10">
        <f>0.124*J4854</f>
        <v>0</v>
      </c>
      <c r="M4854" s="15">
        <f>0.00258*J4854</f>
        <v>0</v>
      </c>
      <c r="N4854" s="12"/>
      <c r="O4854" s="13" t="s">
        <v>16209</v>
      </c>
      <c r="P4854" s="13" t="s">
        <v>30</v>
      </c>
      <c r="Q4854" s="14"/>
      <c r="R4854" s="3" t="str">
        <f>HYPERLINK("https://redcat-toys.ru/api/getInfo/image/37636bef-b317-11f0-a286-00155d82e908")</f>
        <v>https://redcat-toys.ru/api/getInfo/image/37636bef-b317-11f0-a286-00155d82e908</v>
      </c>
      <c r="S4854" s="3" t="s">
        <v>16210</v>
      </c>
      <c r="T4854" s="3" t="s">
        <v>32</v>
      </c>
    </row>
    <row r="4855" spans="1:20" ht="21" customHeight="1" outlineLevel="4" x14ac:dyDescent="0.2">
      <c r="A4855" s="37">
        <v>3877</v>
      </c>
      <c r="B4855" s="3" t="s">
        <v>16206</v>
      </c>
      <c r="C4855" s="3" t="s">
        <v>16207</v>
      </c>
      <c r="D4855" s="4" t="s">
        <v>16208</v>
      </c>
      <c r="E4855" s="5" t="s">
        <v>28</v>
      </c>
      <c r="F4855" s="6">
        <v>144</v>
      </c>
      <c r="G4855" s="6">
        <v>59</v>
      </c>
      <c r="H4855" s="2">
        <v>2</v>
      </c>
      <c r="I4855" s="7">
        <v>299</v>
      </c>
      <c r="J4855" s="8"/>
      <c r="K4855" s="9">
        <f t="shared" si="247"/>
        <v>0</v>
      </c>
      <c r="L4855" s="10">
        <f>0.124*J4855</f>
        <v>0</v>
      </c>
      <c r="M4855" s="15">
        <f>0.00258*J4855</f>
        <v>0</v>
      </c>
      <c r="N4855" s="12"/>
      <c r="O4855" s="13" t="s">
        <v>16209</v>
      </c>
      <c r="P4855" s="13" t="s">
        <v>30</v>
      </c>
      <c r="Q4855" s="14"/>
      <c r="R4855" s="3" t="str">
        <f>HYPERLINK("https://redcat-toys.ru/api/getInfo/image/37636bef-b317-11f0-a286-00155d82e908")</f>
        <v>https://redcat-toys.ru/api/getInfo/image/37636bef-b317-11f0-a286-00155d82e908</v>
      </c>
      <c r="S4855" s="3" t="s">
        <v>16210</v>
      </c>
      <c r="T4855" s="3" t="s">
        <v>32</v>
      </c>
    </row>
    <row r="4856" spans="1:20" ht="21" customHeight="1" outlineLevel="4" x14ac:dyDescent="0.2">
      <c r="A4856" s="38">
        <v>3878</v>
      </c>
      <c r="B4856" s="19" t="s">
        <v>16211</v>
      </c>
      <c r="C4856" s="19" t="s">
        <v>16212</v>
      </c>
      <c r="D4856" s="20" t="s">
        <v>16213</v>
      </c>
      <c r="E4856" s="21" t="s">
        <v>28</v>
      </c>
      <c r="F4856" s="22">
        <v>96</v>
      </c>
      <c r="G4856" s="22">
        <v>191</v>
      </c>
      <c r="H4856" s="18">
        <v>2</v>
      </c>
      <c r="I4856" s="24">
        <v>357.65</v>
      </c>
      <c r="J4856" s="8"/>
      <c r="K4856" s="25">
        <f t="shared" si="247"/>
        <v>0</v>
      </c>
      <c r="L4856" s="26">
        <f>0.101*J4856</f>
        <v>0</v>
      </c>
      <c r="M4856" s="27">
        <f>0.00071*J4856</f>
        <v>0</v>
      </c>
      <c r="N4856" s="28" t="s">
        <v>204</v>
      </c>
      <c r="O4856" s="29" t="s">
        <v>16214</v>
      </c>
      <c r="P4856" s="29" t="s">
        <v>30</v>
      </c>
      <c r="Q4856" s="30"/>
      <c r="R4856" s="19" t="str">
        <f>HYPERLINK("https://redcat-toys.ru/api/getInfo/image/43a90cdd-b329-11f0-a286-00155d82e908")</f>
        <v>https://redcat-toys.ru/api/getInfo/image/43a90cdd-b329-11f0-a286-00155d82e908</v>
      </c>
      <c r="S4856" s="19" t="s">
        <v>16215</v>
      </c>
      <c r="T4856" s="19" t="s">
        <v>32</v>
      </c>
    </row>
    <row r="4857" spans="1:20" ht="21" customHeight="1" outlineLevel="4" x14ac:dyDescent="0.2">
      <c r="A4857" s="38">
        <v>3879</v>
      </c>
      <c r="B4857" s="19" t="s">
        <v>16211</v>
      </c>
      <c r="C4857" s="19" t="s">
        <v>16212</v>
      </c>
      <c r="D4857" s="20" t="s">
        <v>16213</v>
      </c>
      <c r="E4857" s="21" t="s">
        <v>28</v>
      </c>
      <c r="F4857" s="22">
        <v>192</v>
      </c>
      <c r="G4857" s="22">
        <v>191</v>
      </c>
      <c r="H4857" s="18">
        <v>2</v>
      </c>
      <c r="I4857" s="24">
        <v>357.65</v>
      </c>
      <c r="J4857" s="8"/>
      <c r="K4857" s="25">
        <f t="shared" si="247"/>
        <v>0</v>
      </c>
      <c r="L4857" s="26">
        <f>0.101*J4857</f>
        <v>0</v>
      </c>
      <c r="M4857" s="27">
        <f>0.00071*J4857</f>
        <v>0</v>
      </c>
      <c r="N4857" s="28" t="s">
        <v>204</v>
      </c>
      <c r="O4857" s="29" t="s">
        <v>16214</v>
      </c>
      <c r="P4857" s="29" t="s">
        <v>30</v>
      </c>
      <c r="Q4857" s="30"/>
      <c r="R4857" s="19" t="str">
        <f>HYPERLINK("https://redcat-toys.ru/api/getInfo/image/43a90cdd-b329-11f0-a286-00155d82e908")</f>
        <v>https://redcat-toys.ru/api/getInfo/image/43a90cdd-b329-11f0-a286-00155d82e908</v>
      </c>
      <c r="S4857" s="19" t="s">
        <v>16215</v>
      </c>
      <c r="T4857" s="19" t="s">
        <v>32</v>
      </c>
    </row>
    <row r="4858" spans="1:20" ht="21" customHeight="1" outlineLevel="4" x14ac:dyDescent="0.2">
      <c r="A4858" s="38">
        <v>3880</v>
      </c>
      <c r="B4858" s="19" t="s">
        <v>16216</v>
      </c>
      <c r="C4858" s="19" t="s">
        <v>16217</v>
      </c>
      <c r="D4858" s="20" t="s">
        <v>16218</v>
      </c>
      <c r="E4858" s="21" t="s">
        <v>28</v>
      </c>
      <c r="F4858" s="22">
        <v>96</v>
      </c>
      <c r="G4858" s="22">
        <v>185</v>
      </c>
      <c r="H4858" s="18">
        <v>2</v>
      </c>
      <c r="I4858" s="24">
        <v>357.65</v>
      </c>
      <c r="J4858" s="8"/>
      <c r="K4858" s="25">
        <f t="shared" si="247"/>
        <v>0</v>
      </c>
      <c r="L4858" s="26">
        <f>0.099*J4858</f>
        <v>0</v>
      </c>
      <c r="M4858" s="27">
        <f>0.00068*J4858</f>
        <v>0</v>
      </c>
      <c r="N4858" s="28" t="s">
        <v>204</v>
      </c>
      <c r="O4858" s="29" t="s">
        <v>16219</v>
      </c>
      <c r="P4858" s="29" t="s">
        <v>30</v>
      </c>
      <c r="Q4858" s="30"/>
      <c r="R4858" s="19" t="str">
        <f>HYPERLINK("https://redcat-toys.ru/api/getInfo/image/c0e1885e-b328-11f0-a286-00155d82e908")</f>
        <v>https://redcat-toys.ru/api/getInfo/image/c0e1885e-b328-11f0-a286-00155d82e908</v>
      </c>
      <c r="S4858" s="19" t="s">
        <v>16220</v>
      </c>
      <c r="T4858" s="19" t="s">
        <v>32</v>
      </c>
    </row>
    <row r="4859" spans="1:20" ht="21" customHeight="1" outlineLevel="4" x14ac:dyDescent="0.2">
      <c r="A4859" s="38">
        <v>3881</v>
      </c>
      <c r="B4859" s="19" t="s">
        <v>16216</v>
      </c>
      <c r="C4859" s="19" t="s">
        <v>16217</v>
      </c>
      <c r="D4859" s="20" t="s">
        <v>16218</v>
      </c>
      <c r="E4859" s="21" t="s">
        <v>28</v>
      </c>
      <c r="F4859" s="22">
        <v>192</v>
      </c>
      <c r="G4859" s="22">
        <v>185</v>
      </c>
      <c r="H4859" s="18">
        <v>2</v>
      </c>
      <c r="I4859" s="24">
        <v>357.65</v>
      </c>
      <c r="J4859" s="8"/>
      <c r="K4859" s="25">
        <f t="shared" si="247"/>
        <v>0</v>
      </c>
      <c r="L4859" s="26">
        <f>0.099*J4859</f>
        <v>0</v>
      </c>
      <c r="M4859" s="27">
        <f>0.00068*J4859</f>
        <v>0</v>
      </c>
      <c r="N4859" s="28" t="s">
        <v>204</v>
      </c>
      <c r="O4859" s="29" t="s">
        <v>16219</v>
      </c>
      <c r="P4859" s="29" t="s">
        <v>30</v>
      </c>
      <c r="Q4859" s="30"/>
      <c r="R4859" s="19" t="str">
        <f>HYPERLINK("https://redcat-toys.ru/api/getInfo/image/c0e1885e-b328-11f0-a286-00155d82e908")</f>
        <v>https://redcat-toys.ru/api/getInfo/image/c0e1885e-b328-11f0-a286-00155d82e908</v>
      </c>
      <c r="S4859" s="19" t="s">
        <v>16220</v>
      </c>
      <c r="T4859" s="19" t="s">
        <v>32</v>
      </c>
    </row>
    <row r="4860" spans="1:20" ht="21" customHeight="1" outlineLevel="4" x14ac:dyDescent="0.2">
      <c r="A4860" s="37">
        <v>3882</v>
      </c>
      <c r="B4860" s="3" t="s">
        <v>16221</v>
      </c>
      <c r="C4860" s="3" t="s">
        <v>16222</v>
      </c>
      <c r="D4860" s="4" t="s">
        <v>16223</v>
      </c>
      <c r="E4860" s="5"/>
      <c r="F4860" s="6">
        <v>72</v>
      </c>
      <c r="G4860" s="6">
        <v>1</v>
      </c>
      <c r="H4860" s="2">
        <v>1</v>
      </c>
      <c r="I4860" s="7">
        <v>667.96</v>
      </c>
      <c r="J4860" s="8"/>
      <c r="K4860" s="9">
        <f t="shared" si="247"/>
        <v>0</v>
      </c>
      <c r="L4860" s="10">
        <f>0.164*J4860</f>
        <v>0</v>
      </c>
      <c r="M4860" s="15">
        <f>0.00082*J4860</f>
        <v>0</v>
      </c>
      <c r="N4860" s="12"/>
      <c r="O4860" s="13" t="s">
        <v>16224</v>
      </c>
      <c r="P4860" s="13" t="s">
        <v>30</v>
      </c>
      <c r="Q4860" s="14" t="s">
        <v>37</v>
      </c>
      <c r="R4860" s="3" t="str">
        <f>HYPERLINK("https://redcat-toys.ru/api/getInfo/image/73ab281c-62d4-11f0-a281-00155d82e908")</f>
        <v>https://redcat-toys.ru/api/getInfo/image/73ab281c-62d4-11f0-a281-00155d82e908</v>
      </c>
      <c r="S4860" s="3" t="s">
        <v>16225</v>
      </c>
      <c r="T4860" s="3" t="s">
        <v>32</v>
      </c>
    </row>
    <row r="4861" spans="1:20" ht="21" customHeight="1" outlineLevel="4" x14ac:dyDescent="0.2">
      <c r="A4861" s="37">
        <v>3883</v>
      </c>
      <c r="B4861" s="3" t="s">
        <v>16221</v>
      </c>
      <c r="C4861" s="3" t="s">
        <v>16222</v>
      </c>
      <c r="D4861" s="4" t="s">
        <v>16223</v>
      </c>
      <c r="E4861" s="5"/>
      <c r="F4861" s="6">
        <v>144</v>
      </c>
      <c r="G4861" s="6">
        <v>1</v>
      </c>
      <c r="H4861" s="2">
        <v>1</v>
      </c>
      <c r="I4861" s="7">
        <v>667.96</v>
      </c>
      <c r="J4861" s="8"/>
      <c r="K4861" s="9">
        <f t="shared" si="247"/>
        <v>0</v>
      </c>
      <c r="L4861" s="10">
        <f>0.164*J4861</f>
        <v>0</v>
      </c>
      <c r="M4861" s="15">
        <f>0.00082*J4861</f>
        <v>0</v>
      </c>
      <c r="N4861" s="12"/>
      <c r="O4861" s="13" t="s">
        <v>16224</v>
      </c>
      <c r="P4861" s="13" t="s">
        <v>30</v>
      </c>
      <c r="Q4861" s="14" t="s">
        <v>37</v>
      </c>
      <c r="R4861" s="3" t="str">
        <f>HYPERLINK("https://redcat-toys.ru/api/getInfo/image/73ab281c-62d4-11f0-a281-00155d82e908")</f>
        <v>https://redcat-toys.ru/api/getInfo/image/73ab281c-62d4-11f0-a281-00155d82e908</v>
      </c>
      <c r="S4861" s="3" t="s">
        <v>16225</v>
      </c>
      <c r="T4861" s="3" t="s">
        <v>32</v>
      </c>
    </row>
    <row r="4862" spans="1:20" ht="21" customHeight="1" outlineLevel="4" x14ac:dyDescent="0.2">
      <c r="A4862" s="37">
        <v>3884</v>
      </c>
      <c r="B4862" s="3" t="s">
        <v>16226</v>
      </c>
      <c r="C4862" s="3" t="s">
        <v>16227</v>
      </c>
      <c r="D4862" s="4" t="s">
        <v>16228</v>
      </c>
      <c r="E4862" s="5" t="s">
        <v>28</v>
      </c>
      <c r="F4862" s="6">
        <v>72</v>
      </c>
      <c r="G4862" s="6">
        <v>7</v>
      </c>
      <c r="H4862" s="2">
        <v>1</v>
      </c>
      <c r="I4862" s="7">
        <v>667.96</v>
      </c>
      <c r="J4862" s="8"/>
      <c r="K4862" s="9">
        <f t="shared" si="247"/>
        <v>0</v>
      </c>
      <c r="L4862" s="10">
        <f>0.164*J4862</f>
        <v>0</v>
      </c>
      <c r="M4862" s="15">
        <f>0.00082*J4862</f>
        <v>0</v>
      </c>
      <c r="N4862" s="12"/>
      <c r="O4862" s="13" t="s">
        <v>16229</v>
      </c>
      <c r="P4862" s="13" t="s">
        <v>30</v>
      </c>
      <c r="Q4862" s="14" t="s">
        <v>37</v>
      </c>
      <c r="R4862" s="3" t="str">
        <f>HYPERLINK("https://redcat-toys.ru/api/getInfo/image/9aa72d33-62d3-11f0-a281-00155d82e908")</f>
        <v>https://redcat-toys.ru/api/getInfo/image/9aa72d33-62d3-11f0-a281-00155d82e908</v>
      </c>
      <c r="S4862" s="3" t="s">
        <v>16230</v>
      </c>
      <c r="T4862" s="3" t="s">
        <v>32</v>
      </c>
    </row>
    <row r="4863" spans="1:20" ht="21" customHeight="1" outlineLevel="4" x14ac:dyDescent="0.2">
      <c r="A4863" s="37">
        <v>3885</v>
      </c>
      <c r="B4863" s="3" t="s">
        <v>16226</v>
      </c>
      <c r="C4863" s="3" t="s">
        <v>16227</v>
      </c>
      <c r="D4863" s="4" t="s">
        <v>16228</v>
      </c>
      <c r="E4863" s="5" t="s">
        <v>28</v>
      </c>
      <c r="F4863" s="6">
        <v>144</v>
      </c>
      <c r="G4863" s="6">
        <v>7</v>
      </c>
      <c r="H4863" s="2">
        <v>1</v>
      </c>
      <c r="I4863" s="7">
        <v>667.96</v>
      </c>
      <c r="J4863" s="8"/>
      <c r="K4863" s="9">
        <f t="shared" si="247"/>
        <v>0</v>
      </c>
      <c r="L4863" s="10">
        <f>0.164*J4863</f>
        <v>0</v>
      </c>
      <c r="M4863" s="15">
        <f>0.00082*J4863</f>
        <v>0</v>
      </c>
      <c r="N4863" s="12"/>
      <c r="O4863" s="13" t="s">
        <v>16229</v>
      </c>
      <c r="P4863" s="13" t="s">
        <v>30</v>
      </c>
      <c r="Q4863" s="14" t="s">
        <v>37</v>
      </c>
      <c r="R4863" s="3" t="str">
        <f>HYPERLINK("https://redcat-toys.ru/api/getInfo/image/9aa72d33-62d3-11f0-a281-00155d82e908")</f>
        <v>https://redcat-toys.ru/api/getInfo/image/9aa72d33-62d3-11f0-a281-00155d82e908</v>
      </c>
      <c r="S4863" s="3" t="s">
        <v>16230</v>
      </c>
      <c r="T4863" s="3" t="s">
        <v>32</v>
      </c>
    </row>
    <row r="4864" spans="1:20" ht="21" customHeight="1" outlineLevel="4" x14ac:dyDescent="0.2">
      <c r="A4864" s="37">
        <v>3886</v>
      </c>
      <c r="B4864" s="3" t="s">
        <v>16231</v>
      </c>
      <c r="C4864" s="3" t="s">
        <v>16232</v>
      </c>
      <c r="D4864" s="4" t="s">
        <v>16233</v>
      </c>
      <c r="E4864" s="5" t="s">
        <v>28</v>
      </c>
      <c r="F4864" s="6">
        <v>108</v>
      </c>
      <c r="G4864" s="6">
        <v>163</v>
      </c>
      <c r="H4864" s="2">
        <v>2</v>
      </c>
      <c r="I4864" s="7">
        <v>308.37</v>
      </c>
      <c r="J4864" s="8"/>
      <c r="K4864" s="9">
        <f t="shared" si="247"/>
        <v>0</v>
      </c>
      <c r="L4864" s="10">
        <f>0.149*J4864</f>
        <v>0</v>
      </c>
      <c r="M4864" s="15">
        <f>0.00094*J4864</f>
        <v>0</v>
      </c>
      <c r="N4864" s="12"/>
      <c r="O4864" s="13" t="s">
        <v>16234</v>
      </c>
      <c r="P4864" s="13" t="s">
        <v>30</v>
      </c>
      <c r="Q4864" s="14"/>
      <c r="R4864" s="3" t="str">
        <f>HYPERLINK("https://redcat-toys.ru/api/getInfo/image/3443759d-b316-11f0-a286-00155d82e908")</f>
        <v>https://redcat-toys.ru/api/getInfo/image/3443759d-b316-11f0-a286-00155d82e908</v>
      </c>
      <c r="S4864" s="3" t="s">
        <v>16235</v>
      </c>
      <c r="T4864" s="3" t="s">
        <v>32</v>
      </c>
    </row>
    <row r="4865" spans="1:20" ht="21" customHeight="1" outlineLevel="4" x14ac:dyDescent="0.2">
      <c r="A4865" s="37">
        <v>3887</v>
      </c>
      <c r="B4865" s="3" t="s">
        <v>16231</v>
      </c>
      <c r="C4865" s="3" t="s">
        <v>16232</v>
      </c>
      <c r="D4865" s="4" t="s">
        <v>16233</v>
      </c>
      <c r="E4865" s="5" t="s">
        <v>28</v>
      </c>
      <c r="F4865" s="6">
        <v>216</v>
      </c>
      <c r="G4865" s="6">
        <v>163</v>
      </c>
      <c r="H4865" s="2">
        <v>2</v>
      </c>
      <c r="I4865" s="7">
        <v>308.37</v>
      </c>
      <c r="J4865" s="8"/>
      <c r="K4865" s="9">
        <f t="shared" si="247"/>
        <v>0</v>
      </c>
      <c r="L4865" s="10">
        <f>0.149*J4865</f>
        <v>0</v>
      </c>
      <c r="M4865" s="15">
        <f>0.00094*J4865</f>
        <v>0</v>
      </c>
      <c r="N4865" s="12"/>
      <c r="O4865" s="13" t="s">
        <v>16234</v>
      </c>
      <c r="P4865" s="13" t="s">
        <v>30</v>
      </c>
      <c r="Q4865" s="14"/>
      <c r="R4865" s="3" t="str">
        <f>HYPERLINK("https://redcat-toys.ru/api/getInfo/image/3443759d-b316-11f0-a286-00155d82e908")</f>
        <v>https://redcat-toys.ru/api/getInfo/image/3443759d-b316-11f0-a286-00155d82e908</v>
      </c>
      <c r="S4865" s="3" t="s">
        <v>16235</v>
      </c>
      <c r="T4865" s="3" t="s">
        <v>32</v>
      </c>
    </row>
    <row r="4866" spans="1:20" ht="21" customHeight="1" outlineLevel="4" x14ac:dyDescent="0.2">
      <c r="A4866" s="37">
        <v>3888</v>
      </c>
      <c r="B4866" s="3" t="s">
        <v>16236</v>
      </c>
      <c r="C4866" s="3" t="s">
        <v>16237</v>
      </c>
      <c r="D4866" s="4" t="s">
        <v>16238</v>
      </c>
      <c r="E4866" s="5" t="s">
        <v>28</v>
      </c>
      <c r="F4866" s="6">
        <v>36</v>
      </c>
      <c r="G4866" s="6">
        <v>144</v>
      </c>
      <c r="H4866" s="2">
        <v>1</v>
      </c>
      <c r="I4866" s="33">
        <v>1115</v>
      </c>
      <c r="J4866" s="8"/>
      <c r="K4866" s="9">
        <f t="shared" si="247"/>
        <v>0</v>
      </c>
      <c r="L4866" s="10">
        <f>0.635*J4866</f>
        <v>0</v>
      </c>
      <c r="M4866" s="15">
        <f>0.00757*J4866</f>
        <v>0</v>
      </c>
      <c r="N4866" s="12"/>
      <c r="O4866" s="13" t="s">
        <v>16239</v>
      </c>
      <c r="P4866" s="13" t="s">
        <v>30</v>
      </c>
      <c r="Q4866" s="14"/>
      <c r="R4866" s="3" t="str">
        <f>HYPERLINK("https://redcat-toys.ru/api/getInfo/image/d2340579-16a2-11f0-a279-00155d82e908")</f>
        <v>https://redcat-toys.ru/api/getInfo/image/d2340579-16a2-11f0-a279-00155d82e908</v>
      </c>
      <c r="S4866" s="3" t="s">
        <v>16240</v>
      </c>
      <c r="T4866" s="3" t="s">
        <v>32</v>
      </c>
    </row>
    <row r="4867" spans="1:20" ht="21" customHeight="1" outlineLevel="4" x14ac:dyDescent="0.2">
      <c r="A4867" s="37">
        <v>3889</v>
      </c>
      <c r="B4867" s="3" t="s">
        <v>16241</v>
      </c>
      <c r="C4867" s="3" t="s">
        <v>16242</v>
      </c>
      <c r="D4867" s="4" t="s">
        <v>16243</v>
      </c>
      <c r="E4867" s="5" t="s">
        <v>28</v>
      </c>
      <c r="F4867" s="6">
        <v>36</v>
      </c>
      <c r="G4867" s="6">
        <v>144</v>
      </c>
      <c r="H4867" s="2">
        <v>1</v>
      </c>
      <c r="I4867" s="33">
        <v>1115</v>
      </c>
      <c r="J4867" s="8"/>
      <c r="K4867" s="9">
        <f t="shared" si="247"/>
        <v>0</v>
      </c>
      <c r="L4867" s="10">
        <f>0.648*J4867</f>
        <v>0</v>
      </c>
      <c r="M4867" s="15">
        <f>0.00858*J4867</f>
        <v>0</v>
      </c>
      <c r="N4867" s="12"/>
      <c r="O4867" s="13" t="s">
        <v>16244</v>
      </c>
      <c r="P4867" s="13" t="s">
        <v>30</v>
      </c>
      <c r="Q4867" s="14"/>
      <c r="R4867" s="3" t="str">
        <f>HYPERLINK("https://redcat-toys.ru/api/getInfo/image/5a79941c-16a3-11f0-a279-00155d82e908")</f>
        <v>https://redcat-toys.ru/api/getInfo/image/5a79941c-16a3-11f0-a279-00155d82e908</v>
      </c>
      <c r="S4867" s="3" t="s">
        <v>16245</v>
      </c>
      <c r="T4867" s="3" t="s">
        <v>32</v>
      </c>
    </row>
    <row r="4868" spans="1:20" ht="21" customHeight="1" outlineLevel="4" x14ac:dyDescent="0.2">
      <c r="A4868" s="37">
        <v>3890</v>
      </c>
      <c r="B4868" s="3" t="s">
        <v>16246</v>
      </c>
      <c r="C4868" s="3" t="s">
        <v>16247</v>
      </c>
      <c r="D4868" s="4" t="s">
        <v>16248</v>
      </c>
      <c r="E4868" s="5" t="s">
        <v>28</v>
      </c>
      <c r="F4868" s="6">
        <v>36</v>
      </c>
      <c r="G4868" s="6">
        <v>173</v>
      </c>
      <c r="H4868" s="2">
        <v>1</v>
      </c>
      <c r="I4868" s="7">
        <v>742.16</v>
      </c>
      <c r="J4868" s="8"/>
      <c r="K4868" s="9">
        <f t="shared" si="247"/>
        <v>0</v>
      </c>
      <c r="L4868" s="10">
        <f>0.275*J4868</f>
        <v>0</v>
      </c>
      <c r="M4868" s="15">
        <f>0.00233*J4868</f>
        <v>0</v>
      </c>
      <c r="N4868" s="12"/>
      <c r="O4868" s="13" t="s">
        <v>16249</v>
      </c>
      <c r="P4868" s="13" t="s">
        <v>30</v>
      </c>
      <c r="Q4868" s="14"/>
      <c r="R4868" s="3" t="str">
        <f>HYPERLINK("https://redcat-toys.ru/api/getInfo/image/5fc8305c-1529-11f0-a279-00155d82e908")</f>
        <v>https://redcat-toys.ru/api/getInfo/image/5fc8305c-1529-11f0-a279-00155d82e908</v>
      </c>
      <c r="S4868" s="3" t="s">
        <v>16250</v>
      </c>
      <c r="T4868" s="3" t="s">
        <v>32</v>
      </c>
    </row>
    <row r="4869" spans="1:20" ht="21" customHeight="1" outlineLevel="4" x14ac:dyDescent="0.2">
      <c r="A4869" s="37">
        <v>3891</v>
      </c>
      <c r="B4869" s="3" t="s">
        <v>16246</v>
      </c>
      <c r="C4869" s="3" t="s">
        <v>16247</v>
      </c>
      <c r="D4869" s="4" t="s">
        <v>16248</v>
      </c>
      <c r="E4869" s="5" t="s">
        <v>28</v>
      </c>
      <c r="F4869" s="6">
        <v>72</v>
      </c>
      <c r="G4869" s="6">
        <v>173</v>
      </c>
      <c r="H4869" s="2">
        <v>1</v>
      </c>
      <c r="I4869" s="7">
        <v>742.16</v>
      </c>
      <c r="J4869" s="8"/>
      <c r="K4869" s="9">
        <f t="shared" si="247"/>
        <v>0</v>
      </c>
      <c r="L4869" s="10">
        <f>0.275*J4869</f>
        <v>0</v>
      </c>
      <c r="M4869" s="15">
        <f>0.00233*J4869</f>
        <v>0</v>
      </c>
      <c r="N4869" s="12"/>
      <c r="O4869" s="13" t="s">
        <v>16249</v>
      </c>
      <c r="P4869" s="13" t="s">
        <v>30</v>
      </c>
      <c r="Q4869" s="14"/>
      <c r="R4869" s="3" t="str">
        <f>HYPERLINK("https://redcat-toys.ru/api/getInfo/image/5fc8305c-1529-11f0-a279-00155d82e908")</f>
        <v>https://redcat-toys.ru/api/getInfo/image/5fc8305c-1529-11f0-a279-00155d82e908</v>
      </c>
      <c r="S4869" s="3" t="s">
        <v>16250</v>
      </c>
      <c r="T4869" s="3" t="s">
        <v>32</v>
      </c>
    </row>
    <row r="4870" spans="1:20" ht="21" customHeight="1" outlineLevel="4" x14ac:dyDescent="0.2">
      <c r="A4870" s="37">
        <v>3892</v>
      </c>
      <c r="B4870" s="3" t="s">
        <v>16251</v>
      </c>
      <c r="C4870" s="3" t="s">
        <v>16252</v>
      </c>
      <c r="D4870" s="4" t="s">
        <v>16253</v>
      </c>
      <c r="E4870" s="5" t="s">
        <v>28</v>
      </c>
      <c r="F4870" s="6">
        <v>72</v>
      </c>
      <c r="G4870" s="6">
        <v>2</v>
      </c>
      <c r="H4870" s="2">
        <v>2</v>
      </c>
      <c r="I4870" s="7">
        <v>299</v>
      </c>
      <c r="J4870" s="8"/>
      <c r="K4870" s="9">
        <f t="shared" si="247"/>
        <v>0</v>
      </c>
      <c r="L4870" s="10">
        <f>0.128*J4870</f>
        <v>0</v>
      </c>
      <c r="M4870" s="15">
        <f>0.00165*J4870</f>
        <v>0</v>
      </c>
      <c r="N4870" s="12"/>
      <c r="O4870" s="13" t="s">
        <v>16254</v>
      </c>
      <c r="P4870" s="13" t="s">
        <v>30</v>
      </c>
      <c r="Q4870" s="14"/>
      <c r="R4870" s="3" t="str">
        <f>HYPERLINK("https://redcat-toys.ru/api/getInfo/image/405c7a1c-b328-11f0-a286-00155d82e908")</f>
        <v>https://redcat-toys.ru/api/getInfo/image/405c7a1c-b328-11f0-a286-00155d82e908</v>
      </c>
      <c r="S4870" s="3" t="s">
        <v>16255</v>
      </c>
      <c r="T4870" s="3" t="s">
        <v>32</v>
      </c>
    </row>
    <row r="4871" spans="1:20" ht="21" customHeight="1" outlineLevel="4" x14ac:dyDescent="0.2">
      <c r="A4871" s="37">
        <v>3893</v>
      </c>
      <c r="B4871" s="3" t="s">
        <v>16251</v>
      </c>
      <c r="C4871" s="3" t="s">
        <v>16252</v>
      </c>
      <c r="D4871" s="4" t="s">
        <v>16253</v>
      </c>
      <c r="E4871" s="5" t="s">
        <v>28</v>
      </c>
      <c r="F4871" s="6">
        <v>144</v>
      </c>
      <c r="G4871" s="6">
        <v>2</v>
      </c>
      <c r="H4871" s="2">
        <v>2</v>
      </c>
      <c r="I4871" s="7">
        <v>299</v>
      </c>
      <c r="J4871" s="8"/>
      <c r="K4871" s="9">
        <f t="shared" si="247"/>
        <v>0</v>
      </c>
      <c r="L4871" s="10">
        <f>0.128*J4871</f>
        <v>0</v>
      </c>
      <c r="M4871" s="15">
        <f>0.00165*J4871</f>
        <v>0</v>
      </c>
      <c r="N4871" s="12"/>
      <c r="O4871" s="13" t="s">
        <v>16254</v>
      </c>
      <c r="P4871" s="13" t="s">
        <v>30</v>
      </c>
      <c r="Q4871" s="14"/>
      <c r="R4871" s="3" t="str">
        <f>HYPERLINK("https://redcat-toys.ru/api/getInfo/image/405c7a1c-b328-11f0-a286-00155d82e908")</f>
        <v>https://redcat-toys.ru/api/getInfo/image/405c7a1c-b328-11f0-a286-00155d82e908</v>
      </c>
      <c r="S4871" s="3" t="s">
        <v>16255</v>
      </c>
      <c r="T4871" s="3" t="s">
        <v>32</v>
      </c>
    </row>
    <row r="4872" spans="1:20" ht="21" customHeight="1" outlineLevel="4" x14ac:dyDescent="0.2">
      <c r="A4872" s="37">
        <v>3894</v>
      </c>
      <c r="B4872" s="3" t="s">
        <v>16256</v>
      </c>
      <c r="C4872" s="3" t="s">
        <v>16257</v>
      </c>
      <c r="D4872" s="4" t="s">
        <v>16258</v>
      </c>
      <c r="E4872" s="5" t="s">
        <v>28</v>
      </c>
      <c r="F4872" s="6">
        <v>72</v>
      </c>
      <c r="G4872" s="6">
        <v>182</v>
      </c>
      <c r="H4872" s="2">
        <v>2</v>
      </c>
      <c r="I4872" s="7">
        <v>360.98</v>
      </c>
      <c r="J4872" s="8"/>
      <c r="K4872" s="9">
        <f t="shared" si="247"/>
        <v>0</v>
      </c>
      <c r="L4872" s="10">
        <f>0.187*J4872</f>
        <v>0</v>
      </c>
      <c r="M4872" s="15">
        <f>0.00134*J4872</f>
        <v>0</v>
      </c>
      <c r="N4872" s="12"/>
      <c r="O4872" s="13" t="s">
        <v>16259</v>
      </c>
      <c r="P4872" s="13" t="s">
        <v>30</v>
      </c>
      <c r="Q4872" s="14"/>
      <c r="R4872" s="3" t="str">
        <f>HYPERLINK("https://redcat-toys.ru/api/getInfo/image/006c05f5-0585-11f0-a277-00155d82e908")</f>
        <v>https://redcat-toys.ru/api/getInfo/image/006c05f5-0585-11f0-a277-00155d82e908</v>
      </c>
      <c r="S4872" s="3" t="s">
        <v>16260</v>
      </c>
      <c r="T4872" s="3" t="s">
        <v>32</v>
      </c>
    </row>
    <row r="4873" spans="1:20" ht="21" customHeight="1" outlineLevel="4" x14ac:dyDescent="0.2">
      <c r="A4873" s="37">
        <v>3895</v>
      </c>
      <c r="B4873" s="3" t="s">
        <v>16256</v>
      </c>
      <c r="C4873" s="3" t="s">
        <v>16257</v>
      </c>
      <c r="D4873" s="4" t="s">
        <v>16258</v>
      </c>
      <c r="E4873" s="5" t="s">
        <v>28</v>
      </c>
      <c r="F4873" s="6">
        <v>144</v>
      </c>
      <c r="G4873" s="6">
        <v>182</v>
      </c>
      <c r="H4873" s="2">
        <v>2</v>
      </c>
      <c r="I4873" s="7">
        <v>360.98</v>
      </c>
      <c r="J4873" s="8"/>
      <c r="K4873" s="9">
        <f t="shared" si="247"/>
        <v>0</v>
      </c>
      <c r="L4873" s="10">
        <f>0.187*J4873</f>
        <v>0</v>
      </c>
      <c r="M4873" s="15">
        <f>0.00134*J4873</f>
        <v>0</v>
      </c>
      <c r="N4873" s="12"/>
      <c r="O4873" s="13" t="s">
        <v>16259</v>
      </c>
      <c r="P4873" s="13" t="s">
        <v>30</v>
      </c>
      <c r="Q4873" s="14"/>
      <c r="R4873" s="3" t="str">
        <f>HYPERLINK("https://redcat-toys.ru/api/getInfo/image/006c05f5-0585-11f0-a277-00155d82e908")</f>
        <v>https://redcat-toys.ru/api/getInfo/image/006c05f5-0585-11f0-a277-00155d82e908</v>
      </c>
      <c r="S4873" s="3" t="s">
        <v>16260</v>
      </c>
      <c r="T4873" s="3" t="s">
        <v>32</v>
      </c>
    </row>
    <row r="4874" spans="1:20" ht="21" customHeight="1" outlineLevel="4" x14ac:dyDescent="0.2">
      <c r="A4874" s="37">
        <v>3896</v>
      </c>
      <c r="B4874" s="3" t="s">
        <v>16261</v>
      </c>
      <c r="C4874" s="3" t="s">
        <v>16262</v>
      </c>
      <c r="D4874" s="4" t="s">
        <v>16263</v>
      </c>
      <c r="E4874" s="5" t="s">
        <v>28</v>
      </c>
      <c r="F4874" s="6">
        <v>72</v>
      </c>
      <c r="G4874" s="6">
        <v>215</v>
      </c>
      <c r="H4874" s="2">
        <v>1</v>
      </c>
      <c r="I4874" s="7">
        <v>422.04</v>
      </c>
      <c r="J4874" s="8"/>
      <c r="K4874" s="9">
        <f t="shared" si="247"/>
        <v>0</v>
      </c>
      <c r="L4874" s="10">
        <f>0.223*J4874</f>
        <v>0</v>
      </c>
      <c r="M4874" s="15">
        <f>0.00126*J4874</f>
        <v>0</v>
      </c>
      <c r="N4874" s="12"/>
      <c r="O4874" s="13" t="s">
        <v>16264</v>
      </c>
      <c r="P4874" s="13" t="s">
        <v>30</v>
      </c>
      <c r="Q4874" s="14"/>
      <c r="R4874" s="3" t="str">
        <f>HYPERLINK("https://redcat-toys.ru/api/getInfo/image/8f2fccbb-0584-11f0-a277-00155d82e908")</f>
        <v>https://redcat-toys.ru/api/getInfo/image/8f2fccbb-0584-11f0-a277-00155d82e908</v>
      </c>
      <c r="S4874" s="3" t="s">
        <v>16265</v>
      </c>
      <c r="T4874" s="3" t="s">
        <v>32</v>
      </c>
    </row>
    <row r="4875" spans="1:20" ht="21" customHeight="1" outlineLevel="4" x14ac:dyDescent="0.2">
      <c r="A4875" s="37">
        <v>3897</v>
      </c>
      <c r="B4875" s="3" t="s">
        <v>16261</v>
      </c>
      <c r="C4875" s="3" t="s">
        <v>16262</v>
      </c>
      <c r="D4875" s="4" t="s">
        <v>16263</v>
      </c>
      <c r="E4875" s="5" t="s">
        <v>28</v>
      </c>
      <c r="F4875" s="6">
        <v>144</v>
      </c>
      <c r="G4875" s="6">
        <v>215</v>
      </c>
      <c r="H4875" s="2">
        <v>1</v>
      </c>
      <c r="I4875" s="7">
        <v>422.04</v>
      </c>
      <c r="J4875" s="8"/>
      <c r="K4875" s="9">
        <f t="shared" si="247"/>
        <v>0</v>
      </c>
      <c r="L4875" s="10">
        <f>0.223*J4875</f>
        <v>0</v>
      </c>
      <c r="M4875" s="15">
        <f>0.00126*J4875</f>
        <v>0</v>
      </c>
      <c r="N4875" s="12"/>
      <c r="O4875" s="13" t="s">
        <v>16264</v>
      </c>
      <c r="P4875" s="13" t="s">
        <v>30</v>
      </c>
      <c r="Q4875" s="14"/>
      <c r="R4875" s="3" t="str">
        <f>HYPERLINK("https://redcat-toys.ru/api/getInfo/image/8f2fccbb-0584-11f0-a277-00155d82e908")</f>
        <v>https://redcat-toys.ru/api/getInfo/image/8f2fccbb-0584-11f0-a277-00155d82e908</v>
      </c>
      <c r="S4875" s="3" t="s">
        <v>16265</v>
      </c>
      <c r="T4875" s="3" t="s">
        <v>32</v>
      </c>
    </row>
    <row r="4876" spans="1:20" ht="23.1" customHeight="1" outlineLevel="3" x14ac:dyDescent="0.2">
      <c r="A4876" s="45" t="s">
        <v>16266</v>
      </c>
      <c r="B4876" s="45"/>
      <c r="C4876" s="45"/>
    </row>
    <row r="4877" spans="1:20" ht="21" customHeight="1" outlineLevel="4" x14ac:dyDescent="0.2">
      <c r="A4877" s="37">
        <v>3898</v>
      </c>
      <c r="B4877" s="3" t="s">
        <v>16267</v>
      </c>
      <c r="C4877" s="3" t="s">
        <v>16268</v>
      </c>
      <c r="D4877" s="4" t="s">
        <v>16269</v>
      </c>
      <c r="E4877" s="5" t="s">
        <v>28</v>
      </c>
      <c r="F4877" s="6">
        <v>24</v>
      </c>
      <c r="G4877" s="6">
        <v>70</v>
      </c>
      <c r="H4877" s="2">
        <v>1</v>
      </c>
      <c r="I4877" s="33">
        <v>2090.0500000000002</v>
      </c>
      <c r="J4877" s="8"/>
      <c r="K4877" s="9">
        <f t="shared" ref="K4877:K4900" si="248">I4877*J4877</f>
        <v>0</v>
      </c>
      <c r="L4877" s="16">
        <f>0.55*J4877</f>
        <v>0</v>
      </c>
      <c r="M4877" s="15">
        <f>0.00302*J4877</f>
        <v>0</v>
      </c>
      <c r="N4877" s="12"/>
      <c r="O4877" s="13" t="s">
        <v>16270</v>
      </c>
      <c r="P4877" s="13" t="s">
        <v>30</v>
      </c>
      <c r="Q4877" s="14"/>
      <c r="R4877" s="3" t="str">
        <f>HYPERLINK("https://redcat-toys.ru/api/getInfo/image/b1c6cdf5-169c-11f0-a279-00155d82e908")</f>
        <v>https://redcat-toys.ru/api/getInfo/image/b1c6cdf5-169c-11f0-a279-00155d82e908</v>
      </c>
      <c r="S4877" s="3" t="s">
        <v>16271</v>
      </c>
      <c r="T4877" s="3" t="s">
        <v>32</v>
      </c>
    </row>
    <row r="4878" spans="1:20" ht="21" customHeight="1" outlineLevel="4" x14ac:dyDescent="0.2">
      <c r="A4878" s="37">
        <v>3899</v>
      </c>
      <c r="B4878" s="3" t="s">
        <v>16272</v>
      </c>
      <c r="C4878" s="3" t="s">
        <v>16273</v>
      </c>
      <c r="D4878" s="4" t="s">
        <v>16274</v>
      </c>
      <c r="E4878" s="5" t="s">
        <v>28</v>
      </c>
      <c r="F4878" s="6">
        <v>24</v>
      </c>
      <c r="G4878" s="6">
        <v>240</v>
      </c>
      <c r="H4878" s="2">
        <v>1</v>
      </c>
      <c r="I4878" s="7">
        <v>572.04</v>
      </c>
      <c r="J4878" s="8"/>
      <c r="K4878" s="9">
        <f t="shared" si="248"/>
        <v>0</v>
      </c>
      <c r="L4878" s="10">
        <f>0.303*J4878</f>
        <v>0</v>
      </c>
      <c r="M4878" s="15">
        <f>0.00198*J4878</f>
        <v>0</v>
      </c>
      <c r="N4878" s="12"/>
      <c r="O4878" s="13" t="s">
        <v>16275</v>
      </c>
      <c r="P4878" s="13" t="s">
        <v>30</v>
      </c>
      <c r="Q4878" s="14"/>
      <c r="R4878" s="3" t="str">
        <f>HYPERLINK("https://redcat-toys.ru/api/getInfo/image/531f540f-169a-11f0-a279-00155d82e908")</f>
        <v>https://redcat-toys.ru/api/getInfo/image/531f540f-169a-11f0-a279-00155d82e908</v>
      </c>
      <c r="S4878" s="3" t="s">
        <v>16276</v>
      </c>
      <c r="T4878" s="3" t="s">
        <v>32</v>
      </c>
    </row>
    <row r="4879" spans="1:20" ht="21" customHeight="1" outlineLevel="4" x14ac:dyDescent="0.2">
      <c r="A4879" s="37">
        <v>3900</v>
      </c>
      <c r="B4879" s="3" t="s">
        <v>16272</v>
      </c>
      <c r="C4879" s="3" t="s">
        <v>16273</v>
      </c>
      <c r="D4879" s="4" t="s">
        <v>16274</v>
      </c>
      <c r="E4879" s="5" t="s">
        <v>28</v>
      </c>
      <c r="F4879" s="6">
        <v>48</v>
      </c>
      <c r="G4879" s="6">
        <v>240</v>
      </c>
      <c r="H4879" s="2">
        <v>1</v>
      </c>
      <c r="I4879" s="7">
        <v>572.04</v>
      </c>
      <c r="J4879" s="8"/>
      <c r="K4879" s="9">
        <f t="shared" si="248"/>
        <v>0</v>
      </c>
      <c r="L4879" s="10">
        <f>0.303*J4879</f>
        <v>0</v>
      </c>
      <c r="M4879" s="15">
        <f>0.00198*J4879</f>
        <v>0</v>
      </c>
      <c r="N4879" s="12"/>
      <c r="O4879" s="13" t="s">
        <v>16275</v>
      </c>
      <c r="P4879" s="13" t="s">
        <v>30</v>
      </c>
      <c r="Q4879" s="14"/>
      <c r="R4879" s="3" t="str">
        <f>HYPERLINK("https://redcat-toys.ru/api/getInfo/image/531f540f-169a-11f0-a279-00155d82e908")</f>
        <v>https://redcat-toys.ru/api/getInfo/image/531f540f-169a-11f0-a279-00155d82e908</v>
      </c>
      <c r="S4879" s="3" t="s">
        <v>16276</v>
      </c>
      <c r="T4879" s="3" t="s">
        <v>32</v>
      </c>
    </row>
    <row r="4880" spans="1:20" ht="21" customHeight="1" outlineLevel="4" x14ac:dyDescent="0.2">
      <c r="A4880" s="37">
        <v>3901</v>
      </c>
      <c r="B4880" s="3" t="s">
        <v>16277</v>
      </c>
      <c r="C4880" s="3" t="s">
        <v>16278</v>
      </c>
      <c r="D4880" s="4" t="s">
        <v>16279</v>
      </c>
      <c r="E4880" s="5"/>
      <c r="F4880" s="6">
        <v>24</v>
      </c>
      <c r="G4880" s="6">
        <v>1</v>
      </c>
      <c r="H4880" s="2">
        <v>1</v>
      </c>
      <c r="I4880" s="33">
        <v>1069.94</v>
      </c>
      <c r="J4880" s="8"/>
      <c r="K4880" s="9">
        <f t="shared" si="248"/>
        <v>0</v>
      </c>
      <c r="L4880" s="16">
        <f>0.58*J4880</f>
        <v>0</v>
      </c>
      <c r="M4880" s="15">
        <f>0.00357*J4880</f>
        <v>0</v>
      </c>
      <c r="N4880" s="12"/>
      <c r="O4880" s="13" t="s">
        <v>16280</v>
      </c>
      <c r="P4880" s="13" t="s">
        <v>30</v>
      </c>
      <c r="Q4880" s="14"/>
      <c r="R4880" s="3" t="str">
        <f>HYPERLINK("https://redcat-toys.ru/api/getInfo/image/2fdb126d-169c-11f0-a279-00155d82e908")</f>
        <v>https://redcat-toys.ru/api/getInfo/image/2fdb126d-169c-11f0-a279-00155d82e908</v>
      </c>
      <c r="S4880" s="3" t="s">
        <v>16281</v>
      </c>
      <c r="T4880" s="3" t="s">
        <v>32</v>
      </c>
    </row>
    <row r="4881" spans="1:20" ht="21" customHeight="1" outlineLevel="4" x14ac:dyDescent="0.2">
      <c r="A4881" s="37">
        <v>3902</v>
      </c>
      <c r="B4881" s="3" t="s">
        <v>16277</v>
      </c>
      <c r="C4881" s="3" t="s">
        <v>16278</v>
      </c>
      <c r="D4881" s="4" t="s">
        <v>16279</v>
      </c>
      <c r="E4881" s="5"/>
      <c r="F4881" s="6">
        <v>48</v>
      </c>
      <c r="G4881" s="6">
        <v>1</v>
      </c>
      <c r="H4881" s="2">
        <v>1</v>
      </c>
      <c r="I4881" s="33">
        <v>1069.94</v>
      </c>
      <c r="J4881" s="8"/>
      <c r="K4881" s="9">
        <f t="shared" si="248"/>
        <v>0</v>
      </c>
      <c r="L4881" s="16">
        <f>0.58*J4881</f>
        <v>0</v>
      </c>
      <c r="M4881" s="15">
        <f>0.00357*J4881</f>
        <v>0</v>
      </c>
      <c r="N4881" s="12"/>
      <c r="O4881" s="13" t="s">
        <v>16280</v>
      </c>
      <c r="P4881" s="13" t="s">
        <v>30</v>
      </c>
      <c r="Q4881" s="14"/>
      <c r="R4881" s="3" t="str">
        <f>HYPERLINK("https://redcat-toys.ru/api/getInfo/image/2fdb126d-169c-11f0-a279-00155d82e908")</f>
        <v>https://redcat-toys.ru/api/getInfo/image/2fdb126d-169c-11f0-a279-00155d82e908</v>
      </c>
      <c r="S4881" s="3" t="s">
        <v>16281</v>
      </c>
      <c r="T4881" s="3" t="s">
        <v>32</v>
      </c>
    </row>
    <row r="4882" spans="1:20" ht="21" customHeight="1" outlineLevel="4" x14ac:dyDescent="0.2">
      <c r="A4882" s="37">
        <v>3903</v>
      </c>
      <c r="B4882" s="3" t="s">
        <v>16282</v>
      </c>
      <c r="C4882" s="3" t="s">
        <v>16283</v>
      </c>
      <c r="D4882" s="4" t="s">
        <v>16284</v>
      </c>
      <c r="E4882" s="5" t="s">
        <v>28</v>
      </c>
      <c r="F4882" s="6">
        <v>24</v>
      </c>
      <c r="G4882" s="6">
        <v>5</v>
      </c>
      <c r="H4882" s="2">
        <v>1</v>
      </c>
      <c r="I4882" s="33">
        <v>2495.59</v>
      </c>
      <c r="J4882" s="8"/>
      <c r="K4882" s="9">
        <f t="shared" si="248"/>
        <v>0</v>
      </c>
      <c r="L4882" s="10">
        <f>0.689*J4882</f>
        <v>0</v>
      </c>
      <c r="M4882" s="11">
        <f>0.0039*J4882</f>
        <v>0</v>
      </c>
      <c r="N4882" s="12"/>
      <c r="O4882" s="13" t="s">
        <v>16285</v>
      </c>
      <c r="P4882" s="13" t="s">
        <v>30</v>
      </c>
      <c r="Q4882" s="14"/>
      <c r="R4882" s="3" t="str">
        <f>HYPERLINK("https://redcat-toys.ru/api/getInfo/image/ee5612cc-169d-11f0-a279-00155d82e908")</f>
        <v>https://redcat-toys.ru/api/getInfo/image/ee5612cc-169d-11f0-a279-00155d82e908</v>
      </c>
      <c r="S4882" s="3" t="s">
        <v>16286</v>
      </c>
      <c r="T4882" s="3" t="s">
        <v>32</v>
      </c>
    </row>
    <row r="4883" spans="1:20" ht="21" customHeight="1" outlineLevel="4" x14ac:dyDescent="0.2">
      <c r="A4883" s="37">
        <v>3904</v>
      </c>
      <c r="B4883" s="3" t="s">
        <v>16287</v>
      </c>
      <c r="C4883" s="3" t="s">
        <v>16288</v>
      </c>
      <c r="D4883" s="4" t="s">
        <v>16289</v>
      </c>
      <c r="E4883" s="5" t="s">
        <v>28</v>
      </c>
      <c r="F4883" s="6">
        <v>24</v>
      </c>
      <c r="G4883" s="6">
        <v>17</v>
      </c>
      <c r="H4883" s="2">
        <v>1</v>
      </c>
      <c r="I4883" s="33">
        <v>2413.39</v>
      </c>
      <c r="J4883" s="8"/>
      <c r="K4883" s="9">
        <f t="shared" si="248"/>
        <v>0</v>
      </c>
      <c r="L4883" s="10">
        <f>0.693*J4883</f>
        <v>0</v>
      </c>
      <c r="M4883" s="15">
        <f>0.00391*J4883</f>
        <v>0</v>
      </c>
      <c r="N4883" s="12"/>
      <c r="O4883" s="13" t="s">
        <v>16290</v>
      </c>
      <c r="P4883" s="13" t="s">
        <v>30</v>
      </c>
      <c r="Q4883" s="14" t="s">
        <v>37</v>
      </c>
      <c r="R4883" s="3" t="str">
        <f>HYPERLINK("https://redcat-toys.ru/api/getInfo/image/74ba8a37-169d-11f0-a279-00155d82e908")</f>
        <v>https://redcat-toys.ru/api/getInfo/image/74ba8a37-169d-11f0-a279-00155d82e908</v>
      </c>
      <c r="S4883" s="3" t="s">
        <v>16286</v>
      </c>
      <c r="T4883" s="3" t="s">
        <v>32</v>
      </c>
    </row>
    <row r="4884" spans="1:20" ht="21" customHeight="1" outlineLevel="4" x14ac:dyDescent="0.2">
      <c r="A4884" s="37">
        <v>3905</v>
      </c>
      <c r="B4884" s="3" t="s">
        <v>16291</v>
      </c>
      <c r="C4884" s="3" t="s">
        <v>16292</v>
      </c>
      <c r="D4884" s="4" t="s">
        <v>16293</v>
      </c>
      <c r="E4884" s="5" t="s">
        <v>28</v>
      </c>
      <c r="F4884" s="6">
        <v>24</v>
      </c>
      <c r="G4884" s="6">
        <v>106</v>
      </c>
      <c r="H4884" s="2">
        <v>1</v>
      </c>
      <c r="I4884" s="7">
        <v>777.5</v>
      </c>
      <c r="J4884" s="8"/>
      <c r="K4884" s="9">
        <f t="shared" si="248"/>
        <v>0</v>
      </c>
      <c r="L4884" s="10">
        <f>0.485*J4884</f>
        <v>0</v>
      </c>
      <c r="M4884" s="15">
        <f>0.00267*J4884</f>
        <v>0</v>
      </c>
      <c r="N4884" s="12"/>
      <c r="O4884" s="13" t="s">
        <v>16294</v>
      </c>
      <c r="P4884" s="13" t="s">
        <v>30</v>
      </c>
      <c r="Q4884" s="14"/>
      <c r="R4884" s="3" t="str">
        <f>HYPERLINK("https://redcat-toys.ru/api/getInfo/image/c39574ae-169a-11f0-a279-00155d82e908")</f>
        <v>https://redcat-toys.ru/api/getInfo/image/c39574ae-169a-11f0-a279-00155d82e908</v>
      </c>
      <c r="S4884" s="3" t="s">
        <v>16295</v>
      </c>
      <c r="T4884" s="3" t="s">
        <v>32</v>
      </c>
    </row>
    <row r="4885" spans="1:20" ht="21" customHeight="1" outlineLevel="4" x14ac:dyDescent="0.2">
      <c r="A4885" s="37">
        <v>3906</v>
      </c>
      <c r="B4885" s="3" t="s">
        <v>16291</v>
      </c>
      <c r="C4885" s="3" t="s">
        <v>16292</v>
      </c>
      <c r="D4885" s="4" t="s">
        <v>16293</v>
      </c>
      <c r="E4885" s="5" t="s">
        <v>28</v>
      </c>
      <c r="F4885" s="6">
        <v>48</v>
      </c>
      <c r="G4885" s="6">
        <v>106</v>
      </c>
      <c r="H4885" s="2">
        <v>1</v>
      </c>
      <c r="I4885" s="7">
        <v>777.5</v>
      </c>
      <c r="J4885" s="8"/>
      <c r="K4885" s="9">
        <f t="shared" si="248"/>
        <v>0</v>
      </c>
      <c r="L4885" s="10">
        <f>0.485*J4885</f>
        <v>0</v>
      </c>
      <c r="M4885" s="15">
        <f>0.00267*J4885</f>
        <v>0</v>
      </c>
      <c r="N4885" s="12"/>
      <c r="O4885" s="13" t="s">
        <v>16294</v>
      </c>
      <c r="P4885" s="13" t="s">
        <v>30</v>
      </c>
      <c r="Q4885" s="14"/>
      <c r="R4885" s="3" t="str">
        <f>HYPERLINK("https://redcat-toys.ru/api/getInfo/image/c39574ae-169a-11f0-a279-00155d82e908")</f>
        <v>https://redcat-toys.ru/api/getInfo/image/c39574ae-169a-11f0-a279-00155d82e908</v>
      </c>
      <c r="S4885" s="3" t="s">
        <v>16295</v>
      </c>
      <c r="T4885" s="3" t="s">
        <v>32</v>
      </c>
    </row>
    <row r="4886" spans="1:20" ht="21" customHeight="1" outlineLevel="4" x14ac:dyDescent="0.2">
      <c r="A4886" s="37">
        <v>3907</v>
      </c>
      <c r="B4886" s="3" t="s">
        <v>16296</v>
      </c>
      <c r="C4886" s="3" t="s">
        <v>16297</v>
      </c>
      <c r="D4886" s="4" t="s">
        <v>16298</v>
      </c>
      <c r="E4886" s="5"/>
      <c r="F4886" s="6">
        <v>18</v>
      </c>
      <c r="G4886" s="6">
        <v>1</v>
      </c>
      <c r="H4886" s="2">
        <v>1</v>
      </c>
      <c r="I4886" s="33">
        <v>1703.94</v>
      </c>
      <c r="J4886" s="8"/>
      <c r="K4886" s="9">
        <f t="shared" si="248"/>
        <v>0</v>
      </c>
      <c r="L4886" s="10">
        <f>0.864*J4886</f>
        <v>0</v>
      </c>
      <c r="M4886" s="15">
        <f>0.06232*J4886</f>
        <v>0</v>
      </c>
      <c r="N4886" s="12"/>
      <c r="O4886" s="13" t="s">
        <v>16299</v>
      </c>
      <c r="P4886" s="13" t="s">
        <v>30</v>
      </c>
      <c r="Q4886" s="14"/>
      <c r="R4886" s="3" t="str">
        <f>HYPERLINK("https://redcat-toys.ru/api/getInfo/image/91a72333-1699-11f0-a279-00155d82e908")</f>
        <v>https://redcat-toys.ru/api/getInfo/image/91a72333-1699-11f0-a279-00155d82e908</v>
      </c>
      <c r="S4886" s="3" t="s">
        <v>16300</v>
      </c>
      <c r="T4886" s="3" t="s">
        <v>32</v>
      </c>
    </row>
    <row r="4887" spans="1:20" ht="21" customHeight="1" outlineLevel="4" x14ac:dyDescent="0.2">
      <c r="A4887" s="37">
        <v>3908</v>
      </c>
      <c r="B4887" s="3" t="s">
        <v>16296</v>
      </c>
      <c r="C4887" s="3" t="s">
        <v>16297</v>
      </c>
      <c r="D4887" s="4" t="s">
        <v>16298</v>
      </c>
      <c r="E4887" s="5"/>
      <c r="F4887" s="6">
        <v>36</v>
      </c>
      <c r="G4887" s="6">
        <v>1</v>
      </c>
      <c r="H4887" s="2">
        <v>1</v>
      </c>
      <c r="I4887" s="33">
        <v>1703.94</v>
      </c>
      <c r="J4887" s="8"/>
      <c r="K4887" s="9">
        <f t="shared" si="248"/>
        <v>0</v>
      </c>
      <c r="L4887" s="10">
        <f>0.864*J4887</f>
        <v>0</v>
      </c>
      <c r="M4887" s="15">
        <f>0.06232*J4887</f>
        <v>0</v>
      </c>
      <c r="N4887" s="12"/>
      <c r="O4887" s="13" t="s">
        <v>16299</v>
      </c>
      <c r="P4887" s="13" t="s">
        <v>30</v>
      </c>
      <c r="Q4887" s="14"/>
      <c r="R4887" s="3" t="str">
        <f>HYPERLINK("https://redcat-toys.ru/api/getInfo/image/91a72333-1699-11f0-a279-00155d82e908")</f>
        <v>https://redcat-toys.ru/api/getInfo/image/91a72333-1699-11f0-a279-00155d82e908</v>
      </c>
      <c r="S4887" s="3" t="s">
        <v>16300</v>
      </c>
      <c r="T4887" s="3" t="s">
        <v>32</v>
      </c>
    </row>
    <row r="4888" spans="1:20" ht="21" customHeight="1" outlineLevel="4" x14ac:dyDescent="0.2">
      <c r="A4888" s="37">
        <v>3909</v>
      </c>
      <c r="B4888" s="3" t="s">
        <v>16301</v>
      </c>
      <c r="C4888" s="3" t="s">
        <v>16302</v>
      </c>
      <c r="D4888" s="4" t="s">
        <v>16303</v>
      </c>
      <c r="E4888" s="5"/>
      <c r="F4888" s="6">
        <v>12</v>
      </c>
      <c r="G4888" s="6">
        <v>3</v>
      </c>
      <c r="H4888" s="2">
        <v>1</v>
      </c>
      <c r="I4888" s="33">
        <v>1496.62</v>
      </c>
      <c r="J4888" s="8"/>
      <c r="K4888" s="9">
        <f t="shared" si="248"/>
        <v>0</v>
      </c>
      <c r="L4888" s="10">
        <f>0.998*J4888</f>
        <v>0</v>
      </c>
      <c r="M4888" s="15">
        <f>0.01171*J4888</f>
        <v>0</v>
      </c>
      <c r="N4888" s="12"/>
      <c r="O4888" s="13" t="s">
        <v>16304</v>
      </c>
      <c r="P4888" s="13" t="s">
        <v>30</v>
      </c>
      <c r="Q4888" s="14" t="s">
        <v>37</v>
      </c>
      <c r="R4888" s="3" t="str">
        <f>HYPERLINK("https://redcat-toys.ru/api/getInfo/image/b01326e2-d2eb-11ed-a230-00155d82e902")</f>
        <v>https://redcat-toys.ru/api/getInfo/image/b01326e2-d2eb-11ed-a230-00155d82e902</v>
      </c>
      <c r="S4888" s="3" t="s">
        <v>16305</v>
      </c>
      <c r="T4888" s="3" t="s">
        <v>32</v>
      </c>
    </row>
    <row r="4889" spans="1:20" ht="21" customHeight="1" outlineLevel="4" x14ac:dyDescent="0.2">
      <c r="A4889" s="37">
        <v>3910</v>
      </c>
      <c r="B4889" s="3" t="s">
        <v>16301</v>
      </c>
      <c r="C4889" s="3" t="s">
        <v>16302</v>
      </c>
      <c r="D4889" s="4" t="s">
        <v>16303</v>
      </c>
      <c r="E4889" s="5"/>
      <c r="F4889" s="6">
        <v>24</v>
      </c>
      <c r="G4889" s="6">
        <v>3</v>
      </c>
      <c r="H4889" s="2">
        <v>1</v>
      </c>
      <c r="I4889" s="33">
        <v>1496.62</v>
      </c>
      <c r="J4889" s="8"/>
      <c r="K4889" s="9">
        <f t="shared" si="248"/>
        <v>0</v>
      </c>
      <c r="L4889" s="10">
        <f>0.998*J4889</f>
        <v>0</v>
      </c>
      <c r="M4889" s="15">
        <f>0.01171*J4889</f>
        <v>0</v>
      </c>
      <c r="N4889" s="12"/>
      <c r="O4889" s="13" t="s">
        <v>16304</v>
      </c>
      <c r="P4889" s="13" t="s">
        <v>30</v>
      </c>
      <c r="Q4889" s="14" t="s">
        <v>37</v>
      </c>
      <c r="R4889" s="3" t="str">
        <f>HYPERLINK("https://redcat-toys.ru/api/getInfo/image/b01326e2-d2eb-11ed-a230-00155d82e902")</f>
        <v>https://redcat-toys.ru/api/getInfo/image/b01326e2-d2eb-11ed-a230-00155d82e902</v>
      </c>
      <c r="S4889" s="3" t="s">
        <v>16305</v>
      </c>
      <c r="T4889" s="3" t="s">
        <v>32</v>
      </c>
    </row>
    <row r="4890" spans="1:20" ht="21" customHeight="1" outlineLevel="4" x14ac:dyDescent="0.2">
      <c r="A4890" s="37">
        <v>3911</v>
      </c>
      <c r="B4890" s="3" t="s">
        <v>16306</v>
      </c>
      <c r="C4890" s="3" t="s">
        <v>16307</v>
      </c>
      <c r="D4890" s="4" t="s">
        <v>16308</v>
      </c>
      <c r="E4890" s="5" t="s">
        <v>28</v>
      </c>
      <c r="F4890" s="6">
        <v>12</v>
      </c>
      <c r="G4890" s="6">
        <v>303</v>
      </c>
      <c r="H4890" s="2">
        <v>1</v>
      </c>
      <c r="I4890" s="33">
        <v>3070</v>
      </c>
      <c r="J4890" s="8"/>
      <c r="K4890" s="9">
        <f t="shared" si="248"/>
        <v>0</v>
      </c>
      <c r="L4890" s="10">
        <f>1.949*J4890</f>
        <v>0</v>
      </c>
      <c r="M4890" s="15">
        <f>0.02133*J4890</f>
        <v>0</v>
      </c>
      <c r="N4890" s="12"/>
      <c r="O4890" s="13" t="s">
        <v>16309</v>
      </c>
      <c r="P4890" s="13" t="s">
        <v>30</v>
      </c>
      <c r="Q4890" s="14" t="s">
        <v>37</v>
      </c>
      <c r="R4890" s="3" t="str">
        <f>HYPERLINK("https://redcat-toys.ru/api/getInfo/image/511c6531-d2ec-11ed-a230-00155d82e902")</f>
        <v>https://redcat-toys.ru/api/getInfo/image/511c6531-d2ec-11ed-a230-00155d82e902</v>
      </c>
      <c r="S4890" s="3" t="s">
        <v>16310</v>
      </c>
      <c r="T4890" s="3" t="s">
        <v>32</v>
      </c>
    </row>
    <row r="4891" spans="1:20" ht="21" customHeight="1" outlineLevel="4" x14ac:dyDescent="0.2">
      <c r="A4891" s="37">
        <v>3912</v>
      </c>
      <c r="B4891" s="3" t="s">
        <v>16311</v>
      </c>
      <c r="C4891" s="3" t="s">
        <v>16312</v>
      </c>
      <c r="D4891" s="4" t="s">
        <v>16313</v>
      </c>
      <c r="E4891" s="5"/>
      <c r="F4891" s="6">
        <v>24</v>
      </c>
      <c r="G4891" s="6">
        <v>2</v>
      </c>
      <c r="H4891" s="2">
        <v>1</v>
      </c>
      <c r="I4891" s="33">
        <v>1099.9000000000001</v>
      </c>
      <c r="J4891" s="8"/>
      <c r="K4891" s="9">
        <f t="shared" si="248"/>
        <v>0</v>
      </c>
      <c r="L4891" s="10">
        <f>0.539*J4891</f>
        <v>0</v>
      </c>
      <c r="M4891" s="15">
        <f>0.00461*J4891</f>
        <v>0</v>
      </c>
      <c r="N4891" s="12"/>
      <c r="O4891" s="13" t="s">
        <v>16314</v>
      </c>
      <c r="P4891" s="13" t="s">
        <v>30</v>
      </c>
      <c r="Q4891" s="14" t="s">
        <v>37</v>
      </c>
      <c r="R4891" s="3" t="str">
        <f>HYPERLINK("https://redcat-toys.ru/api/getInfo/image/d1c44181-f84e-11ec-a213-ac1f6b442185")</f>
        <v>https://redcat-toys.ru/api/getInfo/image/d1c44181-f84e-11ec-a213-ac1f6b442185</v>
      </c>
      <c r="S4891" s="3" t="s">
        <v>16315</v>
      </c>
      <c r="T4891" s="3" t="s">
        <v>32</v>
      </c>
    </row>
    <row r="4892" spans="1:20" ht="21" customHeight="1" outlineLevel="4" x14ac:dyDescent="0.2">
      <c r="A4892" s="37">
        <v>3913</v>
      </c>
      <c r="B4892" s="3" t="s">
        <v>16311</v>
      </c>
      <c r="C4892" s="3" t="s">
        <v>16312</v>
      </c>
      <c r="D4892" s="4" t="s">
        <v>16313</v>
      </c>
      <c r="E4892" s="5"/>
      <c r="F4892" s="6">
        <v>48</v>
      </c>
      <c r="G4892" s="6">
        <v>2</v>
      </c>
      <c r="H4892" s="2">
        <v>1</v>
      </c>
      <c r="I4892" s="33">
        <v>1099.9000000000001</v>
      </c>
      <c r="J4892" s="8"/>
      <c r="K4892" s="9">
        <f t="shared" si="248"/>
        <v>0</v>
      </c>
      <c r="L4892" s="10">
        <f>0.539*J4892</f>
        <v>0</v>
      </c>
      <c r="M4892" s="15">
        <f>0.00461*J4892</f>
        <v>0</v>
      </c>
      <c r="N4892" s="12"/>
      <c r="O4892" s="13" t="s">
        <v>16314</v>
      </c>
      <c r="P4892" s="13" t="s">
        <v>30</v>
      </c>
      <c r="Q4892" s="14" t="s">
        <v>37</v>
      </c>
      <c r="R4892" s="3" t="str">
        <f>HYPERLINK("https://redcat-toys.ru/api/getInfo/image/d1c44181-f84e-11ec-a213-ac1f6b442185")</f>
        <v>https://redcat-toys.ru/api/getInfo/image/d1c44181-f84e-11ec-a213-ac1f6b442185</v>
      </c>
      <c r="S4892" s="3" t="s">
        <v>16315</v>
      </c>
      <c r="T4892" s="3" t="s">
        <v>32</v>
      </c>
    </row>
    <row r="4893" spans="1:20" ht="21" customHeight="1" outlineLevel="4" x14ac:dyDescent="0.2">
      <c r="A4893" s="37">
        <v>3914</v>
      </c>
      <c r="B4893" s="3" t="s">
        <v>16316</v>
      </c>
      <c r="C4893" s="3" t="s">
        <v>16317</v>
      </c>
      <c r="D4893" s="4" t="s">
        <v>16318</v>
      </c>
      <c r="E4893" s="5"/>
      <c r="F4893" s="6">
        <v>24</v>
      </c>
      <c r="G4893" s="6">
        <v>2</v>
      </c>
      <c r="H4893" s="2">
        <v>1</v>
      </c>
      <c r="I4893" s="7">
        <v>999.9</v>
      </c>
      <c r="J4893" s="8"/>
      <c r="K4893" s="9">
        <f t="shared" si="248"/>
        <v>0</v>
      </c>
      <c r="L4893" s="10">
        <f>0.531*J4893</f>
        <v>0</v>
      </c>
      <c r="M4893" s="15">
        <f>0.00385*J4893</f>
        <v>0</v>
      </c>
      <c r="N4893" s="12"/>
      <c r="O4893" s="13" t="s">
        <v>16319</v>
      </c>
      <c r="P4893" s="13" t="s">
        <v>30</v>
      </c>
      <c r="Q4893" s="14"/>
      <c r="R4893" s="3" t="str">
        <f>HYPERLINK("https://redcat-toys.ru/api/getInfo/image/ac3847bd-f84d-11ec-a213-ac1f6b442185")</f>
        <v>https://redcat-toys.ru/api/getInfo/image/ac3847bd-f84d-11ec-a213-ac1f6b442185</v>
      </c>
      <c r="S4893" s="3" t="s">
        <v>16320</v>
      </c>
      <c r="T4893" s="3" t="s">
        <v>32</v>
      </c>
    </row>
    <row r="4894" spans="1:20" ht="21" customHeight="1" outlineLevel="4" x14ac:dyDescent="0.2">
      <c r="A4894" s="37">
        <v>3915</v>
      </c>
      <c r="B4894" s="3" t="s">
        <v>16316</v>
      </c>
      <c r="C4894" s="3" t="s">
        <v>16317</v>
      </c>
      <c r="D4894" s="4" t="s">
        <v>16318</v>
      </c>
      <c r="E4894" s="5"/>
      <c r="F4894" s="6">
        <v>48</v>
      </c>
      <c r="G4894" s="6">
        <v>2</v>
      </c>
      <c r="H4894" s="2">
        <v>1</v>
      </c>
      <c r="I4894" s="7">
        <v>999.9</v>
      </c>
      <c r="J4894" s="8"/>
      <c r="K4894" s="9">
        <f t="shared" si="248"/>
        <v>0</v>
      </c>
      <c r="L4894" s="10">
        <f>0.531*J4894</f>
        <v>0</v>
      </c>
      <c r="M4894" s="15">
        <f>0.00385*J4894</f>
        <v>0</v>
      </c>
      <c r="N4894" s="12"/>
      <c r="O4894" s="13" t="s">
        <v>16319</v>
      </c>
      <c r="P4894" s="13" t="s">
        <v>30</v>
      </c>
      <c r="Q4894" s="14"/>
      <c r="R4894" s="3" t="str">
        <f>HYPERLINK("https://redcat-toys.ru/api/getInfo/image/ac3847bd-f84d-11ec-a213-ac1f6b442185")</f>
        <v>https://redcat-toys.ru/api/getInfo/image/ac3847bd-f84d-11ec-a213-ac1f6b442185</v>
      </c>
      <c r="S4894" s="3" t="s">
        <v>16320</v>
      </c>
      <c r="T4894" s="3" t="s">
        <v>32</v>
      </c>
    </row>
    <row r="4895" spans="1:20" ht="21" customHeight="1" outlineLevel="4" x14ac:dyDescent="0.2">
      <c r="A4895" s="37">
        <v>3916</v>
      </c>
      <c r="B4895" s="3" t="s">
        <v>16321</v>
      </c>
      <c r="C4895" s="3" t="s">
        <v>16322</v>
      </c>
      <c r="D4895" s="4" t="s">
        <v>16323</v>
      </c>
      <c r="E4895" s="5"/>
      <c r="F4895" s="6">
        <v>18</v>
      </c>
      <c r="G4895" s="6">
        <v>3</v>
      </c>
      <c r="H4895" s="2">
        <v>1</v>
      </c>
      <c r="I4895" s="33">
        <v>1876.95</v>
      </c>
      <c r="J4895" s="8"/>
      <c r="K4895" s="9">
        <f t="shared" si="248"/>
        <v>0</v>
      </c>
      <c r="L4895" s="10">
        <f>1.027*J4895</f>
        <v>0</v>
      </c>
      <c r="M4895" s="15">
        <f>0.01084*J4895</f>
        <v>0</v>
      </c>
      <c r="N4895" s="12"/>
      <c r="O4895" s="13" t="s">
        <v>16324</v>
      </c>
      <c r="P4895" s="13" t="s">
        <v>30</v>
      </c>
      <c r="Q4895" s="14" t="s">
        <v>37</v>
      </c>
      <c r="R4895" s="3" t="str">
        <f>HYPERLINK("https://redcat-toys.ru/api/getInfo/image/7adf912c-f84f-11ec-a213-ac1f6b442185")</f>
        <v>https://redcat-toys.ru/api/getInfo/image/7adf912c-f84f-11ec-a213-ac1f6b442185</v>
      </c>
      <c r="S4895" s="3" t="s">
        <v>16325</v>
      </c>
      <c r="T4895" s="3" t="s">
        <v>32</v>
      </c>
    </row>
    <row r="4896" spans="1:20" ht="21" customHeight="1" outlineLevel="4" x14ac:dyDescent="0.2">
      <c r="A4896" s="37">
        <v>3917</v>
      </c>
      <c r="B4896" s="3" t="s">
        <v>16321</v>
      </c>
      <c r="C4896" s="3" t="s">
        <v>16322</v>
      </c>
      <c r="D4896" s="4" t="s">
        <v>16323</v>
      </c>
      <c r="E4896" s="5"/>
      <c r="F4896" s="6">
        <v>9</v>
      </c>
      <c r="G4896" s="6">
        <v>3</v>
      </c>
      <c r="H4896" s="2">
        <v>1</v>
      </c>
      <c r="I4896" s="33">
        <v>1876.95</v>
      </c>
      <c r="J4896" s="8"/>
      <c r="K4896" s="9">
        <f t="shared" si="248"/>
        <v>0</v>
      </c>
      <c r="L4896" s="10">
        <f>1.027*J4896</f>
        <v>0</v>
      </c>
      <c r="M4896" s="15">
        <f>0.01084*J4896</f>
        <v>0</v>
      </c>
      <c r="N4896" s="12"/>
      <c r="O4896" s="13" t="s">
        <v>16324</v>
      </c>
      <c r="P4896" s="13" t="s">
        <v>30</v>
      </c>
      <c r="Q4896" s="14" t="s">
        <v>37</v>
      </c>
      <c r="R4896" s="3" t="str">
        <f>HYPERLINK("https://redcat-toys.ru/api/getInfo/image/7adf912c-f84f-11ec-a213-ac1f6b442185")</f>
        <v>https://redcat-toys.ru/api/getInfo/image/7adf912c-f84f-11ec-a213-ac1f6b442185</v>
      </c>
      <c r="S4896" s="3" t="s">
        <v>16325</v>
      </c>
      <c r="T4896" s="3" t="s">
        <v>32</v>
      </c>
    </row>
    <row r="4897" spans="1:20" ht="21" customHeight="1" outlineLevel="4" x14ac:dyDescent="0.2">
      <c r="A4897" s="37">
        <v>3918</v>
      </c>
      <c r="B4897" s="3" t="s">
        <v>16326</v>
      </c>
      <c r="C4897" s="3" t="s">
        <v>16327</v>
      </c>
      <c r="D4897" s="4" t="s">
        <v>16328</v>
      </c>
      <c r="E4897" s="5"/>
      <c r="F4897" s="6">
        <v>18</v>
      </c>
      <c r="G4897" s="6">
        <v>3</v>
      </c>
      <c r="H4897" s="2">
        <v>1</v>
      </c>
      <c r="I4897" s="33">
        <v>1972.14</v>
      </c>
      <c r="J4897" s="8"/>
      <c r="K4897" s="9">
        <f t="shared" si="248"/>
        <v>0</v>
      </c>
      <c r="L4897" s="10">
        <f>0.988*J4897</f>
        <v>0</v>
      </c>
      <c r="M4897" s="15">
        <f>0.01235*J4897</f>
        <v>0</v>
      </c>
      <c r="N4897" s="12"/>
      <c r="O4897" s="13" t="s">
        <v>16329</v>
      </c>
      <c r="P4897" s="13" t="s">
        <v>30</v>
      </c>
      <c r="Q4897" s="14" t="s">
        <v>37</v>
      </c>
      <c r="R4897" s="3" t="str">
        <f>HYPERLINK("https://redcat-toys.ru/api/getInfo/image/cb595cd5-f84f-11ec-a213-ac1f6b442185")</f>
        <v>https://redcat-toys.ru/api/getInfo/image/cb595cd5-f84f-11ec-a213-ac1f6b442185</v>
      </c>
      <c r="S4897" s="3" t="s">
        <v>16325</v>
      </c>
      <c r="T4897" s="3" t="s">
        <v>32</v>
      </c>
    </row>
    <row r="4898" spans="1:20" ht="21" customHeight="1" outlineLevel="4" x14ac:dyDescent="0.2">
      <c r="A4898" s="37">
        <v>3919</v>
      </c>
      <c r="B4898" s="3" t="s">
        <v>16326</v>
      </c>
      <c r="C4898" s="3" t="s">
        <v>16327</v>
      </c>
      <c r="D4898" s="4" t="s">
        <v>16328</v>
      </c>
      <c r="E4898" s="5"/>
      <c r="F4898" s="6">
        <v>9</v>
      </c>
      <c r="G4898" s="6">
        <v>3</v>
      </c>
      <c r="H4898" s="2">
        <v>1</v>
      </c>
      <c r="I4898" s="33">
        <v>1972.14</v>
      </c>
      <c r="J4898" s="8"/>
      <c r="K4898" s="9">
        <f t="shared" si="248"/>
        <v>0</v>
      </c>
      <c r="L4898" s="10">
        <f>0.988*J4898</f>
        <v>0</v>
      </c>
      <c r="M4898" s="15">
        <f>0.01235*J4898</f>
        <v>0</v>
      </c>
      <c r="N4898" s="12"/>
      <c r="O4898" s="13" t="s">
        <v>16329</v>
      </c>
      <c r="P4898" s="13" t="s">
        <v>30</v>
      </c>
      <c r="Q4898" s="14" t="s">
        <v>37</v>
      </c>
      <c r="R4898" s="3" t="str">
        <f>HYPERLINK("https://redcat-toys.ru/api/getInfo/image/cb595cd5-f84f-11ec-a213-ac1f6b442185")</f>
        <v>https://redcat-toys.ru/api/getInfo/image/cb595cd5-f84f-11ec-a213-ac1f6b442185</v>
      </c>
      <c r="S4898" s="3" t="s">
        <v>16325</v>
      </c>
      <c r="T4898" s="3" t="s">
        <v>32</v>
      </c>
    </row>
    <row r="4899" spans="1:20" ht="21" customHeight="1" outlineLevel="4" x14ac:dyDescent="0.2">
      <c r="A4899" s="37">
        <v>3920</v>
      </c>
      <c r="B4899" s="3" t="s">
        <v>16330</v>
      </c>
      <c r="C4899" s="3" t="s">
        <v>16331</v>
      </c>
      <c r="D4899" s="4" t="s">
        <v>16332</v>
      </c>
      <c r="E4899" s="5" t="s">
        <v>28</v>
      </c>
      <c r="F4899" s="6">
        <v>12</v>
      </c>
      <c r="G4899" s="6">
        <v>263</v>
      </c>
      <c r="H4899" s="2">
        <v>1</v>
      </c>
      <c r="I4899" s="33">
        <v>2645.59</v>
      </c>
      <c r="J4899" s="8"/>
      <c r="K4899" s="9">
        <f t="shared" si="248"/>
        <v>0</v>
      </c>
      <c r="L4899" s="10">
        <f>1.644*J4899</f>
        <v>0</v>
      </c>
      <c r="M4899" s="15">
        <f>0.01727*J4899</f>
        <v>0</v>
      </c>
      <c r="N4899" s="12"/>
      <c r="O4899" s="13" t="s">
        <v>16333</v>
      </c>
      <c r="P4899" s="13" t="s">
        <v>30</v>
      </c>
      <c r="Q4899" s="14" t="s">
        <v>37</v>
      </c>
      <c r="R4899" s="3" t="str">
        <f>HYPERLINK("https://redcat-toys.ru/api/getInfo/image/1399843e-f850-11ec-a213-ac1f6b442185")</f>
        <v>https://redcat-toys.ru/api/getInfo/image/1399843e-f850-11ec-a213-ac1f6b442185</v>
      </c>
      <c r="S4899" s="3" t="s">
        <v>16334</v>
      </c>
      <c r="T4899" s="3" t="s">
        <v>32</v>
      </c>
    </row>
    <row r="4900" spans="1:20" ht="21" customHeight="1" outlineLevel="4" x14ac:dyDescent="0.2">
      <c r="A4900" s="37">
        <v>3921</v>
      </c>
      <c r="B4900" s="3" t="s">
        <v>16335</v>
      </c>
      <c r="C4900" s="3" t="s">
        <v>16336</v>
      </c>
      <c r="D4900" s="4" t="s">
        <v>16337</v>
      </c>
      <c r="E4900" s="5"/>
      <c r="F4900" s="6">
        <v>18</v>
      </c>
      <c r="G4900" s="6">
        <v>1</v>
      </c>
      <c r="H4900" s="2">
        <v>1</v>
      </c>
      <c r="I4900" s="33">
        <v>2504.77</v>
      </c>
      <c r="J4900" s="8"/>
      <c r="K4900" s="9">
        <f t="shared" si="248"/>
        <v>0</v>
      </c>
      <c r="L4900" s="10">
        <f>1.341*J4900</f>
        <v>0</v>
      </c>
      <c r="M4900" s="15">
        <f>0.01559*J4900</f>
        <v>0</v>
      </c>
      <c r="N4900" s="12"/>
      <c r="O4900" s="13" t="s">
        <v>16338</v>
      </c>
      <c r="P4900" s="13" t="s">
        <v>30</v>
      </c>
      <c r="Q4900" s="14" t="s">
        <v>37</v>
      </c>
      <c r="R4900" s="3" t="str">
        <f>HYPERLINK("https://redcat-toys.ru/api/getInfo/image/27b233f9-f84e-11ec-a213-ac1f6b442185")</f>
        <v>https://redcat-toys.ru/api/getInfo/image/27b233f9-f84e-11ec-a213-ac1f6b442185</v>
      </c>
      <c r="S4900" s="3" t="s">
        <v>16339</v>
      </c>
      <c r="T4900" s="3" t="s">
        <v>32</v>
      </c>
    </row>
    <row r="4901" spans="1:20" ht="23.1" customHeight="1" outlineLevel="2" x14ac:dyDescent="0.2">
      <c r="A4901" s="44" t="s">
        <v>16340</v>
      </c>
      <c r="B4901" s="44"/>
      <c r="C4901" s="44"/>
    </row>
    <row r="4902" spans="1:20" ht="23.1" customHeight="1" outlineLevel="3" x14ac:dyDescent="0.2">
      <c r="A4902" s="45" t="s">
        <v>16341</v>
      </c>
      <c r="B4902" s="45"/>
      <c r="C4902" s="45"/>
    </row>
    <row r="4903" spans="1:20" ht="21" customHeight="1" outlineLevel="4" x14ac:dyDescent="0.2">
      <c r="A4903" s="37">
        <v>3922</v>
      </c>
      <c r="B4903" s="3" t="s">
        <v>16342</v>
      </c>
      <c r="C4903" s="3" t="s">
        <v>16343</v>
      </c>
      <c r="D4903" s="4" t="s">
        <v>16344</v>
      </c>
      <c r="E4903" s="5" t="s">
        <v>28</v>
      </c>
      <c r="F4903" s="6">
        <v>24</v>
      </c>
      <c r="G4903" s="17">
        <v>2429</v>
      </c>
      <c r="H4903" s="2">
        <v>2</v>
      </c>
      <c r="I4903" s="7">
        <v>354.85</v>
      </c>
      <c r="J4903" s="8"/>
      <c r="K4903" s="9">
        <f t="shared" ref="K4903:K4914" si="249">I4903*J4903</f>
        <v>0</v>
      </c>
      <c r="L4903" s="10">
        <f>0.089*J4903</f>
        <v>0</v>
      </c>
      <c r="M4903" s="15">
        <f>0.00078*J4903</f>
        <v>0</v>
      </c>
      <c r="N4903" s="12"/>
      <c r="O4903" s="13" t="s">
        <v>16345</v>
      </c>
      <c r="P4903" s="13" t="s">
        <v>30</v>
      </c>
      <c r="Q4903" s="14"/>
      <c r="R4903" s="3" t="str">
        <f>HYPERLINK("https://redcat-toys.ru/api/getInfo/image/1fca51db-2b99-11e9-a21f-ac1f6b442184")</f>
        <v>https://redcat-toys.ru/api/getInfo/image/1fca51db-2b99-11e9-a21f-ac1f6b442184</v>
      </c>
      <c r="S4903" s="3" t="s">
        <v>16346</v>
      </c>
      <c r="T4903" s="3" t="s">
        <v>32</v>
      </c>
    </row>
    <row r="4904" spans="1:20" ht="21" customHeight="1" outlineLevel="4" x14ac:dyDescent="0.2">
      <c r="A4904" s="37">
        <v>3923</v>
      </c>
      <c r="B4904" s="3" t="s">
        <v>16342</v>
      </c>
      <c r="C4904" s="3" t="s">
        <v>16343</v>
      </c>
      <c r="D4904" s="4" t="s">
        <v>16344</v>
      </c>
      <c r="E4904" s="5" t="s">
        <v>28</v>
      </c>
      <c r="F4904" s="6">
        <v>120</v>
      </c>
      <c r="G4904" s="17">
        <v>2429</v>
      </c>
      <c r="H4904" s="2">
        <v>2</v>
      </c>
      <c r="I4904" s="7">
        <v>354.85</v>
      </c>
      <c r="J4904" s="8"/>
      <c r="K4904" s="9">
        <f t="shared" si="249"/>
        <v>0</v>
      </c>
      <c r="L4904" s="10">
        <f>0.089*J4904</f>
        <v>0</v>
      </c>
      <c r="M4904" s="15">
        <f>0.00078*J4904</f>
        <v>0</v>
      </c>
      <c r="N4904" s="12"/>
      <c r="O4904" s="13" t="s">
        <v>16345</v>
      </c>
      <c r="P4904" s="13" t="s">
        <v>30</v>
      </c>
      <c r="Q4904" s="14"/>
      <c r="R4904" s="3" t="str">
        <f>HYPERLINK("https://redcat-toys.ru/api/getInfo/image/1fca51db-2b99-11e9-a21f-ac1f6b442184")</f>
        <v>https://redcat-toys.ru/api/getInfo/image/1fca51db-2b99-11e9-a21f-ac1f6b442184</v>
      </c>
      <c r="S4904" s="3" t="s">
        <v>16346</v>
      </c>
      <c r="T4904" s="3" t="s">
        <v>32</v>
      </c>
    </row>
    <row r="4905" spans="1:20" ht="21" customHeight="1" outlineLevel="4" x14ac:dyDescent="0.2">
      <c r="A4905" s="37">
        <v>3924</v>
      </c>
      <c r="B4905" s="3" t="s">
        <v>16347</v>
      </c>
      <c r="C4905" s="3" t="s">
        <v>16348</v>
      </c>
      <c r="D4905" s="4" t="s">
        <v>16349</v>
      </c>
      <c r="E4905" s="5" t="s">
        <v>28</v>
      </c>
      <c r="F4905" s="6">
        <v>24</v>
      </c>
      <c r="G4905" s="17">
        <v>1633</v>
      </c>
      <c r="H4905" s="2">
        <v>2</v>
      </c>
      <c r="I4905" s="7">
        <v>354.85</v>
      </c>
      <c r="J4905" s="8"/>
      <c r="K4905" s="9">
        <f t="shared" si="249"/>
        <v>0</v>
      </c>
      <c r="L4905" s="16">
        <f>0.08*J4905</f>
        <v>0</v>
      </c>
      <c r="M4905" s="15">
        <f>0.00045*J4905</f>
        <v>0</v>
      </c>
      <c r="N4905" s="12"/>
      <c r="O4905" s="13" t="s">
        <v>16350</v>
      </c>
      <c r="P4905" s="13" t="s">
        <v>30</v>
      </c>
      <c r="Q4905" s="14"/>
      <c r="R4905" s="3" t="str">
        <f>HYPERLINK("https://redcat-toys.ru/api/getInfo/image/bf57a93c-2b98-11e9-a21f-ac1f6b442184")</f>
        <v>https://redcat-toys.ru/api/getInfo/image/bf57a93c-2b98-11e9-a21f-ac1f6b442184</v>
      </c>
      <c r="S4905" s="3" t="s">
        <v>16351</v>
      </c>
      <c r="T4905" s="3" t="s">
        <v>32</v>
      </c>
    </row>
    <row r="4906" spans="1:20" ht="21" customHeight="1" outlineLevel="4" x14ac:dyDescent="0.2">
      <c r="A4906" s="37">
        <v>3925</v>
      </c>
      <c r="B4906" s="3" t="s">
        <v>16347</v>
      </c>
      <c r="C4906" s="3" t="s">
        <v>16348</v>
      </c>
      <c r="D4906" s="4" t="s">
        <v>16349</v>
      </c>
      <c r="E4906" s="5" t="s">
        <v>28</v>
      </c>
      <c r="F4906" s="6">
        <v>120</v>
      </c>
      <c r="G4906" s="17">
        <v>1633</v>
      </c>
      <c r="H4906" s="2">
        <v>2</v>
      </c>
      <c r="I4906" s="7">
        <v>354.85</v>
      </c>
      <c r="J4906" s="8"/>
      <c r="K4906" s="9">
        <f t="shared" si="249"/>
        <v>0</v>
      </c>
      <c r="L4906" s="16">
        <f>0.08*J4906</f>
        <v>0</v>
      </c>
      <c r="M4906" s="15">
        <f>0.00045*J4906</f>
        <v>0</v>
      </c>
      <c r="N4906" s="12"/>
      <c r="O4906" s="13" t="s">
        <v>16350</v>
      </c>
      <c r="P4906" s="13" t="s">
        <v>30</v>
      </c>
      <c r="Q4906" s="14"/>
      <c r="R4906" s="3" t="str">
        <f>HYPERLINK("https://redcat-toys.ru/api/getInfo/image/bf57a93c-2b98-11e9-a21f-ac1f6b442184")</f>
        <v>https://redcat-toys.ru/api/getInfo/image/bf57a93c-2b98-11e9-a21f-ac1f6b442184</v>
      </c>
      <c r="S4906" s="3" t="s">
        <v>16351</v>
      </c>
      <c r="T4906" s="3" t="s">
        <v>32</v>
      </c>
    </row>
    <row r="4907" spans="1:20" ht="21" customHeight="1" outlineLevel="4" x14ac:dyDescent="0.2">
      <c r="A4907" s="37">
        <v>3926</v>
      </c>
      <c r="B4907" s="3" t="s">
        <v>16352</v>
      </c>
      <c r="C4907" s="3" t="s">
        <v>16353</v>
      </c>
      <c r="D4907" s="4" t="s">
        <v>16354</v>
      </c>
      <c r="E4907" s="5" t="s">
        <v>28</v>
      </c>
      <c r="F4907" s="6">
        <v>24</v>
      </c>
      <c r="G4907" s="17">
        <v>2453</v>
      </c>
      <c r="H4907" s="2">
        <v>2</v>
      </c>
      <c r="I4907" s="7">
        <v>354.85</v>
      </c>
      <c r="J4907" s="8"/>
      <c r="K4907" s="9">
        <f t="shared" si="249"/>
        <v>0</v>
      </c>
      <c r="L4907" s="10">
        <f>0.086*J4907</f>
        <v>0</v>
      </c>
      <c r="M4907" s="11">
        <f>0.0005*J4907</f>
        <v>0</v>
      </c>
      <c r="N4907" s="12"/>
      <c r="O4907" s="13" t="s">
        <v>16355</v>
      </c>
      <c r="P4907" s="13" t="s">
        <v>30</v>
      </c>
      <c r="Q4907" s="14"/>
      <c r="R4907" s="3" t="str">
        <f>HYPERLINK("https://redcat-toys.ru/api/getInfo/image/f2cd9463-2b98-11e9-a21f-ac1f6b442184")</f>
        <v>https://redcat-toys.ru/api/getInfo/image/f2cd9463-2b98-11e9-a21f-ac1f6b442184</v>
      </c>
      <c r="S4907" s="3" t="s">
        <v>16356</v>
      </c>
      <c r="T4907" s="3" t="s">
        <v>32</v>
      </c>
    </row>
    <row r="4908" spans="1:20" ht="21" customHeight="1" outlineLevel="4" x14ac:dyDescent="0.2">
      <c r="A4908" s="37">
        <v>3927</v>
      </c>
      <c r="B4908" s="3" t="s">
        <v>16352</v>
      </c>
      <c r="C4908" s="3" t="s">
        <v>16353</v>
      </c>
      <c r="D4908" s="4" t="s">
        <v>16354</v>
      </c>
      <c r="E4908" s="5" t="s">
        <v>28</v>
      </c>
      <c r="F4908" s="6">
        <v>120</v>
      </c>
      <c r="G4908" s="17">
        <v>2453</v>
      </c>
      <c r="H4908" s="2">
        <v>2</v>
      </c>
      <c r="I4908" s="7">
        <v>354.85</v>
      </c>
      <c r="J4908" s="8"/>
      <c r="K4908" s="9">
        <f t="shared" si="249"/>
        <v>0</v>
      </c>
      <c r="L4908" s="10">
        <f>0.086*J4908</f>
        <v>0</v>
      </c>
      <c r="M4908" s="11">
        <f>0.0005*J4908</f>
        <v>0</v>
      </c>
      <c r="N4908" s="12"/>
      <c r="O4908" s="13" t="s">
        <v>16355</v>
      </c>
      <c r="P4908" s="13" t="s">
        <v>30</v>
      </c>
      <c r="Q4908" s="14"/>
      <c r="R4908" s="3" t="str">
        <f>HYPERLINK("https://redcat-toys.ru/api/getInfo/image/f2cd9463-2b98-11e9-a21f-ac1f6b442184")</f>
        <v>https://redcat-toys.ru/api/getInfo/image/f2cd9463-2b98-11e9-a21f-ac1f6b442184</v>
      </c>
      <c r="S4908" s="3" t="s">
        <v>16356</v>
      </c>
      <c r="T4908" s="3" t="s">
        <v>32</v>
      </c>
    </row>
    <row r="4909" spans="1:20" ht="21" customHeight="1" outlineLevel="4" x14ac:dyDescent="0.2">
      <c r="A4909" s="37">
        <v>3928</v>
      </c>
      <c r="B4909" s="3" t="s">
        <v>16357</v>
      </c>
      <c r="C4909" s="3" t="s">
        <v>16358</v>
      </c>
      <c r="D4909" s="4" t="s">
        <v>16359</v>
      </c>
      <c r="E4909" s="5" t="s">
        <v>28</v>
      </c>
      <c r="F4909" s="6">
        <v>24</v>
      </c>
      <c r="G4909" s="17">
        <v>2366</v>
      </c>
      <c r="H4909" s="2">
        <v>2</v>
      </c>
      <c r="I4909" s="7">
        <v>354.85</v>
      </c>
      <c r="J4909" s="8"/>
      <c r="K4909" s="9">
        <f t="shared" si="249"/>
        <v>0</v>
      </c>
      <c r="L4909" s="16">
        <f>0.09*J4909</f>
        <v>0</v>
      </c>
      <c r="M4909" s="15">
        <f>0.00045*J4909</f>
        <v>0</v>
      </c>
      <c r="N4909" s="12"/>
      <c r="O4909" s="13" t="s">
        <v>16360</v>
      </c>
      <c r="P4909" s="13" t="s">
        <v>30</v>
      </c>
      <c r="Q4909" s="14"/>
      <c r="R4909" s="3" t="str">
        <f>HYPERLINK("https://redcat-toys.ru/api/getInfo/image/e263a7d3-2b9b-11e9-a21f-ac1f6b442184")</f>
        <v>https://redcat-toys.ru/api/getInfo/image/e263a7d3-2b9b-11e9-a21f-ac1f6b442184</v>
      </c>
      <c r="S4909" s="3" t="s">
        <v>16361</v>
      </c>
      <c r="T4909" s="3" t="s">
        <v>32</v>
      </c>
    </row>
    <row r="4910" spans="1:20" ht="21" customHeight="1" outlineLevel="4" x14ac:dyDescent="0.2">
      <c r="A4910" s="37">
        <v>3929</v>
      </c>
      <c r="B4910" s="3" t="s">
        <v>16357</v>
      </c>
      <c r="C4910" s="3" t="s">
        <v>16358</v>
      </c>
      <c r="D4910" s="4" t="s">
        <v>16359</v>
      </c>
      <c r="E4910" s="5" t="s">
        <v>28</v>
      </c>
      <c r="F4910" s="6">
        <v>120</v>
      </c>
      <c r="G4910" s="17">
        <v>2366</v>
      </c>
      <c r="H4910" s="2">
        <v>2</v>
      </c>
      <c r="I4910" s="7">
        <v>354.85</v>
      </c>
      <c r="J4910" s="8"/>
      <c r="K4910" s="9">
        <f t="shared" si="249"/>
        <v>0</v>
      </c>
      <c r="L4910" s="16">
        <f>0.09*J4910</f>
        <v>0</v>
      </c>
      <c r="M4910" s="15">
        <f>0.00045*J4910</f>
        <v>0</v>
      </c>
      <c r="N4910" s="12"/>
      <c r="O4910" s="13" t="s">
        <v>16360</v>
      </c>
      <c r="P4910" s="13" t="s">
        <v>30</v>
      </c>
      <c r="Q4910" s="14"/>
      <c r="R4910" s="3" t="str">
        <f>HYPERLINK("https://redcat-toys.ru/api/getInfo/image/e263a7d3-2b9b-11e9-a21f-ac1f6b442184")</f>
        <v>https://redcat-toys.ru/api/getInfo/image/e263a7d3-2b9b-11e9-a21f-ac1f6b442184</v>
      </c>
      <c r="S4910" s="3" t="s">
        <v>16361</v>
      </c>
      <c r="T4910" s="3" t="s">
        <v>32</v>
      </c>
    </row>
    <row r="4911" spans="1:20" ht="21" customHeight="1" outlineLevel="4" x14ac:dyDescent="0.2">
      <c r="A4911" s="37">
        <v>3930</v>
      </c>
      <c r="B4911" s="3" t="s">
        <v>16362</v>
      </c>
      <c r="C4911" s="3" t="s">
        <v>16363</v>
      </c>
      <c r="D4911" s="4" t="s">
        <v>16364</v>
      </c>
      <c r="E4911" s="5" t="s">
        <v>28</v>
      </c>
      <c r="F4911" s="6">
        <v>24</v>
      </c>
      <c r="G4911" s="6">
        <v>711</v>
      </c>
      <c r="H4911" s="2">
        <v>2</v>
      </c>
      <c r="I4911" s="7">
        <v>354.85</v>
      </c>
      <c r="J4911" s="8"/>
      <c r="K4911" s="9">
        <f t="shared" si="249"/>
        <v>0</v>
      </c>
      <c r="L4911" s="16">
        <f>0.08*J4911</f>
        <v>0</v>
      </c>
      <c r="M4911" s="15">
        <f>0.00045*J4911</f>
        <v>0</v>
      </c>
      <c r="N4911" s="12"/>
      <c r="O4911" s="13" t="s">
        <v>16365</v>
      </c>
      <c r="P4911" s="13" t="s">
        <v>30</v>
      </c>
      <c r="Q4911" s="14"/>
      <c r="R4911" s="3" t="str">
        <f>HYPERLINK("https://redcat-toys.ru/api/getInfo/image/dd7b929f-2b97-11e9-a21f-ac1f6b442184")</f>
        <v>https://redcat-toys.ru/api/getInfo/image/dd7b929f-2b97-11e9-a21f-ac1f6b442184</v>
      </c>
      <c r="S4911" s="3" t="s">
        <v>16366</v>
      </c>
      <c r="T4911" s="3" t="s">
        <v>32</v>
      </c>
    </row>
    <row r="4912" spans="1:20" ht="21" customHeight="1" outlineLevel="4" x14ac:dyDescent="0.2">
      <c r="A4912" s="37">
        <v>3931</v>
      </c>
      <c r="B4912" s="3" t="s">
        <v>16362</v>
      </c>
      <c r="C4912" s="3" t="s">
        <v>16363</v>
      </c>
      <c r="D4912" s="4" t="s">
        <v>16364</v>
      </c>
      <c r="E4912" s="5" t="s">
        <v>28</v>
      </c>
      <c r="F4912" s="6">
        <v>120</v>
      </c>
      <c r="G4912" s="6">
        <v>711</v>
      </c>
      <c r="H4912" s="2">
        <v>2</v>
      </c>
      <c r="I4912" s="7">
        <v>354.85</v>
      </c>
      <c r="J4912" s="8"/>
      <c r="K4912" s="9">
        <f t="shared" si="249"/>
        <v>0</v>
      </c>
      <c r="L4912" s="16">
        <f>0.08*J4912</f>
        <v>0</v>
      </c>
      <c r="M4912" s="15">
        <f>0.00045*J4912</f>
        <v>0</v>
      </c>
      <c r="N4912" s="12"/>
      <c r="O4912" s="13" t="s">
        <v>16365</v>
      </c>
      <c r="P4912" s="13" t="s">
        <v>30</v>
      </c>
      <c r="Q4912" s="14"/>
      <c r="R4912" s="3" t="str">
        <f>HYPERLINK("https://redcat-toys.ru/api/getInfo/image/dd7b929f-2b97-11e9-a21f-ac1f6b442184")</f>
        <v>https://redcat-toys.ru/api/getInfo/image/dd7b929f-2b97-11e9-a21f-ac1f6b442184</v>
      </c>
      <c r="S4912" s="3" t="s">
        <v>16366</v>
      </c>
      <c r="T4912" s="3" t="s">
        <v>32</v>
      </c>
    </row>
    <row r="4913" spans="1:20" ht="21" customHeight="1" outlineLevel="4" x14ac:dyDescent="0.2">
      <c r="A4913" s="37">
        <v>3932</v>
      </c>
      <c r="B4913" s="3" t="s">
        <v>16367</v>
      </c>
      <c r="C4913" s="3" t="s">
        <v>16368</v>
      </c>
      <c r="D4913" s="4" t="s">
        <v>16369</v>
      </c>
      <c r="E4913" s="5" t="s">
        <v>28</v>
      </c>
      <c r="F4913" s="6">
        <v>24</v>
      </c>
      <c r="G4913" s="6">
        <v>445</v>
      </c>
      <c r="H4913" s="2">
        <v>3</v>
      </c>
      <c r="I4913" s="7">
        <v>252.93</v>
      </c>
      <c r="J4913" s="8"/>
      <c r="K4913" s="9">
        <f t="shared" si="249"/>
        <v>0</v>
      </c>
      <c r="L4913" s="16">
        <f>0.07*J4913</f>
        <v>0</v>
      </c>
      <c r="M4913" s="11">
        <f>0.0005*J4913</f>
        <v>0</v>
      </c>
      <c r="N4913" s="12"/>
      <c r="O4913" s="13" t="s">
        <v>16370</v>
      </c>
      <c r="P4913" s="13" t="s">
        <v>30</v>
      </c>
      <c r="Q4913" s="14"/>
      <c r="R4913" s="3" t="str">
        <f>HYPERLINK("https://redcat-toys.ru/api/getInfo/image/e53ca00e-0368-11e9-a216-ac1f6b442184")</f>
        <v>https://redcat-toys.ru/api/getInfo/image/e53ca00e-0368-11e9-a216-ac1f6b442184</v>
      </c>
      <c r="S4913" s="3" t="s">
        <v>16371</v>
      </c>
      <c r="T4913" s="3" t="s">
        <v>32</v>
      </c>
    </row>
    <row r="4914" spans="1:20" ht="21" customHeight="1" outlineLevel="4" x14ac:dyDescent="0.2">
      <c r="A4914" s="37">
        <v>3933</v>
      </c>
      <c r="B4914" s="3" t="s">
        <v>16372</v>
      </c>
      <c r="C4914" s="3" t="s">
        <v>16373</v>
      </c>
      <c r="D4914" s="4" t="s">
        <v>16374</v>
      </c>
      <c r="E4914" s="5" t="s">
        <v>28</v>
      </c>
      <c r="F4914" s="6">
        <v>24</v>
      </c>
      <c r="G4914" s="6">
        <v>659</v>
      </c>
      <c r="H4914" s="2">
        <v>3</v>
      </c>
      <c r="I4914" s="7">
        <v>252.93</v>
      </c>
      <c r="J4914" s="8"/>
      <c r="K4914" s="9">
        <f t="shared" si="249"/>
        <v>0</v>
      </c>
      <c r="L4914" s="10">
        <f>0.063*J4914</f>
        <v>0</v>
      </c>
      <c r="M4914" s="15">
        <f>0.00067*J4914</f>
        <v>0</v>
      </c>
      <c r="N4914" s="12"/>
      <c r="O4914" s="13" t="s">
        <v>16375</v>
      </c>
      <c r="P4914" s="13" t="s">
        <v>30</v>
      </c>
      <c r="Q4914" s="14"/>
      <c r="R4914" s="3" t="str">
        <f>HYPERLINK("https://redcat-toys.ru/api/getInfo/image/8c54dee3-0369-11e9-a216-ac1f6b442184")</f>
        <v>https://redcat-toys.ru/api/getInfo/image/8c54dee3-0369-11e9-a216-ac1f6b442184</v>
      </c>
      <c r="S4914" s="3" t="s">
        <v>16376</v>
      </c>
      <c r="T4914" s="3" t="s">
        <v>32</v>
      </c>
    </row>
    <row r="4915" spans="1:20" ht="23.1" customHeight="1" outlineLevel="3" x14ac:dyDescent="0.2">
      <c r="A4915" s="45" t="s">
        <v>16377</v>
      </c>
      <c r="B4915" s="45"/>
      <c r="C4915" s="45"/>
    </row>
    <row r="4916" spans="1:20" ht="21" customHeight="1" outlineLevel="4" x14ac:dyDescent="0.2">
      <c r="A4916" s="37">
        <v>3934</v>
      </c>
      <c r="B4916" s="3" t="s">
        <v>16378</v>
      </c>
      <c r="C4916" s="3" t="s">
        <v>16379</v>
      </c>
      <c r="D4916" s="4" t="s">
        <v>16380</v>
      </c>
      <c r="E4916" s="5" t="s">
        <v>28</v>
      </c>
      <c r="F4916" s="6">
        <v>84</v>
      </c>
      <c r="G4916" s="6">
        <v>48</v>
      </c>
      <c r="H4916" s="2">
        <v>3</v>
      </c>
      <c r="I4916" s="7">
        <v>249</v>
      </c>
      <c r="J4916" s="8"/>
      <c r="K4916" s="9">
        <f t="shared" ref="K4916:K4929" si="250">I4916*J4916</f>
        <v>0</v>
      </c>
      <c r="L4916" s="10">
        <f>0.077*J4916</f>
        <v>0</v>
      </c>
      <c r="M4916" s="15">
        <f>0.00046*J4916</f>
        <v>0</v>
      </c>
      <c r="N4916" s="12"/>
      <c r="O4916" s="13" t="s">
        <v>16381</v>
      </c>
      <c r="P4916" s="13" t="s">
        <v>30</v>
      </c>
      <c r="Q4916" s="14"/>
      <c r="R4916" s="3" t="str">
        <f>HYPERLINK("https://redcat-toys.ru/api/getInfo/image/41f22b68-0a3c-11f0-a279-00155d82e908")</f>
        <v>https://redcat-toys.ru/api/getInfo/image/41f22b68-0a3c-11f0-a279-00155d82e908</v>
      </c>
      <c r="S4916" s="3" t="s">
        <v>16382</v>
      </c>
      <c r="T4916" s="3" t="s">
        <v>32</v>
      </c>
    </row>
    <row r="4917" spans="1:20" ht="21" customHeight="1" outlineLevel="4" x14ac:dyDescent="0.2">
      <c r="A4917" s="37">
        <v>3935</v>
      </c>
      <c r="B4917" s="3" t="s">
        <v>16378</v>
      </c>
      <c r="C4917" s="3" t="s">
        <v>16379</v>
      </c>
      <c r="D4917" s="4" t="s">
        <v>16380</v>
      </c>
      <c r="E4917" s="5" t="s">
        <v>28</v>
      </c>
      <c r="F4917" s="6">
        <v>168</v>
      </c>
      <c r="G4917" s="6">
        <v>48</v>
      </c>
      <c r="H4917" s="2">
        <v>3</v>
      </c>
      <c r="I4917" s="7">
        <v>249</v>
      </c>
      <c r="J4917" s="8"/>
      <c r="K4917" s="9">
        <f t="shared" si="250"/>
        <v>0</v>
      </c>
      <c r="L4917" s="10">
        <f>0.077*J4917</f>
        <v>0</v>
      </c>
      <c r="M4917" s="15">
        <f>0.00046*J4917</f>
        <v>0</v>
      </c>
      <c r="N4917" s="12"/>
      <c r="O4917" s="13" t="s">
        <v>16381</v>
      </c>
      <c r="P4917" s="13" t="s">
        <v>30</v>
      </c>
      <c r="Q4917" s="14"/>
      <c r="R4917" s="3" t="str">
        <f>HYPERLINK("https://redcat-toys.ru/api/getInfo/image/41f22b68-0a3c-11f0-a279-00155d82e908")</f>
        <v>https://redcat-toys.ru/api/getInfo/image/41f22b68-0a3c-11f0-a279-00155d82e908</v>
      </c>
      <c r="S4917" s="3" t="s">
        <v>16382</v>
      </c>
      <c r="T4917" s="3" t="s">
        <v>32</v>
      </c>
    </row>
    <row r="4918" spans="1:20" ht="21" customHeight="1" outlineLevel="4" x14ac:dyDescent="0.2">
      <c r="A4918" s="37">
        <v>3936</v>
      </c>
      <c r="B4918" s="3" t="s">
        <v>16383</v>
      </c>
      <c r="C4918" s="3" t="s">
        <v>16384</v>
      </c>
      <c r="D4918" s="4" t="s">
        <v>16385</v>
      </c>
      <c r="E4918" s="5" t="s">
        <v>28</v>
      </c>
      <c r="F4918" s="6">
        <v>84</v>
      </c>
      <c r="G4918" s="6">
        <v>247</v>
      </c>
      <c r="H4918" s="2">
        <v>3</v>
      </c>
      <c r="I4918" s="7">
        <v>249</v>
      </c>
      <c r="J4918" s="8"/>
      <c r="K4918" s="9">
        <f t="shared" si="250"/>
        <v>0</v>
      </c>
      <c r="L4918" s="10">
        <f>0.076*J4918</f>
        <v>0</v>
      </c>
      <c r="M4918" s="15">
        <f>0.00104*J4918</f>
        <v>0</v>
      </c>
      <c r="N4918" s="12"/>
      <c r="O4918" s="13" t="s">
        <v>16386</v>
      </c>
      <c r="P4918" s="13" t="s">
        <v>30</v>
      </c>
      <c r="Q4918" s="14"/>
      <c r="R4918" s="3" t="str">
        <f>HYPERLINK("https://redcat-toys.ru/api/getInfo/image/5b18156a-0a3c-11f0-a279-00155d82e908")</f>
        <v>https://redcat-toys.ru/api/getInfo/image/5b18156a-0a3c-11f0-a279-00155d82e908</v>
      </c>
      <c r="S4918" s="3" t="s">
        <v>16387</v>
      </c>
      <c r="T4918" s="3" t="s">
        <v>32</v>
      </c>
    </row>
    <row r="4919" spans="1:20" ht="21" customHeight="1" outlineLevel="4" x14ac:dyDescent="0.2">
      <c r="A4919" s="37">
        <v>3937</v>
      </c>
      <c r="B4919" s="3" t="s">
        <v>16383</v>
      </c>
      <c r="C4919" s="3" t="s">
        <v>16384</v>
      </c>
      <c r="D4919" s="4" t="s">
        <v>16385</v>
      </c>
      <c r="E4919" s="5" t="s">
        <v>28</v>
      </c>
      <c r="F4919" s="6">
        <v>168</v>
      </c>
      <c r="G4919" s="6">
        <v>247</v>
      </c>
      <c r="H4919" s="2">
        <v>3</v>
      </c>
      <c r="I4919" s="7">
        <v>249</v>
      </c>
      <c r="J4919" s="8"/>
      <c r="K4919" s="9">
        <f t="shared" si="250"/>
        <v>0</v>
      </c>
      <c r="L4919" s="10">
        <f>0.076*J4919</f>
        <v>0</v>
      </c>
      <c r="M4919" s="15">
        <f>0.00104*J4919</f>
        <v>0</v>
      </c>
      <c r="N4919" s="12"/>
      <c r="O4919" s="13" t="s">
        <v>16386</v>
      </c>
      <c r="P4919" s="13" t="s">
        <v>30</v>
      </c>
      <c r="Q4919" s="14"/>
      <c r="R4919" s="3" t="str">
        <f>HYPERLINK("https://redcat-toys.ru/api/getInfo/image/5b18156a-0a3c-11f0-a279-00155d82e908")</f>
        <v>https://redcat-toys.ru/api/getInfo/image/5b18156a-0a3c-11f0-a279-00155d82e908</v>
      </c>
      <c r="S4919" s="3" t="s">
        <v>16387</v>
      </c>
      <c r="T4919" s="3" t="s">
        <v>32</v>
      </c>
    </row>
    <row r="4920" spans="1:20" ht="21" customHeight="1" outlineLevel="4" x14ac:dyDescent="0.2">
      <c r="A4920" s="37">
        <v>3938</v>
      </c>
      <c r="B4920" s="3" t="s">
        <v>16388</v>
      </c>
      <c r="C4920" s="3" t="s">
        <v>16389</v>
      </c>
      <c r="D4920" s="4" t="s">
        <v>16390</v>
      </c>
      <c r="E4920" s="5" t="s">
        <v>28</v>
      </c>
      <c r="F4920" s="6">
        <v>84</v>
      </c>
      <c r="G4920" s="6">
        <v>151</v>
      </c>
      <c r="H4920" s="2">
        <v>3</v>
      </c>
      <c r="I4920" s="7">
        <v>249</v>
      </c>
      <c r="J4920" s="8"/>
      <c r="K4920" s="9">
        <f t="shared" si="250"/>
        <v>0</v>
      </c>
      <c r="L4920" s="10">
        <f t="shared" ref="L4920:L4925" si="251">0.075*J4920</f>
        <v>0</v>
      </c>
      <c r="M4920" s="15">
        <f t="shared" ref="M4920:M4925" si="252">0.00056*J4920</f>
        <v>0</v>
      </c>
      <c r="N4920" s="12"/>
      <c r="O4920" s="13" t="s">
        <v>16391</v>
      </c>
      <c r="P4920" s="13" t="s">
        <v>30</v>
      </c>
      <c r="Q4920" s="14"/>
      <c r="R4920" s="3" t="str">
        <f>HYPERLINK("https://redcat-toys.ru/api/getInfo/image/25a61d88-0a3c-11f0-a279-00155d82e908")</f>
        <v>https://redcat-toys.ru/api/getInfo/image/25a61d88-0a3c-11f0-a279-00155d82e908</v>
      </c>
      <c r="S4920" s="3" t="s">
        <v>16392</v>
      </c>
      <c r="T4920" s="3" t="s">
        <v>32</v>
      </c>
    </row>
    <row r="4921" spans="1:20" ht="21" customHeight="1" outlineLevel="4" x14ac:dyDescent="0.2">
      <c r="A4921" s="37">
        <v>3939</v>
      </c>
      <c r="B4921" s="3" t="s">
        <v>16388</v>
      </c>
      <c r="C4921" s="3" t="s">
        <v>16389</v>
      </c>
      <c r="D4921" s="4" t="s">
        <v>16390</v>
      </c>
      <c r="E4921" s="5" t="s">
        <v>28</v>
      </c>
      <c r="F4921" s="6">
        <v>168</v>
      </c>
      <c r="G4921" s="6">
        <v>151</v>
      </c>
      <c r="H4921" s="2">
        <v>3</v>
      </c>
      <c r="I4921" s="7">
        <v>249</v>
      </c>
      <c r="J4921" s="8"/>
      <c r="K4921" s="9">
        <f t="shared" si="250"/>
        <v>0</v>
      </c>
      <c r="L4921" s="10">
        <f t="shared" si="251"/>
        <v>0</v>
      </c>
      <c r="M4921" s="15">
        <f t="shared" si="252"/>
        <v>0</v>
      </c>
      <c r="N4921" s="12"/>
      <c r="O4921" s="13" t="s">
        <v>16391</v>
      </c>
      <c r="P4921" s="13" t="s">
        <v>30</v>
      </c>
      <c r="Q4921" s="14"/>
      <c r="R4921" s="3" t="str">
        <f>HYPERLINK("https://redcat-toys.ru/api/getInfo/image/25a61d88-0a3c-11f0-a279-00155d82e908")</f>
        <v>https://redcat-toys.ru/api/getInfo/image/25a61d88-0a3c-11f0-a279-00155d82e908</v>
      </c>
      <c r="S4921" s="3" t="s">
        <v>16392</v>
      </c>
      <c r="T4921" s="3" t="s">
        <v>32</v>
      </c>
    </row>
    <row r="4922" spans="1:20" ht="21" customHeight="1" outlineLevel="4" x14ac:dyDescent="0.2">
      <c r="A4922" s="37">
        <v>3940</v>
      </c>
      <c r="B4922" s="3" t="s">
        <v>16393</v>
      </c>
      <c r="C4922" s="3" t="s">
        <v>16394</v>
      </c>
      <c r="D4922" s="4" t="s">
        <v>16395</v>
      </c>
      <c r="E4922" s="5" t="s">
        <v>28</v>
      </c>
      <c r="F4922" s="6">
        <v>84</v>
      </c>
      <c r="G4922" s="6">
        <v>229</v>
      </c>
      <c r="H4922" s="2">
        <v>3</v>
      </c>
      <c r="I4922" s="7">
        <v>249</v>
      </c>
      <c r="J4922" s="8"/>
      <c r="K4922" s="9">
        <f t="shared" si="250"/>
        <v>0</v>
      </c>
      <c r="L4922" s="10">
        <f t="shared" si="251"/>
        <v>0</v>
      </c>
      <c r="M4922" s="15">
        <f t="shared" si="252"/>
        <v>0</v>
      </c>
      <c r="N4922" s="12"/>
      <c r="O4922" s="13" t="s">
        <v>16396</v>
      </c>
      <c r="P4922" s="13" t="s">
        <v>30</v>
      </c>
      <c r="Q4922" s="14"/>
      <c r="R4922" s="3" t="str">
        <f>HYPERLINK("https://redcat-toys.ru/api/getInfo/image/785592af-0a3c-11f0-a279-00155d82e908")</f>
        <v>https://redcat-toys.ru/api/getInfo/image/785592af-0a3c-11f0-a279-00155d82e908</v>
      </c>
      <c r="S4922" s="3" t="s">
        <v>16392</v>
      </c>
      <c r="T4922" s="3" t="s">
        <v>32</v>
      </c>
    </row>
    <row r="4923" spans="1:20" ht="21" customHeight="1" outlineLevel="4" x14ac:dyDescent="0.2">
      <c r="A4923" s="37">
        <v>3941</v>
      </c>
      <c r="B4923" s="3" t="s">
        <v>16393</v>
      </c>
      <c r="C4923" s="3" t="s">
        <v>16394</v>
      </c>
      <c r="D4923" s="4" t="s">
        <v>16395</v>
      </c>
      <c r="E4923" s="5" t="s">
        <v>28</v>
      </c>
      <c r="F4923" s="6">
        <v>168</v>
      </c>
      <c r="G4923" s="6">
        <v>229</v>
      </c>
      <c r="H4923" s="2">
        <v>3</v>
      </c>
      <c r="I4923" s="7">
        <v>249</v>
      </c>
      <c r="J4923" s="8"/>
      <c r="K4923" s="9">
        <f t="shared" si="250"/>
        <v>0</v>
      </c>
      <c r="L4923" s="10">
        <f t="shared" si="251"/>
        <v>0</v>
      </c>
      <c r="M4923" s="15">
        <f t="shared" si="252"/>
        <v>0</v>
      </c>
      <c r="N4923" s="12"/>
      <c r="O4923" s="13" t="s">
        <v>16396</v>
      </c>
      <c r="P4923" s="13" t="s">
        <v>30</v>
      </c>
      <c r="Q4923" s="14"/>
      <c r="R4923" s="3" t="str">
        <f>HYPERLINK("https://redcat-toys.ru/api/getInfo/image/785592af-0a3c-11f0-a279-00155d82e908")</f>
        <v>https://redcat-toys.ru/api/getInfo/image/785592af-0a3c-11f0-a279-00155d82e908</v>
      </c>
      <c r="S4923" s="3" t="s">
        <v>16392</v>
      </c>
      <c r="T4923" s="3" t="s">
        <v>32</v>
      </c>
    </row>
    <row r="4924" spans="1:20" ht="21" customHeight="1" outlineLevel="4" x14ac:dyDescent="0.2">
      <c r="A4924" s="37">
        <v>3942</v>
      </c>
      <c r="B4924" s="3" t="s">
        <v>16397</v>
      </c>
      <c r="C4924" s="3" t="s">
        <v>16398</v>
      </c>
      <c r="D4924" s="4" t="s">
        <v>16399</v>
      </c>
      <c r="E4924" s="5" t="s">
        <v>28</v>
      </c>
      <c r="F4924" s="6">
        <v>84</v>
      </c>
      <c r="G4924" s="6">
        <v>210</v>
      </c>
      <c r="H4924" s="2">
        <v>3</v>
      </c>
      <c r="I4924" s="7">
        <v>249</v>
      </c>
      <c r="J4924" s="8"/>
      <c r="K4924" s="9">
        <f t="shared" si="250"/>
        <v>0</v>
      </c>
      <c r="L4924" s="10">
        <f t="shared" si="251"/>
        <v>0</v>
      </c>
      <c r="M4924" s="15">
        <f t="shared" si="252"/>
        <v>0</v>
      </c>
      <c r="N4924" s="12"/>
      <c r="O4924" s="13" t="s">
        <v>16400</v>
      </c>
      <c r="P4924" s="13" t="s">
        <v>30</v>
      </c>
      <c r="Q4924" s="14"/>
      <c r="R4924" s="3" t="str">
        <f>HYPERLINK("https://redcat-toys.ru/api/getInfo/image/8a2aa233-0a3c-11f0-a279-00155d82e908")</f>
        <v>https://redcat-toys.ru/api/getInfo/image/8a2aa233-0a3c-11f0-a279-00155d82e908</v>
      </c>
      <c r="S4924" s="3" t="s">
        <v>16392</v>
      </c>
      <c r="T4924" s="3" t="s">
        <v>32</v>
      </c>
    </row>
    <row r="4925" spans="1:20" ht="21" customHeight="1" outlineLevel="4" x14ac:dyDescent="0.2">
      <c r="A4925" s="37">
        <v>3943</v>
      </c>
      <c r="B4925" s="3" t="s">
        <v>16397</v>
      </c>
      <c r="C4925" s="3" t="s">
        <v>16398</v>
      </c>
      <c r="D4925" s="4" t="s">
        <v>16399</v>
      </c>
      <c r="E4925" s="5" t="s">
        <v>28</v>
      </c>
      <c r="F4925" s="6">
        <v>168</v>
      </c>
      <c r="G4925" s="6">
        <v>210</v>
      </c>
      <c r="H4925" s="2">
        <v>3</v>
      </c>
      <c r="I4925" s="7">
        <v>249</v>
      </c>
      <c r="J4925" s="8"/>
      <c r="K4925" s="9">
        <f t="shared" si="250"/>
        <v>0</v>
      </c>
      <c r="L4925" s="10">
        <f t="shared" si="251"/>
        <v>0</v>
      </c>
      <c r="M4925" s="15">
        <f t="shared" si="252"/>
        <v>0</v>
      </c>
      <c r="N4925" s="12"/>
      <c r="O4925" s="13" t="s">
        <v>16400</v>
      </c>
      <c r="P4925" s="13" t="s">
        <v>30</v>
      </c>
      <c r="Q4925" s="14"/>
      <c r="R4925" s="3" t="str">
        <f>HYPERLINK("https://redcat-toys.ru/api/getInfo/image/8a2aa233-0a3c-11f0-a279-00155d82e908")</f>
        <v>https://redcat-toys.ru/api/getInfo/image/8a2aa233-0a3c-11f0-a279-00155d82e908</v>
      </c>
      <c r="S4925" s="3" t="s">
        <v>16392</v>
      </c>
      <c r="T4925" s="3" t="s">
        <v>32</v>
      </c>
    </row>
    <row r="4926" spans="1:20" ht="21" customHeight="1" outlineLevel="4" x14ac:dyDescent="0.2">
      <c r="A4926" s="37">
        <v>3944</v>
      </c>
      <c r="B4926" s="3" t="s">
        <v>16401</v>
      </c>
      <c r="C4926" s="3" t="s">
        <v>16402</v>
      </c>
      <c r="D4926" s="4" t="s">
        <v>16403</v>
      </c>
      <c r="E4926" s="5" t="s">
        <v>28</v>
      </c>
      <c r="F4926" s="6">
        <v>420</v>
      </c>
      <c r="G4926" s="6">
        <v>439</v>
      </c>
      <c r="H4926" s="2">
        <v>10</v>
      </c>
      <c r="I4926" s="7">
        <v>79.900000000000006</v>
      </c>
      <c r="J4926" s="8"/>
      <c r="K4926" s="9">
        <f t="shared" si="250"/>
        <v>0</v>
      </c>
      <c r="L4926" s="16">
        <f>0.04*J4926</f>
        <v>0</v>
      </c>
      <c r="M4926" s="11">
        <f>0.0007*J4926</f>
        <v>0</v>
      </c>
      <c r="N4926" s="12"/>
      <c r="O4926" s="13" t="s">
        <v>16404</v>
      </c>
      <c r="P4926" s="13" t="s">
        <v>30</v>
      </c>
      <c r="Q4926" s="14" t="s">
        <v>37</v>
      </c>
      <c r="R4926" s="3" t="str">
        <f>HYPERLINK("https://redcat-toys.ru/api/getInfo/image/f6aac6e8-63eb-11ed-a22a-00155d82e902")</f>
        <v>https://redcat-toys.ru/api/getInfo/image/f6aac6e8-63eb-11ed-a22a-00155d82e902</v>
      </c>
      <c r="S4926" s="3" t="s">
        <v>16405</v>
      </c>
      <c r="T4926" s="3" t="s">
        <v>32</v>
      </c>
    </row>
    <row r="4927" spans="1:20" ht="21" customHeight="1" outlineLevel="4" x14ac:dyDescent="0.2">
      <c r="A4927" s="37">
        <v>3945</v>
      </c>
      <c r="B4927" s="3" t="s">
        <v>16401</v>
      </c>
      <c r="C4927" s="3" t="s">
        <v>16402</v>
      </c>
      <c r="D4927" s="4" t="s">
        <v>16403</v>
      </c>
      <c r="E4927" s="5" t="s">
        <v>28</v>
      </c>
      <c r="F4927" s="6">
        <v>840</v>
      </c>
      <c r="G4927" s="6">
        <v>439</v>
      </c>
      <c r="H4927" s="2">
        <v>10</v>
      </c>
      <c r="I4927" s="7">
        <v>79.900000000000006</v>
      </c>
      <c r="J4927" s="8"/>
      <c r="K4927" s="9">
        <f t="shared" si="250"/>
        <v>0</v>
      </c>
      <c r="L4927" s="16">
        <f>0.04*J4927</f>
        <v>0</v>
      </c>
      <c r="M4927" s="11">
        <f>0.0007*J4927</f>
        <v>0</v>
      </c>
      <c r="N4927" s="12"/>
      <c r="O4927" s="13" t="s">
        <v>16404</v>
      </c>
      <c r="P4927" s="13" t="s">
        <v>30</v>
      </c>
      <c r="Q4927" s="14" t="s">
        <v>37</v>
      </c>
      <c r="R4927" s="3" t="str">
        <f>HYPERLINK("https://redcat-toys.ru/api/getInfo/image/f6aac6e8-63eb-11ed-a22a-00155d82e902")</f>
        <v>https://redcat-toys.ru/api/getInfo/image/f6aac6e8-63eb-11ed-a22a-00155d82e902</v>
      </c>
      <c r="S4927" s="3" t="s">
        <v>16405</v>
      </c>
      <c r="T4927" s="3" t="s">
        <v>32</v>
      </c>
    </row>
    <row r="4928" spans="1:20" ht="21" customHeight="1" outlineLevel="4" x14ac:dyDescent="0.2">
      <c r="A4928" s="37">
        <v>3946</v>
      </c>
      <c r="B4928" s="3" t="s">
        <v>16406</v>
      </c>
      <c r="C4928" s="3" t="s">
        <v>16407</v>
      </c>
      <c r="D4928" s="4" t="s">
        <v>16408</v>
      </c>
      <c r="E4928" s="5" t="s">
        <v>28</v>
      </c>
      <c r="F4928" s="6">
        <v>420</v>
      </c>
      <c r="G4928" s="6">
        <v>479</v>
      </c>
      <c r="H4928" s="2">
        <v>6</v>
      </c>
      <c r="I4928" s="7">
        <v>89.76</v>
      </c>
      <c r="J4928" s="8"/>
      <c r="K4928" s="9">
        <f t="shared" si="250"/>
        <v>0</v>
      </c>
      <c r="L4928" s="10">
        <f>0.036*J4928</f>
        <v>0</v>
      </c>
      <c r="M4928" s="15">
        <f>0.00018*J4928</f>
        <v>0</v>
      </c>
      <c r="N4928" s="12"/>
      <c r="O4928" s="13" t="s">
        <v>16409</v>
      </c>
      <c r="P4928" s="13" t="s">
        <v>30</v>
      </c>
      <c r="Q4928" s="14" t="s">
        <v>37</v>
      </c>
      <c r="R4928" s="3" t="str">
        <f>HYPERLINK("https://redcat-toys.ru/api/getInfo/image/3e95951e-63ec-11ed-a22a-00155d82e902")</f>
        <v>https://redcat-toys.ru/api/getInfo/image/3e95951e-63ec-11ed-a22a-00155d82e902</v>
      </c>
      <c r="S4928" s="3" t="s">
        <v>16405</v>
      </c>
      <c r="T4928" s="3" t="s">
        <v>32</v>
      </c>
    </row>
    <row r="4929" spans="1:20" ht="21" customHeight="1" outlineLevel="4" x14ac:dyDescent="0.2">
      <c r="A4929" s="37">
        <v>3947</v>
      </c>
      <c r="B4929" s="3" t="s">
        <v>16406</v>
      </c>
      <c r="C4929" s="3" t="s">
        <v>16407</v>
      </c>
      <c r="D4929" s="4" t="s">
        <v>16408</v>
      </c>
      <c r="E4929" s="5" t="s">
        <v>28</v>
      </c>
      <c r="F4929" s="6">
        <v>840</v>
      </c>
      <c r="G4929" s="6">
        <v>479</v>
      </c>
      <c r="H4929" s="2">
        <v>6</v>
      </c>
      <c r="I4929" s="7">
        <v>89.76</v>
      </c>
      <c r="J4929" s="8"/>
      <c r="K4929" s="9">
        <f t="shared" si="250"/>
        <v>0</v>
      </c>
      <c r="L4929" s="10">
        <f>0.036*J4929</f>
        <v>0</v>
      </c>
      <c r="M4929" s="15">
        <f>0.00018*J4929</f>
        <v>0</v>
      </c>
      <c r="N4929" s="12"/>
      <c r="O4929" s="13" t="s">
        <v>16409</v>
      </c>
      <c r="P4929" s="13" t="s">
        <v>30</v>
      </c>
      <c r="Q4929" s="14" t="s">
        <v>37</v>
      </c>
      <c r="R4929" s="3" t="str">
        <f>HYPERLINK("https://redcat-toys.ru/api/getInfo/image/3e95951e-63ec-11ed-a22a-00155d82e902")</f>
        <v>https://redcat-toys.ru/api/getInfo/image/3e95951e-63ec-11ed-a22a-00155d82e902</v>
      </c>
      <c r="S4929" s="3" t="s">
        <v>16405</v>
      </c>
      <c r="T4929" s="3" t="s">
        <v>32</v>
      </c>
    </row>
    <row r="4930" spans="1:20" ht="23.1" customHeight="1" outlineLevel="2" x14ac:dyDescent="0.2">
      <c r="A4930" s="44" t="s">
        <v>16410</v>
      </c>
      <c r="B4930" s="44"/>
      <c r="C4930" s="44"/>
    </row>
    <row r="4931" spans="1:20" ht="23.1" customHeight="1" outlineLevel="3" x14ac:dyDescent="0.2">
      <c r="A4931" s="45" t="s">
        <v>16411</v>
      </c>
      <c r="B4931" s="45"/>
      <c r="C4931" s="45"/>
    </row>
    <row r="4932" spans="1:20" ht="21" customHeight="1" outlineLevel="4" x14ac:dyDescent="0.2">
      <c r="A4932" s="37">
        <v>3948</v>
      </c>
      <c r="B4932" s="3" t="s">
        <v>16412</v>
      </c>
      <c r="C4932" s="3" t="s">
        <v>16413</v>
      </c>
      <c r="D4932" s="4" t="s">
        <v>16414</v>
      </c>
      <c r="E4932" s="5" t="s">
        <v>28</v>
      </c>
      <c r="F4932" s="6">
        <v>360</v>
      </c>
      <c r="G4932" s="6">
        <v>160</v>
      </c>
      <c r="H4932" s="2">
        <v>12</v>
      </c>
      <c r="I4932" s="7">
        <v>48.69</v>
      </c>
      <c r="J4932" s="8"/>
      <c r="K4932" s="9">
        <f>I4932*J4932</f>
        <v>0</v>
      </c>
      <c r="L4932" s="10">
        <f>0.016*J4932</f>
        <v>0</v>
      </c>
      <c r="M4932" s="15">
        <f>0.00033*J4932</f>
        <v>0</v>
      </c>
      <c r="N4932" s="12"/>
      <c r="O4932" s="13" t="s">
        <v>16415</v>
      </c>
      <c r="P4932" s="13" t="s">
        <v>30</v>
      </c>
      <c r="Q4932" s="14" t="s">
        <v>37</v>
      </c>
      <c r="R4932" s="3" t="str">
        <f>HYPERLINK("https://redcat-toys.ru/api/getInfo/image/bda21be8-29bd-11ed-a216-ac1f6b442185")</f>
        <v>https://redcat-toys.ru/api/getInfo/image/bda21be8-29bd-11ed-a216-ac1f6b442185</v>
      </c>
      <c r="S4932" s="3" t="s">
        <v>16416</v>
      </c>
      <c r="T4932" s="3" t="s">
        <v>32</v>
      </c>
    </row>
    <row r="4933" spans="1:20" ht="21" customHeight="1" outlineLevel="4" x14ac:dyDescent="0.2">
      <c r="A4933" s="37">
        <v>3949</v>
      </c>
      <c r="B4933" s="3" t="s">
        <v>16412</v>
      </c>
      <c r="C4933" s="3" t="s">
        <v>16413</v>
      </c>
      <c r="D4933" s="4" t="s">
        <v>16414</v>
      </c>
      <c r="E4933" s="5" t="s">
        <v>28</v>
      </c>
      <c r="F4933" s="17">
        <v>1440</v>
      </c>
      <c r="G4933" s="6">
        <v>160</v>
      </c>
      <c r="H4933" s="2">
        <v>12</v>
      </c>
      <c r="I4933" s="7">
        <v>48.69</v>
      </c>
      <c r="J4933" s="8"/>
      <c r="K4933" s="9">
        <f>I4933*J4933</f>
        <v>0</v>
      </c>
      <c r="L4933" s="10">
        <f>0.016*J4933</f>
        <v>0</v>
      </c>
      <c r="M4933" s="15">
        <f>0.00033*J4933</f>
        <v>0</v>
      </c>
      <c r="N4933" s="12"/>
      <c r="O4933" s="13" t="s">
        <v>16415</v>
      </c>
      <c r="P4933" s="13" t="s">
        <v>30</v>
      </c>
      <c r="Q4933" s="14" t="s">
        <v>37</v>
      </c>
      <c r="R4933" s="3" t="str">
        <f>HYPERLINK("https://redcat-toys.ru/api/getInfo/image/bda21be8-29bd-11ed-a216-ac1f6b442185")</f>
        <v>https://redcat-toys.ru/api/getInfo/image/bda21be8-29bd-11ed-a216-ac1f6b442185</v>
      </c>
      <c r="S4933" s="3" t="s">
        <v>16416</v>
      </c>
      <c r="T4933" s="3" t="s">
        <v>32</v>
      </c>
    </row>
    <row r="4934" spans="1:20" ht="21" customHeight="1" outlineLevel="4" x14ac:dyDescent="0.2">
      <c r="A4934" s="37">
        <v>3950</v>
      </c>
      <c r="B4934" s="3" t="s">
        <v>16417</v>
      </c>
      <c r="C4934" s="3" t="s">
        <v>16418</v>
      </c>
      <c r="D4934" s="4" t="s">
        <v>16419</v>
      </c>
      <c r="E4934" s="5" t="s">
        <v>28</v>
      </c>
      <c r="F4934" s="6">
        <v>360</v>
      </c>
      <c r="G4934" s="6">
        <v>722</v>
      </c>
      <c r="H4934" s="2">
        <v>12</v>
      </c>
      <c r="I4934" s="7">
        <v>47.73</v>
      </c>
      <c r="J4934" s="8"/>
      <c r="K4934" s="9">
        <f>I4934*J4934</f>
        <v>0</v>
      </c>
      <c r="L4934" s="10">
        <f>0.014*J4934</f>
        <v>0</v>
      </c>
      <c r="M4934" s="15">
        <f>0.00027*J4934</f>
        <v>0</v>
      </c>
      <c r="N4934" s="12"/>
      <c r="O4934" s="13" t="s">
        <v>16420</v>
      </c>
      <c r="P4934" s="13" t="s">
        <v>30</v>
      </c>
      <c r="Q4934" s="14" t="s">
        <v>37</v>
      </c>
      <c r="R4934" s="3" t="str">
        <f>HYPERLINK("https://redcat-toys.ru/api/getInfo/image/7f69aa6d-29be-11ed-a216-ac1f6b442185")</f>
        <v>https://redcat-toys.ru/api/getInfo/image/7f69aa6d-29be-11ed-a216-ac1f6b442185</v>
      </c>
      <c r="S4934" s="3" t="s">
        <v>16421</v>
      </c>
      <c r="T4934" s="3" t="s">
        <v>32</v>
      </c>
    </row>
    <row r="4935" spans="1:20" ht="21" customHeight="1" outlineLevel="4" x14ac:dyDescent="0.2">
      <c r="A4935" s="37">
        <v>3951</v>
      </c>
      <c r="B4935" s="3" t="s">
        <v>16417</v>
      </c>
      <c r="C4935" s="3" t="s">
        <v>16418</v>
      </c>
      <c r="D4935" s="4" t="s">
        <v>16419</v>
      </c>
      <c r="E4935" s="5" t="s">
        <v>28</v>
      </c>
      <c r="F4935" s="17">
        <v>1440</v>
      </c>
      <c r="G4935" s="6">
        <v>722</v>
      </c>
      <c r="H4935" s="2">
        <v>12</v>
      </c>
      <c r="I4935" s="7">
        <v>47.73</v>
      </c>
      <c r="J4935" s="8"/>
      <c r="K4935" s="9">
        <f>I4935*J4935</f>
        <v>0</v>
      </c>
      <c r="L4935" s="10">
        <f>0.014*J4935</f>
        <v>0</v>
      </c>
      <c r="M4935" s="15">
        <f>0.00027*J4935</f>
        <v>0</v>
      </c>
      <c r="N4935" s="12"/>
      <c r="O4935" s="13" t="s">
        <v>16420</v>
      </c>
      <c r="P4935" s="13" t="s">
        <v>30</v>
      </c>
      <c r="Q4935" s="14" t="s">
        <v>37</v>
      </c>
      <c r="R4935" s="3" t="str">
        <f>HYPERLINK("https://redcat-toys.ru/api/getInfo/image/7f69aa6d-29be-11ed-a216-ac1f6b442185")</f>
        <v>https://redcat-toys.ru/api/getInfo/image/7f69aa6d-29be-11ed-a216-ac1f6b442185</v>
      </c>
      <c r="S4935" s="3" t="s">
        <v>16421</v>
      </c>
      <c r="T4935" s="3" t="s">
        <v>32</v>
      </c>
    </row>
    <row r="4936" spans="1:20" ht="23.1" customHeight="1" outlineLevel="2" x14ac:dyDescent="0.2">
      <c r="A4936" s="44" t="s">
        <v>16422</v>
      </c>
      <c r="B4936" s="44"/>
      <c r="C4936" s="44"/>
    </row>
    <row r="4937" spans="1:20" ht="21" customHeight="1" outlineLevel="3" x14ac:dyDescent="0.2">
      <c r="A4937" s="37">
        <v>3952</v>
      </c>
      <c r="B4937" s="3" t="s">
        <v>16423</v>
      </c>
      <c r="C4937" s="3" t="s">
        <v>16424</v>
      </c>
      <c r="D4937" s="4" t="s">
        <v>16425</v>
      </c>
      <c r="E4937" s="5" t="s">
        <v>28</v>
      </c>
      <c r="F4937" s="6">
        <v>72</v>
      </c>
      <c r="G4937" s="6">
        <v>284</v>
      </c>
      <c r="H4937" s="2">
        <v>3</v>
      </c>
      <c r="I4937" s="7">
        <v>204.27</v>
      </c>
      <c r="J4937" s="8"/>
      <c r="K4937" s="9">
        <f t="shared" ref="K4937:K4946" si="253">I4937*J4937</f>
        <v>0</v>
      </c>
      <c r="L4937" s="10">
        <f>0.137*J4937</f>
        <v>0</v>
      </c>
      <c r="M4937" s="15">
        <f>0.00491*J4937</f>
        <v>0</v>
      </c>
      <c r="N4937" s="12"/>
      <c r="O4937" s="13" t="s">
        <v>16426</v>
      </c>
      <c r="P4937" s="13" t="s">
        <v>30</v>
      </c>
      <c r="Q4937" s="14"/>
      <c r="R4937" s="3" t="str">
        <f>HYPERLINK("https://redcat-toys.ru/api/getInfo/image/c68e16c9-55fc-11ed-a21e-ac1f6b442185")</f>
        <v>https://redcat-toys.ru/api/getInfo/image/c68e16c9-55fc-11ed-a21e-ac1f6b442185</v>
      </c>
      <c r="S4937" s="3" t="s">
        <v>16427</v>
      </c>
      <c r="T4937" s="3" t="s">
        <v>32</v>
      </c>
    </row>
    <row r="4938" spans="1:20" ht="21" customHeight="1" outlineLevel="3" x14ac:dyDescent="0.2">
      <c r="A4938" s="37">
        <v>3953</v>
      </c>
      <c r="B4938" s="3" t="s">
        <v>16423</v>
      </c>
      <c r="C4938" s="3" t="s">
        <v>16424</v>
      </c>
      <c r="D4938" s="4" t="s">
        <v>16425</v>
      </c>
      <c r="E4938" s="5" t="s">
        <v>28</v>
      </c>
      <c r="F4938" s="6">
        <v>144</v>
      </c>
      <c r="G4938" s="6">
        <v>284</v>
      </c>
      <c r="H4938" s="2">
        <v>3</v>
      </c>
      <c r="I4938" s="7">
        <v>204.27</v>
      </c>
      <c r="J4938" s="8"/>
      <c r="K4938" s="9">
        <f t="shared" si="253"/>
        <v>0</v>
      </c>
      <c r="L4938" s="10">
        <f>0.137*J4938</f>
        <v>0</v>
      </c>
      <c r="M4938" s="15">
        <f>0.00491*J4938</f>
        <v>0</v>
      </c>
      <c r="N4938" s="12"/>
      <c r="O4938" s="13" t="s">
        <v>16426</v>
      </c>
      <c r="P4938" s="13" t="s">
        <v>30</v>
      </c>
      <c r="Q4938" s="14"/>
      <c r="R4938" s="3" t="str">
        <f>HYPERLINK("https://redcat-toys.ru/api/getInfo/image/c68e16c9-55fc-11ed-a21e-ac1f6b442185")</f>
        <v>https://redcat-toys.ru/api/getInfo/image/c68e16c9-55fc-11ed-a21e-ac1f6b442185</v>
      </c>
      <c r="S4938" s="3" t="s">
        <v>16427</v>
      </c>
      <c r="T4938" s="3" t="s">
        <v>32</v>
      </c>
    </row>
    <row r="4939" spans="1:20" ht="21" customHeight="1" outlineLevel="3" x14ac:dyDescent="0.2">
      <c r="A4939" s="37">
        <v>3954</v>
      </c>
      <c r="B4939" s="3" t="s">
        <v>16428</v>
      </c>
      <c r="C4939" s="3" t="s">
        <v>16429</v>
      </c>
      <c r="D4939" s="4" t="s">
        <v>16430</v>
      </c>
      <c r="E4939" s="5" t="s">
        <v>28</v>
      </c>
      <c r="F4939" s="6">
        <v>120</v>
      </c>
      <c r="G4939" s="6">
        <v>720</v>
      </c>
      <c r="H4939" s="2">
        <v>5</v>
      </c>
      <c r="I4939" s="7">
        <v>131.97</v>
      </c>
      <c r="J4939" s="8"/>
      <c r="K4939" s="9">
        <f t="shared" si="253"/>
        <v>0</v>
      </c>
      <c r="L4939" s="10">
        <f>0.057*J4939</f>
        <v>0</v>
      </c>
      <c r="M4939" s="15">
        <f>0.00019*J4939</f>
        <v>0</v>
      </c>
      <c r="N4939" s="12"/>
      <c r="O4939" s="13" t="s">
        <v>16431</v>
      </c>
      <c r="P4939" s="13" t="s">
        <v>30</v>
      </c>
      <c r="Q4939" s="14"/>
      <c r="R4939" s="3" t="str">
        <f>HYPERLINK("https://redcat-toys.ru/api/getInfo/image/bb30c5fa-5600-11ed-a21e-ac1f6b442185")</f>
        <v>https://redcat-toys.ru/api/getInfo/image/bb30c5fa-5600-11ed-a21e-ac1f6b442185</v>
      </c>
      <c r="S4939" s="3" t="s">
        <v>16432</v>
      </c>
      <c r="T4939" s="3" t="s">
        <v>32</v>
      </c>
    </row>
    <row r="4940" spans="1:20" ht="21" customHeight="1" outlineLevel="3" x14ac:dyDescent="0.2">
      <c r="A4940" s="37">
        <v>3955</v>
      </c>
      <c r="B4940" s="3" t="s">
        <v>16428</v>
      </c>
      <c r="C4940" s="3" t="s">
        <v>16429</v>
      </c>
      <c r="D4940" s="4" t="s">
        <v>16430</v>
      </c>
      <c r="E4940" s="5" t="s">
        <v>28</v>
      </c>
      <c r="F4940" s="6">
        <v>240</v>
      </c>
      <c r="G4940" s="6">
        <v>720</v>
      </c>
      <c r="H4940" s="2">
        <v>5</v>
      </c>
      <c r="I4940" s="7">
        <v>131.97</v>
      </c>
      <c r="J4940" s="8"/>
      <c r="K4940" s="9">
        <f t="shared" si="253"/>
        <v>0</v>
      </c>
      <c r="L4940" s="10">
        <f>0.057*J4940</f>
        <v>0</v>
      </c>
      <c r="M4940" s="15">
        <f>0.00019*J4940</f>
        <v>0</v>
      </c>
      <c r="N4940" s="12"/>
      <c r="O4940" s="13" t="s">
        <v>16431</v>
      </c>
      <c r="P4940" s="13" t="s">
        <v>30</v>
      </c>
      <c r="Q4940" s="14"/>
      <c r="R4940" s="3" t="str">
        <f>HYPERLINK("https://redcat-toys.ru/api/getInfo/image/bb30c5fa-5600-11ed-a21e-ac1f6b442185")</f>
        <v>https://redcat-toys.ru/api/getInfo/image/bb30c5fa-5600-11ed-a21e-ac1f6b442185</v>
      </c>
      <c r="S4940" s="3" t="s">
        <v>16432</v>
      </c>
      <c r="T4940" s="3" t="s">
        <v>32</v>
      </c>
    </row>
    <row r="4941" spans="1:20" ht="21" customHeight="1" outlineLevel="3" x14ac:dyDescent="0.2">
      <c r="A4941" s="37">
        <v>3956</v>
      </c>
      <c r="B4941" s="3" t="s">
        <v>16433</v>
      </c>
      <c r="C4941" s="3" t="s">
        <v>16434</v>
      </c>
      <c r="D4941" s="4" t="s">
        <v>16435</v>
      </c>
      <c r="E4941" s="5" t="s">
        <v>28</v>
      </c>
      <c r="F4941" s="6">
        <v>72</v>
      </c>
      <c r="G4941" s="6">
        <v>572</v>
      </c>
      <c r="H4941" s="2">
        <v>3</v>
      </c>
      <c r="I4941" s="7">
        <v>212.5</v>
      </c>
      <c r="J4941" s="8"/>
      <c r="K4941" s="9">
        <f t="shared" si="253"/>
        <v>0</v>
      </c>
      <c r="L4941" s="10">
        <f>0.093*J4941</f>
        <v>0</v>
      </c>
      <c r="M4941" s="11">
        <f>0.0032*J4941</f>
        <v>0</v>
      </c>
      <c r="N4941" s="12"/>
      <c r="O4941" s="13" t="s">
        <v>16436</v>
      </c>
      <c r="P4941" s="13" t="s">
        <v>30</v>
      </c>
      <c r="Q4941" s="14"/>
      <c r="R4941" s="3" t="str">
        <f>HYPERLINK("https://redcat-toys.ru/api/getInfo/image/2cf9c4a9-5600-11ed-a21e-ac1f6b442185")</f>
        <v>https://redcat-toys.ru/api/getInfo/image/2cf9c4a9-5600-11ed-a21e-ac1f6b442185</v>
      </c>
      <c r="S4941" s="3" t="s">
        <v>16437</v>
      </c>
      <c r="T4941" s="3" t="s">
        <v>32</v>
      </c>
    </row>
    <row r="4942" spans="1:20" ht="21" customHeight="1" outlineLevel="3" x14ac:dyDescent="0.2">
      <c r="A4942" s="37">
        <v>3957</v>
      </c>
      <c r="B4942" s="3" t="s">
        <v>16433</v>
      </c>
      <c r="C4942" s="3" t="s">
        <v>16434</v>
      </c>
      <c r="D4942" s="4" t="s">
        <v>16435</v>
      </c>
      <c r="E4942" s="5" t="s">
        <v>28</v>
      </c>
      <c r="F4942" s="6">
        <v>144</v>
      </c>
      <c r="G4942" s="6">
        <v>572</v>
      </c>
      <c r="H4942" s="2">
        <v>3</v>
      </c>
      <c r="I4942" s="7">
        <v>212.5</v>
      </c>
      <c r="J4942" s="8"/>
      <c r="K4942" s="9">
        <f t="shared" si="253"/>
        <v>0</v>
      </c>
      <c r="L4942" s="10">
        <f>0.093*J4942</f>
        <v>0</v>
      </c>
      <c r="M4942" s="11">
        <f>0.0032*J4942</f>
        <v>0</v>
      </c>
      <c r="N4942" s="12"/>
      <c r="O4942" s="13" t="s">
        <v>16436</v>
      </c>
      <c r="P4942" s="13" t="s">
        <v>30</v>
      </c>
      <c r="Q4942" s="14"/>
      <c r="R4942" s="3" t="str">
        <f>HYPERLINK("https://redcat-toys.ru/api/getInfo/image/2cf9c4a9-5600-11ed-a21e-ac1f6b442185")</f>
        <v>https://redcat-toys.ru/api/getInfo/image/2cf9c4a9-5600-11ed-a21e-ac1f6b442185</v>
      </c>
      <c r="S4942" s="3" t="s">
        <v>16437</v>
      </c>
      <c r="T4942" s="3" t="s">
        <v>32</v>
      </c>
    </row>
    <row r="4943" spans="1:20" ht="21" customHeight="1" outlineLevel="3" x14ac:dyDescent="0.2">
      <c r="A4943" s="37">
        <v>3958</v>
      </c>
      <c r="B4943" s="3" t="s">
        <v>16438</v>
      </c>
      <c r="C4943" s="3" t="s">
        <v>16439</v>
      </c>
      <c r="D4943" s="4" t="s">
        <v>16440</v>
      </c>
      <c r="E4943" s="5" t="s">
        <v>28</v>
      </c>
      <c r="F4943" s="6">
        <v>72</v>
      </c>
      <c r="G4943" s="6">
        <v>284</v>
      </c>
      <c r="H4943" s="2">
        <v>2</v>
      </c>
      <c r="I4943" s="7">
        <v>212.5</v>
      </c>
      <c r="J4943" s="8"/>
      <c r="K4943" s="9">
        <f t="shared" si="253"/>
        <v>0</v>
      </c>
      <c r="L4943" s="10">
        <f>0.087*J4943</f>
        <v>0</v>
      </c>
      <c r="M4943" s="15">
        <f>0.00359*J4943</f>
        <v>0</v>
      </c>
      <c r="N4943" s="12"/>
      <c r="O4943" s="13" t="s">
        <v>16441</v>
      </c>
      <c r="P4943" s="13" t="s">
        <v>30</v>
      </c>
      <c r="Q4943" s="14"/>
      <c r="R4943" s="3" t="str">
        <f>HYPERLINK("https://redcat-toys.ru/api/getInfo/image/70330d79-5600-11ed-a21e-ac1f6b442185")</f>
        <v>https://redcat-toys.ru/api/getInfo/image/70330d79-5600-11ed-a21e-ac1f6b442185</v>
      </c>
      <c r="S4943" s="3" t="s">
        <v>16442</v>
      </c>
      <c r="T4943" s="3" t="s">
        <v>32</v>
      </c>
    </row>
    <row r="4944" spans="1:20" ht="21" customHeight="1" outlineLevel="3" x14ac:dyDescent="0.2">
      <c r="A4944" s="37">
        <v>3959</v>
      </c>
      <c r="B4944" s="3" t="s">
        <v>16438</v>
      </c>
      <c r="C4944" s="3" t="s">
        <v>16439</v>
      </c>
      <c r="D4944" s="4" t="s">
        <v>16440</v>
      </c>
      <c r="E4944" s="5" t="s">
        <v>28</v>
      </c>
      <c r="F4944" s="6">
        <v>144</v>
      </c>
      <c r="G4944" s="6">
        <v>284</v>
      </c>
      <c r="H4944" s="2">
        <v>2</v>
      </c>
      <c r="I4944" s="7">
        <v>212.5</v>
      </c>
      <c r="J4944" s="8"/>
      <c r="K4944" s="9">
        <f t="shared" si="253"/>
        <v>0</v>
      </c>
      <c r="L4944" s="10">
        <f>0.087*J4944</f>
        <v>0</v>
      </c>
      <c r="M4944" s="15">
        <f>0.00359*J4944</f>
        <v>0</v>
      </c>
      <c r="N4944" s="12"/>
      <c r="O4944" s="13" t="s">
        <v>16441</v>
      </c>
      <c r="P4944" s="13" t="s">
        <v>30</v>
      </c>
      <c r="Q4944" s="14"/>
      <c r="R4944" s="3" t="str">
        <f>HYPERLINK("https://redcat-toys.ru/api/getInfo/image/70330d79-5600-11ed-a21e-ac1f6b442185")</f>
        <v>https://redcat-toys.ru/api/getInfo/image/70330d79-5600-11ed-a21e-ac1f6b442185</v>
      </c>
      <c r="S4944" s="3" t="s">
        <v>16442</v>
      </c>
      <c r="T4944" s="3" t="s">
        <v>32</v>
      </c>
    </row>
    <row r="4945" spans="1:20" ht="21" customHeight="1" outlineLevel="3" x14ac:dyDescent="0.2">
      <c r="A4945" s="37">
        <v>3960</v>
      </c>
      <c r="B4945" s="3" t="s">
        <v>16443</v>
      </c>
      <c r="C4945" s="3" t="s">
        <v>16444</v>
      </c>
      <c r="D4945" s="4" t="s">
        <v>16445</v>
      </c>
      <c r="E4945" s="5" t="s">
        <v>28</v>
      </c>
      <c r="F4945" s="6">
        <v>48</v>
      </c>
      <c r="G4945" s="6">
        <v>380</v>
      </c>
      <c r="H4945" s="2">
        <v>2</v>
      </c>
      <c r="I4945" s="7">
        <v>268.51</v>
      </c>
      <c r="J4945" s="8"/>
      <c r="K4945" s="9">
        <f t="shared" si="253"/>
        <v>0</v>
      </c>
      <c r="L4945" s="10">
        <f>0.143*J4945</f>
        <v>0</v>
      </c>
      <c r="M4945" s="11">
        <f>0.0066*J4945</f>
        <v>0</v>
      </c>
      <c r="N4945" s="12"/>
      <c r="O4945" s="13" t="s">
        <v>16446</v>
      </c>
      <c r="P4945" s="13" t="s">
        <v>30</v>
      </c>
      <c r="Q4945" s="14"/>
      <c r="R4945" s="3" t="str">
        <f>HYPERLINK("https://redcat-toys.ru/api/getInfo/image/fb9ecaaf-5600-11ed-a21e-ac1f6b442185")</f>
        <v>https://redcat-toys.ru/api/getInfo/image/fb9ecaaf-5600-11ed-a21e-ac1f6b442185</v>
      </c>
      <c r="S4945" s="3" t="s">
        <v>16447</v>
      </c>
      <c r="T4945" s="3" t="s">
        <v>32</v>
      </c>
    </row>
    <row r="4946" spans="1:20" ht="21" customHeight="1" outlineLevel="3" x14ac:dyDescent="0.2">
      <c r="A4946" s="37">
        <v>3961</v>
      </c>
      <c r="B4946" s="3" t="s">
        <v>16443</v>
      </c>
      <c r="C4946" s="3" t="s">
        <v>16444</v>
      </c>
      <c r="D4946" s="4" t="s">
        <v>16445</v>
      </c>
      <c r="E4946" s="5" t="s">
        <v>28</v>
      </c>
      <c r="F4946" s="6">
        <v>96</v>
      </c>
      <c r="G4946" s="6">
        <v>380</v>
      </c>
      <c r="H4946" s="2">
        <v>2</v>
      </c>
      <c r="I4946" s="7">
        <v>268.51</v>
      </c>
      <c r="J4946" s="8"/>
      <c r="K4946" s="9">
        <f t="shared" si="253"/>
        <v>0</v>
      </c>
      <c r="L4946" s="10">
        <f>0.143*J4946</f>
        <v>0</v>
      </c>
      <c r="M4946" s="11">
        <f>0.0066*J4946</f>
        <v>0</v>
      </c>
      <c r="N4946" s="12"/>
      <c r="O4946" s="13" t="s">
        <v>16446</v>
      </c>
      <c r="P4946" s="13" t="s">
        <v>30</v>
      </c>
      <c r="Q4946" s="14"/>
      <c r="R4946" s="3" t="str">
        <f>HYPERLINK("https://redcat-toys.ru/api/getInfo/image/fb9ecaaf-5600-11ed-a21e-ac1f6b442185")</f>
        <v>https://redcat-toys.ru/api/getInfo/image/fb9ecaaf-5600-11ed-a21e-ac1f6b442185</v>
      </c>
      <c r="S4946" s="3" t="s">
        <v>16447</v>
      </c>
      <c r="T4946" s="3" t="s">
        <v>32</v>
      </c>
    </row>
    <row r="4947" spans="1:20" ht="23.1" customHeight="1" outlineLevel="2" x14ac:dyDescent="0.2">
      <c r="A4947" s="44" t="s">
        <v>16448</v>
      </c>
      <c r="B4947" s="44"/>
      <c r="C4947" s="44"/>
    </row>
    <row r="4948" spans="1:20" ht="21" customHeight="1" outlineLevel="3" x14ac:dyDescent="0.2">
      <c r="A4948" s="37">
        <v>3962</v>
      </c>
      <c r="B4948" s="3" t="s">
        <v>16449</v>
      </c>
      <c r="C4948" s="3" t="s">
        <v>16450</v>
      </c>
      <c r="D4948" s="4" t="s">
        <v>16451</v>
      </c>
      <c r="E4948" s="5" t="s">
        <v>28</v>
      </c>
      <c r="F4948" s="6">
        <v>168</v>
      </c>
      <c r="G4948" s="6">
        <v>381</v>
      </c>
      <c r="H4948" s="2">
        <v>4</v>
      </c>
      <c r="I4948" s="7">
        <v>197.57</v>
      </c>
      <c r="J4948" s="8"/>
      <c r="K4948" s="9">
        <f t="shared" ref="K4948:K4958" si="254">I4948*J4948</f>
        <v>0</v>
      </c>
      <c r="L4948" s="10">
        <f>0.068*J4948</f>
        <v>0</v>
      </c>
      <c r="M4948" s="15">
        <f>0.00137*J4948</f>
        <v>0</v>
      </c>
      <c r="N4948" s="12"/>
      <c r="O4948" s="13" t="s">
        <v>16452</v>
      </c>
      <c r="P4948" s="13" t="s">
        <v>30</v>
      </c>
      <c r="Q4948" s="14" t="s">
        <v>37</v>
      </c>
      <c r="R4948" s="3" t="str">
        <f>HYPERLINK("https://redcat-toys.ru/api/getInfo/image/9abcb1ed-68ac-11ec-a20f-ac1f6b442185")</f>
        <v>https://redcat-toys.ru/api/getInfo/image/9abcb1ed-68ac-11ec-a20f-ac1f6b442185</v>
      </c>
      <c r="S4948" s="3" t="s">
        <v>16453</v>
      </c>
      <c r="T4948" s="3" t="s">
        <v>32</v>
      </c>
    </row>
    <row r="4949" spans="1:20" ht="21" customHeight="1" outlineLevel="3" x14ac:dyDescent="0.2">
      <c r="A4949" s="37">
        <v>3963</v>
      </c>
      <c r="B4949" s="3" t="s">
        <v>16449</v>
      </c>
      <c r="C4949" s="3" t="s">
        <v>16450</v>
      </c>
      <c r="D4949" s="4" t="s">
        <v>16451</v>
      </c>
      <c r="E4949" s="5" t="s">
        <v>28</v>
      </c>
      <c r="F4949" s="6">
        <v>336</v>
      </c>
      <c r="G4949" s="6">
        <v>381</v>
      </c>
      <c r="H4949" s="2">
        <v>4</v>
      </c>
      <c r="I4949" s="7">
        <v>197.57</v>
      </c>
      <c r="J4949" s="8"/>
      <c r="K4949" s="9">
        <f t="shared" si="254"/>
        <v>0</v>
      </c>
      <c r="L4949" s="10">
        <f>0.068*J4949</f>
        <v>0</v>
      </c>
      <c r="M4949" s="15">
        <f>0.00137*J4949</f>
        <v>0</v>
      </c>
      <c r="N4949" s="12"/>
      <c r="O4949" s="13" t="s">
        <v>16452</v>
      </c>
      <c r="P4949" s="13" t="s">
        <v>30</v>
      </c>
      <c r="Q4949" s="14" t="s">
        <v>37</v>
      </c>
      <c r="R4949" s="3" t="str">
        <f>HYPERLINK("https://redcat-toys.ru/api/getInfo/image/9abcb1ed-68ac-11ec-a20f-ac1f6b442185")</f>
        <v>https://redcat-toys.ru/api/getInfo/image/9abcb1ed-68ac-11ec-a20f-ac1f6b442185</v>
      </c>
      <c r="S4949" s="3" t="s">
        <v>16453</v>
      </c>
      <c r="T4949" s="3" t="s">
        <v>32</v>
      </c>
    </row>
    <row r="4950" spans="1:20" ht="21" customHeight="1" outlineLevel="3" x14ac:dyDescent="0.2">
      <c r="A4950" s="37">
        <v>3964</v>
      </c>
      <c r="B4950" s="3" t="s">
        <v>16454</v>
      </c>
      <c r="C4950" s="3" t="s">
        <v>16455</v>
      </c>
      <c r="D4950" s="4" t="s">
        <v>16456</v>
      </c>
      <c r="E4950" s="5" t="s">
        <v>28</v>
      </c>
      <c r="F4950" s="6">
        <v>144</v>
      </c>
      <c r="G4950" s="17">
        <v>1440</v>
      </c>
      <c r="H4950" s="2">
        <v>3</v>
      </c>
      <c r="I4950" s="7">
        <v>199.31</v>
      </c>
      <c r="J4950" s="8"/>
      <c r="K4950" s="9">
        <f t="shared" si="254"/>
        <v>0</v>
      </c>
      <c r="L4950" s="10">
        <f>0.113*J4950</f>
        <v>0</v>
      </c>
      <c r="M4950" s="15">
        <f>0.00195*J4950</f>
        <v>0</v>
      </c>
      <c r="N4950" s="12"/>
      <c r="O4950" s="13" t="s">
        <v>16457</v>
      </c>
      <c r="P4950" s="13" t="s">
        <v>30</v>
      </c>
      <c r="Q4950" s="14"/>
      <c r="R4950" s="3" t="str">
        <f>HYPERLINK("https://redcat-toys.ru/api/getInfo/image/97c37814-38d5-11ed-a216-ac1f6b442185")</f>
        <v>https://redcat-toys.ru/api/getInfo/image/97c37814-38d5-11ed-a216-ac1f6b442185</v>
      </c>
      <c r="S4950" s="3" t="s">
        <v>16458</v>
      </c>
      <c r="T4950" s="3" t="s">
        <v>32</v>
      </c>
    </row>
    <row r="4951" spans="1:20" ht="21" customHeight="1" outlineLevel="3" x14ac:dyDescent="0.2">
      <c r="A4951" s="37">
        <v>3965</v>
      </c>
      <c r="B4951" s="3" t="s">
        <v>16454</v>
      </c>
      <c r="C4951" s="3" t="s">
        <v>16455</v>
      </c>
      <c r="D4951" s="4" t="s">
        <v>16456</v>
      </c>
      <c r="E4951" s="5" t="s">
        <v>28</v>
      </c>
      <c r="F4951" s="6">
        <v>288</v>
      </c>
      <c r="G4951" s="17">
        <v>1440</v>
      </c>
      <c r="H4951" s="2">
        <v>3</v>
      </c>
      <c r="I4951" s="7">
        <v>199.31</v>
      </c>
      <c r="J4951" s="8"/>
      <c r="K4951" s="9">
        <f t="shared" si="254"/>
        <v>0</v>
      </c>
      <c r="L4951" s="10">
        <f>0.113*J4951</f>
        <v>0</v>
      </c>
      <c r="M4951" s="15">
        <f>0.00195*J4951</f>
        <v>0</v>
      </c>
      <c r="N4951" s="12"/>
      <c r="O4951" s="13" t="s">
        <v>16457</v>
      </c>
      <c r="P4951" s="13" t="s">
        <v>30</v>
      </c>
      <c r="Q4951" s="14"/>
      <c r="R4951" s="3" t="str">
        <f>HYPERLINK("https://redcat-toys.ru/api/getInfo/image/97c37814-38d5-11ed-a216-ac1f6b442185")</f>
        <v>https://redcat-toys.ru/api/getInfo/image/97c37814-38d5-11ed-a216-ac1f6b442185</v>
      </c>
      <c r="S4951" s="3" t="s">
        <v>16458</v>
      </c>
      <c r="T4951" s="3" t="s">
        <v>32</v>
      </c>
    </row>
    <row r="4952" spans="1:20" ht="21" customHeight="1" outlineLevel="3" x14ac:dyDescent="0.2">
      <c r="A4952" s="37">
        <v>3966</v>
      </c>
      <c r="B4952" s="3" t="s">
        <v>16459</v>
      </c>
      <c r="C4952" s="3" t="s">
        <v>16460</v>
      </c>
      <c r="D4952" s="4" t="s">
        <v>16461</v>
      </c>
      <c r="E4952" s="5" t="s">
        <v>28</v>
      </c>
      <c r="F4952" s="6">
        <v>168</v>
      </c>
      <c r="G4952" s="17">
        <v>1344</v>
      </c>
      <c r="H4952" s="2">
        <v>4</v>
      </c>
      <c r="I4952" s="7">
        <v>155.30000000000001</v>
      </c>
      <c r="J4952" s="8"/>
      <c r="K4952" s="9">
        <f t="shared" si="254"/>
        <v>0</v>
      </c>
      <c r="L4952" s="10">
        <f>0.087*J4952</f>
        <v>0</v>
      </c>
      <c r="M4952" s="15">
        <f>0.00109*J4952</f>
        <v>0</v>
      </c>
      <c r="N4952" s="12"/>
      <c r="O4952" s="13" t="s">
        <v>16462</v>
      </c>
      <c r="P4952" s="13" t="s">
        <v>30</v>
      </c>
      <c r="Q4952" s="14"/>
      <c r="R4952" s="3" t="str">
        <f>HYPERLINK("https://redcat-toys.ru/api/getInfo/image/5979c66b-38d4-11ed-a216-ac1f6b442185")</f>
        <v>https://redcat-toys.ru/api/getInfo/image/5979c66b-38d4-11ed-a216-ac1f6b442185</v>
      </c>
      <c r="S4952" s="3" t="s">
        <v>16463</v>
      </c>
      <c r="T4952" s="3" t="s">
        <v>32</v>
      </c>
    </row>
    <row r="4953" spans="1:20" ht="21" customHeight="1" outlineLevel="3" x14ac:dyDescent="0.2">
      <c r="A4953" s="37">
        <v>3967</v>
      </c>
      <c r="B4953" s="3" t="s">
        <v>16459</v>
      </c>
      <c r="C4953" s="3" t="s">
        <v>16460</v>
      </c>
      <c r="D4953" s="4" t="s">
        <v>16461</v>
      </c>
      <c r="E4953" s="5" t="s">
        <v>28</v>
      </c>
      <c r="F4953" s="6">
        <v>336</v>
      </c>
      <c r="G4953" s="17">
        <v>1344</v>
      </c>
      <c r="H4953" s="2">
        <v>4</v>
      </c>
      <c r="I4953" s="7">
        <v>155.30000000000001</v>
      </c>
      <c r="J4953" s="8"/>
      <c r="K4953" s="9">
        <f t="shared" si="254"/>
        <v>0</v>
      </c>
      <c r="L4953" s="10">
        <f>0.087*J4953</f>
        <v>0</v>
      </c>
      <c r="M4953" s="15">
        <f>0.00109*J4953</f>
        <v>0</v>
      </c>
      <c r="N4953" s="12"/>
      <c r="O4953" s="13" t="s">
        <v>16462</v>
      </c>
      <c r="P4953" s="13" t="s">
        <v>30</v>
      </c>
      <c r="Q4953" s="14"/>
      <c r="R4953" s="3" t="str">
        <f>HYPERLINK("https://redcat-toys.ru/api/getInfo/image/5979c66b-38d4-11ed-a216-ac1f6b442185")</f>
        <v>https://redcat-toys.ru/api/getInfo/image/5979c66b-38d4-11ed-a216-ac1f6b442185</v>
      </c>
      <c r="S4953" s="3" t="s">
        <v>16463</v>
      </c>
      <c r="T4953" s="3" t="s">
        <v>32</v>
      </c>
    </row>
    <row r="4954" spans="1:20" ht="21" customHeight="1" outlineLevel="3" x14ac:dyDescent="0.2">
      <c r="A4954" s="37">
        <v>3968</v>
      </c>
      <c r="B4954" s="3" t="s">
        <v>16464</v>
      </c>
      <c r="C4954" s="3" t="s">
        <v>16465</v>
      </c>
      <c r="D4954" s="4" t="s">
        <v>16466</v>
      </c>
      <c r="E4954" s="5"/>
      <c r="F4954" s="6">
        <v>168</v>
      </c>
      <c r="G4954" s="6">
        <v>4</v>
      </c>
      <c r="H4954" s="2">
        <v>4</v>
      </c>
      <c r="I4954" s="7">
        <v>141.97999999999999</v>
      </c>
      <c r="J4954" s="8"/>
      <c r="K4954" s="9">
        <f t="shared" si="254"/>
        <v>0</v>
      </c>
      <c r="L4954" s="10">
        <f>0.071*J4954</f>
        <v>0</v>
      </c>
      <c r="M4954" s="15">
        <f>0.00078*J4954</f>
        <v>0</v>
      </c>
      <c r="N4954" s="12"/>
      <c r="O4954" s="13" t="s">
        <v>16467</v>
      </c>
      <c r="P4954" s="13" t="s">
        <v>30</v>
      </c>
      <c r="Q4954" s="14"/>
      <c r="R4954" s="3" t="str">
        <f>HYPERLINK("https://redcat-toys.ru/api/getInfo/image/14b9cd09-ccdc-11ea-a249-ac1f6b442184")</f>
        <v>https://redcat-toys.ru/api/getInfo/image/14b9cd09-ccdc-11ea-a249-ac1f6b442184</v>
      </c>
      <c r="S4954" s="3" t="s">
        <v>16468</v>
      </c>
      <c r="T4954" s="3" t="s">
        <v>32</v>
      </c>
    </row>
    <row r="4955" spans="1:20" ht="21" customHeight="1" outlineLevel="3" x14ac:dyDescent="0.2">
      <c r="A4955" s="37">
        <v>3969</v>
      </c>
      <c r="B4955" s="3" t="s">
        <v>16464</v>
      </c>
      <c r="C4955" s="3" t="s">
        <v>16465</v>
      </c>
      <c r="D4955" s="4" t="s">
        <v>16466</v>
      </c>
      <c r="E4955" s="5"/>
      <c r="F4955" s="6">
        <v>336</v>
      </c>
      <c r="G4955" s="6">
        <v>4</v>
      </c>
      <c r="H4955" s="2">
        <v>4</v>
      </c>
      <c r="I4955" s="7">
        <v>141.97999999999999</v>
      </c>
      <c r="J4955" s="8"/>
      <c r="K4955" s="9">
        <f t="shared" si="254"/>
        <v>0</v>
      </c>
      <c r="L4955" s="10">
        <f>0.071*J4955</f>
        <v>0</v>
      </c>
      <c r="M4955" s="15">
        <f>0.00078*J4955</f>
        <v>0</v>
      </c>
      <c r="N4955" s="12"/>
      <c r="O4955" s="13" t="s">
        <v>16467</v>
      </c>
      <c r="P4955" s="13" t="s">
        <v>30</v>
      </c>
      <c r="Q4955" s="14"/>
      <c r="R4955" s="3" t="str">
        <f>HYPERLINK("https://redcat-toys.ru/api/getInfo/image/14b9cd09-ccdc-11ea-a249-ac1f6b442184")</f>
        <v>https://redcat-toys.ru/api/getInfo/image/14b9cd09-ccdc-11ea-a249-ac1f6b442184</v>
      </c>
      <c r="S4955" s="3" t="s">
        <v>16468</v>
      </c>
      <c r="T4955" s="3" t="s">
        <v>32</v>
      </c>
    </row>
    <row r="4956" spans="1:20" ht="21" customHeight="1" outlineLevel="3" x14ac:dyDescent="0.2">
      <c r="A4956" s="37">
        <v>3970</v>
      </c>
      <c r="B4956" s="3" t="s">
        <v>16469</v>
      </c>
      <c r="C4956" s="3" t="s">
        <v>16470</v>
      </c>
      <c r="D4956" s="4" t="s">
        <v>16471</v>
      </c>
      <c r="E4956" s="5" t="s">
        <v>28</v>
      </c>
      <c r="F4956" s="6">
        <v>168</v>
      </c>
      <c r="G4956" s="6">
        <v>336</v>
      </c>
      <c r="H4956" s="2">
        <v>5</v>
      </c>
      <c r="I4956" s="7">
        <v>118</v>
      </c>
      <c r="J4956" s="8"/>
      <c r="K4956" s="9">
        <f t="shared" si="254"/>
        <v>0</v>
      </c>
      <c r="L4956" s="10">
        <f>0.068*J4956</f>
        <v>0</v>
      </c>
      <c r="M4956" s="15">
        <f>0.00134*J4956</f>
        <v>0</v>
      </c>
      <c r="N4956" s="12"/>
      <c r="O4956" s="13" t="s">
        <v>16472</v>
      </c>
      <c r="P4956" s="13" t="s">
        <v>30</v>
      </c>
      <c r="Q4956" s="14"/>
      <c r="R4956" s="3" t="str">
        <f>HYPERLINK("https://redcat-toys.ru/api/getInfo/image/61a60e16-ccda-11ea-a249-ac1f6b442184")</f>
        <v>https://redcat-toys.ru/api/getInfo/image/61a60e16-ccda-11ea-a249-ac1f6b442184</v>
      </c>
      <c r="S4956" s="3" t="s">
        <v>16473</v>
      </c>
      <c r="T4956" s="3" t="s">
        <v>32</v>
      </c>
    </row>
    <row r="4957" spans="1:20" ht="21" customHeight="1" outlineLevel="3" x14ac:dyDescent="0.2">
      <c r="A4957" s="37">
        <v>3971</v>
      </c>
      <c r="B4957" s="3" t="s">
        <v>16469</v>
      </c>
      <c r="C4957" s="3" t="s">
        <v>16470</v>
      </c>
      <c r="D4957" s="4" t="s">
        <v>16471</v>
      </c>
      <c r="E4957" s="5" t="s">
        <v>28</v>
      </c>
      <c r="F4957" s="6">
        <v>366</v>
      </c>
      <c r="G4957" s="6">
        <v>336</v>
      </c>
      <c r="H4957" s="2">
        <v>5</v>
      </c>
      <c r="I4957" s="7">
        <v>118</v>
      </c>
      <c r="J4957" s="8"/>
      <c r="K4957" s="9">
        <f t="shared" si="254"/>
        <v>0</v>
      </c>
      <c r="L4957" s="10">
        <f>0.068*J4957</f>
        <v>0</v>
      </c>
      <c r="M4957" s="15">
        <f>0.00134*J4957</f>
        <v>0</v>
      </c>
      <c r="N4957" s="12"/>
      <c r="O4957" s="13" t="s">
        <v>16472</v>
      </c>
      <c r="P4957" s="13" t="s">
        <v>30</v>
      </c>
      <c r="Q4957" s="14"/>
      <c r="R4957" s="3" t="str">
        <f>HYPERLINK("https://redcat-toys.ru/api/getInfo/image/61a60e16-ccda-11ea-a249-ac1f6b442184")</f>
        <v>https://redcat-toys.ru/api/getInfo/image/61a60e16-ccda-11ea-a249-ac1f6b442184</v>
      </c>
      <c r="S4957" s="3" t="s">
        <v>16473</v>
      </c>
      <c r="T4957" s="3" t="s">
        <v>32</v>
      </c>
    </row>
    <row r="4958" spans="1:20" ht="21" customHeight="1" outlineLevel="3" x14ac:dyDescent="0.2">
      <c r="A4958" s="37">
        <v>3972</v>
      </c>
      <c r="B4958" s="3" t="s">
        <v>16469</v>
      </c>
      <c r="C4958" s="3" t="s">
        <v>16470</v>
      </c>
      <c r="D4958" s="4" t="s">
        <v>16471</v>
      </c>
      <c r="E4958" s="5" t="s">
        <v>28</v>
      </c>
      <c r="F4958" s="6">
        <v>336</v>
      </c>
      <c r="G4958" s="6">
        <v>336</v>
      </c>
      <c r="H4958" s="2">
        <v>5</v>
      </c>
      <c r="I4958" s="7">
        <v>118</v>
      </c>
      <c r="J4958" s="8"/>
      <c r="K4958" s="9">
        <f t="shared" si="254"/>
        <v>0</v>
      </c>
      <c r="L4958" s="10">
        <f>0.068*J4958</f>
        <v>0</v>
      </c>
      <c r="M4958" s="15">
        <f>0.00134*J4958</f>
        <v>0</v>
      </c>
      <c r="N4958" s="12"/>
      <c r="O4958" s="13" t="s">
        <v>16472</v>
      </c>
      <c r="P4958" s="13" t="s">
        <v>30</v>
      </c>
      <c r="Q4958" s="14"/>
      <c r="R4958" s="3" t="str">
        <f>HYPERLINK("https://redcat-toys.ru/api/getInfo/image/61a60e16-ccda-11ea-a249-ac1f6b442184")</f>
        <v>https://redcat-toys.ru/api/getInfo/image/61a60e16-ccda-11ea-a249-ac1f6b442184</v>
      </c>
      <c r="S4958" s="3" t="s">
        <v>16473</v>
      </c>
      <c r="T4958" s="3" t="s">
        <v>32</v>
      </c>
    </row>
    <row r="4959" spans="1:20" ht="23.1" customHeight="1" outlineLevel="2" x14ac:dyDescent="0.2">
      <c r="A4959" s="44" t="s">
        <v>16474</v>
      </c>
      <c r="B4959" s="44"/>
      <c r="C4959" s="44"/>
    </row>
    <row r="4960" spans="1:20" ht="23.1" customHeight="1" outlineLevel="3" x14ac:dyDescent="0.2">
      <c r="A4960" s="45" t="s">
        <v>16475</v>
      </c>
      <c r="B4960" s="45"/>
      <c r="C4960" s="45"/>
    </row>
    <row r="4961" spans="1:20" ht="21" customHeight="1" outlineLevel="4" x14ac:dyDescent="0.2">
      <c r="A4961" s="37">
        <v>3973</v>
      </c>
      <c r="B4961" s="3" t="s">
        <v>16476</v>
      </c>
      <c r="C4961" s="3" t="s">
        <v>16477</v>
      </c>
      <c r="D4961" s="4" t="s">
        <v>16478</v>
      </c>
      <c r="E4961" s="5" t="s">
        <v>28</v>
      </c>
      <c r="F4961" s="6">
        <v>30</v>
      </c>
      <c r="G4961" s="6">
        <v>169</v>
      </c>
      <c r="H4961" s="2">
        <v>1</v>
      </c>
      <c r="I4961" s="7">
        <v>479.24</v>
      </c>
      <c r="J4961" s="8"/>
      <c r="K4961" s="9">
        <f>I4961*J4961</f>
        <v>0</v>
      </c>
      <c r="L4961" s="10">
        <f>0.272*J4961</f>
        <v>0</v>
      </c>
      <c r="M4961" s="15">
        <f>0.00412*J4961</f>
        <v>0</v>
      </c>
      <c r="N4961" s="12"/>
      <c r="O4961" s="13" t="s">
        <v>16479</v>
      </c>
      <c r="P4961" s="13" t="s">
        <v>30</v>
      </c>
      <c r="Q4961" s="14"/>
      <c r="R4961" s="3" t="str">
        <f>HYPERLINK("https://redcat-toys.ru/api/getInfo/image/9dba758d-66d8-11f0-a283-00155d82e908")</f>
        <v>https://redcat-toys.ru/api/getInfo/image/9dba758d-66d8-11f0-a283-00155d82e908</v>
      </c>
      <c r="S4961" s="3" t="s">
        <v>16480</v>
      </c>
      <c r="T4961" s="3" t="s">
        <v>32</v>
      </c>
    </row>
    <row r="4962" spans="1:20" ht="21" customHeight="1" outlineLevel="4" x14ac:dyDescent="0.2">
      <c r="A4962" s="37">
        <v>3974</v>
      </c>
      <c r="B4962" s="3" t="s">
        <v>16476</v>
      </c>
      <c r="C4962" s="3" t="s">
        <v>16477</v>
      </c>
      <c r="D4962" s="4" t="s">
        <v>16478</v>
      </c>
      <c r="E4962" s="5" t="s">
        <v>28</v>
      </c>
      <c r="F4962" s="6">
        <v>60</v>
      </c>
      <c r="G4962" s="6">
        <v>169</v>
      </c>
      <c r="H4962" s="2">
        <v>1</v>
      </c>
      <c r="I4962" s="7">
        <v>479.24</v>
      </c>
      <c r="J4962" s="8"/>
      <c r="K4962" s="9">
        <f>I4962*J4962</f>
        <v>0</v>
      </c>
      <c r="L4962" s="10">
        <f>0.272*J4962</f>
        <v>0</v>
      </c>
      <c r="M4962" s="15">
        <f>0.00412*J4962</f>
        <v>0</v>
      </c>
      <c r="N4962" s="12"/>
      <c r="O4962" s="13" t="s">
        <v>16479</v>
      </c>
      <c r="P4962" s="13" t="s">
        <v>30</v>
      </c>
      <c r="Q4962" s="14"/>
      <c r="R4962" s="3" t="str">
        <f>HYPERLINK("https://redcat-toys.ru/api/getInfo/image/9dba758d-66d8-11f0-a283-00155d82e908")</f>
        <v>https://redcat-toys.ru/api/getInfo/image/9dba758d-66d8-11f0-a283-00155d82e908</v>
      </c>
      <c r="S4962" s="3" t="s">
        <v>16480</v>
      </c>
      <c r="T4962" s="3" t="s">
        <v>32</v>
      </c>
    </row>
    <row r="4963" spans="1:20" ht="23.1" customHeight="1" outlineLevel="3" x14ac:dyDescent="0.2">
      <c r="A4963" s="45" t="s">
        <v>16481</v>
      </c>
      <c r="B4963" s="45"/>
      <c r="C4963" s="45"/>
    </row>
    <row r="4964" spans="1:20" ht="21" customHeight="1" outlineLevel="4" x14ac:dyDescent="0.2">
      <c r="A4964" s="37">
        <v>3975</v>
      </c>
      <c r="B4964" s="3" t="s">
        <v>16482</v>
      </c>
      <c r="C4964" s="3" t="s">
        <v>16483</v>
      </c>
      <c r="D4964" s="4" t="s">
        <v>16484</v>
      </c>
      <c r="E4964" s="5" t="s">
        <v>28</v>
      </c>
      <c r="F4964" s="6">
        <v>120</v>
      </c>
      <c r="G4964" s="6">
        <v>771</v>
      </c>
      <c r="H4964" s="2">
        <v>5</v>
      </c>
      <c r="I4964" s="7">
        <v>118.28</v>
      </c>
      <c r="J4964" s="8"/>
      <c r="K4964" s="9">
        <f>I4964*J4964</f>
        <v>0</v>
      </c>
      <c r="L4964" s="10">
        <f>0.052*J4964</f>
        <v>0</v>
      </c>
      <c r="M4964" s="15">
        <f>0.00079*J4964</f>
        <v>0</v>
      </c>
      <c r="N4964" s="12"/>
      <c r="O4964" s="13" t="s">
        <v>16485</v>
      </c>
      <c r="P4964" s="13" t="s">
        <v>30</v>
      </c>
      <c r="Q4964" s="14"/>
      <c r="R4964" s="3" t="str">
        <f>HYPERLINK("https://redcat-toys.ru/api/getInfo/image/c5614647-1507-11eb-a25d-ac1f6b442184")</f>
        <v>https://redcat-toys.ru/api/getInfo/image/c5614647-1507-11eb-a25d-ac1f6b442184</v>
      </c>
      <c r="S4964" s="3" t="s">
        <v>16486</v>
      </c>
      <c r="T4964" s="3" t="s">
        <v>32</v>
      </c>
    </row>
    <row r="4965" spans="1:20" ht="21" customHeight="1" outlineLevel="4" x14ac:dyDescent="0.2">
      <c r="A4965" s="37">
        <v>3976</v>
      </c>
      <c r="B4965" s="3" t="s">
        <v>16482</v>
      </c>
      <c r="C4965" s="3" t="s">
        <v>16483</v>
      </c>
      <c r="D4965" s="4" t="s">
        <v>16484</v>
      </c>
      <c r="E4965" s="5" t="s">
        <v>28</v>
      </c>
      <c r="F4965" s="6">
        <v>240</v>
      </c>
      <c r="G4965" s="6">
        <v>771</v>
      </c>
      <c r="H4965" s="2">
        <v>5</v>
      </c>
      <c r="I4965" s="7">
        <v>118.28</v>
      </c>
      <c r="J4965" s="8"/>
      <c r="K4965" s="9">
        <f>I4965*J4965</f>
        <v>0</v>
      </c>
      <c r="L4965" s="10">
        <f>0.052*J4965</f>
        <v>0</v>
      </c>
      <c r="M4965" s="15">
        <f>0.00079*J4965</f>
        <v>0</v>
      </c>
      <c r="N4965" s="12"/>
      <c r="O4965" s="13" t="s">
        <v>16485</v>
      </c>
      <c r="P4965" s="13" t="s">
        <v>30</v>
      </c>
      <c r="Q4965" s="14"/>
      <c r="R4965" s="3" t="str">
        <f>HYPERLINK("https://redcat-toys.ru/api/getInfo/image/c5614647-1507-11eb-a25d-ac1f6b442184")</f>
        <v>https://redcat-toys.ru/api/getInfo/image/c5614647-1507-11eb-a25d-ac1f6b442184</v>
      </c>
      <c r="S4965" s="3" t="s">
        <v>16486</v>
      </c>
      <c r="T4965" s="3" t="s">
        <v>32</v>
      </c>
    </row>
    <row r="4966" spans="1:20" ht="21" customHeight="1" outlineLevel="4" x14ac:dyDescent="0.2">
      <c r="A4966" s="37">
        <v>3977</v>
      </c>
      <c r="B4966" s="3" t="s">
        <v>16487</v>
      </c>
      <c r="C4966" s="3" t="s">
        <v>16488</v>
      </c>
      <c r="D4966" s="4" t="s">
        <v>16489</v>
      </c>
      <c r="E4966" s="5" t="s">
        <v>28</v>
      </c>
      <c r="F4966" s="6">
        <v>72</v>
      </c>
      <c r="G4966" s="6">
        <v>321</v>
      </c>
      <c r="H4966" s="2">
        <v>4</v>
      </c>
      <c r="I4966" s="7">
        <v>160.86000000000001</v>
      </c>
      <c r="J4966" s="8"/>
      <c r="K4966" s="9">
        <f>I4966*J4966</f>
        <v>0</v>
      </c>
      <c r="L4966" s="10">
        <f>0.084*J4966</f>
        <v>0</v>
      </c>
      <c r="M4966" s="15">
        <f>0.00359*J4966</f>
        <v>0</v>
      </c>
      <c r="N4966" s="12"/>
      <c r="O4966" s="13" t="s">
        <v>16490</v>
      </c>
      <c r="P4966" s="13" t="s">
        <v>30</v>
      </c>
      <c r="Q4966" s="14"/>
      <c r="R4966" s="3" t="str">
        <f>HYPERLINK("https://redcat-toys.ru/api/getInfo/image/b9c2eac5-1503-11eb-a25d-ac1f6b442184")</f>
        <v>https://redcat-toys.ru/api/getInfo/image/b9c2eac5-1503-11eb-a25d-ac1f6b442184</v>
      </c>
      <c r="S4966" s="3" t="s">
        <v>16491</v>
      </c>
      <c r="T4966" s="3" t="s">
        <v>32</v>
      </c>
    </row>
    <row r="4967" spans="1:20" ht="21" customHeight="1" outlineLevel="4" x14ac:dyDescent="0.2">
      <c r="A4967" s="37">
        <v>3978</v>
      </c>
      <c r="B4967" s="3" t="s">
        <v>16487</v>
      </c>
      <c r="C4967" s="3" t="s">
        <v>16488</v>
      </c>
      <c r="D4967" s="4" t="s">
        <v>16489</v>
      </c>
      <c r="E4967" s="5" t="s">
        <v>28</v>
      </c>
      <c r="F4967" s="6">
        <v>144</v>
      </c>
      <c r="G4967" s="6">
        <v>321</v>
      </c>
      <c r="H4967" s="2">
        <v>4</v>
      </c>
      <c r="I4967" s="7">
        <v>160.86000000000001</v>
      </c>
      <c r="J4967" s="8"/>
      <c r="K4967" s="9">
        <f>I4967*J4967</f>
        <v>0</v>
      </c>
      <c r="L4967" s="10">
        <f>0.084*J4967</f>
        <v>0</v>
      </c>
      <c r="M4967" s="15">
        <f>0.00359*J4967</f>
        <v>0</v>
      </c>
      <c r="N4967" s="12"/>
      <c r="O4967" s="13" t="s">
        <v>16490</v>
      </c>
      <c r="P4967" s="13" t="s">
        <v>30</v>
      </c>
      <c r="Q4967" s="14"/>
      <c r="R4967" s="3" t="str">
        <f>HYPERLINK("https://redcat-toys.ru/api/getInfo/image/b9c2eac5-1503-11eb-a25d-ac1f6b442184")</f>
        <v>https://redcat-toys.ru/api/getInfo/image/b9c2eac5-1503-11eb-a25d-ac1f6b442184</v>
      </c>
      <c r="S4967" s="3" t="s">
        <v>16491</v>
      </c>
      <c r="T4967" s="3" t="s">
        <v>32</v>
      </c>
    </row>
    <row r="4968" spans="1:20" ht="23.1" customHeight="1" outlineLevel="2" x14ac:dyDescent="0.2">
      <c r="A4968" s="44" t="s">
        <v>16492</v>
      </c>
      <c r="B4968" s="44"/>
      <c r="C4968" s="44"/>
    </row>
    <row r="4969" spans="1:20" ht="23.1" customHeight="1" outlineLevel="3" x14ac:dyDescent="0.2">
      <c r="A4969" s="45" t="s">
        <v>16493</v>
      </c>
      <c r="B4969" s="45"/>
      <c r="C4969" s="45"/>
    </row>
    <row r="4970" spans="1:20" ht="21" customHeight="1" outlineLevel="4" x14ac:dyDescent="0.2">
      <c r="A4970" s="37">
        <v>3979</v>
      </c>
      <c r="B4970" s="3" t="s">
        <v>16494</v>
      </c>
      <c r="C4970" s="3" t="s">
        <v>16495</v>
      </c>
      <c r="D4970" s="4" t="s">
        <v>16496</v>
      </c>
      <c r="E4970" s="5" t="s">
        <v>28</v>
      </c>
      <c r="F4970" s="6">
        <v>30</v>
      </c>
      <c r="G4970" s="6">
        <v>165</v>
      </c>
      <c r="H4970" s="2">
        <v>1</v>
      </c>
      <c r="I4970" s="33">
        <v>1125.58</v>
      </c>
      <c r="J4970" s="8"/>
      <c r="K4970" s="9">
        <f>I4970*J4970</f>
        <v>0</v>
      </c>
      <c r="L4970" s="10">
        <f>0.718*J4970</f>
        <v>0</v>
      </c>
      <c r="M4970" s="11">
        <f>0.0111*J4970</f>
        <v>0</v>
      </c>
      <c r="N4970" s="12"/>
      <c r="O4970" s="13" t="s">
        <v>16497</v>
      </c>
      <c r="P4970" s="13" t="s">
        <v>30</v>
      </c>
      <c r="Q4970" s="14"/>
      <c r="R4970" s="3" t="str">
        <f>HYPERLINK("https://redcat-toys.ru/api/getInfo/image/0eccf6c4-37c7-11f0-a27c-00155d82e908")</f>
        <v>https://redcat-toys.ru/api/getInfo/image/0eccf6c4-37c7-11f0-a27c-00155d82e908</v>
      </c>
      <c r="S4970" s="3" t="s">
        <v>16498</v>
      </c>
      <c r="T4970" s="3" t="s">
        <v>32</v>
      </c>
    </row>
    <row r="4971" spans="1:20" ht="21" customHeight="1" outlineLevel="4" x14ac:dyDescent="0.2">
      <c r="A4971" s="37">
        <v>3980</v>
      </c>
      <c r="B4971" s="3" t="s">
        <v>16499</v>
      </c>
      <c r="C4971" s="3" t="s">
        <v>16500</v>
      </c>
      <c r="D4971" s="4" t="s">
        <v>16501</v>
      </c>
      <c r="E4971" s="5" t="s">
        <v>28</v>
      </c>
      <c r="F4971" s="6">
        <v>6</v>
      </c>
      <c r="G4971" s="6">
        <v>461</v>
      </c>
      <c r="H4971" s="2">
        <v>1</v>
      </c>
      <c r="I4971" s="33">
        <v>1905.07</v>
      </c>
      <c r="J4971" s="8"/>
      <c r="K4971" s="9">
        <f>I4971*J4971</f>
        <v>0</v>
      </c>
      <c r="L4971" s="10">
        <f>1.113*J4971</f>
        <v>0</v>
      </c>
      <c r="M4971" s="15">
        <f>0.02242*J4971</f>
        <v>0</v>
      </c>
      <c r="N4971" s="12"/>
      <c r="O4971" s="13" t="s">
        <v>16502</v>
      </c>
      <c r="P4971" s="13" t="s">
        <v>30</v>
      </c>
      <c r="Q4971" s="14"/>
      <c r="R4971" s="3" t="str">
        <f>HYPERLINK("https://redcat-toys.ru/api/getInfo/image/5d0be2ff-0c0b-11ee-a23b-00155d82e902")</f>
        <v>https://redcat-toys.ru/api/getInfo/image/5d0be2ff-0c0b-11ee-a23b-00155d82e902</v>
      </c>
      <c r="S4971" s="3" t="s">
        <v>16503</v>
      </c>
      <c r="T4971" s="3" t="s">
        <v>32</v>
      </c>
    </row>
    <row r="4972" spans="1:20" ht="21" customHeight="1" outlineLevel="4" x14ac:dyDescent="0.2">
      <c r="A4972" s="37">
        <v>3981</v>
      </c>
      <c r="B4972" s="3" t="s">
        <v>16499</v>
      </c>
      <c r="C4972" s="3" t="s">
        <v>16500</v>
      </c>
      <c r="D4972" s="4" t="s">
        <v>16501</v>
      </c>
      <c r="E4972" s="5" t="s">
        <v>28</v>
      </c>
      <c r="F4972" s="6">
        <v>12</v>
      </c>
      <c r="G4972" s="6">
        <v>461</v>
      </c>
      <c r="H4972" s="2">
        <v>1</v>
      </c>
      <c r="I4972" s="33">
        <v>1905.07</v>
      </c>
      <c r="J4972" s="8"/>
      <c r="K4972" s="9">
        <f>I4972*J4972</f>
        <v>0</v>
      </c>
      <c r="L4972" s="10">
        <f>1.113*J4972</f>
        <v>0</v>
      </c>
      <c r="M4972" s="15">
        <f>0.02242*J4972</f>
        <v>0</v>
      </c>
      <c r="N4972" s="12"/>
      <c r="O4972" s="13" t="s">
        <v>16502</v>
      </c>
      <c r="P4972" s="13" t="s">
        <v>30</v>
      </c>
      <c r="Q4972" s="14"/>
      <c r="R4972" s="3" t="str">
        <f>HYPERLINK("https://redcat-toys.ru/api/getInfo/image/5d0be2ff-0c0b-11ee-a23b-00155d82e902")</f>
        <v>https://redcat-toys.ru/api/getInfo/image/5d0be2ff-0c0b-11ee-a23b-00155d82e902</v>
      </c>
      <c r="S4972" s="3" t="s">
        <v>16503</v>
      </c>
      <c r="T4972" s="3" t="s">
        <v>32</v>
      </c>
    </row>
    <row r="4973" spans="1:20" ht="21" customHeight="1" outlineLevel="4" x14ac:dyDescent="0.2">
      <c r="A4973" s="37">
        <v>3982</v>
      </c>
      <c r="B4973" s="3" t="s">
        <v>16504</v>
      </c>
      <c r="C4973" s="3" t="s">
        <v>16505</v>
      </c>
      <c r="D4973" s="4" t="s">
        <v>16506</v>
      </c>
      <c r="E4973" s="5" t="s">
        <v>28</v>
      </c>
      <c r="F4973" s="6">
        <v>6</v>
      </c>
      <c r="G4973" s="6">
        <v>4</v>
      </c>
      <c r="H4973" s="2">
        <v>1</v>
      </c>
      <c r="I4973" s="33">
        <v>2489.9</v>
      </c>
      <c r="J4973" s="8"/>
      <c r="K4973" s="9">
        <f>I4973*J4973</f>
        <v>0</v>
      </c>
      <c r="L4973" s="10">
        <f>1.121*J4973</f>
        <v>0</v>
      </c>
      <c r="M4973" s="15">
        <f>0.02057*J4973</f>
        <v>0</v>
      </c>
      <c r="N4973" s="12"/>
      <c r="O4973" s="13" t="s">
        <v>16507</v>
      </c>
      <c r="P4973" s="13" t="s">
        <v>30</v>
      </c>
      <c r="Q4973" s="14" t="s">
        <v>37</v>
      </c>
      <c r="R4973" s="3" t="str">
        <f>HYPERLINK("https://redcat-toys.ru/api/getInfo/image/fb6632f5-d6d3-11ee-a25a-00155d82e908")</f>
        <v>https://redcat-toys.ru/api/getInfo/image/fb6632f5-d6d3-11ee-a25a-00155d82e908</v>
      </c>
      <c r="S4973" s="3" t="s">
        <v>16508</v>
      </c>
      <c r="T4973" s="3" t="s">
        <v>32</v>
      </c>
    </row>
    <row r="4974" spans="1:20" ht="21" customHeight="1" outlineLevel="4" x14ac:dyDescent="0.2">
      <c r="A4974" s="37">
        <v>3983</v>
      </c>
      <c r="B4974" s="3" t="s">
        <v>16509</v>
      </c>
      <c r="C4974" s="3" t="s">
        <v>16510</v>
      </c>
      <c r="D4974" s="4" t="s">
        <v>16511</v>
      </c>
      <c r="E4974" s="5"/>
      <c r="F4974" s="6">
        <v>10</v>
      </c>
      <c r="G4974" s="6">
        <v>1</v>
      </c>
      <c r="H4974" s="2">
        <v>1</v>
      </c>
      <c r="I4974" s="33">
        <v>2222.9899999999998</v>
      </c>
      <c r="J4974" s="8"/>
      <c r="K4974" s="9">
        <f>I4974*J4974</f>
        <v>0</v>
      </c>
      <c r="L4974" s="10">
        <f>0.606*J4974</f>
        <v>0</v>
      </c>
      <c r="M4974" s="15">
        <f>0.02336*J4974</f>
        <v>0</v>
      </c>
      <c r="N4974" s="12"/>
      <c r="O4974" s="13" t="s">
        <v>16512</v>
      </c>
      <c r="P4974" s="13" t="s">
        <v>30</v>
      </c>
      <c r="Q4974" s="14" t="s">
        <v>37</v>
      </c>
      <c r="R4974" s="3" t="str">
        <f>HYPERLINK("https://redcat-toys.ru/api/getInfo/image/5a5ce7f6-d6d3-11ee-a25a-00155d82e908")</f>
        <v>https://redcat-toys.ru/api/getInfo/image/5a5ce7f6-d6d3-11ee-a25a-00155d82e908</v>
      </c>
      <c r="S4974" s="3" t="s">
        <v>16513</v>
      </c>
      <c r="T4974" s="3" t="s">
        <v>32</v>
      </c>
    </row>
    <row r="4975" spans="1:20" ht="23.1" customHeight="1" outlineLevel="3" x14ac:dyDescent="0.2">
      <c r="A4975" s="45" t="s">
        <v>16514</v>
      </c>
      <c r="B4975" s="45"/>
      <c r="C4975" s="45"/>
    </row>
    <row r="4976" spans="1:20" ht="21" customHeight="1" outlineLevel="4" x14ac:dyDescent="0.2">
      <c r="A4976" s="37">
        <v>3984</v>
      </c>
      <c r="B4976" s="3" t="s">
        <v>16515</v>
      </c>
      <c r="C4976" s="3" t="s">
        <v>16516</v>
      </c>
      <c r="D4976" s="4" t="s">
        <v>16517</v>
      </c>
      <c r="E4976" s="5"/>
      <c r="F4976" s="6">
        <v>12</v>
      </c>
      <c r="G4976" s="6">
        <v>59</v>
      </c>
      <c r="H4976" s="2">
        <v>2</v>
      </c>
      <c r="I4976" s="7">
        <v>337.73</v>
      </c>
      <c r="J4976" s="8"/>
      <c r="K4976" s="9">
        <f>I4976*J4976</f>
        <v>0</v>
      </c>
      <c r="L4976" s="10">
        <f>0.409*J4976</f>
        <v>0</v>
      </c>
      <c r="M4976" s="15">
        <f>0.00834*J4976</f>
        <v>0</v>
      </c>
      <c r="N4976" s="12"/>
      <c r="O4976" s="13" t="s">
        <v>16518</v>
      </c>
      <c r="P4976" s="13" t="s">
        <v>106</v>
      </c>
      <c r="Q4976" s="14"/>
      <c r="R4976" s="3" t="str">
        <f>HYPERLINK("https://redcat-toys.ru/api/getInfo/image/2f97df9c-6033-11e9-a224-ac1f6b442184")</f>
        <v>https://redcat-toys.ru/api/getInfo/image/2f97df9c-6033-11e9-a224-ac1f6b442184</v>
      </c>
      <c r="S4976" s="3" t="s">
        <v>16519</v>
      </c>
      <c r="T4976" s="3" t="s">
        <v>32</v>
      </c>
    </row>
    <row r="4977" spans="1:20" ht="21" customHeight="1" outlineLevel="4" x14ac:dyDescent="0.2">
      <c r="A4977" s="37">
        <v>3985</v>
      </c>
      <c r="B4977" s="3" t="s">
        <v>16520</v>
      </c>
      <c r="C4977" s="3" t="s">
        <v>16521</v>
      </c>
      <c r="D4977" s="4" t="s">
        <v>16522</v>
      </c>
      <c r="E4977" s="5"/>
      <c r="F4977" s="6">
        <v>12</v>
      </c>
      <c r="G4977" s="6">
        <v>34</v>
      </c>
      <c r="H4977" s="2">
        <v>2</v>
      </c>
      <c r="I4977" s="7">
        <v>337.73</v>
      </c>
      <c r="J4977" s="8"/>
      <c r="K4977" s="9">
        <f>I4977*J4977</f>
        <v>0</v>
      </c>
      <c r="L4977" s="10">
        <f>0.382*J4977</f>
        <v>0</v>
      </c>
      <c r="M4977" s="15">
        <f>0.00865*J4977</f>
        <v>0</v>
      </c>
      <c r="N4977" s="12"/>
      <c r="O4977" s="13" t="s">
        <v>16523</v>
      </c>
      <c r="P4977" s="13" t="s">
        <v>106</v>
      </c>
      <c r="Q4977" s="14"/>
      <c r="R4977" s="3" t="str">
        <f>HYPERLINK("https://redcat-toys.ru/api/getInfo/image/ef6a11bd-35ee-11ea-a23b-ac1f6b442184")</f>
        <v>https://redcat-toys.ru/api/getInfo/image/ef6a11bd-35ee-11ea-a23b-ac1f6b442184</v>
      </c>
      <c r="S4977" s="3" t="s">
        <v>16524</v>
      </c>
      <c r="T4977" s="3" t="s">
        <v>32</v>
      </c>
    </row>
    <row r="4978" spans="1:20" ht="21" customHeight="1" outlineLevel="4" x14ac:dyDescent="0.2">
      <c r="A4978" s="37">
        <v>3986</v>
      </c>
      <c r="B4978" s="3" t="s">
        <v>16525</v>
      </c>
      <c r="C4978" s="3" t="s">
        <v>16526</v>
      </c>
      <c r="D4978" s="4" t="s">
        <v>16527</v>
      </c>
      <c r="E4978" s="5"/>
      <c r="F4978" s="6">
        <v>12</v>
      </c>
      <c r="G4978" s="6">
        <v>169</v>
      </c>
      <c r="H4978" s="2">
        <v>2</v>
      </c>
      <c r="I4978" s="7">
        <v>337.73</v>
      </c>
      <c r="J4978" s="8"/>
      <c r="K4978" s="9">
        <f>I4978*J4978</f>
        <v>0</v>
      </c>
      <c r="L4978" s="10">
        <f>0.381*J4978</f>
        <v>0</v>
      </c>
      <c r="M4978" s="15">
        <f>0.00804*J4978</f>
        <v>0</v>
      </c>
      <c r="N4978" s="12"/>
      <c r="O4978" s="13" t="s">
        <v>16528</v>
      </c>
      <c r="P4978" s="13" t="s">
        <v>106</v>
      </c>
      <c r="Q4978" s="14"/>
      <c r="R4978" s="3" t="str">
        <f>HYPERLINK("https://redcat-toys.ru/api/getInfo/image/6644ad77-6033-11e9-a224-ac1f6b442184")</f>
        <v>https://redcat-toys.ru/api/getInfo/image/6644ad77-6033-11e9-a224-ac1f6b442184</v>
      </c>
      <c r="S4978" s="3" t="s">
        <v>16529</v>
      </c>
      <c r="T4978" s="3" t="s">
        <v>32</v>
      </c>
    </row>
    <row r="4979" spans="1:20" ht="21" customHeight="1" outlineLevel="4" x14ac:dyDescent="0.2">
      <c r="A4979" s="37">
        <v>3987</v>
      </c>
      <c r="B4979" s="3" t="s">
        <v>16530</v>
      </c>
      <c r="C4979" s="3" t="s">
        <v>16531</v>
      </c>
      <c r="D4979" s="4" t="s">
        <v>16532</v>
      </c>
      <c r="E4979" s="5"/>
      <c r="F4979" s="6">
        <v>12</v>
      </c>
      <c r="G4979" s="6">
        <v>31</v>
      </c>
      <c r="H4979" s="2">
        <v>1</v>
      </c>
      <c r="I4979" s="7">
        <v>839.5</v>
      </c>
      <c r="J4979" s="8"/>
      <c r="K4979" s="9">
        <f>I4979*J4979</f>
        <v>0</v>
      </c>
      <c r="L4979" s="10">
        <f>0.557*J4979</f>
        <v>0</v>
      </c>
      <c r="M4979" s="15">
        <f>0.01077*J4979</f>
        <v>0</v>
      </c>
      <c r="N4979" s="12"/>
      <c r="O4979" s="13" t="s">
        <v>16533</v>
      </c>
      <c r="P4979" s="13" t="s">
        <v>106</v>
      </c>
      <c r="Q4979" s="14"/>
      <c r="R4979" s="3" t="str">
        <f>HYPERLINK("https://redcat-toys.ru/api/getInfo/image/be7b6e7c-6033-11e9-a224-ac1f6b442184")</f>
        <v>https://redcat-toys.ru/api/getInfo/image/be7b6e7c-6033-11e9-a224-ac1f6b442184</v>
      </c>
      <c r="S4979" s="3" t="s">
        <v>16534</v>
      </c>
      <c r="T4979" s="3" t="s">
        <v>32</v>
      </c>
    </row>
    <row r="4980" spans="1:20" ht="23.1" customHeight="1" outlineLevel="3" x14ac:dyDescent="0.2">
      <c r="A4980" s="45" t="s">
        <v>16535</v>
      </c>
      <c r="B4980" s="45"/>
      <c r="C4980" s="45"/>
    </row>
    <row r="4981" spans="1:20" ht="21" customHeight="1" outlineLevel="4" x14ac:dyDescent="0.2">
      <c r="A4981" s="37">
        <v>3988</v>
      </c>
      <c r="B4981" s="3" t="s">
        <v>16536</v>
      </c>
      <c r="C4981" s="3" t="s">
        <v>16537</v>
      </c>
      <c r="D4981" s="4" t="s">
        <v>16538</v>
      </c>
      <c r="E4981" s="5"/>
      <c r="F4981" s="6">
        <v>6</v>
      </c>
      <c r="G4981" s="6">
        <v>2</v>
      </c>
      <c r="H4981" s="2">
        <v>1</v>
      </c>
      <c r="I4981" s="33">
        <v>4267.07</v>
      </c>
      <c r="J4981" s="8"/>
      <c r="K4981" s="9">
        <f>I4981*J4981</f>
        <v>0</v>
      </c>
      <c r="L4981" s="10">
        <f>1.348*J4981</f>
        <v>0</v>
      </c>
      <c r="M4981" s="15">
        <f>0.03716*J4981</f>
        <v>0</v>
      </c>
      <c r="N4981" s="12"/>
      <c r="O4981" s="13" t="s">
        <v>16539</v>
      </c>
      <c r="P4981" s="13" t="s">
        <v>30</v>
      </c>
      <c r="Q4981" s="14" t="s">
        <v>37</v>
      </c>
      <c r="R4981" s="3" t="str">
        <f>HYPERLINK("https://redcat-toys.ru/api/getInfo/image/4625f282-13ec-11ee-a23b-00155d82e902")</f>
        <v>https://redcat-toys.ru/api/getInfo/image/4625f282-13ec-11ee-a23b-00155d82e902</v>
      </c>
      <c r="S4981" s="3" t="s">
        <v>16540</v>
      </c>
      <c r="T4981" s="3" t="s">
        <v>32</v>
      </c>
    </row>
    <row r="4982" spans="1:20" ht="21" customHeight="1" outlineLevel="4" x14ac:dyDescent="0.2">
      <c r="A4982" s="37">
        <v>3989</v>
      </c>
      <c r="B4982" s="3" t="s">
        <v>16541</v>
      </c>
      <c r="C4982" s="3" t="s">
        <v>16542</v>
      </c>
      <c r="D4982" s="4" t="s">
        <v>16543</v>
      </c>
      <c r="E4982" s="5" t="s">
        <v>28</v>
      </c>
      <c r="F4982" s="6">
        <v>6</v>
      </c>
      <c r="G4982" s="6">
        <v>31</v>
      </c>
      <c r="H4982" s="2">
        <v>1</v>
      </c>
      <c r="I4982" s="33">
        <v>3383.41</v>
      </c>
      <c r="J4982" s="8"/>
      <c r="K4982" s="9">
        <f>I4982*J4982</f>
        <v>0</v>
      </c>
      <c r="L4982" s="10">
        <f>1.414*J4982</f>
        <v>0</v>
      </c>
      <c r="M4982" s="15">
        <f>0.03503*J4982</f>
        <v>0</v>
      </c>
      <c r="N4982" s="12"/>
      <c r="O4982" s="13" t="s">
        <v>16544</v>
      </c>
      <c r="P4982" s="13" t="s">
        <v>30</v>
      </c>
      <c r="Q4982" s="14"/>
      <c r="R4982" s="3" t="str">
        <f>HYPERLINK("https://redcat-toys.ru/api/getInfo/image/43867db4-13ed-11ee-a23b-00155d82e902")</f>
        <v>https://redcat-toys.ru/api/getInfo/image/43867db4-13ed-11ee-a23b-00155d82e902</v>
      </c>
      <c r="S4982" s="3" t="s">
        <v>16545</v>
      </c>
      <c r="T4982" s="3" t="s">
        <v>32</v>
      </c>
    </row>
    <row r="4983" spans="1:20" ht="21" customHeight="1" outlineLevel="4" x14ac:dyDescent="0.2">
      <c r="A4983" s="37">
        <v>3990</v>
      </c>
      <c r="B4983" s="3" t="s">
        <v>16546</v>
      </c>
      <c r="C4983" s="3" t="s">
        <v>16547</v>
      </c>
      <c r="D4983" s="4" t="s">
        <v>16548</v>
      </c>
      <c r="E4983" s="5" t="s">
        <v>28</v>
      </c>
      <c r="F4983" s="6">
        <v>6</v>
      </c>
      <c r="G4983" s="6">
        <v>47</v>
      </c>
      <c r="H4983" s="2">
        <v>1</v>
      </c>
      <c r="I4983" s="33">
        <v>3465.97</v>
      </c>
      <c r="J4983" s="8"/>
      <c r="K4983" s="9">
        <f>I4983*J4983</f>
        <v>0</v>
      </c>
      <c r="L4983" s="10">
        <f>1.348*J4983</f>
        <v>0</v>
      </c>
      <c r="M4983" s="15">
        <f>0.02473*J4983</f>
        <v>0</v>
      </c>
      <c r="N4983" s="12"/>
      <c r="O4983" s="13" t="s">
        <v>16549</v>
      </c>
      <c r="P4983" s="13" t="s">
        <v>30</v>
      </c>
      <c r="Q4983" s="14"/>
      <c r="R4983" s="3" t="str">
        <f>HYPERLINK("https://redcat-toys.ru/api/getInfo/image/a6f8d483-13ed-11ee-a23b-00155d82e902")</f>
        <v>https://redcat-toys.ru/api/getInfo/image/a6f8d483-13ed-11ee-a23b-00155d82e902</v>
      </c>
      <c r="S4983" s="3" t="s">
        <v>16550</v>
      </c>
      <c r="T4983" s="3" t="s">
        <v>32</v>
      </c>
    </row>
    <row r="4984" spans="1:20" ht="21" customHeight="1" outlineLevel="4" x14ac:dyDescent="0.2">
      <c r="A4984" s="37">
        <v>3991</v>
      </c>
      <c r="B4984" s="3" t="s">
        <v>16551</v>
      </c>
      <c r="C4984" s="3" t="s">
        <v>16552</v>
      </c>
      <c r="D4984" s="4" t="s">
        <v>16553</v>
      </c>
      <c r="E4984" s="5" t="s">
        <v>28</v>
      </c>
      <c r="F4984" s="6">
        <v>12</v>
      </c>
      <c r="G4984" s="6">
        <v>17</v>
      </c>
      <c r="H4984" s="2">
        <v>1</v>
      </c>
      <c r="I4984" s="33">
        <v>3099</v>
      </c>
      <c r="J4984" s="8"/>
      <c r="K4984" s="9">
        <f>I4984*J4984</f>
        <v>0</v>
      </c>
      <c r="L4984" s="10">
        <f>1.672*J4984</f>
        <v>0</v>
      </c>
      <c r="M4984" s="15">
        <f>0.02078*J4984</f>
        <v>0</v>
      </c>
      <c r="N4984" s="12"/>
      <c r="O4984" s="13" t="s">
        <v>16554</v>
      </c>
      <c r="P4984" s="13" t="s">
        <v>30</v>
      </c>
      <c r="Q4984" s="14" t="s">
        <v>37</v>
      </c>
      <c r="R4984" s="3" t="str">
        <f>HYPERLINK("https://redcat-toys.ru/api/getInfo/image/4c6b4e10-c74d-11ee-a25a-00155d82e908")</f>
        <v>https://redcat-toys.ru/api/getInfo/image/4c6b4e10-c74d-11ee-a25a-00155d82e908</v>
      </c>
      <c r="S4984" s="3" t="s">
        <v>16555</v>
      </c>
      <c r="T4984" s="3" t="s">
        <v>32</v>
      </c>
    </row>
    <row r="4985" spans="1:20" ht="23.1" customHeight="1" outlineLevel="2" x14ac:dyDescent="0.2">
      <c r="A4985" s="44" t="s">
        <v>16556</v>
      </c>
      <c r="B4985" s="44"/>
      <c r="C4985" s="44"/>
    </row>
    <row r="4986" spans="1:20" ht="21" customHeight="1" outlineLevel="3" x14ac:dyDescent="0.2">
      <c r="A4986" s="37">
        <v>3992</v>
      </c>
      <c r="B4986" s="3" t="s">
        <v>16557</v>
      </c>
      <c r="C4986" s="3" t="s">
        <v>16558</v>
      </c>
      <c r="D4986" s="4" t="s">
        <v>16559</v>
      </c>
      <c r="E4986" s="5" t="s">
        <v>28</v>
      </c>
      <c r="F4986" s="6">
        <v>180</v>
      </c>
      <c r="G4986" s="6">
        <v>620</v>
      </c>
      <c r="H4986" s="2">
        <v>10</v>
      </c>
      <c r="I4986" s="7">
        <v>69.25</v>
      </c>
      <c r="J4986" s="8"/>
      <c r="K4986" s="9">
        <f t="shared" ref="K4986:K4995" si="255">I4986*J4986</f>
        <v>0</v>
      </c>
      <c r="L4986" s="16">
        <f>0.03*J4986</f>
        <v>0</v>
      </c>
      <c r="M4986" s="15">
        <f>0.00171*J4986</f>
        <v>0</v>
      </c>
      <c r="N4986" s="12"/>
      <c r="O4986" s="13" t="s">
        <v>16560</v>
      </c>
      <c r="P4986" s="13" t="s">
        <v>30</v>
      </c>
      <c r="Q4986" s="14"/>
      <c r="R4986" s="3" t="str">
        <f>HYPERLINK("https://redcat-toys.ru/api/getInfo/image/57167c7c-15ee-11ec-a20f-ac1f6b442185")</f>
        <v>https://redcat-toys.ru/api/getInfo/image/57167c7c-15ee-11ec-a20f-ac1f6b442185</v>
      </c>
      <c r="S4986" s="3" t="s">
        <v>16561</v>
      </c>
      <c r="T4986" s="3" t="s">
        <v>32</v>
      </c>
    </row>
    <row r="4987" spans="1:20" ht="21" customHeight="1" outlineLevel="3" x14ac:dyDescent="0.2">
      <c r="A4987" s="37">
        <v>3993</v>
      </c>
      <c r="B4987" s="3" t="s">
        <v>16557</v>
      </c>
      <c r="C4987" s="3" t="s">
        <v>16558</v>
      </c>
      <c r="D4987" s="4" t="s">
        <v>16559</v>
      </c>
      <c r="E4987" s="5" t="s">
        <v>28</v>
      </c>
      <c r="F4987" s="6">
        <v>360</v>
      </c>
      <c r="G4987" s="6">
        <v>620</v>
      </c>
      <c r="H4987" s="2">
        <v>10</v>
      </c>
      <c r="I4987" s="7">
        <v>69.25</v>
      </c>
      <c r="J4987" s="8"/>
      <c r="K4987" s="9">
        <f t="shared" si="255"/>
        <v>0</v>
      </c>
      <c r="L4987" s="16">
        <f>0.03*J4987</f>
        <v>0</v>
      </c>
      <c r="M4987" s="15">
        <f>0.00171*J4987</f>
        <v>0</v>
      </c>
      <c r="N4987" s="12"/>
      <c r="O4987" s="13" t="s">
        <v>16560</v>
      </c>
      <c r="P4987" s="13" t="s">
        <v>30</v>
      </c>
      <c r="Q4987" s="14"/>
      <c r="R4987" s="3" t="str">
        <f>HYPERLINK("https://redcat-toys.ru/api/getInfo/image/57167c7c-15ee-11ec-a20f-ac1f6b442185")</f>
        <v>https://redcat-toys.ru/api/getInfo/image/57167c7c-15ee-11ec-a20f-ac1f6b442185</v>
      </c>
      <c r="S4987" s="3" t="s">
        <v>16561</v>
      </c>
      <c r="T4987" s="3" t="s">
        <v>32</v>
      </c>
    </row>
    <row r="4988" spans="1:20" ht="21" customHeight="1" outlineLevel="3" x14ac:dyDescent="0.2">
      <c r="A4988" s="37">
        <v>3994</v>
      </c>
      <c r="B4988" s="3" t="s">
        <v>16562</v>
      </c>
      <c r="C4988" s="3" t="s">
        <v>16563</v>
      </c>
      <c r="D4988" s="4" t="s">
        <v>16564</v>
      </c>
      <c r="E4988" s="5"/>
      <c r="F4988" s="6">
        <v>240</v>
      </c>
      <c r="G4988" s="6">
        <v>1</v>
      </c>
      <c r="H4988" s="2">
        <v>1</v>
      </c>
      <c r="I4988" s="7">
        <v>54.17</v>
      </c>
      <c r="J4988" s="8"/>
      <c r="K4988" s="9">
        <f t="shared" si="255"/>
        <v>0</v>
      </c>
      <c r="L4988" s="10">
        <f>0.023*J4988</f>
        <v>0</v>
      </c>
      <c r="M4988" s="15">
        <f>0.00115*J4988</f>
        <v>0</v>
      </c>
      <c r="N4988" s="12"/>
      <c r="O4988" s="13" t="s">
        <v>16565</v>
      </c>
      <c r="P4988" s="13" t="s">
        <v>30</v>
      </c>
      <c r="Q4988" s="14"/>
      <c r="R4988" s="3" t="str">
        <f>HYPERLINK("https://redcat-toys.ru/api/getInfo/image/1b19f882-34f4-11ed-a216-ac1f6b442185")</f>
        <v>https://redcat-toys.ru/api/getInfo/image/1b19f882-34f4-11ed-a216-ac1f6b442185</v>
      </c>
      <c r="S4988" s="3" t="s">
        <v>16566</v>
      </c>
      <c r="T4988" s="3" t="s">
        <v>32</v>
      </c>
    </row>
    <row r="4989" spans="1:20" ht="21" customHeight="1" outlineLevel="3" x14ac:dyDescent="0.2">
      <c r="A4989" s="37">
        <v>3995</v>
      </c>
      <c r="B4989" s="3" t="s">
        <v>16562</v>
      </c>
      <c r="C4989" s="3" t="s">
        <v>16563</v>
      </c>
      <c r="D4989" s="4" t="s">
        <v>16564</v>
      </c>
      <c r="E4989" s="5"/>
      <c r="F4989" s="6">
        <v>480</v>
      </c>
      <c r="G4989" s="6">
        <v>1</v>
      </c>
      <c r="H4989" s="2">
        <v>1</v>
      </c>
      <c r="I4989" s="7">
        <v>54.17</v>
      </c>
      <c r="J4989" s="8"/>
      <c r="K4989" s="9">
        <f t="shared" si="255"/>
        <v>0</v>
      </c>
      <c r="L4989" s="10">
        <f>0.023*J4989</f>
        <v>0</v>
      </c>
      <c r="M4989" s="15">
        <f>0.00115*J4989</f>
        <v>0</v>
      </c>
      <c r="N4989" s="12"/>
      <c r="O4989" s="13" t="s">
        <v>16565</v>
      </c>
      <c r="P4989" s="13" t="s">
        <v>30</v>
      </c>
      <c r="Q4989" s="14"/>
      <c r="R4989" s="3" t="str">
        <f>HYPERLINK("https://redcat-toys.ru/api/getInfo/image/1b19f882-34f4-11ed-a216-ac1f6b442185")</f>
        <v>https://redcat-toys.ru/api/getInfo/image/1b19f882-34f4-11ed-a216-ac1f6b442185</v>
      </c>
      <c r="S4989" s="3" t="s">
        <v>16566</v>
      </c>
      <c r="T4989" s="3" t="s">
        <v>32</v>
      </c>
    </row>
    <row r="4990" spans="1:20" ht="21" customHeight="1" outlineLevel="3" x14ac:dyDescent="0.2">
      <c r="A4990" s="37">
        <v>3996</v>
      </c>
      <c r="B4990" s="3" t="s">
        <v>16567</v>
      </c>
      <c r="C4990" s="3" t="s">
        <v>16568</v>
      </c>
      <c r="D4990" s="4" t="s">
        <v>16569</v>
      </c>
      <c r="E4990" s="5" t="s">
        <v>28</v>
      </c>
      <c r="F4990" s="6">
        <v>120</v>
      </c>
      <c r="G4990" s="17">
        <v>1200</v>
      </c>
      <c r="H4990" s="2">
        <v>7</v>
      </c>
      <c r="I4990" s="7">
        <v>89.72</v>
      </c>
      <c r="J4990" s="8"/>
      <c r="K4990" s="9">
        <f t="shared" si="255"/>
        <v>0</v>
      </c>
      <c r="L4990" s="10">
        <f>0.053*J4990</f>
        <v>0</v>
      </c>
      <c r="M4990" s="15">
        <f>0.00331*J4990</f>
        <v>0</v>
      </c>
      <c r="N4990" s="12"/>
      <c r="O4990" s="13" t="s">
        <v>16570</v>
      </c>
      <c r="P4990" s="13" t="s">
        <v>30</v>
      </c>
      <c r="Q4990" s="14"/>
      <c r="R4990" s="3" t="str">
        <f>HYPERLINK("https://redcat-toys.ru/api/getInfo/image/40030cd6-15ed-11ec-a20f-ac1f6b442185")</f>
        <v>https://redcat-toys.ru/api/getInfo/image/40030cd6-15ed-11ec-a20f-ac1f6b442185</v>
      </c>
      <c r="S4990" s="3" t="s">
        <v>16571</v>
      </c>
      <c r="T4990" s="3" t="s">
        <v>32</v>
      </c>
    </row>
    <row r="4991" spans="1:20" ht="21" customHeight="1" outlineLevel="3" x14ac:dyDescent="0.2">
      <c r="A4991" s="37">
        <v>3997</v>
      </c>
      <c r="B4991" s="3" t="s">
        <v>16567</v>
      </c>
      <c r="C4991" s="3" t="s">
        <v>16568</v>
      </c>
      <c r="D4991" s="4" t="s">
        <v>16569</v>
      </c>
      <c r="E4991" s="5" t="s">
        <v>28</v>
      </c>
      <c r="F4991" s="6">
        <v>240</v>
      </c>
      <c r="G4991" s="17">
        <v>1200</v>
      </c>
      <c r="H4991" s="2">
        <v>7</v>
      </c>
      <c r="I4991" s="7">
        <v>89.72</v>
      </c>
      <c r="J4991" s="8"/>
      <c r="K4991" s="9">
        <f t="shared" si="255"/>
        <v>0</v>
      </c>
      <c r="L4991" s="10">
        <f>0.053*J4991</f>
        <v>0</v>
      </c>
      <c r="M4991" s="15">
        <f>0.00331*J4991</f>
        <v>0</v>
      </c>
      <c r="N4991" s="12"/>
      <c r="O4991" s="13" t="s">
        <v>16570</v>
      </c>
      <c r="P4991" s="13" t="s">
        <v>30</v>
      </c>
      <c r="Q4991" s="14"/>
      <c r="R4991" s="3" t="str">
        <f>HYPERLINK("https://redcat-toys.ru/api/getInfo/image/40030cd6-15ed-11ec-a20f-ac1f6b442185")</f>
        <v>https://redcat-toys.ru/api/getInfo/image/40030cd6-15ed-11ec-a20f-ac1f6b442185</v>
      </c>
      <c r="S4991" s="3" t="s">
        <v>16571</v>
      </c>
      <c r="T4991" s="3" t="s">
        <v>32</v>
      </c>
    </row>
    <row r="4992" spans="1:20" ht="21" customHeight="1" outlineLevel="3" x14ac:dyDescent="0.2">
      <c r="A4992" s="37">
        <v>3998</v>
      </c>
      <c r="B4992" s="3" t="s">
        <v>16572</v>
      </c>
      <c r="C4992" s="3" t="s">
        <v>16573</v>
      </c>
      <c r="D4992" s="4" t="s">
        <v>16574</v>
      </c>
      <c r="E4992" s="5" t="s">
        <v>28</v>
      </c>
      <c r="F4992" s="6">
        <v>108</v>
      </c>
      <c r="G4992" s="6">
        <v>864</v>
      </c>
      <c r="H4992" s="2">
        <v>6</v>
      </c>
      <c r="I4992" s="7">
        <v>91.9</v>
      </c>
      <c r="J4992" s="8"/>
      <c r="K4992" s="9">
        <f t="shared" si="255"/>
        <v>0</v>
      </c>
      <c r="L4992" s="16">
        <f>0.07*J4992</f>
        <v>0</v>
      </c>
      <c r="M4992" s="15">
        <f>0.00482*J4992</f>
        <v>0</v>
      </c>
      <c r="N4992" s="12"/>
      <c r="O4992" s="13" t="s">
        <v>16575</v>
      </c>
      <c r="P4992" s="13" t="s">
        <v>30</v>
      </c>
      <c r="Q4992" s="14"/>
      <c r="R4992" s="3" t="str">
        <f>HYPERLINK("https://redcat-toys.ru/api/getInfo/image/e6d09093-15ea-11ec-a20f-ac1f6b442185")</f>
        <v>https://redcat-toys.ru/api/getInfo/image/e6d09093-15ea-11ec-a20f-ac1f6b442185</v>
      </c>
      <c r="S4992" s="3" t="s">
        <v>16576</v>
      </c>
      <c r="T4992" s="3" t="s">
        <v>32</v>
      </c>
    </row>
    <row r="4993" spans="1:20" ht="21" customHeight="1" outlineLevel="3" x14ac:dyDescent="0.2">
      <c r="A4993" s="37">
        <v>3999</v>
      </c>
      <c r="B4993" s="3" t="s">
        <v>16572</v>
      </c>
      <c r="C4993" s="3" t="s">
        <v>16573</v>
      </c>
      <c r="D4993" s="4" t="s">
        <v>16574</v>
      </c>
      <c r="E4993" s="5" t="s">
        <v>28</v>
      </c>
      <c r="F4993" s="6">
        <v>216</v>
      </c>
      <c r="G4993" s="6">
        <v>864</v>
      </c>
      <c r="H4993" s="2">
        <v>6</v>
      </c>
      <c r="I4993" s="7">
        <v>91.9</v>
      </c>
      <c r="J4993" s="8"/>
      <c r="K4993" s="9">
        <f t="shared" si="255"/>
        <v>0</v>
      </c>
      <c r="L4993" s="16">
        <f>0.07*J4993</f>
        <v>0</v>
      </c>
      <c r="M4993" s="15">
        <f>0.00482*J4993</f>
        <v>0</v>
      </c>
      <c r="N4993" s="12"/>
      <c r="O4993" s="13" t="s">
        <v>16575</v>
      </c>
      <c r="P4993" s="13" t="s">
        <v>30</v>
      </c>
      <c r="Q4993" s="14"/>
      <c r="R4993" s="3" t="str">
        <f>HYPERLINK("https://redcat-toys.ru/api/getInfo/image/e6d09093-15ea-11ec-a20f-ac1f6b442185")</f>
        <v>https://redcat-toys.ru/api/getInfo/image/e6d09093-15ea-11ec-a20f-ac1f6b442185</v>
      </c>
      <c r="S4993" s="3" t="s">
        <v>16576</v>
      </c>
      <c r="T4993" s="3" t="s">
        <v>32</v>
      </c>
    </row>
    <row r="4994" spans="1:20" ht="21" customHeight="1" outlineLevel="3" x14ac:dyDescent="0.2">
      <c r="A4994" s="37">
        <v>4000</v>
      </c>
      <c r="B4994" s="3" t="s">
        <v>16577</v>
      </c>
      <c r="C4994" s="3" t="s">
        <v>16578</v>
      </c>
      <c r="D4994" s="4" t="s">
        <v>16579</v>
      </c>
      <c r="E4994" s="5" t="s">
        <v>28</v>
      </c>
      <c r="F4994" s="6">
        <v>120</v>
      </c>
      <c r="G4994" s="6">
        <v>720</v>
      </c>
      <c r="H4994" s="2">
        <v>6</v>
      </c>
      <c r="I4994" s="7">
        <v>104.5</v>
      </c>
      <c r="J4994" s="8"/>
      <c r="K4994" s="9">
        <f t="shared" si="255"/>
        <v>0</v>
      </c>
      <c r="L4994" s="10">
        <f>0.061*J4994</f>
        <v>0</v>
      </c>
      <c r="M4994" s="15">
        <f>0.00337*J4994</f>
        <v>0</v>
      </c>
      <c r="N4994" s="12"/>
      <c r="O4994" s="13" t="s">
        <v>16580</v>
      </c>
      <c r="P4994" s="13" t="s">
        <v>30</v>
      </c>
      <c r="Q4994" s="14"/>
      <c r="R4994" s="3" t="str">
        <f>HYPERLINK("https://redcat-toys.ru/api/getInfo/image/b371c26c-15ef-11ec-a20f-ac1f6b442185")</f>
        <v>https://redcat-toys.ru/api/getInfo/image/b371c26c-15ef-11ec-a20f-ac1f6b442185</v>
      </c>
      <c r="S4994" s="3" t="s">
        <v>16581</v>
      </c>
      <c r="T4994" s="3" t="s">
        <v>32</v>
      </c>
    </row>
    <row r="4995" spans="1:20" ht="21" customHeight="1" outlineLevel="3" x14ac:dyDescent="0.2">
      <c r="A4995" s="37">
        <v>4001</v>
      </c>
      <c r="B4995" s="3" t="s">
        <v>16577</v>
      </c>
      <c r="C4995" s="3" t="s">
        <v>16578</v>
      </c>
      <c r="D4995" s="4" t="s">
        <v>16579</v>
      </c>
      <c r="E4995" s="5" t="s">
        <v>28</v>
      </c>
      <c r="F4995" s="6">
        <v>240</v>
      </c>
      <c r="G4995" s="6">
        <v>720</v>
      </c>
      <c r="H4995" s="2">
        <v>6</v>
      </c>
      <c r="I4995" s="7">
        <v>104.5</v>
      </c>
      <c r="J4995" s="8"/>
      <c r="K4995" s="9">
        <f t="shared" si="255"/>
        <v>0</v>
      </c>
      <c r="L4995" s="10">
        <f>0.061*J4995</f>
        <v>0</v>
      </c>
      <c r="M4995" s="15">
        <f>0.00337*J4995</f>
        <v>0</v>
      </c>
      <c r="N4995" s="12"/>
      <c r="O4995" s="13" t="s">
        <v>16580</v>
      </c>
      <c r="P4995" s="13" t="s">
        <v>30</v>
      </c>
      <c r="Q4995" s="14"/>
      <c r="R4995" s="3" t="str">
        <f>HYPERLINK("https://redcat-toys.ru/api/getInfo/image/b371c26c-15ef-11ec-a20f-ac1f6b442185")</f>
        <v>https://redcat-toys.ru/api/getInfo/image/b371c26c-15ef-11ec-a20f-ac1f6b442185</v>
      </c>
      <c r="S4995" s="3" t="s">
        <v>16581</v>
      </c>
      <c r="T4995" s="3" t="s">
        <v>32</v>
      </c>
    </row>
    <row r="4996" spans="1:20" ht="23.1" customHeight="1" outlineLevel="2" x14ac:dyDescent="0.2">
      <c r="A4996" s="44" t="s">
        <v>16582</v>
      </c>
      <c r="B4996" s="44"/>
      <c r="C4996" s="44"/>
    </row>
    <row r="4997" spans="1:20" ht="21" customHeight="1" outlineLevel="3" x14ac:dyDescent="0.2">
      <c r="A4997" s="37">
        <v>4002</v>
      </c>
      <c r="B4997" s="3" t="s">
        <v>16583</v>
      </c>
      <c r="C4997" s="3" t="s">
        <v>16584</v>
      </c>
      <c r="D4997" s="4" t="s">
        <v>16585</v>
      </c>
      <c r="E4997" s="5" t="s">
        <v>28</v>
      </c>
      <c r="F4997" s="6">
        <v>24</v>
      </c>
      <c r="G4997" s="6">
        <v>95</v>
      </c>
      <c r="H4997" s="2">
        <v>1</v>
      </c>
      <c r="I4997" s="7">
        <v>521.32000000000005</v>
      </c>
      <c r="J4997" s="8"/>
      <c r="K4997" s="9">
        <f t="shared" ref="K4997:K5022" si="256">I4997*J4997</f>
        <v>0</v>
      </c>
      <c r="L4997" s="10">
        <f>0.296*J4997</f>
        <v>0</v>
      </c>
      <c r="M4997" s="15">
        <f>0.00451*J4997</f>
        <v>0</v>
      </c>
      <c r="N4997" s="12"/>
      <c r="O4997" s="13" t="s">
        <v>16586</v>
      </c>
      <c r="P4997" s="13" t="s">
        <v>30</v>
      </c>
      <c r="Q4997" s="14"/>
      <c r="R4997" s="3"/>
      <c r="S4997" s="3" t="s">
        <v>16587</v>
      </c>
      <c r="T4997" s="3" t="s">
        <v>32</v>
      </c>
    </row>
    <row r="4998" spans="1:20" ht="21" customHeight="1" outlineLevel="3" x14ac:dyDescent="0.2">
      <c r="A4998" s="37">
        <v>4003</v>
      </c>
      <c r="B4998" s="3" t="s">
        <v>16583</v>
      </c>
      <c r="C4998" s="3" t="s">
        <v>16584</v>
      </c>
      <c r="D4998" s="4" t="s">
        <v>16585</v>
      </c>
      <c r="E4998" s="5" t="s">
        <v>28</v>
      </c>
      <c r="F4998" s="6">
        <v>48</v>
      </c>
      <c r="G4998" s="6">
        <v>95</v>
      </c>
      <c r="H4998" s="2">
        <v>1</v>
      </c>
      <c r="I4998" s="7">
        <v>521.32000000000005</v>
      </c>
      <c r="J4998" s="8"/>
      <c r="K4998" s="9">
        <f t="shared" si="256"/>
        <v>0</v>
      </c>
      <c r="L4998" s="10">
        <f>0.296*J4998</f>
        <v>0</v>
      </c>
      <c r="M4998" s="15">
        <f>0.00451*J4998</f>
        <v>0</v>
      </c>
      <c r="N4998" s="12"/>
      <c r="O4998" s="13" t="s">
        <v>16586</v>
      </c>
      <c r="P4998" s="13" t="s">
        <v>30</v>
      </c>
      <c r="Q4998" s="14"/>
      <c r="R4998" s="3"/>
      <c r="S4998" s="3" t="s">
        <v>16587</v>
      </c>
      <c r="T4998" s="3" t="s">
        <v>32</v>
      </c>
    </row>
    <row r="4999" spans="1:20" ht="21" customHeight="1" outlineLevel="3" x14ac:dyDescent="0.2">
      <c r="A4999" s="37">
        <v>4004</v>
      </c>
      <c r="B4999" s="3" t="s">
        <v>16588</v>
      </c>
      <c r="C4999" s="3" t="s">
        <v>16589</v>
      </c>
      <c r="D4999" s="4" t="s">
        <v>16590</v>
      </c>
      <c r="E4999" s="5" t="s">
        <v>28</v>
      </c>
      <c r="F4999" s="6">
        <v>24</v>
      </c>
      <c r="G4999" s="6">
        <v>96</v>
      </c>
      <c r="H4999" s="2">
        <v>1</v>
      </c>
      <c r="I4999" s="7">
        <v>521.32000000000005</v>
      </c>
      <c r="J4999" s="8"/>
      <c r="K4999" s="9">
        <f t="shared" si="256"/>
        <v>0</v>
      </c>
      <c r="L4999" s="10">
        <f>0.293*J4999</f>
        <v>0</v>
      </c>
      <c r="M4999" s="15">
        <f>0.00983*J4999</f>
        <v>0</v>
      </c>
      <c r="N4999" s="12"/>
      <c r="O4999" s="13" t="s">
        <v>16591</v>
      </c>
      <c r="P4999" s="13" t="s">
        <v>30</v>
      </c>
      <c r="Q4999" s="14"/>
      <c r="R4999" s="3" t="str">
        <f>HYPERLINK("https://redcat-toys.ru/api/getInfo/image/0cd23df0-53a1-11ed-a21e-ac1f6b442185")</f>
        <v>https://redcat-toys.ru/api/getInfo/image/0cd23df0-53a1-11ed-a21e-ac1f6b442185</v>
      </c>
      <c r="S4999" s="3" t="s">
        <v>16592</v>
      </c>
      <c r="T4999" s="3" t="s">
        <v>32</v>
      </c>
    </row>
    <row r="5000" spans="1:20" ht="21" customHeight="1" outlineLevel="3" x14ac:dyDescent="0.2">
      <c r="A5000" s="37">
        <v>4005</v>
      </c>
      <c r="B5000" s="3" t="s">
        <v>16588</v>
      </c>
      <c r="C5000" s="3" t="s">
        <v>16589</v>
      </c>
      <c r="D5000" s="4" t="s">
        <v>16590</v>
      </c>
      <c r="E5000" s="5" t="s">
        <v>28</v>
      </c>
      <c r="F5000" s="6">
        <v>48</v>
      </c>
      <c r="G5000" s="6">
        <v>96</v>
      </c>
      <c r="H5000" s="2">
        <v>1</v>
      </c>
      <c r="I5000" s="7">
        <v>521.32000000000005</v>
      </c>
      <c r="J5000" s="8"/>
      <c r="K5000" s="9">
        <f t="shared" si="256"/>
        <v>0</v>
      </c>
      <c r="L5000" s="10">
        <f>0.293*J5000</f>
        <v>0</v>
      </c>
      <c r="M5000" s="15">
        <f>0.00983*J5000</f>
        <v>0</v>
      </c>
      <c r="N5000" s="12"/>
      <c r="O5000" s="13" t="s">
        <v>16591</v>
      </c>
      <c r="P5000" s="13" t="s">
        <v>30</v>
      </c>
      <c r="Q5000" s="14"/>
      <c r="R5000" s="3" t="str">
        <f>HYPERLINK("https://redcat-toys.ru/api/getInfo/image/0cd23df0-53a1-11ed-a21e-ac1f6b442185")</f>
        <v>https://redcat-toys.ru/api/getInfo/image/0cd23df0-53a1-11ed-a21e-ac1f6b442185</v>
      </c>
      <c r="S5000" s="3" t="s">
        <v>16592</v>
      </c>
      <c r="T5000" s="3" t="s">
        <v>32</v>
      </c>
    </row>
    <row r="5001" spans="1:20" ht="21" customHeight="1" outlineLevel="3" x14ac:dyDescent="0.2">
      <c r="A5001" s="37">
        <v>4006</v>
      </c>
      <c r="B5001" s="3" t="s">
        <v>16593</v>
      </c>
      <c r="C5001" s="3" t="s">
        <v>16594</v>
      </c>
      <c r="D5001" s="4" t="s">
        <v>16595</v>
      </c>
      <c r="E5001" s="5" t="s">
        <v>28</v>
      </c>
      <c r="F5001" s="6">
        <v>36</v>
      </c>
      <c r="G5001" s="6">
        <v>359</v>
      </c>
      <c r="H5001" s="2">
        <v>1</v>
      </c>
      <c r="I5001" s="7">
        <v>335.22</v>
      </c>
      <c r="J5001" s="8"/>
      <c r="K5001" s="9">
        <f t="shared" si="256"/>
        <v>0</v>
      </c>
      <c r="L5001" s="9">
        <v>0</v>
      </c>
      <c r="M5001" s="9">
        <v>0</v>
      </c>
      <c r="N5001" s="12"/>
      <c r="O5001" s="13" t="s">
        <v>16596</v>
      </c>
      <c r="P5001" s="13" t="s">
        <v>30</v>
      </c>
      <c r="Q5001" s="14"/>
      <c r="R5001" s="3"/>
      <c r="S5001" s="3" t="s">
        <v>16597</v>
      </c>
      <c r="T5001" s="3" t="s">
        <v>32</v>
      </c>
    </row>
    <row r="5002" spans="1:20" ht="21" customHeight="1" outlineLevel="3" x14ac:dyDescent="0.2">
      <c r="A5002" s="37">
        <v>4007</v>
      </c>
      <c r="B5002" s="3" t="s">
        <v>16593</v>
      </c>
      <c r="C5002" s="3" t="s">
        <v>16594</v>
      </c>
      <c r="D5002" s="4" t="s">
        <v>16595</v>
      </c>
      <c r="E5002" s="5" t="s">
        <v>28</v>
      </c>
      <c r="F5002" s="6">
        <v>72</v>
      </c>
      <c r="G5002" s="6">
        <v>359</v>
      </c>
      <c r="H5002" s="2">
        <v>1</v>
      </c>
      <c r="I5002" s="7">
        <v>335.22</v>
      </c>
      <c r="J5002" s="8"/>
      <c r="K5002" s="9">
        <f t="shared" si="256"/>
        <v>0</v>
      </c>
      <c r="L5002" s="9">
        <v>0</v>
      </c>
      <c r="M5002" s="9">
        <v>0</v>
      </c>
      <c r="N5002" s="12"/>
      <c r="O5002" s="13" t="s">
        <v>16596</v>
      </c>
      <c r="P5002" s="13" t="s">
        <v>30</v>
      </c>
      <c r="Q5002" s="14"/>
      <c r="R5002" s="3"/>
      <c r="S5002" s="3" t="s">
        <v>16597</v>
      </c>
      <c r="T5002" s="3" t="s">
        <v>32</v>
      </c>
    </row>
    <row r="5003" spans="1:20" ht="21" customHeight="1" outlineLevel="3" x14ac:dyDescent="0.2">
      <c r="A5003" s="37">
        <v>4008</v>
      </c>
      <c r="B5003" s="3" t="s">
        <v>16598</v>
      </c>
      <c r="C5003" s="3" t="s">
        <v>16599</v>
      </c>
      <c r="D5003" s="4" t="s">
        <v>16600</v>
      </c>
      <c r="E5003" s="5" t="s">
        <v>28</v>
      </c>
      <c r="F5003" s="6">
        <v>30</v>
      </c>
      <c r="G5003" s="6">
        <v>240</v>
      </c>
      <c r="H5003" s="2">
        <v>1</v>
      </c>
      <c r="I5003" s="7">
        <v>433.23</v>
      </c>
      <c r="J5003" s="8"/>
      <c r="K5003" s="9">
        <f t="shared" si="256"/>
        <v>0</v>
      </c>
      <c r="L5003" s="10">
        <f>0.242*J5003</f>
        <v>0</v>
      </c>
      <c r="M5003" s="15">
        <f>0.00861*J5003</f>
        <v>0</v>
      </c>
      <c r="N5003" s="12"/>
      <c r="O5003" s="13" t="s">
        <v>16601</v>
      </c>
      <c r="P5003" s="13" t="s">
        <v>30</v>
      </c>
      <c r="Q5003" s="14"/>
      <c r="R5003" s="3" t="str">
        <f>HYPERLINK("https://redcat-toys.ru/api/getInfo/image/ebca78c4-53a1-11ed-a21e-ac1f6b442185")</f>
        <v>https://redcat-toys.ru/api/getInfo/image/ebca78c4-53a1-11ed-a21e-ac1f6b442185</v>
      </c>
      <c r="S5003" s="3" t="s">
        <v>16602</v>
      </c>
      <c r="T5003" s="3" t="s">
        <v>32</v>
      </c>
    </row>
    <row r="5004" spans="1:20" ht="21" customHeight="1" outlineLevel="3" x14ac:dyDescent="0.2">
      <c r="A5004" s="37">
        <v>4009</v>
      </c>
      <c r="B5004" s="3" t="s">
        <v>16598</v>
      </c>
      <c r="C5004" s="3" t="s">
        <v>16599</v>
      </c>
      <c r="D5004" s="4" t="s">
        <v>16600</v>
      </c>
      <c r="E5004" s="5" t="s">
        <v>28</v>
      </c>
      <c r="F5004" s="6">
        <v>60</v>
      </c>
      <c r="G5004" s="6">
        <v>240</v>
      </c>
      <c r="H5004" s="2">
        <v>1</v>
      </c>
      <c r="I5004" s="7">
        <v>433.23</v>
      </c>
      <c r="J5004" s="8"/>
      <c r="K5004" s="9">
        <f t="shared" si="256"/>
        <v>0</v>
      </c>
      <c r="L5004" s="10">
        <f>0.242*J5004</f>
        <v>0</v>
      </c>
      <c r="M5004" s="15">
        <f>0.00861*J5004</f>
        <v>0</v>
      </c>
      <c r="N5004" s="12"/>
      <c r="O5004" s="13" t="s">
        <v>16601</v>
      </c>
      <c r="P5004" s="13" t="s">
        <v>30</v>
      </c>
      <c r="Q5004" s="14"/>
      <c r="R5004" s="3" t="str">
        <f>HYPERLINK("https://redcat-toys.ru/api/getInfo/image/ebca78c4-53a1-11ed-a21e-ac1f6b442185")</f>
        <v>https://redcat-toys.ru/api/getInfo/image/ebca78c4-53a1-11ed-a21e-ac1f6b442185</v>
      </c>
      <c r="S5004" s="3" t="s">
        <v>16602</v>
      </c>
      <c r="T5004" s="3" t="s">
        <v>32</v>
      </c>
    </row>
    <row r="5005" spans="1:20" ht="21" customHeight="1" outlineLevel="3" x14ac:dyDescent="0.2">
      <c r="A5005" s="37">
        <v>4010</v>
      </c>
      <c r="B5005" s="3" t="s">
        <v>16603</v>
      </c>
      <c r="C5005" s="3" t="s">
        <v>16604</v>
      </c>
      <c r="D5005" s="4" t="s">
        <v>16605</v>
      </c>
      <c r="E5005" s="5" t="s">
        <v>28</v>
      </c>
      <c r="F5005" s="6">
        <v>36</v>
      </c>
      <c r="G5005" s="6">
        <v>360</v>
      </c>
      <c r="H5005" s="2">
        <v>2</v>
      </c>
      <c r="I5005" s="7">
        <v>275.92</v>
      </c>
      <c r="J5005" s="8"/>
      <c r="K5005" s="9">
        <f t="shared" si="256"/>
        <v>0</v>
      </c>
      <c r="L5005" s="10">
        <f>0.175*J5005</f>
        <v>0</v>
      </c>
      <c r="M5005" s="15">
        <f>0.00772*J5005</f>
        <v>0</v>
      </c>
      <c r="N5005" s="12"/>
      <c r="O5005" s="13" t="s">
        <v>16606</v>
      </c>
      <c r="P5005" s="13" t="s">
        <v>30</v>
      </c>
      <c r="Q5005" s="14"/>
      <c r="R5005" s="3" t="str">
        <f>HYPERLINK("https://redcat-toys.ru/api/getInfo/image/1a7fb53f-539e-11ed-a21e-ac1f6b442185")</f>
        <v>https://redcat-toys.ru/api/getInfo/image/1a7fb53f-539e-11ed-a21e-ac1f6b442185</v>
      </c>
      <c r="S5005" s="3" t="s">
        <v>16607</v>
      </c>
      <c r="T5005" s="3" t="s">
        <v>32</v>
      </c>
    </row>
    <row r="5006" spans="1:20" ht="21" customHeight="1" outlineLevel="3" x14ac:dyDescent="0.2">
      <c r="A5006" s="37">
        <v>4011</v>
      </c>
      <c r="B5006" s="3" t="s">
        <v>16603</v>
      </c>
      <c r="C5006" s="3" t="s">
        <v>16604</v>
      </c>
      <c r="D5006" s="4" t="s">
        <v>16605</v>
      </c>
      <c r="E5006" s="5" t="s">
        <v>28</v>
      </c>
      <c r="F5006" s="6">
        <v>72</v>
      </c>
      <c r="G5006" s="6">
        <v>360</v>
      </c>
      <c r="H5006" s="2">
        <v>2</v>
      </c>
      <c r="I5006" s="7">
        <v>275.92</v>
      </c>
      <c r="J5006" s="8"/>
      <c r="K5006" s="9">
        <f t="shared" si="256"/>
        <v>0</v>
      </c>
      <c r="L5006" s="10">
        <f>0.175*J5006</f>
        <v>0</v>
      </c>
      <c r="M5006" s="15">
        <f>0.00772*J5006</f>
        <v>0</v>
      </c>
      <c r="N5006" s="12"/>
      <c r="O5006" s="13" t="s">
        <v>16606</v>
      </c>
      <c r="P5006" s="13" t="s">
        <v>30</v>
      </c>
      <c r="Q5006" s="14"/>
      <c r="R5006" s="3" t="str">
        <f>HYPERLINK("https://redcat-toys.ru/api/getInfo/image/1a7fb53f-539e-11ed-a21e-ac1f6b442185")</f>
        <v>https://redcat-toys.ru/api/getInfo/image/1a7fb53f-539e-11ed-a21e-ac1f6b442185</v>
      </c>
      <c r="S5006" s="3" t="s">
        <v>16607</v>
      </c>
      <c r="T5006" s="3" t="s">
        <v>32</v>
      </c>
    </row>
    <row r="5007" spans="1:20" ht="21" customHeight="1" outlineLevel="3" x14ac:dyDescent="0.2">
      <c r="A5007" s="37">
        <v>4012</v>
      </c>
      <c r="B5007" s="3" t="s">
        <v>16608</v>
      </c>
      <c r="C5007" s="3" t="s">
        <v>16609</v>
      </c>
      <c r="D5007" s="4" t="s">
        <v>16610</v>
      </c>
      <c r="E5007" s="5" t="s">
        <v>28</v>
      </c>
      <c r="F5007" s="6">
        <v>36</v>
      </c>
      <c r="G5007" s="6">
        <v>360</v>
      </c>
      <c r="H5007" s="2">
        <v>2</v>
      </c>
      <c r="I5007" s="7">
        <v>317.10000000000002</v>
      </c>
      <c r="J5007" s="8"/>
      <c r="K5007" s="9">
        <f t="shared" si="256"/>
        <v>0</v>
      </c>
      <c r="L5007" s="10">
        <f>0.198*J5007</f>
        <v>0</v>
      </c>
      <c r="M5007" s="15">
        <f>0.00334*J5007</f>
        <v>0</v>
      </c>
      <c r="N5007" s="12"/>
      <c r="O5007" s="13" t="s">
        <v>16611</v>
      </c>
      <c r="P5007" s="13" t="s">
        <v>30</v>
      </c>
      <c r="Q5007" s="14"/>
      <c r="R5007" s="3" t="str">
        <f>HYPERLINK("https://redcat-toys.ru/api/getInfo/image/444e71f6-539e-11ed-a21e-ac1f6b442185")</f>
        <v>https://redcat-toys.ru/api/getInfo/image/444e71f6-539e-11ed-a21e-ac1f6b442185</v>
      </c>
      <c r="S5007" s="3" t="s">
        <v>16612</v>
      </c>
      <c r="T5007" s="3" t="s">
        <v>32</v>
      </c>
    </row>
    <row r="5008" spans="1:20" ht="21" customHeight="1" outlineLevel="3" x14ac:dyDescent="0.2">
      <c r="A5008" s="37">
        <v>4013</v>
      </c>
      <c r="B5008" s="3" t="s">
        <v>16608</v>
      </c>
      <c r="C5008" s="3" t="s">
        <v>16609</v>
      </c>
      <c r="D5008" s="4" t="s">
        <v>16610</v>
      </c>
      <c r="E5008" s="5" t="s">
        <v>28</v>
      </c>
      <c r="F5008" s="6">
        <v>72</v>
      </c>
      <c r="G5008" s="6">
        <v>360</v>
      </c>
      <c r="H5008" s="2">
        <v>2</v>
      </c>
      <c r="I5008" s="7">
        <v>317.10000000000002</v>
      </c>
      <c r="J5008" s="8"/>
      <c r="K5008" s="9">
        <f t="shared" si="256"/>
        <v>0</v>
      </c>
      <c r="L5008" s="10">
        <f>0.198*J5008</f>
        <v>0</v>
      </c>
      <c r="M5008" s="15">
        <f>0.00334*J5008</f>
        <v>0</v>
      </c>
      <c r="N5008" s="12"/>
      <c r="O5008" s="13" t="s">
        <v>16611</v>
      </c>
      <c r="P5008" s="13" t="s">
        <v>30</v>
      </c>
      <c r="Q5008" s="14"/>
      <c r="R5008" s="3" t="str">
        <f>HYPERLINK("https://redcat-toys.ru/api/getInfo/image/444e71f6-539e-11ed-a21e-ac1f6b442185")</f>
        <v>https://redcat-toys.ru/api/getInfo/image/444e71f6-539e-11ed-a21e-ac1f6b442185</v>
      </c>
      <c r="S5008" s="3" t="s">
        <v>16612</v>
      </c>
      <c r="T5008" s="3" t="s">
        <v>32</v>
      </c>
    </row>
    <row r="5009" spans="1:20" ht="21" customHeight="1" outlineLevel="3" x14ac:dyDescent="0.2">
      <c r="A5009" s="37">
        <v>4014</v>
      </c>
      <c r="B5009" s="3" t="s">
        <v>16613</v>
      </c>
      <c r="C5009" s="3" t="s">
        <v>16614</v>
      </c>
      <c r="D5009" s="4" t="s">
        <v>16615</v>
      </c>
      <c r="E5009" s="5" t="s">
        <v>28</v>
      </c>
      <c r="F5009" s="6">
        <v>48</v>
      </c>
      <c r="G5009" s="6">
        <v>92</v>
      </c>
      <c r="H5009" s="2">
        <v>2</v>
      </c>
      <c r="I5009" s="7">
        <v>345.1</v>
      </c>
      <c r="J5009" s="8"/>
      <c r="K5009" s="9">
        <f t="shared" si="256"/>
        <v>0</v>
      </c>
      <c r="L5009" s="16">
        <f>0.18*J5009</f>
        <v>0</v>
      </c>
      <c r="M5009" s="10">
        <f>0.006*J5009</f>
        <v>0</v>
      </c>
      <c r="N5009" s="12"/>
      <c r="O5009" s="13" t="s">
        <v>16616</v>
      </c>
      <c r="P5009" s="13" t="s">
        <v>30</v>
      </c>
      <c r="Q5009" s="14"/>
      <c r="R5009" s="3" t="str">
        <f>HYPERLINK("https://redcat-toys.ru/api/getInfo/image/cb049507-539f-11ed-a21e-ac1f6b442185")</f>
        <v>https://redcat-toys.ru/api/getInfo/image/cb049507-539f-11ed-a21e-ac1f6b442185</v>
      </c>
      <c r="S5009" s="3" t="s">
        <v>16617</v>
      </c>
      <c r="T5009" s="3" t="s">
        <v>32</v>
      </c>
    </row>
    <row r="5010" spans="1:20" ht="21" customHeight="1" outlineLevel="3" x14ac:dyDescent="0.2">
      <c r="A5010" s="37">
        <v>4015</v>
      </c>
      <c r="B5010" s="3" t="s">
        <v>16613</v>
      </c>
      <c r="C5010" s="3" t="s">
        <v>16614</v>
      </c>
      <c r="D5010" s="4" t="s">
        <v>16615</v>
      </c>
      <c r="E5010" s="5" t="s">
        <v>28</v>
      </c>
      <c r="F5010" s="6">
        <v>96</v>
      </c>
      <c r="G5010" s="6">
        <v>92</v>
      </c>
      <c r="H5010" s="2">
        <v>2</v>
      </c>
      <c r="I5010" s="7">
        <v>345.1</v>
      </c>
      <c r="J5010" s="8"/>
      <c r="K5010" s="9">
        <f t="shared" si="256"/>
        <v>0</v>
      </c>
      <c r="L5010" s="16">
        <f>0.18*J5010</f>
        <v>0</v>
      </c>
      <c r="M5010" s="10">
        <f>0.006*J5010</f>
        <v>0</v>
      </c>
      <c r="N5010" s="12"/>
      <c r="O5010" s="13" t="s">
        <v>16616</v>
      </c>
      <c r="P5010" s="13" t="s">
        <v>30</v>
      </c>
      <c r="Q5010" s="14"/>
      <c r="R5010" s="3" t="str">
        <f>HYPERLINK("https://redcat-toys.ru/api/getInfo/image/cb049507-539f-11ed-a21e-ac1f6b442185")</f>
        <v>https://redcat-toys.ru/api/getInfo/image/cb049507-539f-11ed-a21e-ac1f6b442185</v>
      </c>
      <c r="S5010" s="3" t="s">
        <v>16617</v>
      </c>
      <c r="T5010" s="3" t="s">
        <v>32</v>
      </c>
    </row>
    <row r="5011" spans="1:20" ht="21" customHeight="1" outlineLevel="3" x14ac:dyDescent="0.2">
      <c r="A5011" s="37">
        <v>4016</v>
      </c>
      <c r="B5011" s="3" t="s">
        <v>16618</v>
      </c>
      <c r="C5011" s="3" t="s">
        <v>16619</v>
      </c>
      <c r="D5011" s="4" t="s">
        <v>16620</v>
      </c>
      <c r="E5011" s="5" t="s">
        <v>28</v>
      </c>
      <c r="F5011" s="6">
        <v>48</v>
      </c>
      <c r="G5011" s="6">
        <v>191</v>
      </c>
      <c r="H5011" s="2">
        <v>1</v>
      </c>
      <c r="I5011" s="7">
        <v>345.1</v>
      </c>
      <c r="J5011" s="8"/>
      <c r="K5011" s="9">
        <f t="shared" si="256"/>
        <v>0</v>
      </c>
      <c r="L5011" s="10">
        <f>0.182*J5011</f>
        <v>0</v>
      </c>
      <c r="M5011" s="15">
        <f>0.00564*J5011</f>
        <v>0</v>
      </c>
      <c r="N5011" s="12"/>
      <c r="O5011" s="13" t="s">
        <v>16621</v>
      </c>
      <c r="P5011" s="13" t="s">
        <v>30</v>
      </c>
      <c r="Q5011" s="14"/>
      <c r="R5011" s="3"/>
      <c r="S5011" s="3"/>
      <c r="T5011" s="3" t="s">
        <v>32</v>
      </c>
    </row>
    <row r="5012" spans="1:20" ht="21" customHeight="1" outlineLevel="3" x14ac:dyDescent="0.2">
      <c r="A5012" s="37">
        <v>4017</v>
      </c>
      <c r="B5012" s="3" t="s">
        <v>16618</v>
      </c>
      <c r="C5012" s="3" t="s">
        <v>16619</v>
      </c>
      <c r="D5012" s="4" t="s">
        <v>16620</v>
      </c>
      <c r="E5012" s="5" t="s">
        <v>28</v>
      </c>
      <c r="F5012" s="6">
        <v>96</v>
      </c>
      <c r="G5012" s="6">
        <v>191</v>
      </c>
      <c r="H5012" s="2">
        <v>1</v>
      </c>
      <c r="I5012" s="7">
        <v>345.1</v>
      </c>
      <c r="J5012" s="8"/>
      <c r="K5012" s="9">
        <f t="shared" si="256"/>
        <v>0</v>
      </c>
      <c r="L5012" s="10">
        <f>0.182*J5012</f>
        <v>0</v>
      </c>
      <c r="M5012" s="15">
        <f>0.00564*J5012</f>
        <v>0</v>
      </c>
      <c r="N5012" s="12"/>
      <c r="O5012" s="13" t="s">
        <v>16621</v>
      </c>
      <c r="P5012" s="13" t="s">
        <v>30</v>
      </c>
      <c r="Q5012" s="14"/>
      <c r="R5012" s="3"/>
      <c r="S5012" s="3"/>
      <c r="T5012" s="3" t="s">
        <v>32</v>
      </c>
    </row>
    <row r="5013" spans="1:20" ht="21" customHeight="1" outlineLevel="3" x14ac:dyDescent="0.2">
      <c r="A5013" s="37">
        <v>4018</v>
      </c>
      <c r="B5013" s="3" t="s">
        <v>16622</v>
      </c>
      <c r="C5013" s="3" t="s">
        <v>16623</v>
      </c>
      <c r="D5013" s="4" t="s">
        <v>16624</v>
      </c>
      <c r="E5013" s="5" t="s">
        <v>28</v>
      </c>
      <c r="F5013" s="6">
        <v>36</v>
      </c>
      <c r="G5013" s="6">
        <v>360</v>
      </c>
      <c r="H5013" s="2">
        <v>2</v>
      </c>
      <c r="I5013" s="7">
        <v>303.92</v>
      </c>
      <c r="J5013" s="8"/>
      <c r="K5013" s="9">
        <f t="shared" si="256"/>
        <v>0</v>
      </c>
      <c r="L5013" s="10">
        <f>0.217*J5013</f>
        <v>0</v>
      </c>
      <c r="M5013" s="15">
        <f>0.00608*J5013</f>
        <v>0</v>
      </c>
      <c r="N5013" s="12"/>
      <c r="O5013" s="13" t="s">
        <v>16625</v>
      </c>
      <c r="P5013" s="13" t="s">
        <v>30</v>
      </c>
      <c r="Q5013" s="14"/>
      <c r="R5013" s="3" t="str">
        <f>HYPERLINK("https://redcat-toys.ru/api/getInfo/image/bb4ff21f-539e-11ed-a21e-ac1f6b442185")</f>
        <v>https://redcat-toys.ru/api/getInfo/image/bb4ff21f-539e-11ed-a21e-ac1f6b442185</v>
      </c>
      <c r="S5013" s="3" t="s">
        <v>16626</v>
      </c>
      <c r="T5013" s="3" t="s">
        <v>32</v>
      </c>
    </row>
    <row r="5014" spans="1:20" ht="21" customHeight="1" outlineLevel="3" x14ac:dyDescent="0.2">
      <c r="A5014" s="37">
        <v>4019</v>
      </c>
      <c r="B5014" s="3" t="s">
        <v>16622</v>
      </c>
      <c r="C5014" s="3" t="s">
        <v>16623</v>
      </c>
      <c r="D5014" s="4" t="s">
        <v>16624</v>
      </c>
      <c r="E5014" s="5" t="s">
        <v>28</v>
      </c>
      <c r="F5014" s="6">
        <v>72</v>
      </c>
      <c r="G5014" s="6">
        <v>360</v>
      </c>
      <c r="H5014" s="2">
        <v>2</v>
      </c>
      <c r="I5014" s="7">
        <v>303.92</v>
      </c>
      <c r="J5014" s="8"/>
      <c r="K5014" s="9">
        <f t="shared" si="256"/>
        <v>0</v>
      </c>
      <c r="L5014" s="10">
        <f>0.217*J5014</f>
        <v>0</v>
      </c>
      <c r="M5014" s="15">
        <f>0.00608*J5014</f>
        <v>0</v>
      </c>
      <c r="N5014" s="12"/>
      <c r="O5014" s="13" t="s">
        <v>16625</v>
      </c>
      <c r="P5014" s="13" t="s">
        <v>30</v>
      </c>
      <c r="Q5014" s="14"/>
      <c r="R5014" s="3" t="str">
        <f>HYPERLINK("https://redcat-toys.ru/api/getInfo/image/bb4ff21f-539e-11ed-a21e-ac1f6b442185")</f>
        <v>https://redcat-toys.ru/api/getInfo/image/bb4ff21f-539e-11ed-a21e-ac1f6b442185</v>
      </c>
      <c r="S5014" s="3" t="s">
        <v>16626</v>
      </c>
      <c r="T5014" s="3" t="s">
        <v>32</v>
      </c>
    </row>
    <row r="5015" spans="1:20" ht="21" customHeight="1" outlineLevel="3" x14ac:dyDescent="0.2">
      <c r="A5015" s="37">
        <v>4020</v>
      </c>
      <c r="B5015" s="3" t="s">
        <v>16627</v>
      </c>
      <c r="C5015" s="3" t="s">
        <v>16628</v>
      </c>
      <c r="D5015" s="4" t="s">
        <v>16629</v>
      </c>
      <c r="E5015" s="5" t="s">
        <v>28</v>
      </c>
      <c r="F5015" s="6">
        <v>48</v>
      </c>
      <c r="G5015" s="6">
        <v>95</v>
      </c>
      <c r="H5015" s="2">
        <v>1</v>
      </c>
      <c r="I5015" s="7">
        <v>384.9</v>
      </c>
      <c r="J5015" s="8"/>
      <c r="K5015" s="9">
        <f t="shared" si="256"/>
        <v>0</v>
      </c>
      <c r="L5015" s="16">
        <f>0.22*J5015</f>
        <v>0</v>
      </c>
      <c r="M5015" s="15">
        <f>0.00532*J5015</f>
        <v>0</v>
      </c>
      <c r="N5015" s="12"/>
      <c r="O5015" s="13" t="s">
        <v>16630</v>
      </c>
      <c r="P5015" s="13" t="s">
        <v>30</v>
      </c>
      <c r="Q5015" s="14"/>
      <c r="R5015" s="3"/>
      <c r="S5015" s="3" t="s">
        <v>16631</v>
      </c>
      <c r="T5015" s="3" t="s">
        <v>32</v>
      </c>
    </row>
    <row r="5016" spans="1:20" ht="21" customHeight="1" outlineLevel="3" x14ac:dyDescent="0.2">
      <c r="A5016" s="37">
        <v>4021</v>
      </c>
      <c r="B5016" s="3" t="s">
        <v>16627</v>
      </c>
      <c r="C5016" s="3" t="s">
        <v>16628</v>
      </c>
      <c r="D5016" s="4" t="s">
        <v>16629</v>
      </c>
      <c r="E5016" s="5" t="s">
        <v>28</v>
      </c>
      <c r="F5016" s="6">
        <v>96</v>
      </c>
      <c r="G5016" s="6">
        <v>95</v>
      </c>
      <c r="H5016" s="2">
        <v>1</v>
      </c>
      <c r="I5016" s="7">
        <v>384.9</v>
      </c>
      <c r="J5016" s="8"/>
      <c r="K5016" s="9">
        <f t="shared" si="256"/>
        <v>0</v>
      </c>
      <c r="L5016" s="16">
        <f>0.22*J5016</f>
        <v>0</v>
      </c>
      <c r="M5016" s="15">
        <f>0.00532*J5016</f>
        <v>0</v>
      </c>
      <c r="N5016" s="12"/>
      <c r="O5016" s="13" t="s">
        <v>16630</v>
      </c>
      <c r="P5016" s="13" t="s">
        <v>30</v>
      </c>
      <c r="Q5016" s="14"/>
      <c r="R5016" s="3"/>
      <c r="S5016" s="3" t="s">
        <v>16631</v>
      </c>
      <c r="T5016" s="3" t="s">
        <v>32</v>
      </c>
    </row>
    <row r="5017" spans="1:20" ht="21" customHeight="1" outlineLevel="3" x14ac:dyDescent="0.2">
      <c r="A5017" s="37">
        <v>4022</v>
      </c>
      <c r="B5017" s="3" t="s">
        <v>16632</v>
      </c>
      <c r="C5017" s="3" t="s">
        <v>16633</v>
      </c>
      <c r="D5017" s="4" t="s">
        <v>16634</v>
      </c>
      <c r="E5017" s="5" t="s">
        <v>28</v>
      </c>
      <c r="F5017" s="6">
        <v>48</v>
      </c>
      <c r="G5017" s="6">
        <v>96</v>
      </c>
      <c r="H5017" s="2">
        <v>1</v>
      </c>
      <c r="I5017" s="7">
        <v>384.9</v>
      </c>
      <c r="J5017" s="8"/>
      <c r="K5017" s="9">
        <f t="shared" si="256"/>
        <v>0</v>
      </c>
      <c r="L5017" s="10">
        <f>0.219*J5017</f>
        <v>0</v>
      </c>
      <c r="M5017" s="11">
        <f>0.0068*J5017</f>
        <v>0</v>
      </c>
      <c r="N5017" s="12"/>
      <c r="O5017" s="13" t="s">
        <v>16635</v>
      </c>
      <c r="P5017" s="13" t="s">
        <v>30</v>
      </c>
      <c r="Q5017" s="14"/>
      <c r="R5017" s="3" t="str">
        <f>HYPERLINK("https://redcat-toys.ru/api/getInfo/image/8e943ccd-53a0-11ed-a21e-ac1f6b442185")</f>
        <v>https://redcat-toys.ru/api/getInfo/image/8e943ccd-53a0-11ed-a21e-ac1f6b442185</v>
      </c>
      <c r="S5017" s="3" t="s">
        <v>16636</v>
      </c>
      <c r="T5017" s="3" t="s">
        <v>32</v>
      </c>
    </row>
    <row r="5018" spans="1:20" ht="21" customHeight="1" outlineLevel="3" x14ac:dyDescent="0.2">
      <c r="A5018" s="37">
        <v>4023</v>
      </c>
      <c r="B5018" s="3" t="s">
        <v>16632</v>
      </c>
      <c r="C5018" s="3" t="s">
        <v>16633</v>
      </c>
      <c r="D5018" s="4" t="s">
        <v>16634</v>
      </c>
      <c r="E5018" s="5" t="s">
        <v>28</v>
      </c>
      <c r="F5018" s="6">
        <v>96</v>
      </c>
      <c r="G5018" s="6">
        <v>96</v>
      </c>
      <c r="H5018" s="2">
        <v>1</v>
      </c>
      <c r="I5018" s="7">
        <v>384.9</v>
      </c>
      <c r="J5018" s="8"/>
      <c r="K5018" s="9">
        <f t="shared" si="256"/>
        <v>0</v>
      </c>
      <c r="L5018" s="10">
        <f>0.219*J5018</f>
        <v>0</v>
      </c>
      <c r="M5018" s="11">
        <f>0.0068*J5018</f>
        <v>0</v>
      </c>
      <c r="N5018" s="12"/>
      <c r="O5018" s="13" t="s">
        <v>16635</v>
      </c>
      <c r="P5018" s="13" t="s">
        <v>30</v>
      </c>
      <c r="Q5018" s="14"/>
      <c r="R5018" s="3" t="str">
        <f>HYPERLINK("https://redcat-toys.ru/api/getInfo/image/8e943ccd-53a0-11ed-a21e-ac1f6b442185")</f>
        <v>https://redcat-toys.ru/api/getInfo/image/8e943ccd-53a0-11ed-a21e-ac1f6b442185</v>
      </c>
      <c r="S5018" s="3" t="s">
        <v>16636</v>
      </c>
      <c r="T5018" s="3" t="s">
        <v>32</v>
      </c>
    </row>
    <row r="5019" spans="1:20" ht="21" customHeight="1" outlineLevel="3" x14ac:dyDescent="0.2">
      <c r="A5019" s="37">
        <v>4024</v>
      </c>
      <c r="B5019" s="3" t="s">
        <v>16637</v>
      </c>
      <c r="C5019" s="3" t="s">
        <v>16638</v>
      </c>
      <c r="D5019" s="4" t="s">
        <v>16639</v>
      </c>
      <c r="E5019" s="5" t="s">
        <v>28</v>
      </c>
      <c r="F5019" s="6">
        <v>36</v>
      </c>
      <c r="G5019" s="6">
        <v>285</v>
      </c>
      <c r="H5019" s="2">
        <v>1</v>
      </c>
      <c r="I5019" s="7">
        <v>384.9</v>
      </c>
      <c r="J5019" s="8"/>
      <c r="K5019" s="9">
        <f t="shared" si="256"/>
        <v>0</v>
      </c>
      <c r="L5019" s="34">
        <f>0.2*J5019</f>
        <v>0</v>
      </c>
      <c r="M5019" s="15">
        <f>0.01091*J5019</f>
        <v>0</v>
      </c>
      <c r="N5019" s="12"/>
      <c r="O5019" s="13" t="s">
        <v>16640</v>
      </c>
      <c r="P5019" s="13" t="s">
        <v>30</v>
      </c>
      <c r="Q5019" s="14"/>
      <c r="R5019" s="3" t="str">
        <f>HYPERLINK("https://redcat-toys.ru/api/getInfo/image/7b7b76ea-53a1-11ed-a21e-ac1f6b442185")</f>
        <v>https://redcat-toys.ru/api/getInfo/image/7b7b76ea-53a1-11ed-a21e-ac1f6b442185</v>
      </c>
      <c r="S5019" s="3" t="s">
        <v>16641</v>
      </c>
      <c r="T5019" s="3" t="s">
        <v>32</v>
      </c>
    </row>
    <row r="5020" spans="1:20" ht="21" customHeight="1" outlineLevel="3" x14ac:dyDescent="0.2">
      <c r="A5020" s="37">
        <v>4025</v>
      </c>
      <c r="B5020" s="3" t="s">
        <v>16637</v>
      </c>
      <c r="C5020" s="3" t="s">
        <v>16638</v>
      </c>
      <c r="D5020" s="4" t="s">
        <v>16639</v>
      </c>
      <c r="E5020" s="5" t="s">
        <v>28</v>
      </c>
      <c r="F5020" s="6">
        <v>72</v>
      </c>
      <c r="G5020" s="6">
        <v>285</v>
      </c>
      <c r="H5020" s="2">
        <v>1</v>
      </c>
      <c r="I5020" s="7">
        <v>384.9</v>
      </c>
      <c r="J5020" s="8"/>
      <c r="K5020" s="9">
        <f t="shared" si="256"/>
        <v>0</v>
      </c>
      <c r="L5020" s="34">
        <f>0.2*J5020</f>
        <v>0</v>
      </c>
      <c r="M5020" s="15">
        <f>0.01091*J5020</f>
        <v>0</v>
      </c>
      <c r="N5020" s="12"/>
      <c r="O5020" s="13" t="s">
        <v>16640</v>
      </c>
      <c r="P5020" s="13" t="s">
        <v>30</v>
      </c>
      <c r="Q5020" s="14"/>
      <c r="R5020" s="3" t="str">
        <f>HYPERLINK("https://redcat-toys.ru/api/getInfo/image/7b7b76ea-53a1-11ed-a21e-ac1f6b442185")</f>
        <v>https://redcat-toys.ru/api/getInfo/image/7b7b76ea-53a1-11ed-a21e-ac1f6b442185</v>
      </c>
      <c r="S5020" s="3" t="s">
        <v>16641</v>
      </c>
      <c r="T5020" s="3" t="s">
        <v>32</v>
      </c>
    </row>
    <row r="5021" spans="1:20" ht="21" customHeight="1" outlineLevel="3" x14ac:dyDescent="0.2">
      <c r="A5021" s="37">
        <v>4026</v>
      </c>
      <c r="B5021" s="3" t="s">
        <v>16642</v>
      </c>
      <c r="C5021" s="3" t="s">
        <v>16643</v>
      </c>
      <c r="D5021" s="4" t="s">
        <v>16644</v>
      </c>
      <c r="E5021" s="5" t="s">
        <v>28</v>
      </c>
      <c r="F5021" s="6">
        <v>60</v>
      </c>
      <c r="G5021" s="6">
        <v>240</v>
      </c>
      <c r="H5021" s="2">
        <v>2</v>
      </c>
      <c r="I5021" s="7">
        <v>274.68</v>
      </c>
      <c r="J5021" s="8"/>
      <c r="K5021" s="9">
        <f t="shared" si="256"/>
        <v>0</v>
      </c>
      <c r="L5021" s="10">
        <f>0.137*J5021</f>
        <v>0</v>
      </c>
      <c r="M5021" s="15">
        <f>0.00909*J5021</f>
        <v>0</v>
      </c>
      <c r="N5021" s="12"/>
      <c r="O5021" s="13" t="s">
        <v>16645</v>
      </c>
      <c r="P5021" s="13" t="s">
        <v>30</v>
      </c>
      <c r="Q5021" s="14"/>
      <c r="R5021" s="3" t="str">
        <f>HYPERLINK("https://redcat-toys.ru/api/getInfo/image/bacb390d-53a1-11ed-a21e-ac1f6b442185")</f>
        <v>https://redcat-toys.ru/api/getInfo/image/bacb390d-53a1-11ed-a21e-ac1f6b442185</v>
      </c>
      <c r="S5021" s="3" t="s">
        <v>16646</v>
      </c>
      <c r="T5021" s="3" t="s">
        <v>32</v>
      </c>
    </row>
    <row r="5022" spans="1:20" ht="21" customHeight="1" outlineLevel="3" x14ac:dyDescent="0.2">
      <c r="A5022" s="37">
        <v>4027</v>
      </c>
      <c r="B5022" s="3" t="s">
        <v>16642</v>
      </c>
      <c r="C5022" s="3" t="s">
        <v>16643</v>
      </c>
      <c r="D5022" s="4" t="s">
        <v>16644</v>
      </c>
      <c r="E5022" s="5" t="s">
        <v>28</v>
      </c>
      <c r="F5022" s="6">
        <v>120</v>
      </c>
      <c r="G5022" s="6">
        <v>240</v>
      </c>
      <c r="H5022" s="2">
        <v>2</v>
      </c>
      <c r="I5022" s="7">
        <v>274.68</v>
      </c>
      <c r="J5022" s="8"/>
      <c r="K5022" s="9">
        <f t="shared" si="256"/>
        <v>0</v>
      </c>
      <c r="L5022" s="10">
        <f>0.137*J5022</f>
        <v>0</v>
      </c>
      <c r="M5022" s="15">
        <f>0.00909*J5022</f>
        <v>0</v>
      </c>
      <c r="N5022" s="12"/>
      <c r="O5022" s="13" t="s">
        <v>16645</v>
      </c>
      <c r="P5022" s="13" t="s">
        <v>30</v>
      </c>
      <c r="Q5022" s="14"/>
      <c r="R5022" s="3" t="str">
        <f>HYPERLINK("https://redcat-toys.ru/api/getInfo/image/bacb390d-53a1-11ed-a21e-ac1f6b442185")</f>
        <v>https://redcat-toys.ru/api/getInfo/image/bacb390d-53a1-11ed-a21e-ac1f6b442185</v>
      </c>
      <c r="S5022" s="3" t="s">
        <v>16646</v>
      </c>
      <c r="T5022" s="3" t="s">
        <v>32</v>
      </c>
    </row>
    <row r="5023" spans="1:20" ht="23.1" customHeight="1" outlineLevel="2" x14ac:dyDescent="0.2">
      <c r="A5023" s="44" t="s">
        <v>16647</v>
      </c>
      <c r="B5023" s="44"/>
      <c r="C5023" s="44"/>
    </row>
    <row r="5024" spans="1:20" ht="21" customHeight="1" outlineLevel="3" x14ac:dyDescent="0.2">
      <c r="A5024" s="37">
        <v>4028</v>
      </c>
      <c r="B5024" s="3" t="s">
        <v>16648</v>
      </c>
      <c r="C5024" s="3" t="s">
        <v>16649</v>
      </c>
      <c r="D5024" s="4" t="s">
        <v>16650</v>
      </c>
      <c r="E5024" s="5" t="s">
        <v>28</v>
      </c>
      <c r="F5024" s="6">
        <v>144</v>
      </c>
      <c r="G5024" s="6">
        <v>288</v>
      </c>
      <c r="H5024" s="2">
        <v>3</v>
      </c>
      <c r="I5024" s="7">
        <v>215.59</v>
      </c>
      <c r="J5024" s="8"/>
      <c r="K5024" s="9">
        <f>I5024*J5024</f>
        <v>0</v>
      </c>
      <c r="L5024" s="10">
        <f>0.139*J5024</f>
        <v>0</v>
      </c>
      <c r="M5024" s="15">
        <f>0.00249*J5024</f>
        <v>0</v>
      </c>
      <c r="N5024" s="12"/>
      <c r="O5024" s="13" t="s">
        <v>16651</v>
      </c>
      <c r="P5024" s="13" t="s">
        <v>30</v>
      </c>
      <c r="Q5024" s="14"/>
      <c r="R5024" s="3" t="str">
        <f>HYPERLINK("https://redcat-toys.ru/api/getInfo/image/3d838c92-4112-11f0-a27c-00155d82e908")</f>
        <v>https://redcat-toys.ru/api/getInfo/image/3d838c92-4112-11f0-a27c-00155d82e908</v>
      </c>
      <c r="S5024" s="3" t="s">
        <v>16652</v>
      </c>
      <c r="T5024" s="3" t="s">
        <v>32</v>
      </c>
    </row>
    <row r="5025" spans="1:20" ht="21" customHeight="1" outlineLevel="3" x14ac:dyDescent="0.2">
      <c r="A5025" s="37">
        <v>4029</v>
      </c>
      <c r="B5025" s="3" t="s">
        <v>16653</v>
      </c>
      <c r="C5025" s="3" t="s">
        <v>16654</v>
      </c>
      <c r="D5025" s="4" t="s">
        <v>16655</v>
      </c>
      <c r="E5025" s="5" t="s">
        <v>28</v>
      </c>
      <c r="F5025" s="6">
        <v>36</v>
      </c>
      <c r="G5025" s="6">
        <v>144</v>
      </c>
      <c r="H5025" s="2">
        <v>2</v>
      </c>
      <c r="I5025" s="7">
        <v>279.85000000000002</v>
      </c>
      <c r="J5025" s="8"/>
      <c r="K5025" s="9">
        <f>I5025*J5025</f>
        <v>0</v>
      </c>
      <c r="L5025" s="10">
        <f>4.825*J5025</f>
        <v>0</v>
      </c>
      <c r="M5025" s="15">
        <f>0.03633*J5025</f>
        <v>0</v>
      </c>
      <c r="N5025" s="12"/>
      <c r="O5025" s="13" t="s">
        <v>16656</v>
      </c>
      <c r="P5025" s="13" t="s">
        <v>30</v>
      </c>
      <c r="Q5025" s="14"/>
      <c r="R5025" s="3" t="str">
        <f>HYPERLINK("https://redcat-toys.ru/api/getInfo/image/7520b092-4513-11f0-a27c-00155d82e908")</f>
        <v>https://redcat-toys.ru/api/getInfo/image/7520b092-4513-11f0-a27c-00155d82e908</v>
      </c>
      <c r="S5025" s="3" t="s">
        <v>16657</v>
      </c>
      <c r="T5025" s="3" t="s">
        <v>32</v>
      </c>
    </row>
    <row r="5026" spans="1:20" ht="21" customHeight="1" outlineLevel="3" x14ac:dyDescent="0.2">
      <c r="A5026" s="37">
        <v>4030</v>
      </c>
      <c r="B5026" s="3" t="s">
        <v>16653</v>
      </c>
      <c r="C5026" s="3" t="s">
        <v>16654</v>
      </c>
      <c r="D5026" s="4" t="s">
        <v>16655</v>
      </c>
      <c r="E5026" s="5" t="s">
        <v>28</v>
      </c>
      <c r="F5026" s="6">
        <v>72</v>
      </c>
      <c r="G5026" s="6">
        <v>144</v>
      </c>
      <c r="H5026" s="2">
        <v>2</v>
      </c>
      <c r="I5026" s="7">
        <v>279.85000000000002</v>
      </c>
      <c r="J5026" s="8"/>
      <c r="K5026" s="9">
        <f>I5026*J5026</f>
        <v>0</v>
      </c>
      <c r="L5026" s="10">
        <f>4.825*J5026</f>
        <v>0</v>
      </c>
      <c r="M5026" s="15">
        <f>0.03633*J5026</f>
        <v>0</v>
      </c>
      <c r="N5026" s="12"/>
      <c r="O5026" s="13" t="s">
        <v>16656</v>
      </c>
      <c r="P5026" s="13" t="s">
        <v>30</v>
      </c>
      <c r="Q5026" s="14"/>
      <c r="R5026" s="3" t="str">
        <f>HYPERLINK("https://redcat-toys.ru/api/getInfo/image/7520b092-4513-11f0-a27c-00155d82e908")</f>
        <v>https://redcat-toys.ru/api/getInfo/image/7520b092-4513-11f0-a27c-00155d82e908</v>
      </c>
      <c r="S5026" s="3" t="s">
        <v>16657</v>
      </c>
      <c r="T5026" s="3" t="s">
        <v>32</v>
      </c>
    </row>
    <row r="5027" spans="1:20" ht="21" customHeight="1" outlineLevel="3" x14ac:dyDescent="0.2">
      <c r="A5027" s="37">
        <v>4031</v>
      </c>
      <c r="B5027" s="3" t="s">
        <v>16658</v>
      </c>
      <c r="C5027" s="3" t="s">
        <v>16659</v>
      </c>
      <c r="D5027" s="4" t="s">
        <v>16660</v>
      </c>
      <c r="E5027" s="5" t="s">
        <v>28</v>
      </c>
      <c r="F5027" s="6">
        <v>48</v>
      </c>
      <c r="G5027" s="6">
        <v>293</v>
      </c>
      <c r="H5027" s="2">
        <v>2</v>
      </c>
      <c r="I5027" s="7">
        <v>254.82</v>
      </c>
      <c r="J5027" s="8"/>
      <c r="K5027" s="9">
        <f>I5027*J5027</f>
        <v>0</v>
      </c>
      <c r="L5027" s="10">
        <f>0.129*J5027</f>
        <v>0</v>
      </c>
      <c r="M5027" s="15">
        <f>0.00025*J5027</f>
        <v>0</v>
      </c>
      <c r="N5027" s="12"/>
      <c r="O5027" s="13" t="s">
        <v>16661</v>
      </c>
      <c r="P5027" s="13" t="s">
        <v>30</v>
      </c>
      <c r="Q5027" s="14"/>
      <c r="R5027" s="3" t="str">
        <f>HYPERLINK("https://redcat-toys.ru/api/getInfo/image/a0936cc4-55fc-11ee-a245-00155d82e902")</f>
        <v>https://redcat-toys.ru/api/getInfo/image/a0936cc4-55fc-11ee-a245-00155d82e902</v>
      </c>
      <c r="S5027" s="3" t="s">
        <v>16662</v>
      </c>
      <c r="T5027" s="3" t="s">
        <v>32</v>
      </c>
    </row>
    <row r="5028" spans="1:20" ht="21" customHeight="1" outlineLevel="3" x14ac:dyDescent="0.2">
      <c r="A5028" s="37">
        <v>4032</v>
      </c>
      <c r="B5028" s="3" t="s">
        <v>16658</v>
      </c>
      <c r="C5028" s="3" t="s">
        <v>16659</v>
      </c>
      <c r="D5028" s="4" t="s">
        <v>16660</v>
      </c>
      <c r="E5028" s="5" t="s">
        <v>28</v>
      </c>
      <c r="F5028" s="6">
        <v>96</v>
      </c>
      <c r="G5028" s="6">
        <v>293</v>
      </c>
      <c r="H5028" s="2">
        <v>2</v>
      </c>
      <c r="I5028" s="7">
        <v>254.82</v>
      </c>
      <c r="J5028" s="8"/>
      <c r="K5028" s="9">
        <f>I5028*J5028</f>
        <v>0</v>
      </c>
      <c r="L5028" s="10">
        <f>0.129*J5028</f>
        <v>0</v>
      </c>
      <c r="M5028" s="15">
        <f>0.00025*J5028</f>
        <v>0</v>
      </c>
      <c r="N5028" s="12"/>
      <c r="O5028" s="13" t="s">
        <v>16661</v>
      </c>
      <c r="P5028" s="13" t="s">
        <v>30</v>
      </c>
      <c r="Q5028" s="14"/>
      <c r="R5028" s="3" t="str">
        <f>HYPERLINK("https://redcat-toys.ru/api/getInfo/image/a0936cc4-55fc-11ee-a245-00155d82e902")</f>
        <v>https://redcat-toys.ru/api/getInfo/image/a0936cc4-55fc-11ee-a245-00155d82e902</v>
      </c>
      <c r="S5028" s="3" t="s">
        <v>16662</v>
      </c>
      <c r="T5028" s="3" t="s">
        <v>32</v>
      </c>
    </row>
    <row r="5029" spans="1:20" ht="23.1" customHeight="1" outlineLevel="2" x14ac:dyDescent="0.2">
      <c r="A5029" s="44" t="s">
        <v>16663</v>
      </c>
      <c r="B5029" s="44"/>
      <c r="C5029" s="44"/>
    </row>
    <row r="5030" spans="1:20" ht="23.1" customHeight="1" outlineLevel="3" x14ac:dyDescent="0.2">
      <c r="A5030" s="45" t="s">
        <v>16664</v>
      </c>
      <c r="B5030" s="45"/>
      <c r="C5030" s="45"/>
    </row>
    <row r="5031" spans="1:20" ht="21" customHeight="1" outlineLevel="4" x14ac:dyDescent="0.2">
      <c r="A5031" s="37">
        <v>4033</v>
      </c>
      <c r="B5031" s="3" t="s">
        <v>16665</v>
      </c>
      <c r="C5031" s="3" t="s">
        <v>16666</v>
      </c>
      <c r="D5031" s="4" t="s">
        <v>16667</v>
      </c>
      <c r="E5031" s="5"/>
      <c r="F5031" s="6">
        <v>48</v>
      </c>
      <c r="G5031" s="6">
        <v>190</v>
      </c>
      <c r="H5031" s="2">
        <v>1</v>
      </c>
      <c r="I5031" s="7">
        <v>277.14999999999998</v>
      </c>
      <c r="J5031" s="8"/>
      <c r="K5031" s="9">
        <f t="shared" ref="K5031:K5042" si="257">I5031*J5031</f>
        <v>0</v>
      </c>
      <c r="L5031" s="9">
        <v>0</v>
      </c>
      <c r="M5031" s="9">
        <v>0</v>
      </c>
      <c r="N5031" s="12"/>
      <c r="O5031" s="13" t="s">
        <v>16668</v>
      </c>
      <c r="P5031" s="13" t="s">
        <v>30</v>
      </c>
      <c r="Q5031" s="14" t="s">
        <v>37</v>
      </c>
      <c r="R5031" s="3"/>
      <c r="S5031" s="3" t="s">
        <v>16669</v>
      </c>
      <c r="T5031" s="3" t="s">
        <v>32</v>
      </c>
    </row>
    <row r="5032" spans="1:20" ht="21" customHeight="1" outlineLevel="4" x14ac:dyDescent="0.2">
      <c r="A5032" s="37">
        <v>4034</v>
      </c>
      <c r="B5032" s="3" t="s">
        <v>16665</v>
      </c>
      <c r="C5032" s="3" t="s">
        <v>16666</v>
      </c>
      <c r="D5032" s="4" t="s">
        <v>16667</v>
      </c>
      <c r="E5032" s="5"/>
      <c r="F5032" s="6">
        <v>96</v>
      </c>
      <c r="G5032" s="6">
        <v>190</v>
      </c>
      <c r="H5032" s="2">
        <v>1</v>
      </c>
      <c r="I5032" s="7">
        <v>277.14999999999998</v>
      </c>
      <c r="J5032" s="8"/>
      <c r="K5032" s="9">
        <f t="shared" si="257"/>
        <v>0</v>
      </c>
      <c r="L5032" s="9">
        <v>0</v>
      </c>
      <c r="M5032" s="9">
        <v>0</v>
      </c>
      <c r="N5032" s="12"/>
      <c r="O5032" s="13" t="s">
        <v>16668</v>
      </c>
      <c r="P5032" s="13" t="s">
        <v>30</v>
      </c>
      <c r="Q5032" s="14" t="s">
        <v>37</v>
      </c>
      <c r="R5032" s="3"/>
      <c r="S5032" s="3" t="s">
        <v>16669</v>
      </c>
      <c r="T5032" s="3" t="s">
        <v>32</v>
      </c>
    </row>
    <row r="5033" spans="1:20" ht="21" customHeight="1" outlineLevel="4" x14ac:dyDescent="0.2">
      <c r="A5033" s="37">
        <v>4035</v>
      </c>
      <c r="B5033" s="3" t="s">
        <v>16670</v>
      </c>
      <c r="C5033" s="3" t="s">
        <v>16671</v>
      </c>
      <c r="D5033" s="4" t="s">
        <v>16672</v>
      </c>
      <c r="E5033" s="5" t="s">
        <v>28</v>
      </c>
      <c r="F5033" s="6">
        <v>48</v>
      </c>
      <c r="G5033" s="6">
        <v>192</v>
      </c>
      <c r="H5033" s="2">
        <v>2</v>
      </c>
      <c r="I5033" s="7">
        <v>277.14999999999998</v>
      </c>
      <c r="J5033" s="8"/>
      <c r="K5033" s="9">
        <f t="shared" si="257"/>
        <v>0</v>
      </c>
      <c r="L5033" s="10">
        <f>0.173*J5033</f>
        <v>0</v>
      </c>
      <c r="M5033" s="10">
        <f>0.006*J5033</f>
        <v>0</v>
      </c>
      <c r="N5033" s="12"/>
      <c r="O5033" s="13" t="s">
        <v>16673</v>
      </c>
      <c r="P5033" s="13" t="s">
        <v>30</v>
      </c>
      <c r="Q5033" s="14"/>
      <c r="R5033" s="3" t="str">
        <f>HYPERLINK("https://redcat-toys.ru/api/getInfo/image/209dccfa-4080-11f0-a27c-00155d82e908")</f>
        <v>https://redcat-toys.ru/api/getInfo/image/209dccfa-4080-11f0-a27c-00155d82e908</v>
      </c>
      <c r="S5033" s="3" t="s">
        <v>16669</v>
      </c>
      <c r="T5033" s="3" t="s">
        <v>32</v>
      </c>
    </row>
    <row r="5034" spans="1:20" ht="21" customHeight="1" outlineLevel="4" x14ac:dyDescent="0.2">
      <c r="A5034" s="37">
        <v>4036</v>
      </c>
      <c r="B5034" s="3" t="s">
        <v>16670</v>
      </c>
      <c r="C5034" s="3" t="s">
        <v>16671</v>
      </c>
      <c r="D5034" s="4" t="s">
        <v>16672</v>
      </c>
      <c r="E5034" s="5" t="s">
        <v>28</v>
      </c>
      <c r="F5034" s="6">
        <v>96</v>
      </c>
      <c r="G5034" s="6">
        <v>192</v>
      </c>
      <c r="H5034" s="2">
        <v>2</v>
      </c>
      <c r="I5034" s="7">
        <v>277.14999999999998</v>
      </c>
      <c r="J5034" s="8"/>
      <c r="K5034" s="9">
        <f t="shared" si="257"/>
        <v>0</v>
      </c>
      <c r="L5034" s="10">
        <f>0.173*J5034</f>
        <v>0</v>
      </c>
      <c r="M5034" s="10">
        <f>0.006*J5034</f>
        <v>0</v>
      </c>
      <c r="N5034" s="12"/>
      <c r="O5034" s="13" t="s">
        <v>16673</v>
      </c>
      <c r="P5034" s="13" t="s">
        <v>30</v>
      </c>
      <c r="Q5034" s="14"/>
      <c r="R5034" s="3" t="str">
        <f>HYPERLINK("https://redcat-toys.ru/api/getInfo/image/209dccfa-4080-11f0-a27c-00155d82e908")</f>
        <v>https://redcat-toys.ru/api/getInfo/image/209dccfa-4080-11f0-a27c-00155d82e908</v>
      </c>
      <c r="S5034" s="3" t="s">
        <v>16669</v>
      </c>
      <c r="T5034" s="3" t="s">
        <v>32</v>
      </c>
    </row>
    <row r="5035" spans="1:20" ht="21" customHeight="1" outlineLevel="4" x14ac:dyDescent="0.2">
      <c r="A5035" s="37">
        <v>4037</v>
      </c>
      <c r="B5035" s="3" t="s">
        <v>16674</v>
      </c>
      <c r="C5035" s="3" t="s">
        <v>16675</v>
      </c>
      <c r="D5035" s="4" t="s">
        <v>16676</v>
      </c>
      <c r="E5035" s="5" t="s">
        <v>28</v>
      </c>
      <c r="F5035" s="6">
        <v>48</v>
      </c>
      <c r="G5035" s="6">
        <v>288</v>
      </c>
      <c r="H5035" s="2">
        <v>2</v>
      </c>
      <c r="I5035" s="7">
        <v>312.16000000000003</v>
      </c>
      <c r="J5035" s="8"/>
      <c r="K5035" s="9">
        <f t="shared" si="257"/>
        <v>0</v>
      </c>
      <c r="L5035" s="10">
        <f>0.235*J5035</f>
        <v>0</v>
      </c>
      <c r="M5035" s="15">
        <f>0.00579*J5035</f>
        <v>0</v>
      </c>
      <c r="N5035" s="12"/>
      <c r="O5035" s="13" t="s">
        <v>16677</v>
      </c>
      <c r="P5035" s="13" t="s">
        <v>30</v>
      </c>
      <c r="Q5035" s="14"/>
      <c r="R5035" s="3" t="str">
        <f>HYPERLINK("https://redcat-toys.ru/api/getInfo/image/74cd229a-407f-11f0-a27c-00155d82e908")</f>
        <v>https://redcat-toys.ru/api/getInfo/image/74cd229a-407f-11f0-a27c-00155d82e908</v>
      </c>
      <c r="S5035" s="3" t="s">
        <v>16678</v>
      </c>
      <c r="T5035" s="3" t="s">
        <v>32</v>
      </c>
    </row>
    <row r="5036" spans="1:20" ht="21" customHeight="1" outlineLevel="4" x14ac:dyDescent="0.2">
      <c r="A5036" s="37">
        <v>4038</v>
      </c>
      <c r="B5036" s="3" t="s">
        <v>16674</v>
      </c>
      <c r="C5036" s="3" t="s">
        <v>16675</v>
      </c>
      <c r="D5036" s="4" t="s">
        <v>16676</v>
      </c>
      <c r="E5036" s="5" t="s">
        <v>28</v>
      </c>
      <c r="F5036" s="6">
        <v>96</v>
      </c>
      <c r="G5036" s="6">
        <v>288</v>
      </c>
      <c r="H5036" s="2">
        <v>2</v>
      </c>
      <c r="I5036" s="7">
        <v>312.16000000000003</v>
      </c>
      <c r="J5036" s="8"/>
      <c r="K5036" s="9">
        <f t="shared" si="257"/>
        <v>0</v>
      </c>
      <c r="L5036" s="10">
        <f>0.235*J5036</f>
        <v>0</v>
      </c>
      <c r="M5036" s="15">
        <f>0.00579*J5036</f>
        <v>0</v>
      </c>
      <c r="N5036" s="12"/>
      <c r="O5036" s="13" t="s">
        <v>16677</v>
      </c>
      <c r="P5036" s="13" t="s">
        <v>30</v>
      </c>
      <c r="Q5036" s="14"/>
      <c r="R5036" s="3" t="str">
        <f>HYPERLINK("https://redcat-toys.ru/api/getInfo/image/74cd229a-407f-11f0-a27c-00155d82e908")</f>
        <v>https://redcat-toys.ru/api/getInfo/image/74cd229a-407f-11f0-a27c-00155d82e908</v>
      </c>
      <c r="S5036" s="3" t="s">
        <v>16678</v>
      </c>
      <c r="T5036" s="3" t="s">
        <v>32</v>
      </c>
    </row>
    <row r="5037" spans="1:20" ht="21" customHeight="1" outlineLevel="4" x14ac:dyDescent="0.2">
      <c r="A5037" s="37">
        <v>4039</v>
      </c>
      <c r="B5037" s="3" t="s">
        <v>16679</v>
      </c>
      <c r="C5037" s="3" t="s">
        <v>16680</v>
      </c>
      <c r="D5037" s="4" t="s">
        <v>16681</v>
      </c>
      <c r="E5037" s="5" t="s">
        <v>28</v>
      </c>
      <c r="F5037" s="6">
        <v>54</v>
      </c>
      <c r="G5037" s="6">
        <v>324</v>
      </c>
      <c r="H5037" s="2">
        <v>2</v>
      </c>
      <c r="I5037" s="7">
        <v>268.51</v>
      </c>
      <c r="J5037" s="8"/>
      <c r="K5037" s="9">
        <f t="shared" si="257"/>
        <v>0</v>
      </c>
      <c r="L5037" s="10">
        <f>0.132*J5037</f>
        <v>0</v>
      </c>
      <c r="M5037" s="15">
        <f>0.00505*J5037</f>
        <v>0</v>
      </c>
      <c r="N5037" s="12"/>
      <c r="O5037" s="13" t="s">
        <v>16682</v>
      </c>
      <c r="P5037" s="13" t="s">
        <v>30</v>
      </c>
      <c r="Q5037" s="14"/>
      <c r="R5037" s="3" t="str">
        <f>HYPERLINK("https://redcat-toys.ru/api/getInfo/image/3cdb4c1f-407f-11f0-a27c-00155d82e908")</f>
        <v>https://redcat-toys.ru/api/getInfo/image/3cdb4c1f-407f-11f0-a27c-00155d82e908</v>
      </c>
      <c r="S5037" s="3" t="s">
        <v>16683</v>
      </c>
      <c r="T5037" s="3" t="s">
        <v>32</v>
      </c>
    </row>
    <row r="5038" spans="1:20" ht="21" customHeight="1" outlineLevel="4" x14ac:dyDescent="0.2">
      <c r="A5038" s="37">
        <v>4040</v>
      </c>
      <c r="B5038" s="3" t="s">
        <v>16679</v>
      </c>
      <c r="C5038" s="3" t="s">
        <v>16680</v>
      </c>
      <c r="D5038" s="4" t="s">
        <v>16681</v>
      </c>
      <c r="E5038" s="5" t="s">
        <v>28</v>
      </c>
      <c r="F5038" s="6">
        <v>108</v>
      </c>
      <c r="G5038" s="6">
        <v>324</v>
      </c>
      <c r="H5038" s="2">
        <v>2</v>
      </c>
      <c r="I5038" s="7">
        <v>268.51</v>
      </c>
      <c r="J5038" s="8"/>
      <c r="K5038" s="9">
        <f t="shared" si="257"/>
        <v>0</v>
      </c>
      <c r="L5038" s="10">
        <f>0.132*J5038</f>
        <v>0</v>
      </c>
      <c r="M5038" s="15">
        <f>0.00505*J5038</f>
        <v>0</v>
      </c>
      <c r="N5038" s="12"/>
      <c r="O5038" s="13" t="s">
        <v>16682</v>
      </c>
      <c r="P5038" s="13" t="s">
        <v>30</v>
      </c>
      <c r="Q5038" s="14"/>
      <c r="R5038" s="3" t="str">
        <f>HYPERLINK("https://redcat-toys.ru/api/getInfo/image/3cdb4c1f-407f-11f0-a27c-00155d82e908")</f>
        <v>https://redcat-toys.ru/api/getInfo/image/3cdb4c1f-407f-11f0-a27c-00155d82e908</v>
      </c>
      <c r="S5038" s="3" t="s">
        <v>16683</v>
      </c>
      <c r="T5038" s="3" t="s">
        <v>32</v>
      </c>
    </row>
    <row r="5039" spans="1:20" ht="21" customHeight="1" outlineLevel="4" x14ac:dyDescent="0.2">
      <c r="A5039" s="37">
        <v>4041</v>
      </c>
      <c r="B5039" s="3" t="s">
        <v>16684</v>
      </c>
      <c r="C5039" s="3" t="s">
        <v>16685</v>
      </c>
      <c r="D5039" s="4" t="s">
        <v>16686</v>
      </c>
      <c r="E5039" s="5" t="s">
        <v>28</v>
      </c>
      <c r="F5039" s="6">
        <v>36</v>
      </c>
      <c r="G5039" s="6">
        <v>288</v>
      </c>
      <c r="H5039" s="2">
        <v>2</v>
      </c>
      <c r="I5039" s="7">
        <v>320.81</v>
      </c>
      <c r="J5039" s="8"/>
      <c r="K5039" s="9">
        <f t="shared" si="257"/>
        <v>0</v>
      </c>
      <c r="L5039" s="16">
        <f>0.23*J5039</f>
        <v>0</v>
      </c>
      <c r="M5039" s="15">
        <f>0.00488*J5039</f>
        <v>0</v>
      </c>
      <c r="N5039" s="12"/>
      <c r="O5039" s="13" t="s">
        <v>16687</v>
      </c>
      <c r="P5039" s="13" t="s">
        <v>30</v>
      </c>
      <c r="Q5039" s="14"/>
      <c r="R5039" s="3" t="str">
        <f>HYPERLINK("https://redcat-toys.ru/api/getInfo/image/cbcf421c-4111-11f0-a27c-00155d82e908")</f>
        <v>https://redcat-toys.ru/api/getInfo/image/cbcf421c-4111-11f0-a27c-00155d82e908</v>
      </c>
      <c r="S5039" s="3" t="s">
        <v>16688</v>
      </c>
      <c r="T5039" s="3" t="s">
        <v>32</v>
      </c>
    </row>
    <row r="5040" spans="1:20" ht="21" customHeight="1" outlineLevel="4" x14ac:dyDescent="0.2">
      <c r="A5040" s="37">
        <v>4042</v>
      </c>
      <c r="B5040" s="3" t="s">
        <v>16684</v>
      </c>
      <c r="C5040" s="3" t="s">
        <v>16685</v>
      </c>
      <c r="D5040" s="4" t="s">
        <v>16686</v>
      </c>
      <c r="E5040" s="5" t="s">
        <v>28</v>
      </c>
      <c r="F5040" s="6">
        <v>72</v>
      </c>
      <c r="G5040" s="6">
        <v>288</v>
      </c>
      <c r="H5040" s="2">
        <v>2</v>
      </c>
      <c r="I5040" s="7">
        <v>320.81</v>
      </c>
      <c r="J5040" s="8"/>
      <c r="K5040" s="9">
        <f t="shared" si="257"/>
        <v>0</v>
      </c>
      <c r="L5040" s="16">
        <f>0.23*J5040</f>
        <v>0</v>
      </c>
      <c r="M5040" s="15">
        <f>0.00488*J5040</f>
        <v>0</v>
      </c>
      <c r="N5040" s="12"/>
      <c r="O5040" s="13" t="s">
        <v>16687</v>
      </c>
      <c r="P5040" s="13" t="s">
        <v>30</v>
      </c>
      <c r="Q5040" s="14"/>
      <c r="R5040" s="3" t="str">
        <f>HYPERLINK("https://redcat-toys.ru/api/getInfo/image/cbcf421c-4111-11f0-a27c-00155d82e908")</f>
        <v>https://redcat-toys.ru/api/getInfo/image/cbcf421c-4111-11f0-a27c-00155d82e908</v>
      </c>
      <c r="S5040" s="3" t="s">
        <v>16688</v>
      </c>
      <c r="T5040" s="3" t="s">
        <v>32</v>
      </c>
    </row>
    <row r="5041" spans="1:20" ht="21" customHeight="1" outlineLevel="4" x14ac:dyDescent="0.2">
      <c r="A5041" s="37">
        <v>4043</v>
      </c>
      <c r="B5041" s="3" t="s">
        <v>16689</v>
      </c>
      <c r="C5041" s="3" t="s">
        <v>16690</v>
      </c>
      <c r="D5041" s="4" t="s">
        <v>16691</v>
      </c>
      <c r="E5041" s="5" t="s">
        <v>28</v>
      </c>
      <c r="F5041" s="6">
        <v>24</v>
      </c>
      <c r="G5041" s="6">
        <v>144</v>
      </c>
      <c r="H5041" s="2">
        <v>2</v>
      </c>
      <c r="I5041" s="7">
        <v>326.16000000000003</v>
      </c>
      <c r="J5041" s="8"/>
      <c r="K5041" s="9">
        <f t="shared" si="257"/>
        <v>0</v>
      </c>
      <c r="L5041" s="10">
        <f>0.239*J5041</f>
        <v>0</v>
      </c>
      <c r="M5041" s="15">
        <f>0.00881*J5041</f>
        <v>0</v>
      </c>
      <c r="N5041" s="12"/>
      <c r="O5041" s="13" t="s">
        <v>16692</v>
      </c>
      <c r="P5041" s="13" t="s">
        <v>30</v>
      </c>
      <c r="Q5041" s="14"/>
      <c r="R5041" s="3" t="str">
        <f>HYPERLINK("https://redcat-toys.ru/api/getInfo/image/011ebab4-5f45-11ed-a229-00155d82e902")</f>
        <v>https://redcat-toys.ru/api/getInfo/image/011ebab4-5f45-11ed-a229-00155d82e902</v>
      </c>
      <c r="S5041" s="3" t="s">
        <v>16693</v>
      </c>
      <c r="T5041" s="3" t="s">
        <v>32</v>
      </c>
    </row>
    <row r="5042" spans="1:20" ht="21" customHeight="1" outlineLevel="4" x14ac:dyDescent="0.2">
      <c r="A5042" s="37">
        <v>4044</v>
      </c>
      <c r="B5042" s="3" t="s">
        <v>16689</v>
      </c>
      <c r="C5042" s="3" t="s">
        <v>16690</v>
      </c>
      <c r="D5042" s="4" t="s">
        <v>16691</v>
      </c>
      <c r="E5042" s="5" t="s">
        <v>28</v>
      </c>
      <c r="F5042" s="6">
        <v>48</v>
      </c>
      <c r="G5042" s="6">
        <v>144</v>
      </c>
      <c r="H5042" s="2">
        <v>2</v>
      </c>
      <c r="I5042" s="7">
        <v>326.16000000000003</v>
      </c>
      <c r="J5042" s="8"/>
      <c r="K5042" s="9">
        <f t="shared" si="257"/>
        <v>0</v>
      </c>
      <c r="L5042" s="10">
        <f>0.239*J5042</f>
        <v>0</v>
      </c>
      <c r="M5042" s="15">
        <f>0.00881*J5042</f>
        <v>0</v>
      </c>
      <c r="N5042" s="12"/>
      <c r="O5042" s="13" t="s">
        <v>16692</v>
      </c>
      <c r="P5042" s="13" t="s">
        <v>30</v>
      </c>
      <c r="Q5042" s="14"/>
      <c r="R5042" s="3" t="str">
        <f>HYPERLINK("https://redcat-toys.ru/api/getInfo/image/011ebab4-5f45-11ed-a229-00155d82e902")</f>
        <v>https://redcat-toys.ru/api/getInfo/image/011ebab4-5f45-11ed-a229-00155d82e902</v>
      </c>
      <c r="S5042" s="3" t="s">
        <v>16693</v>
      </c>
      <c r="T5042" s="3" t="s">
        <v>32</v>
      </c>
    </row>
    <row r="5043" spans="1:20" ht="23.1" customHeight="1" outlineLevel="3" x14ac:dyDescent="0.2">
      <c r="A5043" s="45" t="s">
        <v>16694</v>
      </c>
      <c r="B5043" s="45"/>
      <c r="C5043" s="45"/>
    </row>
    <row r="5044" spans="1:20" ht="21" customHeight="1" outlineLevel="4" x14ac:dyDescent="0.2">
      <c r="A5044" s="37">
        <v>4045</v>
      </c>
      <c r="B5044" s="3" t="s">
        <v>16695</v>
      </c>
      <c r="C5044" s="3" t="s">
        <v>16696</v>
      </c>
      <c r="D5044" s="4" t="s">
        <v>16697</v>
      </c>
      <c r="E5044" s="5" t="s">
        <v>28</v>
      </c>
      <c r="F5044" s="6">
        <v>120</v>
      </c>
      <c r="G5044" s="6">
        <v>51</v>
      </c>
      <c r="H5044" s="2">
        <v>3</v>
      </c>
      <c r="I5044" s="7">
        <v>198.12</v>
      </c>
      <c r="J5044" s="8"/>
      <c r="K5044" s="9">
        <f t="shared" ref="K5044:K5054" si="258">I5044*J5044</f>
        <v>0</v>
      </c>
      <c r="L5044" s="10">
        <f>0.133*J5044</f>
        <v>0</v>
      </c>
      <c r="M5044" s="15">
        <f>0.00089*J5044</f>
        <v>0</v>
      </c>
      <c r="N5044" s="12"/>
      <c r="O5044" s="13" t="s">
        <v>16698</v>
      </c>
      <c r="P5044" s="13" t="s">
        <v>30</v>
      </c>
      <c r="Q5044" s="14"/>
      <c r="R5044" s="3" t="str">
        <f>HYPERLINK("https://redcat-toys.ru/api/getInfo/image/5912b02c-5b1e-11f0-a281-00155d82e908")</f>
        <v>https://redcat-toys.ru/api/getInfo/image/5912b02c-5b1e-11f0-a281-00155d82e908</v>
      </c>
      <c r="S5044" s="3" t="s">
        <v>16699</v>
      </c>
      <c r="T5044" s="3" t="s">
        <v>32</v>
      </c>
    </row>
    <row r="5045" spans="1:20" ht="21" customHeight="1" outlineLevel="4" x14ac:dyDescent="0.2">
      <c r="A5045" s="37">
        <v>4046</v>
      </c>
      <c r="B5045" s="3" t="s">
        <v>16700</v>
      </c>
      <c r="C5045" s="3" t="s">
        <v>16701</v>
      </c>
      <c r="D5045" s="4" t="s">
        <v>16702</v>
      </c>
      <c r="E5045" s="5"/>
      <c r="F5045" s="6">
        <v>24</v>
      </c>
      <c r="G5045" s="6">
        <v>2</v>
      </c>
      <c r="H5045" s="2">
        <v>1</v>
      </c>
      <c r="I5045" s="7">
        <v>670.99</v>
      </c>
      <c r="J5045" s="8"/>
      <c r="K5045" s="9">
        <f t="shared" si="258"/>
        <v>0</v>
      </c>
      <c r="L5045" s="10">
        <f>0.469*J5045</f>
        <v>0</v>
      </c>
      <c r="M5045" s="15">
        <f>0.00636*J5045</f>
        <v>0</v>
      </c>
      <c r="N5045" s="12"/>
      <c r="O5045" s="13" t="s">
        <v>16703</v>
      </c>
      <c r="P5045" s="13" t="s">
        <v>30</v>
      </c>
      <c r="Q5045" s="14" t="s">
        <v>37</v>
      </c>
      <c r="R5045" s="3" t="str">
        <f>HYPERLINK("https://redcat-toys.ru/api/getInfo/image/cbeeb734-5b1e-11f0-a281-00155d82e908")</f>
        <v>https://redcat-toys.ru/api/getInfo/image/cbeeb734-5b1e-11f0-a281-00155d82e908</v>
      </c>
      <c r="S5045" s="3" t="s">
        <v>16704</v>
      </c>
      <c r="T5045" s="3" t="s">
        <v>32</v>
      </c>
    </row>
    <row r="5046" spans="1:20" ht="21" customHeight="1" outlineLevel="4" x14ac:dyDescent="0.2">
      <c r="A5046" s="37">
        <v>4047</v>
      </c>
      <c r="B5046" s="3" t="s">
        <v>16705</v>
      </c>
      <c r="C5046" s="3" t="s">
        <v>16706</v>
      </c>
      <c r="D5046" s="4" t="s">
        <v>16707</v>
      </c>
      <c r="E5046" s="5" t="s">
        <v>28</v>
      </c>
      <c r="F5046" s="6">
        <v>24</v>
      </c>
      <c r="G5046" s="6">
        <v>138</v>
      </c>
      <c r="H5046" s="2">
        <v>1</v>
      </c>
      <c r="I5046" s="7">
        <v>671.16</v>
      </c>
      <c r="J5046" s="8"/>
      <c r="K5046" s="9">
        <f t="shared" si="258"/>
        <v>0</v>
      </c>
      <c r="L5046" s="10">
        <f>0.551*J5046</f>
        <v>0</v>
      </c>
      <c r="M5046" s="15">
        <f>0.00566*J5046</f>
        <v>0</v>
      </c>
      <c r="N5046" s="12"/>
      <c r="O5046" s="13" t="s">
        <v>16708</v>
      </c>
      <c r="P5046" s="13" t="s">
        <v>30</v>
      </c>
      <c r="Q5046" s="14"/>
      <c r="R5046" s="3" t="str">
        <f>HYPERLINK("https://redcat-toys.ru/api/getInfo/image/ccd74200-5b1d-11f0-a281-00155d82e908")</f>
        <v>https://redcat-toys.ru/api/getInfo/image/ccd74200-5b1d-11f0-a281-00155d82e908</v>
      </c>
      <c r="S5046" s="3" t="s">
        <v>16709</v>
      </c>
      <c r="T5046" s="3" t="s">
        <v>32</v>
      </c>
    </row>
    <row r="5047" spans="1:20" ht="21" customHeight="1" outlineLevel="4" x14ac:dyDescent="0.2">
      <c r="A5047" s="37">
        <v>4048</v>
      </c>
      <c r="B5047" s="3" t="s">
        <v>16710</v>
      </c>
      <c r="C5047" s="3" t="s">
        <v>16711</v>
      </c>
      <c r="D5047" s="4" t="s">
        <v>16712</v>
      </c>
      <c r="E5047" s="5" t="s">
        <v>28</v>
      </c>
      <c r="F5047" s="6">
        <v>30</v>
      </c>
      <c r="G5047" s="6">
        <v>650</v>
      </c>
      <c r="H5047" s="2">
        <v>1</v>
      </c>
      <c r="I5047" s="7">
        <v>636.16999999999996</v>
      </c>
      <c r="J5047" s="8"/>
      <c r="K5047" s="9">
        <f t="shared" si="258"/>
        <v>0</v>
      </c>
      <c r="L5047" s="10">
        <f>0.327*J5047</f>
        <v>0</v>
      </c>
      <c r="M5047" s="15">
        <f>0.00213*J5047</f>
        <v>0</v>
      </c>
      <c r="N5047" s="12"/>
      <c r="O5047" s="13" t="s">
        <v>16713</v>
      </c>
      <c r="P5047" s="13" t="s">
        <v>30</v>
      </c>
      <c r="Q5047" s="14" t="s">
        <v>37</v>
      </c>
      <c r="R5047" s="3" t="str">
        <f>HYPERLINK("https://redcat-toys.ru/api/getInfo/image/2492b60b-fec2-11ed-a23a-00155d82e902")</f>
        <v>https://redcat-toys.ru/api/getInfo/image/2492b60b-fec2-11ed-a23a-00155d82e902</v>
      </c>
      <c r="S5047" s="3" t="s">
        <v>16714</v>
      </c>
      <c r="T5047" s="3" t="s">
        <v>32</v>
      </c>
    </row>
    <row r="5048" spans="1:20" ht="21" customHeight="1" outlineLevel="4" x14ac:dyDescent="0.2">
      <c r="A5048" s="37">
        <v>4049</v>
      </c>
      <c r="B5048" s="3" t="s">
        <v>16710</v>
      </c>
      <c r="C5048" s="3" t="s">
        <v>16711</v>
      </c>
      <c r="D5048" s="4" t="s">
        <v>16712</v>
      </c>
      <c r="E5048" s="5" t="s">
        <v>28</v>
      </c>
      <c r="F5048" s="6">
        <v>60</v>
      </c>
      <c r="G5048" s="6">
        <v>650</v>
      </c>
      <c r="H5048" s="2">
        <v>1</v>
      </c>
      <c r="I5048" s="7">
        <v>636.16999999999996</v>
      </c>
      <c r="J5048" s="8"/>
      <c r="K5048" s="9">
        <f t="shared" si="258"/>
        <v>0</v>
      </c>
      <c r="L5048" s="10">
        <f>0.327*J5048</f>
        <v>0</v>
      </c>
      <c r="M5048" s="15">
        <f>0.00213*J5048</f>
        <v>0</v>
      </c>
      <c r="N5048" s="12"/>
      <c r="O5048" s="13" t="s">
        <v>16713</v>
      </c>
      <c r="P5048" s="13" t="s">
        <v>30</v>
      </c>
      <c r="Q5048" s="14" t="s">
        <v>37</v>
      </c>
      <c r="R5048" s="3" t="str">
        <f>HYPERLINK("https://redcat-toys.ru/api/getInfo/image/2492b60b-fec2-11ed-a23a-00155d82e902")</f>
        <v>https://redcat-toys.ru/api/getInfo/image/2492b60b-fec2-11ed-a23a-00155d82e902</v>
      </c>
      <c r="S5048" s="3" t="s">
        <v>16714</v>
      </c>
      <c r="T5048" s="3" t="s">
        <v>32</v>
      </c>
    </row>
    <row r="5049" spans="1:20" ht="21" customHeight="1" outlineLevel="4" x14ac:dyDescent="0.2">
      <c r="A5049" s="37">
        <v>4050</v>
      </c>
      <c r="B5049" s="3" t="s">
        <v>16715</v>
      </c>
      <c r="C5049" s="3" t="s">
        <v>16716</v>
      </c>
      <c r="D5049" s="4" t="s">
        <v>16717</v>
      </c>
      <c r="E5049" s="5" t="s">
        <v>28</v>
      </c>
      <c r="F5049" s="6">
        <v>30</v>
      </c>
      <c r="G5049" s="6">
        <v>323</v>
      </c>
      <c r="H5049" s="2">
        <v>1</v>
      </c>
      <c r="I5049" s="7">
        <v>636.16999999999996</v>
      </c>
      <c r="J5049" s="8"/>
      <c r="K5049" s="9">
        <f t="shared" si="258"/>
        <v>0</v>
      </c>
      <c r="L5049" s="16">
        <f>0.33*J5049</f>
        <v>0</v>
      </c>
      <c r="M5049" s="15">
        <f>0.00191*J5049</f>
        <v>0</v>
      </c>
      <c r="N5049" s="12"/>
      <c r="O5049" s="13" t="s">
        <v>16718</v>
      </c>
      <c r="P5049" s="13" t="s">
        <v>30</v>
      </c>
      <c r="Q5049" s="14" t="s">
        <v>37</v>
      </c>
      <c r="R5049" s="3" t="str">
        <f>HYPERLINK("https://redcat-toys.ru/api/getInfo/image/df8f8b6d-fec1-11ed-a23a-00155d82e902")</f>
        <v>https://redcat-toys.ru/api/getInfo/image/df8f8b6d-fec1-11ed-a23a-00155d82e902</v>
      </c>
      <c r="S5049" s="3" t="s">
        <v>16714</v>
      </c>
      <c r="T5049" s="3" t="s">
        <v>32</v>
      </c>
    </row>
    <row r="5050" spans="1:20" ht="21" customHeight="1" outlineLevel="4" x14ac:dyDescent="0.2">
      <c r="A5050" s="37">
        <v>4051</v>
      </c>
      <c r="B5050" s="3" t="s">
        <v>16715</v>
      </c>
      <c r="C5050" s="3" t="s">
        <v>16716</v>
      </c>
      <c r="D5050" s="4" t="s">
        <v>16717</v>
      </c>
      <c r="E5050" s="5" t="s">
        <v>28</v>
      </c>
      <c r="F5050" s="6">
        <v>60</v>
      </c>
      <c r="G5050" s="6">
        <v>323</v>
      </c>
      <c r="H5050" s="2">
        <v>1</v>
      </c>
      <c r="I5050" s="7">
        <v>636.16999999999996</v>
      </c>
      <c r="J5050" s="8"/>
      <c r="K5050" s="9">
        <f t="shared" si="258"/>
        <v>0</v>
      </c>
      <c r="L5050" s="16">
        <f>0.33*J5050</f>
        <v>0</v>
      </c>
      <c r="M5050" s="15">
        <f>0.00191*J5050</f>
        <v>0</v>
      </c>
      <c r="N5050" s="12"/>
      <c r="O5050" s="13" t="s">
        <v>16718</v>
      </c>
      <c r="P5050" s="13" t="s">
        <v>30</v>
      </c>
      <c r="Q5050" s="14" t="s">
        <v>37</v>
      </c>
      <c r="R5050" s="3" t="str">
        <f>HYPERLINK("https://redcat-toys.ru/api/getInfo/image/df8f8b6d-fec1-11ed-a23a-00155d82e902")</f>
        <v>https://redcat-toys.ru/api/getInfo/image/df8f8b6d-fec1-11ed-a23a-00155d82e902</v>
      </c>
      <c r="S5050" s="3" t="s">
        <v>16714</v>
      </c>
      <c r="T5050" s="3" t="s">
        <v>32</v>
      </c>
    </row>
    <row r="5051" spans="1:20" ht="21" customHeight="1" outlineLevel="4" x14ac:dyDescent="0.2">
      <c r="A5051" s="38">
        <v>4052</v>
      </c>
      <c r="B5051" s="19" t="s">
        <v>16719</v>
      </c>
      <c r="C5051" s="19" t="s">
        <v>16720</v>
      </c>
      <c r="D5051" s="20" t="s">
        <v>16721</v>
      </c>
      <c r="E5051" s="21" t="s">
        <v>28</v>
      </c>
      <c r="F5051" s="22">
        <v>96</v>
      </c>
      <c r="G5051" s="22">
        <v>163</v>
      </c>
      <c r="H5051" s="18">
        <v>3</v>
      </c>
      <c r="I5051" s="24">
        <v>252.64</v>
      </c>
      <c r="J5051" s="8"/>
      <c r="K5051" s="25">
        <f t="shared" si="258"/>
        <v>0</v>
      </c>
      <c r="L5051" s="31">
        <f>0.14*J5051</f>
        <v>0</v>
      </c>
      <c r="M5051" s="27">
        <f>0.00185*J5051</f>
        <v>0</v>
      </c>
      <c r="N5051" s="28" t="s">
        <v>204</v>
      </c>
      <c r="O5051" s="29" t="s">
        <v>16722</v>
      </c>
      <c r="P5051" s="29" t="s">
        <v>30</v>
      </c>
      <c r="Q5051" s="30"/>
      <c r="R5051" s="19" t="str">
        <f>HYPERLINK("https://redcat-toys.ru/api/getInfo/image/221396d3-662f-11f0-a283-00155d82e908")</f>
        <v>https://redcat-toys.ru/api/getInfo/image/221396d3-662f-11f0-a283-00155d82e908</v>
      </c>
      <c r="S5051" s="19" t="s">
        <v>16723</v>
      </c>
      <c r="T5051" s="19" t="s">
        <v>32</v>
      </c>
    </row>
    <row r="5052" spans="1:20" ht="21" customHeight="1" outlineLevel="4" x14ac:dyDescent="0.2">
      <c r="A5052" s="38">
        <v>4053</v>
      </c>
      <c r="B5052" s="19" t="s">
        <v>16719</v>
      </c>
      <c r="C5052" s="19" t="s">
        <v>16720</v>
      </c>
      <c r="D5052" s="20" t="s">
        <v>16721</v>
      </c>
      <c r="E5052" s="21" t="s">
        <v>28</v>
      </c>
      <c r="F5052" s="22">
        <v>48</v>
      </c>
      <c r="G5052" s="22">
        <v>163</v>
      </c>
      <c r="H5052" s="18">
        <v>3</v>
      </c>
      <c r="I5052" s="24">
        <v>252.64</v>
      </c>
      <c r="J5052" s="8"/>
      <c r="K5052" s="25">
        <f t="shared" si="258"/>
        <v>0</v>
      </c>
      <c r="L5052" s="31">
        <f>0.14*J5052</f>
        <v>0</v>
      </c>
      <c r="M5052" s="27">
        <f>0.00185*J5052</f>
        <v>0</v>
      </c>
      <c r="N5052" s="28" t="s">
        <v>204</v>
      </c>
      <c r="O5052" s="29" t="s">
        <v>16722</v>
      </c>
      <c r="P5052" s="29" t="s">
        <v>30</v>
      </c>
      <c r="Q5052" s="30"/>
      <c r="R5052" s="19" t="str">
        <f>HYPERLINK("https://redcat-toys.ru/api/getInfo/image/221396d3-662f-11f0-a283-00155d82e908")</f>
        <v>https://redcat-toys.ru/api/getInfo/image/221396d3-662f-11f0-a283-00155d82e908</v>
      </c>
      <c r="S5052" s="19" t="s">
        <v>16723</v>
      </c>
      <c r="T5052" s="19" t="s">
        <v>32</v>
      </c>
    </row>
    <row r="5053" spans="1:20" ht="21" customHeight="1" outlineLevel="4" x14ac:dyDescent="0.2">
      <c r="A5053" s="37">
        <v>4054</v>
      </c>
      <c r="B5053" s="3" t="s">
        <v>16724</v>
      </c>
      <c r="C5053" s="3" t="s">
        <v>16725</v>
      </c>
      <c r="D5053" s="4" t="s">
        <v>16726</v>
      </c>
      <c r="E5053" s="5" t="s">
        <v>28</v>
      </c>
      <c r="F5053" s="6">
        <v>48</v>
      </c>
      <c r="G5053" s="6">
        <v>318</v>
      </c>
      <c r="H5053" s="2">
        <v>3</v>
      </c>
      <c r="I5053" s="7">
        <v>214.75</v>
      </c>
      <c r="J5053" s="8"/>
      <c r="K5053" s="9">
        <f t="shared" si="258"/>
        <v>0</v>
      </c>
      <c r="L5053" s="10">
        <f>0.141*J5053</f>
        <v>0</v>
      </c>
      <c r="M5053" s="15">
        <f>0.00216*J5053</f>
        <v>0</v>
      </c>
      <c r="N5053" s="12"/>
      <c r="O5053" s="13" t="s">
        <v>16727</v>
      </c>
      <c r="P5053" s="13" t="s">
        <v>30</v>
      </c>
      <c r="Q5053" s="14"/>
      <c r="R5053" s="3" t="str">
        <f>HYPERLINK("https://redcat-toys.ru/api/getInfo/image/c71c0d1d-662d-11f0-a283-00155d82e908")</f>
        <v>https://redcat-toys.ru/api/getInfo/image/c71c0d1d-662d-11f0-a283-00155d82e908</v>
      </c>
      <c r="S5053" s="3" t="s">
        <v>16728</v>
      </c>
      <c r="T5053" s="3" t="s">
        <v>32</v>
      </c>
    </row>
    <row r="5054" spans="1:20" ht="21" customHeight="1" outlineLevel="4" x14ac:dyDescent="0.2">
      <c r="A5054" s="37">
        <v>4055</v>
      </c>
      <c r="B5054" s="3" t="s">
        <v>16724</v>
      </c>
      <c r="C5054" s="3" t="s">
        <v>16725</v>
      </c>
      <c r="D5054" s="4" t="s">
        <v>16726</v>
      </c>
      <c r="E5054" s="5" t="s">
        <v>28</v>
      </c>
      <c r="F5054" s="6">
        <v>96</v>
      </c>
      <c r="G5054" s="6">
        <v>318</v>
      </c>
      <c r="H5054" s="2">
        <v>3</v>
      </c>
      <c r="I5054" s="7">
        <v>214.75</v>
      </c>
      <c r="J5054" s="8"/>
      <c r="K5054" s="9">
        <f t="shared" si="258"/>
        <v>0</v>
      </c>
      <c r="L5054" s="10">
        <f>0.141*J5054</f>
        <v>0</v>
      </c>
      <c r="M5054" s="15">
        <f>0.00216*J5054</f>
        <v>0</v>
      </c>
      <c r="N5054" s="12"/>
      <c r="O5054" s="13" t="s">
        <v>16727</v>
      </c>
      <c r="P5054" s="13" t="s">
        <v>30</v>
      </c>
      <c r="Q5054" s="14"/>
      <c r="R5054" s="3" t="str">
        <f>HYPERLINK("https://redcat-toys.ru/api/getInfo/image/c71c0d1d-662d-11f0-a283-00155d82e908")</f>
        <v>https://redcat-toys.ru/api/getInfo/image/c71c0d1d-662d-11f0-a283-00155d82e908</v>
      </c>
      <c r="S5054" s="3" t="s">
        <v>16728</v>
      </c>
      <c r="T5054" s="3" t="s">
        <v>32</v>
      </c>
    </row>
    <row r="5055" spans="1:20" ht="23.1" customHeight="1" outlineLevel="2" x14ac:dyDescent="0.2">
      <c r="A5055" s="44" t="s">
        <v>16729</v>
      </c>
      <c r="B5055" s="44"/>
      <c r="C5055" s="44"/>
    </row>
    <row r="5056" spans="1:20" ht="21" customHeight="1" outlineLevel="3" x14ac:dyDescent="0.2">
      <c r="A5056" s="37">
        <v>4056</v>
      </c>
      <c r="B5056" s="3" t="s">
        <v>16730</v>
      </c>
      <c r="C5056" s="3" t="s">
        <v>16731</v>
      </c>
      <c r="D5056" s="4" t="s">
        <v>16732</v>
      </c>
      <c r="E5056" s="5" t="s">
        <v>28</v>
      </c>
      <c r="F5056" s="6">
        <v>24</v>
      </c>
      <c r="G5056" s="6">
        <v>17</v>
      </c>
      <c r="H5056" s="2">
        <v>1</v>
      </c>
      <c r="I5056" s="33">
        <v>1889.72</v>
      </c>
      <c r="J5056" s="8"/>
      <c r="K5056" s="9">
        <f>I5056*J5056</f>
        <v>0</v>
      </c>
      <c r="L5056" s="10">
        <f>0.612*J5056</f>
        <v>0</v>
      </c>
      <c r="M5056" s="15">
        <f>0.00705*J5056</f>
        <v>0</v>
      </c>
      <c r="N5056" s="12"/>
      <c r="O5056" s="13" t="s">
        <v>16733</v>
      </c>
      <c r="P5056" s="13" t="s">
        <v>30</v>
      </c>
      <c r="Q5056" s="14" t="s">
        <v>37</v>
      </c>
      <c r="R5056" s="3" t="str">
        <f>HYPERLINK("https://redcat-toys.ru/api/getInfo/image/5f819da0-c74c-11ee-a25a-00155d82e908")</f>
        <v>https://redcat-toys.ru/api/getInfo/image/5f819da0-c74c-11ee-a25a-00155d82e908</v>
      </c>
      <c r="S5056" s="3" t="s">
        <v>16734</v>
      </c>
      <c r="T5056" s="3" t="s">
        <v>32</v>
      </c>
    </row>
    <row r="5057" spans="1:20" ht="21" customHeight="1" outlineLevel="3" x14ac:dyDescent="0.2">
      <c r="A5057" s="37">
        <v>4057</v>
      </c>
      <c r="B5057" s="3" t="s">
        <v>16735</v>
      </c>
      <c r="C5057" s="3" t="s">
        <v>16736</v>
      </c>
      <c r="D5057" s="4" t="s">
        <v>16737</v>
      </c>
      <c r="E5057" s="5" t="s">
        <v>28</v>
      </c>
      <c r="F5057" s="6">
        <v>96</v>
      </c>
      <c r="G5057" s="6">
        <v>769</v>
      </c>
      <c r="H5057" s="2">
        <v>3</v>
      </c>
      <c r="I5057" s="7">
        <v>202.39</v>
      </c>
      <c r="J5057" s="8"/>
      <c r="K5057" s="9">
        <f>I5057*J5057</f>
        <v>0</v>
      </c>
      <c r="L5057" s="10">
        <f>0.097*J5057</f>
        <v>0</v>
      </c>
      <c r="M5057" s="15">
        <f>0.00177*J5057</f>
        <v>0</v>
      </c>
      <c r="N5057" s="12"/>
      <c r="O5057" s="13" t="s">
        <v>16738</v>
      </c>
      <c r="P5057" s="13" t="s">
        <v>30</v>
      </c>
      <c r="Q5057" s="14"/>
      <c r="R5057" s="3" t="str">
        <f>HYPERLINK("https://redcat-toys.ru/api/getInfo/image/b27b3d71-99e4-11eb-a201-ac1f6b442185")</f>
        <v>https://redcat-toys.ru/api/getInfo/image/b27b3d71-99e4-11eb-a201-ac1f6b442185</v>
      </c>
      <c r="S5057" s="3" t="s">
        <v>16739</v>
      </c>
      <c r="T5057" s="3" t="s">
        <v>32</v>
      </c>
    </row>
    <row r="5058" spans="1:20" ht="21" customHeight="1" outlineLevel="3" x14ac:dyDescent="0.2">
      <c r="A5058" s="37">
        <v>4058</v>
      </c>
      <c r="B5058" s="3" t="s">
        <v>16735</v>
      </c>
      <c r="C5058" s="3" t="s">
        <v>16736</v>
      </c>
      <c r="D5058" s="4" t="s">
        <v>16737</v>
      </c>
      <c r="E5058" s="5" t="s">
        <v>28</v>
      </c>
      <c r="F5058" s="6">
        <v>192</v>
      </c>
      <c r="G5058" s="6">
        <v>769</v>
      </c>
      <c r="H5058" s="2">
        <v>3</v>
      </c>
      <c r="I5058" s="7">
        <v>202.39</v>
      </c>
      <c r="J5058" s="8"/>
      <c r="K5058" s="9">
        <f>I5058*J5058</f>
        <v>0</v>
      </c>
      <c r="L5058" s="10">
        <f>0.097*J5058</f>
        <v>0</v>
      </c>
      <c r="M5058" s="15">
        <f>0.00177*J5058</f>
        <v>0</v>
      </c>
      <c r="N5058" s="12"/>
      <c r="O5058" s="13" t="s">
        <v>16738</v>
      </c>
      <c r="P5058" s="13" t="s">
        <v>30</v>
      </c>
      <c r="Q5058" s="14"/>
      <c r="R5058" s="3" t="str">
        <f>HYPERLINK("https://redcat-toys.ru/api/getInfo/image/b27b3d71-99e4-11eb-a201-ac1f6b442185")</f>
        <v>https://redcat-toys.ru/api/getInfo/image/b27b3d71-99e4-11eb-a201-ac1f6b442185</v>
      </c>
      <c r="S5058" s="3" t="s">
        <v>16739</v>
      </c>
      <c r="T5058" s="3" t="s">
        <v>32</v>
      </c>
    </row>
    <row r="5059" spans="1:20" ht="21" customHeight="1" outlineLevel="3" x14ac:dyDescent="0.2">
      <c r="A5059" s="37">
        <v>4059</v>
      </c>
      <c r="B5059" s="3" t="s">
        <v>16740</v>
      </c>
      <c r="C5059" s="3" t="s">
        <v>16741</v>
      </c>
      <c r="D5059" s="4" t="s">
        <v>16742</v>
      </c>
      <c r="E5059" s="5"/>
      <c r="F5059" s="6">
        <v>36</v>
      </c>
      <c r="G5059" s="6">
        <v>1</v>
      </c>
      <c r="H5059" s="2">
        <v>1</v>
      </c>
      <c r="I5059" s="33">
        <v>1281.73</v>
      </c>
      <c r="J5059" s="8"/>
      <c r="K5059" s="9">
        <f>I5059*J5059</f>
        <v>0</v>
      </c>
      <c r="L5059" s="10">
        <f>0.417*J5059</f>
        <v>0</v>
      </c>
      <c r="M5059" s="15">
        <f>0.00444*J5059</f>
        <v>0</v>
      </c>
      <c r="N5059" s="12"/>
      <c r="O5059" s="13" t="s">
        <v>16743</v>
      </c>
      <c r="P5059" s="13" t="s">
        <v>30</v>
      </c>
      <c r="Q5059" s="14" t="s">
        <v>37</v>
      </c>
      <c r="R5059" s="3" t="str">
        <f>HYPERLINK("https://redcat-toys.ru/api/getInfo/image/00a65e92-c74c-11ee-a25a-00155d82e908")</f>
        <v>https://redcat-toys.ru/api/getInfo/image/00a65e92-c74c-11ee-a25a-00155d82e908</v>
      </c>
      <c r="S5059" s="3" t="s">
        <v>16744</v>
      </c>
      <c r="T5059" s="3" t="s">
        <v>32</v>
      </c>
    </row>
    <row r="5060" spans="1:20" ht="23.1" customHeight="1" outlineLevel="2" x14ac:dyDescent="0.2">
      <c r="A5060" s="44" t="s">
        <v>16745</v>
      </c>
      <c r="B5060" s="44"/>
      <c r="C5060" s="44"/>
    </row>
    <row r="5061" spans="1:20" ht="21" customHeight="1" outlineLevel="3" x14ac:dyDescent="0.2">
      <c r="A5061" s="37">
        <v>4060</v>
      </c>
      <c r="B5061" s="3" t="s">
        <v>16746</v>
      </c>
      <c r="C5061" s="3" t="s">
        <v>16747</v>
      </c>
      <c r="D5061" s="4" t="s">
        <v>16748</v>
      </c>
      <c r="E5061" s="5"/>
      <c r="F5061" s="6">
        <v>48</v>
      </c>
      <c r="G5061" s="6">
        <v>96</v>
      </c>
      <c r="H5061" s="2">
        <v>3</v>
      </c>
      <c r="I5061" s="7">
        <v>194.89</v>
      </c>
      <c r="J5061" s="8"/>
      <c r="K5061" s="9">
        <f t="shared" ref="K5061:K5070" si="259">I5061*J5061</f>
        <v>0</v>
      </c>
      <c r="L5061" s="10">
        <f>0.155*J5061</f>
        <v>0</v>
      </c>
      <c r="M5061" s="15">
        <f>0.00125*J5061</f>
        <v>0</v>
      </c>
      <c r="N5061" s="12"/>
      <c r="O5061" s="13" t="s">
        <v>16749</v>
      </c>
      <c r="P5061" s="13" t="s">
        <v>106</v>
      </c>
      <c r="Q5061" s="14"/>
      <c r="R5061" s="3" t="str">
        <f>HYPERLINK("https://redcat-toys.ru/api/getInfo/image/dd634df1-4014-11ef-a262-00155d82e908")</f>
        <v>https://redcat-toys.ru/api/getInfo/image/dd634df1-4014-11ef-a262-00155d82e908</v>
      </c>
      <c r="S5061" s="3" t="s">
        <v>16750</v>
      </c>
      <c r="T5061" s="3" t="s">
        <v>262</v>
      </c>
    </row>
    <row r="5062" spans="1:20" ht="21" customHeight="1" outlineLevel="3" x14ac:dyDescent="0.2">
      <c r="A5062" s="37">
        <v>4061</v>
      </c>
      <c r="B5062" s="3" t="s">
        <v>16746</v>
      </c>
      <c r="C5062" s="3" t="s">
        <v>16747</v>
      </c>
      <c r="D5062" s="4" t="s">
        <v>16748</v>
      </c>
      <c r="E5062" s="5"/>
      <c r="F5062" s="6">
        <v>96</v>
      </c>
      <c r="G5062" s="6">
        <v>96</v>
      </c>
      <c r="H5062" s="2">
        <v>3</v>
      </c>
      <c r="I5062" s="7">
        <v>194.89</v>
      </c>
      <c r="J5062" s="8"/>
      <c r="K5062" s="9">
        <f t="shared" si="259"/>
        <v>0</v>
      </c>
      <c r="L5062" s="10">
        <f>0.155*J5062</f>
        <v>0</v>
      </c>
      <c r="M5062" s="15">
        <f>0.00125*J5062</f>
        <v>0</v>
      </c>
      <c r="N5062" s="12"/>
      <c r="O5062" s="13" t="s">
        <v>16749</v>
      </c>
      <c r="P5062" s="13" t="s">
        <v>106</v>
      </c>
      <c r="Q5062" s="14"/>
      <c r="R5062" s="3" t="str">
        <f>HYPERLINK("https://redcat-toys.ru/api/getInfo/image/dd634df1-4014-11ef-a262-00155d82e908")</f>
        <v>https://redcat-toys.ru/api/getInfo/image/dd634df1-4014-11ef-a262-00155d82e908</v>
      </c>
      <c r="S5062" s="3" t="s">
        <v>16750</v>
      </c>
      <c r="T5062" s="3" t="s">
        <v>262</v>
      </c>
    </row>
    <row r="5063" spans="1:20" ht="21" customHeight="1" outlineLevel="3" x14ac:dyDescent="0.2">
      <c r="A5063" s="37">
        <v>4062</v>
      </c>
      <c r="B5063" s="3" t="s">
        <v>16751</v>
      </c>
      <c r="C5063" s="3" t="s">
        <v>16752</v>
      </c>
      <c r="D5063" s="4" t="s">
        <v>16753</v>
      </c>
      <c r="E5063" s="5"/>
      <c r="F5063" s="6">
        <v>42</v>
      </c>
      <c r="G5063" s="6">
        <v>235</v>
      </c>
      <c r="H5063" s="2">
        <v>2</v>
      </c>
      <c r="I5063" s="7">
        <v>263.95</v>
      </c>
      <c r="J5063" s="8"/>
      <c r="K5063" s="9">
        <f t="shared" si="259"/>
        <v>0</v>
      </c>
      <c r="L5063" s="34">
        <f>0.2*J5063</f>
        <v>0</v>
      </c>
      <c r="M5063" s="15">
        <f>0.00127*J5063</f>
        <v>0</v>
      </c>
      <c r="N5063" s="12"/>
      <c r="O5063" s="13" t="s">
        <v>16754</v>
      </c>
      <c r="P5063" s="13" t="s">
        <v>106</v>
      </c>
      <c r="Q5063" s="14"/>
      <c r="R5063" s="3" t="str">
        <f>HYPERLINK("https://redcat-toys.ru/api/getInfo/image/3aea10f1-4017-11ef-a262-00155d82e908")</f>
        <v>https://redcat-toys.ru/api/getInfo/image/3aea10f1-4017-11ef-a262-00155d82e908</v>
      </c>
      <c r="S5063" s="3" t="s">
        <v>16755</v>
      </c>
      <c r="T5063" s="3" t="s">
        <v>262</v>
      </c>
    </row>
    <row r="5064" spans="1:20" ht="21" customHeight="1" outlineLevel="3" x14ac:dyDescent="0.2">
      <c r="A5064" s="37">
        <v>4063</v>
      </c>
      <c r="B5064" s="3" t="s">
        <v>16751</v>
      </c>
      <c r="C5064" s="3" t="s">
        <v>16752</v>
      </c>
      <c r="D5064" s="4" t="s">
        <v>16753</v>
      </c>
      <c r="E5064" s="5"/>
      <c r="F5064" s="6">
        <v>84</v>
      </c>
      <c r="G5064" s="6">
        <v>235</v>
      </c>
      <c r="H5064" s="2">
        <v>2</v>
      </c>
      <c r="I5064" s="7">
        <v>263.95</v>
      </c>
      <c r="J5064" s="8"/>
      <c r="K5064" s="9">
        <f t="shared" si="259"/>
        <v>0</v>
      </c>
      <c r="L5064" s="34">
        <f>0.2*J5064</f>
        <v>0</v>
      </c>
      <c r="M5064" s="15">
        <f>0.00127*J5064</f>
        <v>0</v>
      </c>
      <c r="N5064" s="12"/>
      <c r="O5064" s="13" t="s">
        <v>16754</v>
      </c>
      <c r="P5064" s="13" t="s">
        <v>106</v>
      </c>
      <c r="Q5064" s="14"/>
      <c r="R5064" s="3" t="str">
        <f>HYPERLINK("https://redcat-toys.ru/api/getInfo/image/3aea10f1-4017-11ef-a262-00155d82e908")</f>
        <v>https://redcat-toys.ru/api/getInfo/image/3aea10f1-4017-11ef-a262-00155d82e908</v>
      </c>
      <c r="S5064" s="3" t="s">
        <v>16755</v>
      </c>
      <c r="T5064" s="3" t="s">
        <v>262</v>
      </c>
    </row>
    <row r="5065" spans="1:20" ht="21" customHeight="1" outlineLevel="3" x14ac:dyDescent="0.2">
      <c r="A5065" s="37">
        <v>4064</v>
      </c>
      <c r="B5065" s="3" t="s">
        <v>16756</v>
      </c>
      <c r="C5065" s="3" t="s">
        <v>16757</v>
      </c>
      <c r="D5065" s="4" t="s">
        <v>16758</v>
      </c>
      <c r="E5065" s="5"/>
      <c r="F5065" s="6">
        <v>36</v>
      </c>
      <c r="G5065" s="6">
        <v>382</v>
      </c>
      <c r="H5065" s="2">
        <v>2</v>
      </c>
      <c r="I5065" s="7">
        <v>249.5</v>
      </c>
      <c r="J5065" s="8"/>
      <c r="K5065" s="9">
        <f t="shared" si="259"/>
        <v>0</v>
      </c>
      <c r="L5065" s="10">
        <f>0.198*J5065</f>
        <v>0</v>
      </c>
      <c r="M5065" s="15">
        <f>0.00187*J5065</f>
        <v>0</v>
      </c>
      <c r="N5065" s="12"/>
      <c r="O5065" s="13" t="s">
        <v>16759</v>
      </c>
      <c r="P5065" s="13" t="s">
        <v>106</v>
      </c>
      <c r="Q5065" s="14"/>
      <c r="R5065" s="3" t="str">
        <f>HYPERLINK("https://redcat-toys.ru/api/getInfo/image/88a617dd-4015-11ef-a262-00155d82e908")</f>
        <v>https://redcat-toys.ru/api/getInfo/image/88a617dd-4015-11ef-a262-00155d82e908</v>
      </c>
      <c r="S5065" s="3" t="s">
        <v>16760</v>
      </c>
      <c r="T5065" s="3" t="s">
        <v>262</v>
      </c>
    </row>
    <row r="5066" spans="1:20" ht="21" customHeight="1" outlineLevel="3" x14ac:dyDescent="0.2">
      <c r="A5066" s="37">
        <v>4065</v>
      </c>
      <c r="B5066" s="3" t="s">
        <v>16756</v>
      </c>
      <c r="C5066" s="3" t="s">
        <v>16757</v>
      </c>
      <c r="D5066" s="4" t="s">
        <v>16758</v>
      </c>
      <c r="E5066" s="5"/>
      <c r="F5066" s="6">
        <v>72</v>
      </c>
      <c r="G5066" s="6">
        <v>382</v>
      </c>
      <c r="H5066" s="2">
        <v>2</v>
      </c>
      <c r="I5066" s="7">
        <v>249.5</v>
      </c>
      <c r="J5066" s="8"/>
      <c r="K5066" s="9">
        <f t="shared" si="259"/>
        <v>0</v>
      </c>
      <c r="L5066" s="10">
        <f>0.198*J5066</f>
        <v>0</v>
      </c>
      <c r="M5066" s="15">
        <f>0.00187*J5066</f>
        <v>0</v>
      </c>
      <c r="N5066" s="12"/>
      <c r="O5066" s="13" t="s">
        <v>16759</v>
      </c>
      <c r="P5066" s="13" t="s">
        <v>106</v>
      </c>
      <c r="Q5066" s="14"/>
      <c r="R5066" s="3" t="str">
        <f>HYPERLINK("https://redcat-toys.ru/api/getInfo/image/88a617dd-4015-11ef-a262-00155d82e908")</f>
        <v>https://redcat-toys.ru/api/getInfo/image/88a617dd-4015-11ef-a262-00155d82e908</v>
      </c>
      <c r="S5066" s="3" t="s">
        <v>16760</v>
      </c>
      <c r="T5066" s="3" t="s">
        <v>262</v>
      </c>
    </row>
    <row r="5067" spans="1:20" ht="21" customHeight="1" outlineLevel="3" x14ac:dyDescent="0.2">
      <c r="A5067" s="37">
        <v>4066</v>
      </c>
      <c r="B5067" s="3" t="s">
        <v>16761</v>
      </c>
      <c r="C5067" s="3" t="s">
        <v>16762</v>
      </c>
      <c r="D5067" s="4" t="s">
        <v>16763</v>
      </c>
      <c r="E5067" s="5"/>
      <c r="F5067" s="6">
        <v>30</v>
      </c>
      <c r="G5067" s="6">
        <v>62</v>
      </c>
      <c r="H5067" s="2">
        <v>5</v>
      </c>
      <c r="I5067" s="7">
        <v>124.36</v>
      </c>
      <c r="J5067" s="8"/>
      <c r="K5067" s="9">
        <f t="shared" si="259"/>
        <v>0</v>
      </c>
      <c r="L5067" s="10">
        <f>0.081*J5067</f>
        <v>0</v>
      </c>
      <c r="M5067" s="15">
        <f>0.00095*J5067</f>
        <v>0</v>
      </c>
      <c r="N5067" s="12"/>
      <c r="O5067" s="13" t="s">
        <v>16764</v>
      </c>
      <c r="P5067" s="13" t="s">
        <v>106</v>
      </c>
      <c r="Q5067" s="14"/>
      <c r="R5067" s="3" t="str">
        <f>HYPERLINK("https://redcat-toys.ru/api/getInfo/image/1d31be78-0f2f-11ee-a23b-00155d82e902")</f>
        <v>https://redcat-toys.ru/api/getInfo/image/1d31be78-0f2f-11ee-a23b-00155d82e902</v>
      </c>
      <c r="S5067" s="3" t="s">
        <v>16765</v>
      </c>
      <c r="T5067" s="3" t="s">
        <v>262</v>
      </c>
    </row>
    <row r="5068" spans="1:20" ht="21" customHeight="1" outlineLevel="3" x14ac:dyDescent="0.2">
      <c r="A5068" s="37">
        <v>4067</v>
      </c>
      <c r="B5068" s="3" t="s">
        <v>16761</v>
      </c>
      <c r="C5068" s="3" t="s">
        <v>16762</v>
      </c>
      <c r="D5068" s="4" t="s">
        <v>16763</v>
      </c>
      <c r="E5068" s="5"/>
      <c r="F5068" s="6">
        <v>180</v>
      </c>
      <c r="G5068" s="6">
        <v>62</v>
      </c>
      <c r="H5068" s="2">
        <v>5</v>
      </c>
      <c r="I5068" s="7">
        <v>124.36</v>
      </c>
      <c r="J5068" s="8"/>
      <c r="K5068" s="9">
        <f t="shared" si="259"/>
        <v>0</v>
      </c>
      <c r="L5068" s="10">
        <f>0.081*J5068</f>
        <v>0</v>
      </c>
      <c r="M5068" s="15">
        <f>0.00095*J5068</f>
        <v>0</v>
      </c>
      <c r="N5068" s="12"/>
      <c r="O5068" s="13" t="s">
        <v>16764</v>
      </c>
      <c r="P5068" s="13" t="s">
        <v>106</v>
      </c>
      <c r="Q5068" s="14"/>
      <c r="R5068" s="3" t="str">
        <f>HYPERLINK("https://redcat-toys.ru/api/getInfo/image/1d31be78-0f2f-11ee-a23b-00155d82e902")</f>
        <v>https://redcat-toys.ru/api/getInfo/image/1d31be78-0f2f-11ee-a23b-00155d82e902</v>
      </c>
      <c r="S5068" s="3" t="s">
        <v>16765</v>
      </c>
      <c r="T5068" s="3" t="s">
        <v>262</v>
      </c>
    </row>
    <row r="5069" spans="1:20" ht="21" customHeight="1" outlineLevel="3" x14ac:dyDescent="0.2">
      <c r="A5069" s="37">
        <v>4068</v>
      </c>
      <c r="B5069" s="3" t="s">
        <v>16766</v>
      </c>
      <c r="C5069" s="3" t="s">
        <v>16767</v>
      </c>
      <c r="D5069" s="4" t="s">
        <v>16768</v>
      </c>
      <c r="E5069" s="5"/>
      <c r="F5069" s="6">
        <v>24</v>
      </c>
      <c r="G5069" s="6">
        <v>134</v>
      </c>
      <c r="H5069" s="2">
        <v>2</v>
      </c>
      <c r="I5069" s="7">
        <v>268.93</v>
      </c>
      <c r="J5069" s="8"/>
      <c r="K5069" s="9">
        <f t="shared" si="259"/>
        <v>0</v>
      </c>
      <c r="L5069" s="10">
        <f>0.193*J5069</f>
        <v>0</v>
      </c>
      <c r="M5069" s="15">
        <f>0.00156*J5069</f>
        <v>0</v>
      </c>
      <c r="N5069" s="12"/>
      <c r="O5069" s="13" t="s">
        <v>16769</v>
      </c>
      <c r="P5069" s="13" t="s">
        <v>106</v>
      </c>
      <c r="Q5069" s="14"/>
      <c r="R5069" s="3" t="str">
        <f>HYPERLINK("https://redcat-toys.ru/api/getInfo/image/d63afd32-0f31-11ee-a23b-00155d82e902")</f>
        <v>https://redcat-toys.ru/api/getInfo/image/d63afd32-0f31-11ee-a23b-00155d82e902</v>
      </c>
      <c r="S5069" s="3" t="s">
        <v>16770</v>
      </c>
      <c r="T5069" s="3" t="s">
        <v>262</v>
      </c>
    </row>
    <row r="5070" spans="1:20" ht="21" customHeight="1" outlineLevel="3" x14ac:dyDescent="0.2">
      <c r="A5070" s="37">
        <v>4069</v>
      </c>
      <c r="B5070" s="3" t="s">
        <v>16766</v>
      </c>
      <c r="C5070" s="3" t="s">
        <v>16767</v>
      </c>
      <c r="D5070" s="4" t="s">
        <v>16768</v>
      </c>
      <c r="E5070" s="5"/>
      <c r="F5070" s="6">
        <v>96</v>
      </c>
      <c r="G5070" s="6">
        <v>134</v>
      </c>
      <c r="H5070" s="2">
        <v>2</v>
      </c>
      <c r="I5070" s="7">
        <v>268.93</v>
      </c>
      <c r="J5070" s="8"/>
      <c r="K5070" s="9">
        <f t="shared" si="259"/>
        <v>0</v>
      </c>
      <c r="L5070" s="10">
        <f>0.193*J5070</f>
        <v>0</v>
      </c>
      <c r="M5070" s="15">
        <f>0.00156*J5070</f>
        <v>0</v>
      </c>
      <c r="N5070" s="12"/>
      <c r="O5070" s="13" t="s">
        <v>16769</v>
      </c>
      <c r="P5070" s="13" t="s">
        <v>106</v>
      </c>
      <c r="Q5070" s="14"/>
      <c r="R5070" s="3" t="str">
        <f>HYPERLINK("https://redcat-toys.ru/api/getInfo/image/d63afd32-0f31-11ee-a23b-00155d82e902")</f>
        <v>https://redcat-toys.ru/api/getInfo/image/d63afd32-0f31-11ee-a23b-00155d82e902</v>
      </c>
      <c r="S5070" s="3" t="s">
        <v>16770</v>
      </c>
      <c r="T5070" s="3" t="s">
        <v>262</v>
      </c>
    </row>
    <row r="5071" spans="1:20" ht="23.1" customHeight="1" outlineLevel="2" x14ac:dyDescent="0.2">
      <c r="A5071" s="44" t="s">
        <v>16771</v>
      </c>
      <c r="B5071" s="44"/>
      <c r="C5071" s="44"/>
    </row>
    <row r="5072" spans="1:20" ht="21" customHeight="1" outlineLevel="3" x14ac:dyDescent="0.2">
      <c r="A5072" s="37">
        <v>4070</v>
      </c>
      <c r="B5072" s="3" t="s">
        <v>16772</v>
      </c>
      <c r="C5072" s="3" t="s">
        <v>16773</v>
      </c>
      <c r="D5072" s="4" t="s">
        <v>16774</v>
      </c>
      <c r="E5072" s="5" t="s">
        <v>28</v>
      </c>
      <c r="F5072" s="6">
        <v>300</v>
      </c>
      <c r="G5072" s="6">
        <v>257</v>
      </c>
      <c r="H5072" s="2">
        <v>6</v>
      </c>
      <c r="I5072" s="7">
        <v>99.19</v>
      </c>
      <c r="J5072" s="8"/>
      <c r="K5072" s="9">
        <f t="shared" ref="K5072:K5077" si="260">I5072*J5072</f>
        <v>0</v>
      </c>
      <c r="L5072" s="10">
        <f>0.049*J5072</f>
        <v>0</v>
      </c>
      <c r="M5072" s="11">
        <f>0.0011*J5072</f>
        <v>0</v>
      </c>
      <c r="N5072" s="12"/>
      <c r="O5072" s="13" t="s">
        <v>16775</v>
      </c>
      <c r="P5072" s="13" t="s">
        <v>30</v>
      </c>
      <c r="Q5072" s="14"/>
      <c r="R5072" s="3" t="str">
        <f>HYPERLINK("https://redcat-toys.ru/api/getInfo/image/5864f244-3882-11eb-a25e-ac1f6b442184")</f>
        <v>https://redcat-toys.ru/api/getInfo/image/5864f244-3882-11eb-a25e-ac1f6b442184</v>
      </c>
      <c r="S5072" s="3" t="s">
        <v>16776</v>
      </c>
      <c r="T5072" s="3" t="s">
        <v>32</v>
      </c>
    </row>
    <row r="5073" spans="1:20" ht="21" customHeight="1" outlineLevel="3" x14ac:dyDescent="0.2">
      <c r="A5073" s="37">
        <v>4071</v>
      </c>
      <c r="B5073" s="3" t="s">
        <v>16772</v>
      </c>
      <c r="C5073" s="3" t="s">
        <v>16773</v>
      </c>
      <c r="D5073" s="4" t="s">
        <v>16774</v>
      </c>
      <c r="E5073" s="5" t="s">
        <v>28</v>
      </c>
      <c r="F5073" s="6">
        <v>600</v>
      </c>
      <c r="G5073" s="6">
        <v>257</v>
      </c>
      <c r="H5073" s="2">
        <v>6</v>
      </c>
      <c r="I5073" s="7">
        <v>99.19</v>
      </c>
      <c r="J5073" s="8"/>
      <c r="K5073" s="9">
        <f t="shared" si="260"/>
        <v>0</v>
      </c>
      <c r="L5073" s="10">
        <f>0.049*J5073</f>
        <v>0</v>
      </c>
      <c r="M5073" s="11">
        <f>0.0011*J5073</f>
        <v>0</v>
      </c>
      <c r="N5073" s="12"/>
      <c r="O5073" s="13" t="s">
        <v>16775</v>
      </c>
      <c r="P5073" s="13" t="s">
        <v>30</v>
      </c>
      <c r="Q5073" s="14"/>
      <c r="R5073" s="3" t="str">
        <f>HYPERLINK("https://redcat-toys.ru/api/getInfo/image/5864f244-3882-11eb-a25e-ac1f6b442184")</f>
        <v>https://redcat-toys.ru/api/getInfo/image/5864f244-3882-11eb-a25e-ac1f6b442184</v>
      </c>
      <c r="S5073" s="3" t="s">
        <v>16776</v>
      </c>
      <c r="T5073" s="3" t="s">
        <v>32</v>
      </c>
    </row>
    <row r="5074" spans="1:20" ht="21" customHeight="1" outlineLevel="3" x14ac:dyDescent="0.2">
      <c r="A5074" s="37">
        <v>4072</v>
      </c>
      <c r="B5074" s="3" t="s">
        <v>16777</v>
      </c>
      <c r="C5074" s="3" t="s">
        <v>16778</v>
      </c>
      <c r="D5074" s="4" t="s">
        <v>16779</v>
      </c>
      <c r="E5074" s="5" t="s">
        <v>28</v>
      </c>
      <c r="F5074" s="6">
        <v>300</v>
      </c>
      <c r="G5074" s="6">
        <v>585</v>
      </c>
      <c r="H5074" s="2">
        <v>6</v>
      </c>
      <c r="I5074" s="7">
        <v>99.19</v>
      </c>
      <c r="J5074" s="8"/>
      <c r="K5074" s="9">
        <f t="shared" si="260"/>
        <v>0</v>
      </c>
      <c r="L5074" s="10">
        <f>0.042*J5074</f>
        <v>0</v>
      </c>
      <c r="M5074" s="15">
        <f>0.00092*J5074</f>
        <v>0</v>
      </c>
      <c r="N5074" s="12"/>
      <c r="O5074" s="13" t="s">
        <v>16780</v>
      </c>
      <c r="P5074" s="13" t="s">
        <v>30</v>
      </c>
      <c r="Q5074" s="14"/>
      <c r="R5074" s="3" t="str">
        <f>HYPERLINK("https://redcat-toys.ru/api/getInfo/image/b29052d4-3882-11eb-a25e-ac1f6b442184")</f>
        <v>https://redcat-toys.ru/api/getInfo/image/b29052d4-3882-11eb-a25e-ac1f6b442184</v>
      </c>
      <c r="S5074" s="3" t="s">
        <v>16781</v>
      </c>
      <c r="T5074" s="3" t="s">
        <v>32</v>
      </c>
    </row>
    <row r="5075" spans="1:20" ht="21" customHeight="1" outlineLevel="3" x14ac:dyDescent="0.2">
      <c r="A5075" s="37">
        <v>4073</v>
      </c>
      <c r="B5075" s="3" t="s">
        <v>16777</v>
      </c>
      <c r="C5075" s="3" t="s">
        <v>16778</v>
      </c>
      <c r="D5075" s="4" t="s">
        <v>16779</v>
      </c>
      <c r="E5075" s="5" t="s">
        <v>28</v>
      </c>
      <c r="F5075" s="6">
        <v>600</v>
      </c>
      <c r="G5075" s="6">
        <v>585</v>
      </c>
      <c r="H5075" s="2">
        <v>6</v>
      </c>
      <c r="I5075" s="7">
        <v>99.19</v>
      </c>
      <c r="J5075" s="8"/>
      <c r="K5075" s="9">
        <f t="shared" si="260"/>
        <v>0</v>
      </c>
      <c r="L5075" s="10">
        <f>0.042*J5075</f>
        <v>0</v>
      </c>
      <c r="M5075" s="15">
        <f>0.00092*J5075</f>
        <v>0</v>
      </c>
      <c r="N5075" s="12"/>
      <c r="O5075" s="13" t="s">
        <v>16780</v>
      </c>
      <c r="P5075" s="13" t="s">
        <v>30</v>
      </c>
      <c r="Q5075" s="14"/>
      <c r="R5075" s="3" t="str">
        <f>HYPERLINK("https://redcat-toys.ru/api/getInfo/image/b29052d4-3882-11eb-a25e-ac1f6b442184")</f>
        <v>https://redcat-toys.ru/api/getInfo/image/b29052d4-3882-11eb-a25e-ac1f6b442184</v>
      </c>
      <c r="S5075" s="3" t="s">
        <v>16781</v>
      </c>
      <c r="T5075" s="3" t="s">
        <v>32</v>
      </c>
    </row>
    <row r="5076" spans="1:20" ht="21" customHeight="1" outlineLevel="3" x14ac:dyDescent="0.2">
      <c r="A5076" s="37">
        <v>4074</v>
      </c>
      <c r="B5076" s="3" t="s">
        <v>16782</v>
      </c>
      <c r="C5076" s="3" t="s">
        <v>16783</v>
      </c>
      <c r="D5076" s="4" t="s">
        <v>16784</v>
      </c>
      <c r="E5076" s="5" t="s">
        <v>28</v>
      </c>
      <c r="F5076" s="6">
        <v>360</v>
      </c>
      <c r="G5076" s="17">
        <v>1472</v>
      </c>
      <c r="H5076" s="2">
        <v>10</v>
      </c>
      <c r="I5076" s="7">
        <v>69.209999999999994</v>
      </c>
      <c r="J5076" s="8"/>
      <c r="K5076" s="9">
        <f t="shared" si="260"/>
        <v>0</v>
      </c>
      <c r="L5076" s="10">
        <f>0.026*J5076</f>
        <v>0</v>
      </c>
      <c r="M5076" s="15">
        <f>0.00112*J5076</f>
        <v>0</v>
      </c>
      <c r="N5076" s="12"/>
      <c r="O5076" s="13" t="s">
        <v>16785</v>
      </c>
      <c r="P5076" s="13" t="s">
        <v>30</v>
      </c>
      <c r="Q5076" s="14" t="s">
        <v>37</v>
      </c>
      <c r="R5076" s="3" t="str">
        <f>HYPERLINK("https://redcat-toys.ru/api/getInfo/image/6bfe9a46-55f4-11ed-a21e-ac1f6b442185")</f>
        <v>https://redcat-toys.ru/api/getInfo/image/6bfe9a46-55f4-11ed-a21e-ac1f6b442185</v>
      </c>
      <c r="S5076" s="3" t="s">
        <v>16786</v>
      </c>
      <c r="T5076" s="3" t="s">
        <v>32</v>
      </c>
    </row>
    <row r="5077" spans="1:20" ht="21" customHeight="1" outlineLevel="3" x14ac:dyDescent="0.2">
      <c r="A5077" s="37">
        <v>4075</v>
      </c>
      <c r="B5077" s="3" t="s">
        <v>16782</v>
      </c>
      <c r="C5077" s="3" t="s">
        <v>16783</v>
      </c>
      <c r="D5077" s="4" t="s">
        <v>16784</v>
      </c>
      <c r="E5077" s="5" t="s">
        <v>28</v>
      </c>
      <c r="F5077" s="6">
        <v>720</v>
      </c>
      <c r="G5077" s="17">
        <v>1472</v>
      </c>
      <c r="H5077" s="2">
        <v>10</v>
      </c>
      <c r="I5077" s="7">
        <v>69.209999999999994</v>
      </c>
      <c r="J5077" s="8"/>
      <c r="K5077" s="9">
        <f t="shared" si="260"/>
        <v>0</v>
      </c>
      <c r="L5077" s="10">
        <f>0.026*J5077</f>
        <v>0</v>
      </c>
      <c r="M5077" s="15">
        <f>0.00112*J5077</f>
        <v>0</v>
      </c>
      <c r="N5077" s="12"/>
      <c r="O5077" s="13" t="s">
        <v>16785</v>
      </c>
      <c r="P5077" s="13" t="s">
        <v>30</v>
      </c>
      <c r="Q5077" s="14" t="s">
        <v>37</v>
      </c>
      <c r="R5077" s="3" t="str">
        <f>HYPERLINK("https://redcat-toys.ru/api/getInfo/image/6bfe9a46-55f4-11ed-a21e-ac1f6b442185")</f>
        <v>https://redcat-toys.ru/api/getInfo/image/6bfe9a46-55f4-11ed-a21e-ac1f6b442185</v>
      </c>
      <c r="S5077" s="3" t="s">
        <v>16786</v>
      </c>
      <c r="T5077" s="3" t="s">
        <v>32</v>
      </c>
    </row>
    <row r="5078" spans="1:20" ht="23.1" customHeight="1" outlineLevel="2" x14ac:dyDescent="0.2">
      <c r="A5078" s="44" t="s">
        <v>16787</v>
      </c>
      <c r="B5078" s="44"/>
      <c r="C5078" s="44"/>
    </row>
    <row r="5079" spans="1:20" ht="21" customHeight="1" outlineLevel="3" x14ac:dyDescent="0.2">
      <c r="A5079" s="37">
        <v>4076</v>
      </c>
      <c r="B5079" s="3" t="s">
        <v>16788</v>
      </c>
      <c r="C5079" s="3" t="s">
        <v>16789</v>
      </c>
      <c r="D5079" s="4" t="s">
        <v>16790</v>
      </c>
      <c r="E5079" s="5" t="s">
        <v>28</v>
      </c>
      <c r="F5079" s="6">
        <v>60</v>
      </c>
      <c r="G5079" s="6">
        <v>232</v>
      </c>
      <c r="H5079" s="2">
        <v>3</v>
      </c>
      <c r="I5079" s="7">
        <v>252.41</v>
      </c>
      <c r="J5079" s="8"/>
      <c r="K5079" s="9">
        <f t="shared" ref="K5079:K5098" si="261">I5079*J5079</f>
        <v>0</v>
      </c>
      <c r="L5079" s="10">
        <f>0.153*J5079</f>
        <v>0</v>
      </c>
      <c r="M5079" s="15">
        <f>0.00326*J5079</f>
        <v>0</v>
      </c>
      <c r="N5079" s="12"/>
      <c r="O5079" s="13" t="s">
        <v>16791</v>
      </c>
      <c r="P5079" s="13" t="s">
        <v>30</v>
      </c>
      <c r="Q5079" s="14" t="s">
        <v>37</v>
      </c>
      <c r="R5079" s="3" t="str">
        <f>HYPERLINK("https://redcat-toys.ru/api/getInfo/image/a5041264-b47a-11ea-a249-ac1f6b442184")</f>
        <v>https://redcat-toys.ru/api/getInfo/image/a5041264-b47a-11ea-a249-ac1f6b442184</v>
      </c>
      <c r="S5079" s="3" t="s">
        <v>16792</v>
      </c>
      <c r="T5079" s="3" t="s">
        <v>32</v>
      </c>
    </row>
    <row r="5080" spans="1:20" ht="21" customHeight="1" outlineLevel="3" x14ac:dyDescent="0.2">
      <c r="A5080" s="37">
        <v>4077</v>
      </c>
      <c r="B5080" s="3" t="s">
        <v>16788</v>
      </c>
      <c r="C5080" s="3" t="s">
        <v>16789</v>
      </c>
      <c r="D5080" s="4" t="s">
        <v>16790</v>
      </c>
      <c r="E5080" s="5" t="s">
        <v>28</v>
      </c>
      <c r="F5080" s="6">
        <v>120</v>
      </c>
      <c r="G5080" s="6">
        <v>232</v>
      </c>
      <c r="H5080" s="2">
        <v>3</v>
      </c>
      <c r="I5080" s="7">
        <v>252.41</v>
      </c>
      <c r="J5080" s="8"/>
      <c r="K5080" s="9">
        <f t="shared" si="261"/>
        <v>0</v>
      </c>
      <c r="L5080" s="10">
        <f>0.153*J5080</f>
        <v>0</v>
      </c>
      <c r="M5080" s="15">
        <f>0.00326*J5080</f>
        <v>0</v>
      </c>
      <c r="N5080" s="12"/>
      <c r="O5080" s="13" t="s">
        <v>16791</v>
      </c>
      <c r="P5080" s="13" t="s">
        <v>30</v>
      </c>
      <c r="Q5080" s="14" t="s">
        <v>37</v>
      </c>
      <c r="R5080" s="3" t="str">
        <f>HYPERLINK("https://redcat-toys.ru/api/getInfo/image/a5041264-b47a-11ea-a249-ac1f6b442184")</f>
        <v>https://redcat-toys.ru/api/getInfo/image/a5041264-b47a-11ea-a249-ac1f6b442184</v>
      </c>
      <c r="S5080" s="3" t="s">
        <v>16792</v>
      </c>
      <c r="T5080" s="3" t="s">
        <v>32</v>
      </c>
    </row>
    <row r="5081" spans="1:20" ht="21" customHeight="1" outlineLevel="3" x14ac:dyDescent="0.2">
      <c r="A5081" s="37">
        <v>4078</v>
      </c>
      <c r="B5081" s="3" t="s">
        <v>16793</v>
      </c>
      <c r="C5081" s="3" t="s">
        <v>16794</v>
      </c>
      <c r="D5081" s="4" t="s">
        <v>16795</v>
      </c>
      <c r="E5081" s="5" t="s">
        <v>28</v>
      </c>
      <c r="F5081" s="6">
        <v>144</v>
      </c>
      <c r="G5081" s="6">
        <v>566</v>
      </c>
      <c r="H5081" s="2">
        <v>4</v>
      </c>
      <c r="I5081" s="7">
        <v>162.46</v>
      </c>
      <c r="J5081" s="8"/>
      <c r="K5081" s="9">
        <f t="shared" si="261"/>
        <v>0</v>
      </c>
      <c r="L5081" s="10">
        <f>0.131*J5081</f>
        <v>0</v>
      </c>
      <c r="M5081" s="15">
        <f>0.00438*J5081</f>
        <v>0</v>
      </c>
      <c r="N5081" s="12"/>
      <c r="O5081" s="13" t="s">
        <v>16796</v>
      </c>
      <c r="P5081" s="13" t="s">
        <v>30</v>
      </c>
      <c r="Q5081" s="14"/>
      <c r="R5081" s="3" t="str">
        <f>HYPERLINK("https://redcat-toys.ru/api/getInfo/image/eb954014-6e93-11ea-a244-ac1f6b442184")</f>
        <v>https://redcat-toys.ru/api/getInfo/image/eb954014-6e93-11ea-a244-ac1f6b442184</v>
      </c>
      <c r="S5081" s="3" t="s">
        <v>16797</v>
      </c>
      <c r="T5081" s="3" t="s">
        <v>32</v>
      </c>
    </row>
    <row r="5082" spans="1:20" ht="21" customHeight="1" outlineLevel="3" x14ac:dyDescent="0.2">
      <c r="A5082" s="37">
        <v>4079</v>
      </c>
      <c r="B5082" s="3" t="s">
        <v>16793</v>
      </c>
      <c r="C5082" s="3" t="s">
        <v>16794</v>
      </c>
      <c r="D5082" s="4" t="s">
        <v>16795</v>
      </c>
      <c r="E5082" s="5" t="s">
        <v>28</v>
      </c>
      <c r="F5082" s="6">
        <v>72</v>
      </c>
      <c r="G5082" s="6">
        <v>566</v>
      </c>
      <c r="H5082" s="2">
        <v>4</v>
      </c>
      <c r="I5082" s="7">
        <v>162.46</v>
      </c>
      <c r="J5082" s="8"/>
      <c r="K5082" s="9">
        <f t="shared" si="261"/>
        <v>0</v>
      </c>
      <c r="L5082" s="10">
        <f>0.131*J5082</f>
        <v>0</v>
      </c>
      <c r="M5082" s="15">
        <f>0.00438*J5082</f>
        <v>0</v>
      </c>
      <c r="N5082" s="12"/>
      <c r="O5082" s="13" t="s">
        <v>16796</v>
      </c>
      <c r="P5082" s="13" t="s">
        <v>30</v>
      </c>
      <c r="Q5082" s="14"/>
      <c r="R5082" s="3" t="str">
        <f>HYPERLINK("https://redcat-toys.ru/api/getInfo/image/eb954014-6e93-11ea-a244-ac1f6b442184")</f>
        <v>https://redcat-toys.ru/api/getInfo/image/eb954014-6e93-11ea-a244-ac1f6b442184</v>
      </c>
      <c r="S5082" s="3" t="s">
        <v>16797</v>
      </c>
      <c r="T5082" s="3" t="s">
        <v>32</v>
      </c>
    </row>
    <row r="5083" spans="1:20" ht="21" customHeight="1" outlineLevel="3" x14ac:dyDescent="0.2">
      <c r="A5083" s="37">
        <v>4080</v>
      </c>
      <c r="B5083" s="3" t="s">
        <v>16798</v>
      </c>
      <c r="C5083" s="3" t="s">
        <v>16799</v>
      </c>
      <c r="D5083" s="4" t="s">
        <v>16800</v>
      </c>
      <c r="E5083" s="5" t="s">
        <v>28</v>
      </c>
      <c r="F5083" s="6">
        <v>96</v>
      </c>
      <c r="G5083" s="6">
        <v>576</v>
      </c>
      <c r="H5083" s="2">
        <v>4</v>
      </c>
      <c r="I5083" s="7">
        <v>151.13</v>
      </c>
      <c r="J5083" s="8"/>
      <c r="K5083" s="9">
        <f t="shared" si="261"/>
        <v>0</v>
      </c>
      <c r="L5083" s="10">
        <f>0.105*J5083</f>
        <v>0</v>
      </c>
      <c r="M5083" s="15">
        <f>0.00352*J5083</f>
        <v>0</v>
      </c>
      <c r="N5083" s="12"/>
      <c r="O5083" s="13" t="s">
        <v>16801</v>
      </c>
      <c r="P5083" s="13" t="s">
        <v>30</v>
      </c>
      <c r="Q5083" s="14"/>
      <c r="R5083" s="3" t="str">
        <f>HYPERLINK("https://redcat-toys.ru/api/getInfo/image/5b584cd6-6e93-11ea-a244-ac1f6b442184")</f>
        <v>https://redcat-toys.ru/api/getInfo/image/5b584cd6-6e93-11ea-a244-ac1f6b442184</v>
      </c>
      <c r="S5083" s="3" t="s">
        <v>16802</v>
      </c>
      <c r="T5083" s="3" t="s">
        <v>32</v>
      </c>
    </row>
    <row r="5084" spans="1:20" ht="21" customHeight="1" outlineLevel="3" x14ac:dyDescent="0.2">
      <c r="A5084" s="37">
        <v>4081</v>
      </c>
      <c r="B5084" s="3" t="s">
        <v>16803</v>
      </c>
      <c r="C5084" s="3" t="s">
        <v>16804</v>
      </c>
      <c r="D5084" s="4" t="s">
        <v>16805</v>
      </c>
      <c r="E5084" s="5" t="s">
        <v>28</v>
      </c>
      <c r="F5084" s="6">
        <v>64</v>
      </c>
      <c r="G5084" s="6">
        <v>111</v>
      </c>
      <c r="H5084" s="2">
        <v>2</v>
      </c>
      <c r="I5084" s="7">
        <v>314.24</v>
      </c>
      <c r="J5084" s="8"/>
      <c r="K5084" s="9">
        <f t="shared" si="261"/>
        <v>0</v>
      </c>
      <c r="L5084" s="10">
        <f>0.159*J5084</f>
        <v>0</v>
      </c>
      <c r="M5084" s="15">
        <f>0.00596*J5084</f>
        <v>0</v>
      </c>
      <c r="N5084" s="12"/>
      <c r="O5084" s="13" t="s">
        <v>16806</v>
      </c>
      <c r="P5084" s="13" t="s">
        <v>30</v>
      </c>
      <c r="Q5084" s="14"/>
      <c r="R5084" s="3" t="str">
        <f>HYPERLINK("https://redcat-toys.ru/api/getInfo/image/35942a50-a7fb-11eb-a201-ac1f6b442185")</f>
        <v>https://redcat-toys.ru/api/getInfo/image/35942a50-a7fb-11eb-a201-ac1f6b442185</v>
      </c>
      <c r="S5084" s="3" t="s">
        <v>16807</v>
      </c>
      <c r="T5084" s="3" t="s">
        <v>32</v>
      </c>
    </row>
    <row r="5085" spans="1:20" ht="21" customHeight="1" outlineLevel="3" x14ac:dyDescent="0.2">
      <c r="A5085" s="37">
        <v>4082</v>
      </c>
      <c r="B5085" s="3" t="s">
        <v>16803</v>
      </c>
      <c r="C5085" s="3" t="s">
        <v>16804</v>
      </c>
      <c r="D5085" s="4" t="s">
        <v>16805</v>
      </c>
      <c r="E5085" s="5" t="s">
        <v>28</v>
      </c>
      <c r="F5085" s="6">
        <v>128</v>
      </c>
      <c r="G5085" s="6">
        <v>111</v>
      </c>
      <c r="H5085" s="2">
        <v>2</v>
      </c>
      <c r="I5085" s="7">
        <v>314.24</v>
      </c>
      <c r="J5085" s="8"/>
      <c r="K5085" s="9">
        <f t="shared" si="261"/>
        <v>0</v>
      </c>
      <c r="L5085" s="10">
        <f>0.159*J5085</f>
        <v>0</v>
      </c>
      <c r="M5085" s="15">
        <f>0.00596*J5085</f>
        <v>0</v>
      </c>
      <c r="N5085" s="12"/>
      <c r="O5085" s="13" t="s">
        <v>16806</v>
      </c>
      <c r="P5085" s="13" t="s">
        <v>30</v>
      </c>
      <c r="Q5085" s="14"/>
      <c r="R5085" s="3" t="str">
        <f>HYPERLINK("https://redcat-toys.ru/api/getInfo/image/35942a50-a7fb-11eb-a201-ac1f6b442185")</f>
        <v>https://redcat-toys.ru/api/getInfo/image/35942a50-a7fb-11eb-a201-ac1f6b442185</v>
      </c>
      <c r="S5085" s="3" t="s">
        <v>16807</v>
      </c>
      <c r="T5085" s="3" t="s">
        <v>32</v>
      </c>
    </row>
    <row r="5086" spans="1:20" ht="21" customHeight="1" outlineLevel="3" x14ac:dyDescent="0.2">
      <c r="A5086" s="37">
        <v>4083</v>
      </c>
      <c r="B5086" s="3" t="s">
        <v>16808</v>
      </c>
      <c r="C5086" s="3" t="s">
        <v>16809</v>
      </c>
      <c r="D5086" s="4" t="s">
        <v>16810</v>
      </c>
      <c r="E5086" s="5" t="s">
        <v>28</v>
      </c>
      <c r="F5086" s="6">
        <v>72</v>
      </c>
      <c r="G5086" s="6">
        <v>373</v>
      </c>
      <c r="H5086" s="2">
        <v>3</v>
      </c>
      <c r="I5086" s="7">
        <v>257.72000000000003</v>
      </c>
      <c r="J5086" s="8"/>
      <c r="K5086" s="9">
        <f t="shared" si="261"/>
        <v>0</v>
      </c>
      <c r="L5086" s="10">
        <f>0.132*J5086</f>
        <v>0</v>
      </c>
      <c r="M5086" s="15">
        <f>0.00412*J5086</f>
        <v>0</v>
      </c>
      <c r="N5086" s="12"/>
      <c r="O5086" s="13" t="s">
        <v>16811</v>
      </c>
      <c r="P5086" s="13" t="s">
        <v>30</v>
      </c>
      <c r="Q5086" s="14"/>
      <c r="R5086" s="3" t="str">
        <f>HYPERLINK("https://redcat-toys.ru/api/getInfo/image/b13b8062-a7fb-11eb-a201-ac1f6b442185")</f>
        <v>https://redcat-toys.ru/api/getInfo/image/b13b8062-a7fb-11eb-a201-ac1f6b442185</v>
      </c>
      <c r="S5086" s="3" t="s">
        <v>16812</v>
      </c>
      <c r="T5086" s="3" t="s">
        <v>32</v>
      </c>
    </row>
    <row r="5087" spans="1:20" ht="21" customHeight="1" outlineLevel="3" x14ac:dyDescent="0.2">
      <c r="A5087" s="37">
        <v>4084</v>
      </c>
      <c r="B5087" s="3" t="s">
        <v>16808</v>
      </c>
      <c r="C5087" s="3" t="s">
        <v>16809</v>
      </c>
      <c r="D5087" s="4" t="s">
        <v>16810</v>
      </c>
      <c r="E5087" s="5" t="s">
        <v>28</v>
      </c>
      <c r="F5087" s="6">
        <v>144</v>
      </c>
      <c r="G5087" s="6">
        <v>373</v>
      </c>
      <c r="H5087" s="2">
        <v>3</v>
      </c>
      <c r="I5087" s="7">
        <v>257.72000000000003</v>
      </c>
      <c r="J5087" s="8"/>
      <c r="K5087" s="9">
        <f t="shared" si="261"/>
        <v>0</v>
      </c>
      <c r="L5087" s="10">
        <f>0.132*J5087</f>
        <v>0</v>
      </c>
      <c r="M5087" s="15">
        <f>0.00412*J5087</f>
        <v>0</v>
      </c>
      <c r="N5087" s="12"/>
      <c r="O5087" s="13" t="s">
        <v>16811</v>
      </c>
      <c r="P5087" s="13" t="s">
        <v>30</v>
      </c>
      <c r="Q5087" s="14"/>
      <c r="R5087" s="3" t="str">
        <f>HYPERLINK("https://redcat-toys.ru/api/getInfo/image/b13b8062-a7fb-11eb-a201-ac1f6b442185")</f>
        <v>https://redcat-toys.ru/api/getInfo/image/b13b8062-a7fb-11eb-a201-ac1f6b442185</v>
      </c>
      <c r="S5087" s="3" t="s">
        <v>16812</v>
      </c>
      <c r="T5087" s="3" t="s">
        <v>32</v>
      </c>
    </row>
    <row r="5088" spans="1:20" ht="21" customHeight="1" outlineLevel="3" x14ac:dyDescent="0.2">
      <c r="A5088" s="37">
        <v>4085</v>
      </c>
      <c r="B5088" s="3" t="s">
        <v>16813</v>
      </c>
      <c r="C5088" s="3" t="s">
        <v>16814</v>
      </c>
      <c r="D5088" s="4" t="s">
        <v>16815</v>
      </c>
      <c r="E5088" s="5" t="s">
        <v>28</v>
      </c>
      <c r="F5088" s="6">
        <v>96</v>
      </c>
      <c r="G5088" s="6">
        <v>3</v>
      </c>
      <c r="H5088" s="2">
        <v>3</v>
      </c>
      <c r="I5088" s="7">
        <v>245.39</v>
      </c>
      <c r="J5088" s="8"/>
      <c r="K5088" s="9">
        <f t="shared" si="261"/>
        <v>0</v>
      </c>
      <c r="L5088" s="10">
        <f>0.172*J5088</f>
        <v>0</v>
      </c>
      <c r="M5088" s="15">
        <f>0.00491*J5088</f>
        <v>0</v>
      </c>
      <c r="N5088" s="12"/>
      <c r="O5088" s="13" t="s">
        <v>16816</v>
      </c>
      <c r="P5088" s="13" t="s">
        <v>30</v>
      </c>
      <c r="Q5088" s="14" t="s">
        <v>37</v>
      </c>
      <c r="R5088" s="3" t="str">
        <f>HYPERLINK("https://redcat-toys.ru/api/getInfo/image/6d4bdc5d-4a2a-11ed-a216-ac1f6b442185")</f>
        <v>https://redcat-toys.ru/api/getInfo/image/6d4bdc5d-4a2a-11ed-a216-ac1f6b442185</v>
      </c>
      <c r="S5088" s="3" t="s">
        <v>16817</v>
      </c>
      <c r="T5088" s="3" t="s">
        <v>32</v>
      </c>
    </row>
    <row r="5089" spans="1:20" ht="21" customHeight="1" outlineLevel="3" x14ac:dyDescent="0.2">
      <c r="A5089" s="37">
        <v>4086</v>
      </c>
      <c r="B5089" s="3" t="s">
        <v>16818</v>
      </c>
      <c r="C5089" s="3" t="s">
        <v>16819</v>
      </c>
      <c r="D5089" s="4" t="s">
        <v>16820</v>
      </c>
      <c r="E5089" s="5" t="s">
        <v>28</v>
      </c>
      <c r="F5089" s="6">
        <v>48</v>
      </c>
      <c r="G5089" s="6">
        <v>99</v>
      </c>
      <c r="H5089" s="2">
        <v>3</v>
      </c>
      <c r="I5089" s="7">
        <v>237.25</v>
      </c>
      <c r="J5089" s="8"/>
      <c r="K5089" s="9">
        <f t="shared" si="261"/>
        <v>0</v>
      </c>
      <c r="L5089" s="10">
        <f>0.174*J5089</f>
        <v>0</v>
      </c>
      <c r="M5089" s="15">
        <f>0.02953*J5089</f>
        <v>0</v>
      </c>
      <c r="N5089" s="12"/>
      <c r="O5089" s="13" t="s">
        <v>16821</v>
      </c>
      <c r="P5089" s="13" t="s">
        <v>30</v>
      </c>
      <c r="Q5089" s="14" t="s">
        <v>37</v>
      </c>
      <c r="R5089" s="3" t="str">
        <f>HYPERLINK("https://redcat-toys.ru/api/getInfo/image/d56ad879-b474-11ea-a249-ac1f6b442184")</f>
        <v>https://redcat-toys.ru/api/getInfo/image/d56ad879-b474-11ea-a249-ac1f6b442184</v>
      </c>
      <c r="S5089" s="3" t="s">
        <v>16822</v>
      </c>
      <c r="T5089" s="3" t="s">
        <v>32</v>
      </c>
    </row>
    <row r="5090" spans="1:20" ht="21" customHeight="1" outlineLevel="3" x14ac:dyDescent="0.2">
      <c r="A5090" s="37">
        <v>4087</v>
      </c>
      <c r="B5090" s="3" t="s">
        <v>16818</v>
      </c>
      <c r="C5090" s="3" t="s">
        <v>16819</v>
      </c>
      <c r="D5090" s="4" t="s">
        <v>16820</v>
      </c>
      <c r="E5090" s="5" t="s">
        <v>28</v>
      </c>
      <c r="F5090" s="6">
        <v>96</v>
      </c>
      <c r="G5090" s="6">
        <v>99</v>
      </c>
      <c r="H5090" s="2">
        <v>3</v>
      </c>
      <c r="I5090" s="7">
        <v>237.25</v>
      </c>
      <c r="J5090" s="8"/>
      <c r="K5090" s="9">
        <f t="shared" si="261"/>
        <v>0</v>
      </c>
      <c r="L5090" s="10">
        <f>0.174*J5090</f>
        <v>0</v>
      </c>
      <c r="M5090" s="15">
        <f>0.02953*J5090</f>
        <v>0</v>
      </c>
      <c r="N5090" s="12"/>
      <c r="O5090" s="13" t="s">
        <v>16821</v>
      </c>
      <c r="P5090" s="13" t="s">
        <v>30</v>
      </c>
      <c r="Q5090" s="14" t="s">
        <v>37</v>
      </c>
      <c r="R5090" s="3" t="str">
        <f>HYPERLINK("https://redcat-toys.ru/api/getInfo/image/d56ad879-b474-11ea-a249-ac1f6b442184")</f>
        <v>https://redcat-toys.ru/api/getInfo/image/d56ad879-b474-11ea-a249-ac1f6b442184</v>
      </c>
      <c r="S5090" s="3" t="s">
        <v>16822</v>
      </c>
      <c r="T5090" s="3" t="s">
        <v>32</v>
      </c>
    </row>
    <row r="5091" spans="1:20" ht="21" customHeight="1" outlineLevel="3" x14ac:dyDescent="0.2">
      <c r="A5091" s="37">
        <v>4088</v>
      </c>
      <c r="B5091" s="3" t="s">
        <v>16823</v>
      </c>
      <c r="C5091" s="3" t="s">
        <v>16824</v>
      </c>
      <c r="D5091" s="4" t="s">
        <v>16825</v>
      </c>
      <c r="E5091" s="5" t="s">
        <v>28</v>
      </c>
      <c r="F5091" s="6">
        <v>90</v>
      </c>
      <c r="G5091" s="6">
        <v>491</v>
      </c>
      <c r="H5091" s="2">
        <v>3</v>
      </c>
      <c r="I5091" s="7">
        <v>193.25</v>
      </c>
      <c r="J5091" s="8"/>
      <c r="K5091" s="9">
        <f t="shared" si="261"/>
        <v>0</v>
      </c>
      <c r="L5091" s="10">
        <f>0.101*J5091</f>
        <v>0</v>
      </c>
      <c r="M5091" s="15">
        <f>0.00246*J5091</f>
        <v>0</v>
      </c>
      <c r="N5091" s="12"/>
      <c r="O5091" s="13" t="s">
        <v>16826</v>
      </c>
      <c r="P5091" s="13" t="s">
        <v>30</v>
      </c>
      <c r="Q5091" s="14"/>
      <c r="R5091" s="3" t="str">
        <f>HYPERLINK("https://redcat-toys.ru/api/getInfo/image/a93920f1-2d17-11ed-a216-ac1f6b442185")</f>
        <v>https://redcat-toys.ru/api/getInfo/image/a93920f1-2d17-11ed-a216-ac1f6b442185</v>
      </c>
      <c r="S5091" s="3" t="s">
        <v>16827</v>
      </c>
      <c r="T5091" s="3" t="s">
        <v>32</v>
      </c>
    </row>
    <row r="5092" spans="1:20" ht="21" customHeight="1" outlineLevel="3" x14ac:dyDescent="0.2">
      <c r="A5092" s="37">
        <v>4089</v>
      </c>
      <c r="B5092" s="3" t="s">
        <v>16823</v>
      </c>
      <c r="C5092" s="3" t="s">
        <v>16824</v>
      </c>
      <c r="D5092" s="4" t="s">
        <v>16825</v>
      </c>
      <c r="E5092" s="5" t="s">
        <v>28</v>
      </c>
      <c r="F5092" s="6">
        <v>180</v>
      </c>
      <c r="G5092" s="6">
        <v>491</v>
      </c>
      <c r="H5092" s="2">
        <v>3</v>
      </c>
      <c r="I5092" s="7">
        <v>193.25</v>
      </c>
      <c r="J5092" s="8"/>
      <c r="K5092" s="9">
        <f t="shared" si="261"/>
        <v>0</v>
      </c>
      <c r="L5092" s="10">
        <f>0.101*J5092</f>
        <v>0</v>
      </c>
      <c r="M5092" s="15">
        <f>0.00246*J5092</f>
        <v>0</v>
      </c>
      <c r="N5092" s="12"/>
      <c r="O5092" s="13" t="s">
        <v>16826</v>
      </c>
      <c r="P5092" s="13" t="s">
        <v>30</v>
      </c>
      <c r="Q5092" s="14"/>
      <c r="R5092" s="3" t="str">
        <f>HYPERLINK("https://redcat-toys.ru/api/getInfo/image/a93920f1-2d17-11ed-a216-ac1f6b442185")</f>
        <v>https://redcat-toys.ru/api/getInfo/image/a93920f1-2d17-11ed-a216-ac1f6b442185</v>
      </c>
      <c r="S5092" s="3" t="s">
        <v>16827</v>
      </c>
      <c r="T5092" s="3" t="s">
        <v>32</v>
      </c>
    </row>
    <row r="5093" spans="1:20" ht="21" customHeight="1" outlineLevel="3" x14ac:dyDescent="0.2">
      <c r="A5093" s="37">
        <v>4090</v>
      </c>
      <c r="B5093" s="3" t="s">
        <v>16828</v>
      </c>
      <c r="C5093" s="3" t="s">
        <v>16829</v>
      </c>
      <c r="D5093" s="4" t="s">
        <v>16830</v>
      </c>
      <c r="E5093" s="5" t="s">
        <v>28</v>
      </c>
      <c r="F5093" s="6">
        <v>90</v>
      </c>
      <c r="G5093" s="6">
        <v>183</v>
      </c>
      <c r="H5093" s="2">
        <v>3</v>
      </c>
      <c r="I5093" s="7">
        <v>259.07</v>
      </c>
      <c r="J5093" s="8"/>
      <c r="K5093" s="9">
        <f t="shared" si="261"/>
        <v>0</v>
      </c>
      <c r="L5093" s="10">
        <f>0.109*J5093</f>
        <v>0</v>
      </c>
      <c r="M5093" s="15">
        <f>0.00247*J5093</f>
        <v>0</v>
      </c>
      <c r="N5093" s="12"/>
      <c r="O5093" s="13" t="s">
        <v>16831</v>
      </c>
      <c r="P5093" s="13" t="s">
        <v>30</v>
      </c>
      <c r="Q5093" s="14" t="s">
        <v>37</v>
      </c>
      <c r="R5093" s="3" t="str">
        <f>HYPERLINK("https://redcat-toys.ru/api/getInfo/image/2ea59cfb-2d18-11ed-a216-ac1f6b442185")</f>
        <v>https://redcat-toys.ru/api/getInfo/image/2ea59cfb-2d18-11ed-a216-ac1f6b442185</v>
      </c>
      <c r="S5093" s="3" t="s">
        <v>16832</v>
      </c>
      <c r="T5093" s="3" t="s">
        <v>32</v>
      </c>
    </row>
    <row r="5094" spans="1:20" ht="21" customHeight="1" outlineLevel="3" x14ac:dyDescent="0.2">
      <c r="A5094" s="37">
        <v>4091</v>
      </c>
      <c r="B5094" s="3" t="s">
        <v>16828</v>
      </c>
      <c r="C5094" s="3" t="s">
        <v>16829</v>
      </c>
      <c r="D5094" s="4" t="s">
        <v>16830</v>
      </c>
      <c r="E5094" s="5" t="s">
        <v>28</v>
      </c>
      <c r="F5094" s="6">
        <v>180</v>
      </c>
      <c r="G5094" s="6">
        <v>183</v>
      </c>
      <c r="H5094" s="2">
        <v>3</v>
      </c>
      <c r="I5094" s="7">
        <v>259.07</v>
      </c>
      <c r="J5094" s="8"/>
      <c r="K5094" s="9">
        <f t="shared" si="261"/>
        <v>0</v>
      </c>
      <c r="L5094" s="10">
        <f>0.109*J5094</f>
        <v>0</v>
      </c>
      <c r="M5094" s="15">
        <f>0.00247*J5094</f>
        <v>0</v>
      </c>
      <c r="N5094" s="12"/>
      <c r="O5094" s="13" t="s">
        <v>16831</v>
      </c>
      <c r="P5094" s="13" t="s">
        <v>30</v>
      </c>
      <c r="Q5094" s="14" t="s">
        <v>37</v>
      </c>
      <c r="R5094" s="3" t="str">
        <f>HYPERLINK("https://redcat-toys.ru/api/getInfo/image/2ea59cfb-2d18-11ed-a216-ac1f6b442185")</f>
        <v>https://redcat-toys.ru/api/getInfo/image/2ea59cfb-2d18-11ed-a216-ac1f6b442185</v>
      </c>
      <c r="S5094" s="3" t="s">
        <v>16832</v>
      </c>
      <c r="T5094" s="3" t="s">
        <v>32</v>
      </c>
    </row>
    <row r="5095" spans="1:20" ht="21" customHeight="1" outlineLevel="3" x14ac:dyDescent="0.2">
      <c r="A5095" s="37">
        <v>4092</v>
      </c>
      <c r="B5095" s="3" t="s">
        <v>16833</v>
      </c>
      <c r="C5095" s="3" t="s">
        <v>16834</v>
      </c>
      <c r="D5095" s="4" t="s">
        <v>16835</v>
      </c>
      <c r="E5095" s="5" t="s">
        <v>28</v>
      </c>
      <c r="F5095" s="6">
        <v>96</v>
      </c>
      <c r="G5095" s="17">
        <v>1668</v>
      </c>
      <c r="H5095" s="2">
        <v>3</v>
      </c>
      <c r="I5095" s="7">
        <v>256.23</v>
      </c>
      <c r="J5095" s="8"/>
      <c r="K5095" s="9">
        <f t="shared" si="261"/>
        <v>0</v>
      </c>
      <c r="L5095" s="10">
        <f>0.174*J5095</f>
        <v>0</v>
      </c>
      <c r="M5095" s="15">
        <f>0.00678*J5095</f>
        <v>0</v>
      </c>
      <c r="N5095" s="12"/>
      <c r="O5095" s="13" t="s">
        <v>16836</v>
      </c>
      <c r="P5095" s="13" t="s">
        <v>30</v>
      </c>
      <c r="Q5095" s="14" t="s">
        <v>37</v>
      </c>
      <c r="R5095" s="3" t="str">
        <f>HYPERLINK("https://redcat-toys.ru/api/getInfo/image/c2d1f630-b475-11ea-a249-ac1f6b442184")</f>
        <v>https://redcat-toys.ru/api/getInfo/image/c2d1f630-b475-11ea-a249-ac1f6b442184</v>
      </c>
      <c r="S5095" s="3" t="s">
        <v>16837</v>
      </c>
      <c r="T5095" s="3" t="s">
        <v>32</v>
      </c>
    </row>
    <row r="5096" spans="1:20" ht="21" customHeight="1" outlineLevel="3" x14ac:dyDescent="0.2">
      <c r="A5096" s="37">
        <v>4093</v>
      </c>
      <c r="B5096" s="3" t="s">
        <v>16833</v>
      </c>
      <c r="C5096" s="3" t="s">
        <v>16834</v>
      </c>
      <c r="D5096" s="4" t="s">
        <v>16835</v>
      </c>
      <c r="E5096" s="5" t="s">
        <v>28</v>
      </c>
      <c r="F5096" s="6">
        <v>48</v>
      </c>
      <c r="G5096" s="17">
        <v>1668</v>
      </c>
      <c r="H5096" s="2">
        <v>3</v>
      </c>
      <c r="I5096" s="7">
        <v>256.23</v>
      </c>
      <c r="J5096" s="8"/>
      <c r="K5096" s="9">
        <f t="shared" si="261"/>
        <v>0</v>
      </c>
      <c r="L5096" s="10">
        <f>0.174*J5096</f>
        <v>0</v>
      </c>
      <c r="M5096" s="15">
        <f>0.00678*J5096</f>
        <v>0</v>
      </c>
      <c r="N5096" s="12"/>
      <c r="O5096" s="13" t="s">
        <v>16836</v>
      </c>
      <c r="P5096" s="13" t="s">
        <v>30</v>
      </c>
      <c r="Q5096" s="14" t="s">
        <v>37</v>
      </c>
      <c r="R5096" s="3" t="str">
        <f>HYPERLINK("https://redcat-toys.ru/api/getInfo/image/c2d1f630-b475-11ea-a249-ac1f6b442184")</f>
        <v>https://redcat-toys.ru/api/getInfo/image/c2d1f630-b475-11ea-a249-ac1f6b442184</v>
      </c>
      <c r="S5096" s="3" t="s">
        <v>16837</v>
      </c>
      <c r="T5096" s="3" t="s">
        <v>32</v>
      </c>
    </row>
    <row r="5097" spans="1:20" ht="21" customHeight="1" outlineLevel="3" x14ac:dyDescent="0.2">
      <c r="A5097" s="37">
        <v>4094</v>
      </c>
      <c r="B5097" s="3" t="s">
        <v>16838</v>
      </c>
      <c r="C5097" s="3" t="s">
        <v>16839</v>
      </c>
      <c r="D5097" s="4" t="s">
        <v>16840</v>
      </c>
      <c r="E5097" s="5" t="s">
        <v>28</v>
      </c>
      <c r="F5097" s="6">
        <v>60</v>
      </c>
      <c r="G5097" s="6">
        <v>881</v>
      </c>
      <c r="H5097" s="2">
        <v>3</v>
      </c>
      <c r="I5097" s="7">
        <v>257.24</v>
      </c>
      <c r="J5097" s="8"/>
      <c r="K5097" s="9">
        <f t="shared" si="261"/>
        <v>0</v>
      </c>
      <c r="L5097" s="10">
        <f>0.173*J5097</f>
        <v>0</v>
      </c>
      <c r="M5097" s="15">
        <f>0.00443*J5097</f>
        <v>0</v>
      </c>
      <c r="N5097" s="12"/>
      <c r="O5097" s="13" t="s">
        <v>16841</v>
      </c>
      <c r="P5097" s="13" t="s">
        <v>30</v>
      </c>
      <c r="Q5097" s="14" t="s">
        <v>37</v>
      </c>
      <c r="R5097" s="3" t="str">
        <f>HYPERLINK("https://redcat-toys.ru/api/getInfo/image/12757b9f-b47b-11ea-a249-ac1f6b442184")</f>
        <v>https://redcat-toys.ru/api/getInfo/image/12757b9f-b47b-11ea-a249-ac1f6b442184</v>
      </c>
      <c r="S5097" s="3" t="s">
        <v>16842</v>
      </c>
      <c r="T5097" s="3" t="s">
        <v>32</v>
      </c>
    </row>
    <row r="5098" spans="1:20" ht="21" customHeight="1" outlineLevel="3" x14ac:dyDescent="0.2">
      <c r="A5098" s="37">
        <v>4095</v>
      </c>
      <c r="B5098" s="3" t="s">
        <v>16838</v>
      </c>
      <c r="C5098" s="3" t="s">
        <v>16839</v>
      </c>
      <c r="D5098" s="4" t="s">
        <v>16840</v>
      </c>
      <c r="E5098" s="5" t="s">
        <v>28</v>
      </c>
      <c r="F5098" s="6">
        <v>120</v>
      </c>
      <c r="G5098" s="6">
        <v>881</v>
      </c>
      <c r="H5098" s="2">
        <v>3</v>
      </c>
      <c r="I5098" s="7">
        <v>257.24</v>
      </c>
      <c r="J5098" s="8"/>
      <c r="K5098" s="9">
        <f t="shared" si="261"/>
        <v>0</v>
      </c>
      <c r="L5098" s="10">
        <f>0.173*J5098</f>
        <v>0</v>
      </c>
      <c r="M5098" s="15">
        <f>0.00443*J5098</f>
        <v>0</v>
      </c>
      <c r="N5098" s="12"/>
      <c r="O5098" s="13" t="s">
        <v>16841</v>
      </c>
      <c r="P5098" s="13" t="s">
        <v>30</v>
      </c>
      <c r="Q5098" s="14" t="s">
        <v>37</v>
      </c>
      <c r="R5098" s="3" t="str">
        <f>HYPERLINK("https://redcat-toys.ru/api/getInfo/image/12757b9f-b47b-11ea-a249-ac1f6b442184")</f>
        <v>https://redcat-toys.ru/api/getInfo/image/12757b9f-b47b-11ea-a249-ac1f6b442184</v>
      </c>
      <c r="S5098" s="3" t="s">
        <v>16842</v>
      </c>
      <c r="T5098" s="3" t="s">
        <v>32</v>
      </c>
    </row>
    <row r="5099" spans="1:20" ht="23.1" customHeight="1" outlineLevel="2" x14ac:dyDescent="0.2">
      <c r="A5099" s="44" t="s">
        <v>16843</v>
      </c>
      <c r="B5099" s="44"/>
      <c r="C5099" s="44"/>
    </row>
    <row r="5100" spans="1:20" ht="21" customHeight="1" outlineLevel="3" x14ac:dyDescent="0.2">
      <c r="A5100" s="37">
        <v>4096</v>
      </c>
      <c r="B5100" s="3" t="s">
        <v>16844</v>
      </c>
      <c r="C5100" s="3" t="s">
        <v>16845</v>
      </c>
      <c r="D5100" s="4" t="s">
        <v>16846</v>
      </c>
      <c r="E5100" s="5"/>
      <c r="F5100" s="6">
        <v>60</v>
      </c>
      <c r="G5100" s="6">
        <v>1</v>
      </c>
      <c r="H5100" s="2">
        <v>1</v>
      </c>
      <c r="I5100" s="7">
        <v>544.70000000000005</v>
      </c>
      <c r="J5100" s="8"/>
      <c r="K5100" s="9">
        <f t="shared" ref="K5100:K5114" si="262">I5100*J5100</f>
        <v>0</v>
      </c>
      <c r="L5100" s="10">
        <f>0.204*J5100</f>
        <v>0</v>
      </c>
      <c r="M5100" s="15">
        <f>0.00166*J5100</f>
        <v>0</v>
      </c>
      <c r="N5100" s="12"/>
      <c r="O5100" s="13" t="s">
        <v>16847</v>
      </c>
      <c r="P5100" s="13" t="s">
        <v>30</v>
      </c>
      <c r="Q5100" s="14" t="s">
        <v>37</v>
      </c>
      <c r="R5100" s="3" t="str">
        <f>HYPERLINK("https://redcat-toys.ru/api/getInfo/image/11a9af7c-f231-11ec-a213-ac1f6b442185")</f>
        <v>https://redcat-toys.ru/api/getInfo/image/11a9af7c-f231-11ec-a213-ac1f6b442185</v>
      </c>
      <c r="S5100" s="3" t="s">
        <v>16848</v>
      </c>
      <c r="T5100" s="3" t="s">
        <v>32</v>
      </c>
    </row>
    <row r="5101" spans="1:20" ht="21" customHeight="1" outlineLevel="3" x14ac:dyDescent="0.2">
      <c r="A5101" s="37">
        <v>4097</v>
      </c>
      <c r="B5101" s="3" t="s">
        <v>16849</v>
      </c>
      <c r="C5101" s="3" t="s">
        <v>16850</v>
      </c>
      <c r="D5101" s="4" t="s">
        <v>16851</v>
      </c>
      <c r="E5101" s="5"/>
      <c r="F5101" s="6">
        <v>48</v>
      </c>
      <c r="G5101" s="6">
        <v>9</v>
      </c>
      <c r="H5101" s="2">
        <v>1</v>
      </c>
      <c r="I5101" s="7">
        <v>508.92</v>
      </c>
      <c r="J5101" s="8"/>
      <c r="K5101" s="9">
        <f t="shared" si="262"/>
        <v>0</v>
      </c>
      <c r="L5101" s="10">
        <f>0.248*J5101</f>
        <v>0</v>
      </c>
      <c r="M5101" s="11">
        <f>0.0017*J5101</f>
        <v>0</v>
      </c>
      <c r="N5101" s="12"/>
      <c r="O5101" s="13" t="s">
        <v>16852</v>
      </c>
      <c r="P5101" s="13" t="s">
        <v>30</v>
      </c>
      <c r="Q5101" s="14"/>
      <c r="R5101" s="3" t="str">
        <f>HYPERLINK("https://redcat-toys.ru/api/getInfo/image/ea781d14-df68-11ed-a233-00155d82e902")</f>
        <v>https://redcat-toys.ru/api/getInfo/image/ea781d14-df68-11ed-a233-00155d82e902</v>
      </c>
      <c r="S5101" s="3" t="s">
        <v>16853</v>
      </c>
      <c r="T5101" s="3" t="s">
        <v>32</v>
      </c>
    </row>
    <row r="5102" spans="1:20" ht="21" customHeight="1" outlineLevel="3" x14ac:dyDescent="0.2">
      <c r="A5102" s="37">
        <v>4098</v>
      </c>
      <c r="B5102" s="3" t="s">
        <v>16849</v>
      </c>
      <c r="C5102" s="3" t="s">
        <v>16850</v>
      </c>
      <c r="D5102" s="4" t="s">
        <v>16851</v>
      </c>
      <c r="E5102" s="5"/>
      <c r="F5102" s="6">
        <v>96</v>
      </c>
      <c r="G5102" s="6">
        <v>9</v>
      </c>
      <c r="H5102" s="2">
        <v>1</v>
      </c>
      <c r="I5102" s="7">
        <v>508.92</v>
      </c>
      <c r="J5102" s="8"/>
      <c r="K5102" s="9">
        <f t="shared" si="262"/>
        <v>0</v>
      </c>
      <c r="L5102" s="10">
        <f>0.248*J5102</f>
        <v>0</v>
      </c>
      <c r="M5102" s="11">
        <f>0.0017*J5102</f>
        <v>0</v>
      </c>
      <c r="N5102" s="12"/>
      <c r="O5102" s="13" t="s">
        <v>16852</v>
      </c>
      <c r="P5102" s="13" t="s">
        <v>30</v>
      </c>
      <c r="Q5102" s="14"/>
      <c r="R5102" s="3" t="str">
        <f>HYPERLINK("https://redcat-toys.ru/api/getInfo/image/ea781d14-df68-11ed-a233-00155d82e902")</f>
        <v>https://redcat-toys.ru/api/getInfo/image/ea781d14-df68-11ed-a233-00155d82e902</v>
      </c>
      <c r="S5102" s="3" t="s">
        <v>16853</v>
      </c>
      <c r="T5102" s="3" t="s">
        <v>32</v>
      </c>
    </row>
    <row r="5103" spans="1:20" ht="21" customHeight="1" outlineLevel="3" x14ac:dyDescent="0.2">
      <c r="A5103" s="37">
        <v>4099</v>
      </c>
      <c r="B5103" s="3" t="s">
        <v>16854</v>
      </c>
      <c r="C5103" s="3" t="s">
        <v>16855</v>
      </c>
      <c r="D5103" s="4" t="s">
        <v>16856</v>
      </c>
      <c r="E5103" s="5" t="s">
        <v>28</v>
      </c>
      <c r="F5103" s="6">
        <v>30</v>
      </c>
      <c r="G5103" s="6">
        <v>163</v>
      </c>
      <c r="H5103" s="2">
        <v>1</v>
      </c>
      <c r="I5103" s="7">
        <v>804.8</v>
      </c>
      <c r="J5103" s="8"/>
      <c r="K5103" s="9">
        <f t="shared" si="262"/>
        <v>0</v>
      </c>
      <c r="L5103" s="34">
        <f>0.5*J5103</f>
        <v>0</v>
      </c>
      <c r="M5103" s="15">
        <f>0.00407*J5103</f>
        <v>0</v>
      </c>
      <c r="N5103" s="12"/>
      <c r="O5103" s="13" t="s">
        <v>16857</v>
      </c>
      <c r="P5103" s="13" t="s">
        <v>30</v>
      </c>
      <c r="Q5103" s="14"/>
      <c r="R5103" s="3" t="str">
        <f>HYPERLINK("https://redcat-toys.ru/api/getInfo/image/58b7192e-662c-11f0-a283-00155d82e908")</f>
        <v>https://redcat-toys.ru/api/getInfo/image/58b7192e-662c-11f0-a283-00155d82e908</v>
      </c>
      <c r="S5103" s="3" t="s">
        <v>16858</v>
      </c>
      <c r="T5103" s="3" t="s">
        <v>32</v>
      </c>
    </row>
    <row r="5104" spans="1:20" ht="21" customHeight="1" outlineLevel="3" x14ac:dyDescent="0.2">
      <c r="A5104" s="37">
        <v>4100</v>
      </c>
      <c r="B5104" s="3" t="s">
        <v>16854</v>
      </c>
      <c r="C5104" s="3" t="s">
        <v>16855</v>
      </c>
      <c r="D5104" s="4" t="s">
        <v>16856</v>
      </c>
      <c r="E5104" s="5" t="s">
        <v>28</v>
      </c>
      <c r="F5104" s="6">
        <v>60</v>
      </c>
      <c r="G5104" s="6">
        <v>163</v>
      </c>
      <c r="H5104" s="2">
        <v>1</v>
      </c>
      <c r="I5104" s="7">
        <v>804.8</v>
      </c>
      <c r="J5104" s="8"/>
      <c r="K5104" s="9">
        <f t="shared" si="262"/>
        <v>0</v>
      </c>
      <c r="L5104" s="34">
        <f>0.5*J5104</f>
        <v>0</v>
      </c>
      <c r="M5104" s="15">
        <f>0.00407*J5104</f>
        <v>0</v>
      </c>
      <c r="N5104" s="12"/>
      <c r="O5104" s="13" t="s">
        <v>16857</v>
      </c>
      <c r="P5104" s="13" t="s">
        <v>30</v>
      </c>
      <c r="Q5104" s="14"/>
      <c r="R5104" s="3" t="str">
        <f>HYPERLINK("https://redcat-toys.ru/api/getInfo/image/58b7192e-662c-11f0-a283-00155d82e908")</f>
        <v>https://redcat-toys.ru/api/getInfo/image/58b7192e-662c-11f0-a283-00155d82e908</v>
      </c>
      <c r="S5104" s="3" t="s">
        <v>16858</v>
      </c>
      <c r="T5104" s="3" t="s">
        <v>32</v>
      </c>
    </row>
    <row r="5105" spans="1:20" ht="21" customHeight="1" outlineLevel="3" x14ac:dyDescent="0.2">
      <c r="A5105" s="37">
        <v>4101</v>
      </c>
      <c r="B5105" s="3" t="s">
        <v>16859</v>
      </c>
      <c r="C5105" s="3" t="s">
        <v>16860</v>
      </c>
      <c r="D5105" s="4" t="s">
        <v>16861</v>
      </c>
      <c r="E5105" s="5"/>
      <c r="F5105" s="6">
        <v>48</v>
      </c>
      <c r="G5105" s="6">
        <v>10</v>
      </c>
      <c r="H5105" s="2">
        <v>1</v>
      </c>
      <c r="I5105" s="7">
        <v>494.85</v>
      </c>
      <c r="J5105" s="8"/>
      <c r="K5105" s="9">
        <f t="shared" si="262"/>
        <v>0</v>
      </c>
      <c r="L5105" s="10">
        <f>0.252*J5105</f>
        <v>0</v>
      </c>
      <c r="M5105" s="15">
        <f>0.00237*J5105</f>
        <v>0</v>
      </c>
      <c r="N5105" s="12"/>
      <c r="O5105" s="13" t="s">
        <v>16862</v>
      </c>
      <c r="P5105" s="13" t="s">
        <v>30</v>
      </c>
      <c r="Q5105" s="14"/>
      <c r="R5105" s="3" t="str">
        <f>HYPERLINK("https://redcat-toys.ru/api/getInfo/image/9a650d02-662a-11f0-a283-00155d82e908")</f>
        <v>https://redcat-toys.ru/api/getInfo/image/9a650d02-662a-11f0-a283-00155d82e908</v>
      </c>
      <c r="S5105" s="3" t="s">
        <v>16863</v>
      </c>
      <c r="T5105" s="3" t="s">
        <v>32</v>
      </c>
    </row>
    <row r="5106" spans="1:20" ht="21" customHeight="1" outlineLevel="3" x14ac:dyDescent="0.2">
      <c r="A5106" s="37">
        <v>4102</v>
      </c>
      <c r="B5106" s="3" t="s">
        <v>16859</v>
      </c>
      <c r="C5106" s="3" t="s">
        <v>16860</v>
      </c>
      <c r="D5106" s="4" t="s">
        <v>16861</v>
      </c>
      <c r="E5106" s="5"/>
      <c r="F5106" s="6">
        <v>96</v>
      </c>
      <c r="G5106" s="6">
        <v>10</v>
      </c>
      <c r="H5106" s="2">
        <v>1</v>
      </c>
      <c r="I5106" s="7">
        <v>494.85</v>
      </c>
      <c r="J5106" s="8"/>
      <c r="K5106" s="9">
        <f t="shared" si="262"/>
        <v>0</v>
      </c>
      <c r="L5106" s="10">
        <f>0.252*J5106</f>
        <v>0</v>
      </c>
      <c r="M5106" s="15">
        <f>0.00237*J5106</f>
        <v>0</v>
      </c>
      <c r="N5106" s="12"/>
      <c r="O5106" s="13" t="s">
        <v>16862</v>
      </c>
      <c r="P5106" s="13" t="s">
        <v>30</v>
      </c>
      <c r="Q5106" s="14"/>
      <c r="R5106" s="3" t="str">
        <f>HYPERLINK("https://redcat-toys.ru/api/getInfo/image/9a650d02-662a-11f0-a283-00155d82e908")</f>
        <v>https://redcat-toys.ru/api/getInfo/image/9a650d02-662a-11f0-a283-00155d82e908</v>
      </c>
      <c r="S5106" s="3" t="s">
        <v>16863</v>
      </c>
      <c r="T5106" s="3" t="s">
        <v>32</v>
      </c>
    </row>
    <row r="5107" spans="1:20" ht="21" customHeight="1" outlineLevel="3" x14ac:dyDescent="0.2">
      <c r="A5107" s="37">
        <v>4103</v>
      </c>
      <c r="B5107" s="3" t="s">
        <v>16864</v>
      </c>
      <c r="C5107" s="3" t="s">
        <v>16865</v>
      </c>
      <c r="D5107" s="4" t="s">
        <v>16866</v>
      </c>
      <c r="E5107" s="5" t="s">
        <v>28</v>
      </c>
      <c r="F5107" s="6">
        <v>24</v>
      </c>
      <c r="G5107" s="6">
        <v>17</v>
      </c>
      <c r="H5107" s="2">
        <v>1</v>
      </c>
      <c r="I5107" s="7">
        <v>895.48</v>
      </c>
      <c r="J5107" s="8"/>
      <c r="K5107" s="9">
        <f t="shared" si="262"/>
        <v>0</v>
      </c>
      <c r="L5107" s="10">
        <f>0.331*J5107</f>
        <v>0</v>
      </c>
      <c r="M5107" s="15">
        <f>0.00368*J5107</f>
        <v>0</v>
      </c>
      <c r="N5107" s="12"/>
      <c r="O5107" s="13" t="s">
        <v>16867</v>
      </c>
      <c r="P5107" s="13" t="s">
        <v>30</v>
      </c>
      <c r="Q5107" s="14" t="s">
        <v>37</v>
      </c>
      <c r="R5107" s="3" t="str">
        <f>HYPERLINK("https://redcat-toys.ru/api/getInfo/image/da39afcd-992b-11eb-a201-ac1f6b442185")</f>
        <v>https://redcat-toys.ru/api/getInfo/image/da39afcd-992b-11eb-a201-ac1f6b442185</v>
      </c>
      <c r="S5107" s="3" t="s">
        <v>16868</v>
      </c>
      <c r="T5107" s="3" t="s">
        <v>32</v>
      </c>
    </row>
    <row r="5108" spans="1:20" ht="21" customHeight="1" outlineLevel="3" x14ac:dyDescent="0.2">
      <c r="A5108" s="37">
        <v>4104</v>
      </c>
      <c r="B5108" s="3" t="s">
        <v>16869</v>
      </c>
      <c r="C5108" s="3" t="s">
        <v>16870</v>
      </c>
      <c r="D5108" s="4" t="s">
        <v>16871</v>
      </c>
      <c r="E5108" s="5"/>
      <c r="F5108" s="6">
        <v>30</v>
      </c>
      <c r="G5108" s="6">
        <v>6</v>
      </c>
      <c r="H5108" s="2">
        <v>1</v>
      </c>
      <c r="I5108" s="7">
        <v>768.03</v>
      </c>
      <c r="J5108" s="8"/>
      <c r="K5108" s="9">
        <f t="shared" si="262"/>
        <v>0</v>
      </c>
      <c r="L5108" s="10">
        <f>0.259*J5108</f>
        <v>0</v>
      </c>
      <c r="M5108" s="15">
        <f>0.00358*J5108</f>
        <v>0</v>
      </c>
      <c r="N5108" s="12"/>
      <c r="O5108" s="13" t="s">
        <v>16872</v>
      </c>
      <c r="P5108" s="13" t="s">
        <v>30</v>
      </c>
      <c r="Q5108" s="14" t="s">
        <v>37</v>
      </c>
      <c r="R5108" s="3" t="str">
        <f>HYPERLINK("https://redcat-toys.ru/api/getInfo/image/3357fe4c-9928-11eb-a201-ac1f6b442185")</f>
        <v>https://redcat-toys.ru/api/getInfo/image/3357fe4c-9928-11eb-a201-ac1f6b442185</v>
      </c>
      <c r="S5108" s="3" t="s">
        <v>16868</v>
      </c>
      <c r="T5108" s="3" t="s">
        <v>32</v>
      </c>
    </row>
    <row r="5109" spans="1:20" ht="21" customHeight="1" outlineLevel="3" x14ac:dyDescent="0.2">
      <c r="A5109" s="37">
        <v>4105</v>
      </c>
      <c r="B5109" s="3" t="s">
        <v>16873</v>
      </c>
      <c r="C5109" s="3" t="s">
        <v>16874</v>
      </c>
      <c r="D5109" s="4" t="s">
        <v>16875</v>
      </c>
      <c r="E5109" s="5" t="s">
        <v>28</v>
      </c>
      <c r="F5109" s="6">
        <v>30</v>
      </c>
      <c r="G5109" s="6">
        <v>85</v>
      </c>
      <c r="H5109" s="2">
        <v>1</v>
      </c>
      <c r="I5109" s="7">
        <v>736.91</v>
      </c>
      <c r="J5109" s="8"/>
      <c r="K5109" s="9">
        <f t="shared" si="262"/>
        <v>0</v>
      </c>
      <c r="L5109" s="10">
        <f>0.274*J5109</f>
        <v>0</v>
      </c>
      <c r="M5109" s="15">
        <f>0.00346*J5109</f>
        <v>0</v>
      </c>
      <c r="N5109" s="12"/>
      <c r="O5109" s="13" t="s">
        <v>16876</v>
      </c>
      <c r="P5109" s="13" t="s">
        <v>30</v>
      </c>
      <c r="Q5109" s="14"/>
      <c r="R5109" s="3" t="str">
        <f>HYPERLINK("https://redcat-toys.ru/api/getInfo/image/95cd261f-6628-11f0-a283-00155d82e908")</f>
        <v>https://redcat-toys.ru/api/getInfo/image/95cd261f-6628-11f0-a283-00155d82e908</v>
      </c>
      <c r="S5109" s="3" t="s">
        <v>16877</v>
      </c>
      <c r="T5109" s="3" t="s">
        <v>32</v>
      </c>
    </row>
    <row r="5110" spans="1:20" ht="21" customHeight="1" outlineLevel="3" x14ac:dyDescent="0.2">
      <c r="A5110" s="37">
        <v>4106</v>
      </c>
      <c r="B5110" s="3" t="s">
        <v>16873</v>
      </c>
      <c r="C5110" s="3" t="s">
        <v>16874</v>
      </c>
      <c r="D5110" s="4" t="s">
        <v>16875</v>
      </c>
      <c r="E5110" s="5" t="s">
        <v>28</v>
      </c>
      <c r="F5110" s="6">
        <v>60</v>
      </c>
      <c r="G5110" s="6">
        <v>85</v>
      </c>
      <c r="H5110" s="2">
        <v>1</v>
      </c>
      <c r="I5110" s="7">
        <v>736.91</v>
      </c>
      <c r="J5110" s="8"/>
      <c r="K5110" s="9">
        <f t="shared" si="262"/>
        <v>0</v>
      </c>
      <c r="L5110" s="10">
        <f>0.274*J5110</f>
        <v>0</v>
      </c>
      <c r="M5110" s="15">
        <f>0.00346*J5110</f>
        <v>0</v>
      </c>
      <c r="N5110" s="12"/>
      <c r="O5110" s="13" t="s">
        <v>16876</v>
      </c>
      <c r="P5110" s="13" t="s">
        <v>30</v>
      </c>
      <c r="Q5110" s="14"/>
      <c r="R5110" s="3" t="str">
        <f>HYPERLINK("https://redcat-toys.ru/api/getInfo/image/95cd261f-6628-11f0-a283-00155d82e908")</f>
        <v>https://redcat-toys.ru/api/getInfo/image/95cd261f-6628-11f0-a283-00155d82e908</v>
      </c>
      <c r="S5110" s="3" t="s">
        <v>16877</v>
      </c>
      <c r="T5110" s="3" t="s">
        <v>32</v>
      </c>
    </row>
    <row r="5111" spans="1:20" ht="21" customHeight="1" outlineLevel="3" x14ac:dyDescent="0.2">
      <c r="A5111" s="37">
        <v>4107</v>
      </c>
      <c r="B5111" s="3" t="s">
        <v>16878</v>
      </c>
      <c r="C5111" s="3" t="s">
        <v>16879</v>
      </c>
      <c r="D5111" s="4" t="s">
        <v>16880</v>
      </c>
      <c r="E5111" s="5" t="s">
        <v>28</v>
      </c>
      <c r="F5111" s="6">
        <v>36</v>
      </c>
      <c r="G5111" s="6">
        <v>137</v>
      </c>
      <c r="H5111" s="2">
        <v>1</v>
      </c>
      <c r="I5111" s="7">
        <v>659.65</v>
      </c>
      <c r="J5111" s="8"/>
      <c r="K5111" s="9">
        <f t="shared" si="262"/>
        <v>0</v>
      </c>
      <c r="L5111" s="10">
        <f>0.214*J5111</f>
        <v>0</v>
      </c>
      <c r="M5111" s="15">
        <f>0.00267*J5111</f>
        <v>0</v>
      </c>
      <c r="N5111" s="12"/>
      <c r="O5111" s="13" t="s">
        <v>16881</v>
      </c>
      <c r="P5111" s="13" t="s">
        <v>30</v>
      </c>
      <c r="Q5111" s="14"/>
      <c r="R5111" s="3" t="str">
        <f>HYPERLINK("https://redcat-toys.ru/api/getInfo/image/25662532-662d-11f0-a283-00155d82e908")</f>
        <v>https://redcat-toys.ru/api/getInfo/image/25662532-662d-11f0-a283-00155d82e908</v>
      </c>
      <c r="S5111" s="3" t="s">
        <v>16882</v>
      </c>
      <c r="T5111" s="3" t="s">
        <v>32</v>
      </c>
    </row>
    <row r="5112" spans="1:20" ht="21" customHeight="1" outlineLevel="3" x14ac:dyDescent="0.2">
      <c r="A5112" s="37">
        <v>4108</v>
      </c>
      <c r="B5112" s="3" t="s">
        <v>16878</v>
      </c>
      <c r="C5112" s="3" t="s">
        <v>16879</v>
      </c>
      <c r="D5112" s="4" t="s">
        <v>16880</v>
      </c>
      <c r="E5112" s="5" t="s">
        <v>28</v>
      </c>
      <c r="F5112" s="6">
        <v>72</v>
      </c>
      <c r="G5112" s="6">
        <v>137</v>
      </c>
      <c r="H5112" s="2">
        <v>1</v>
      </c>
      <c r="I5112" s="7">
        <v>659.65</v>
      </c>
      <c r="J5112" s="8"/>
      <c r="K5112" s="9">
        <f t="shared" si="262"/>
        <v>0</v>
      </c>
      <c r="L5112" s="10">
        <f>0.214*J5112</f>
        <v>0</v>
      </c>
      <c r="M5112" s="15">
        <f>0.00267*J5112</f>
        <v>0</v>
      </c>
      <c r="N5112" s="12"/>
      <c r="O5112" s="13" t="s">
        <v>16881</v>
      </c>
      <c r="P5112" s="13" t="s">
        <v>30</v>
      </c>
      <c r="Q5112" s="14"/>
      <c r="R5112" s="3" t="str">
        <f>HYPERLINK("https://redcat-toys.ru/api/getInfo/image/25662532-662d-11f0-a283-00155d82e908")</f>
        <v>https://redcat-toys.ru/api/getInfo/image/25662532-662d-11f0-a283-00155d82e908</v>
      </c>
      <c r="S5112" s="3" t="s">
        <v>16882</v>
      </c>
      <c r="T5112" s="3" t="s">
        <v>32</v>
      </c>
    </row>
    <row r="5113" spans="1:20" ht="21" customHeight="1" outlineLevel="3" x14ac:dyDescent="0.2">
      <c r="A5113" s="37">
        <v>4109</v>
      </c>
      <c r="B5113" s="3" t="s">
        <v>16883</v>
      </c>
      <c r="C5113" s="3" t="s">
        <v>16884</v>
      </c>
      <c r="D5113" s="4" t="s">
        <v>16885</v>
      </c>
      <c r="E5113" s="5" t="s">
        <v>28</v>
      </c>
      <c r="F5113" s="6">
        <v>36</v>
      </c>
      <c r="G5113" s="6">
        <v>117</v>
      </c>
      <c r="H5113" s="2">
        <v>1</v>
      </c>
      <c r="I5113" s="7">
        <v>671.32</v>
      </c>
      <c r="J5113" s="8"/>
      <c r="K5113" s="9">
        <f t="shared" si="262"/>
        <v>0</v>
      </c>
      <c r="L5113" s="10">
        <f>0.257*J5113</f>
        <v>0</v>
      </c>
      <c r="M5113" s="15">
        <f>0.00297*J5113</f>
        <v>0</v>
      </c>
      <c r="N5113" s="12"/>
      <c r="O5113" s="13" t="s">
        <v>16886</v>
      </c>
      <c r="P5113" s="13" t="s">
        <v>30</v>
      </c>
      <c r="Q5113" s="14" t="s">
        <v>37</v>
      </c>
      <c r="R5113" s="3" t="str">
        <f>HYPERLINK("https://redcat-toys.ru/api/getInfo/image/a902c280-df69-11ed-a233-00155d82e902")</f>
        <v>https://redcat-toys.ru/api/getInfo/image/a902c280-df69-11ed-a233-00155d82e902</v>
      </c>
      <c r="S5113" s="3" t="s">
        <v>16887</v>
      </c>
      <c r="T5113" s="3" t="s">
        <v>32</v>
      </c>
    </row>
    <row r="5114" spans="1:20" ht="21" customHeight="1" outlineLevel="3" x14ac:dyDescent="0.2">
      <c r="A5114" s="37">
        <v>4110</v>
      </c>
      <c r="B5114" s="3" t="s">
        <v>16883</v>
      </c>
      <c r="C5114" s="3" t="s">
        <v>16884</v>
      </c>
      <c r="D5114" s="4" t="s">
        <v>16885</v>
      </c>
      <c r="E5114" s="5" t="s">
        <v>28</v>
      </c>
      <c r="F5114" s="6">
        <v>72</v>
      </c>
      <c r="G5114" s="6">
        <v>117</v>
      </c>
      <c r="H5114" s="2">
        <v>1</v>
      </c>
      <c r="I5114" s="7">
        <v>671.32</v>
      </c>
      <c r="J5114" s="8"/>
      <c r="K5114" s="9">
        <f t="shared" si="262"/>
        <v>0</v>
      </c>
      <c r="L5114" s="10">
        <f>0.257*J5114</f>
        <v>0</v>
      </c>
      <c r="M5114" s="15">
        <f>0.00297*J5114</f>
        <v>0</v>
      </c>
      <c r="N5114" s="12"/>
      <c r="O5114" s="13" t="s">
        <v>16886</v>
      </c>
      <c r="P5114" s="13" t="s">
        <v>30</v>
      </c>
      <c r="Q5114" s="14" t="s">
        <v>37</v>
      </c>
      <c r="R5114" s="3" t="str">
        <f>HYPERLINK("https://redcat-toys.ru/api/getInfo/image/a902c280-df69-11ed-a233-00155d82e902")</f>
        <v>https://redcat-toys.ru/api/getInfo/image/a902c280-df69-11ed-a233-00155d82e902</v>
      </c>
      <c r="S5114" s="3" t="s">
        <v>16887</v>
      </c>
      <c r="T5114" s="3" t="s">
        <v>32</v>
      </c>
    </row>
    <row r="5115" spans="1:20" ht="23.1" customHeight="1" outlineLevel="2" x14ac:dyDescent="0.2">
      <c r="A5115" s="44" t="s">
        <v>16888</v>
      </c>
      <c r="B5115" s="44"/>
      <c r="C5115" s="44"/>
    </row>
    <row r="5116" spans="1:20" ht="21" customHeight="1" outlineLevel="3" x14ac:dyDescent="0.2">
      <c r="A5116" s="37">
        <v>4111</v>
      </c>
      <c r="B5116" s="3" t="s">
        <v>16889</v>
      </c>
      <c r="C5116" s="3" t="s">
        <v>16890</v>
      </c>
      <c r="D5116" s="4" t="s">
        <v>16891</v>
      </c>
      <c r="E5116" s="5"/>
      <c r="F5116" s="6">
        <v>144</v>
      </c>
      <c r="G5116" s="6">
        <v>4</v>
      </c>
      <c r="H5116" s="2">
        <v>1</v>
      </c>
      <c r="I5116" s="7">
        <v>449.65</v>
      </c>
      <c r="J5116" s="8"/>
      <c r="K5116" s="9">
        <f>I5116*J5116</f>
        <v>0</v>
      </c>
      <c r="L5116" s="10">
        <f>0.089*J5116</f>
        <v>0</v>
      </c>
      <c r="M5116" s="15">
        <f>0.00041*J5116</f>
        <v>0</v>
      </c>
      <c r="N5116" s="12"/>
      <c r="O5116" s="13" t="s">
        <v>16892</v>
      </c>
      <c r="P5116" s="13" t="s">
        <v>30</v>
      </c>
      <c r="Q5116" s="14" t="s">
        <v>37</v>
      </c>
      <c r="R5116" s="3" t="str">
        <f>HYPERLINK("https://redcat-toys.ru/api/getInfo/image/7e75323d-8f84-11ee-a250-00155d82e908")</f>
        <v>https://redcat-toys.ru/api/getInfo/image/7e75323d-8f84-11ee-a250-00155d82e908</v>
      </c>
      <c r="S5116" s="3" t="s">
        <v>16893</v>
      </c>
      <c r="T5116" s="3" t="s">
        <v>32</v>
      </c>
    </row>
    <row r="5117" spans="1:20" ht="21" customHeight="1" outlineLevel="3" x14ac:dyDescent="0.2">
      <c r="A5117" s="37">
        <v>4112</v>
      </c>
      <c r="B5117" s="3" t="s">
        <v>16894</v>
      </c>
      <c r="C5117" s="3" t="s">
        <v>16895</v>
      </c>
      <c r="D5117" s="4" t="s">
        <v>16896</v>
      </c>
      <c r="E5117" s="5" t="s">
        <v>28</v>
      </c>
      <c r="F5117" s="6">
        <v>108</v>
      </c>
      <c r="G5117" s="6">
        <v>132</v>
      </c>
      <c r="H5117" s="2">
        <v>1</v>
      </c>
      <c r="I5117" s="7">
        <v>499.9</v>
      </c>
      <c r="J5117" s="8"/>
      <c r="K5117" s="9">
        <f>I5117*J5117</f>
        <v>0</v>
      </c>
      <c r="L5117" s="10">
        <f>0.117*J5117</f>
        <v>0</v>
      </c>
      <c r="M5117" s="15">
        <f>0.00125*J5117</f>
        <v>0</v>
      </c>
      <c r="N5117" s="12"/>
      <c r="O5117" s="13" t="s">
        <v>16897</v>
      </c>
      <c r="P5117" s="13" t="s">
        <v>30</v>
      </c>
      <c r="Q5117" s="14" t="s">
        <v>37</v>
      </c>
      <c r="R5117" s="3" t="str">
        <f>HYPERLINK("https://redcat-toys.ru/api/getInfo/image/14a2684b-8f81-11ee-a250-00155d82e908")</f>
        <v>https://redcat-toys.ru/api/getInfo/image/14a2684b-8f81-11ee-a250-00155d82e908</v>
      </c>
      <c r="S5117" s="3" t="s">
        <v>16898</v>
      </c>
      <c r="T5117" s="3" t="s">
        <v>32</v>
      </c>
    </row>
    <row r="5118" spans="1:20" ht="23.1" customHeight="1" outlineLevel="2" x14ac:dyDescent="0.2">
      <c r="A5118" s="44" t="s">
        <v>16899</v>
      </c>
      <c r="B5118" s="44"/>
      <c r="C5118" s="44"/>
    </row>
    <row r="5119" spans="1:20" ht="21" customHeight="1" outlineLevel="3" x14ac:dyDescent="0.2">
      <c r="A5119" s="37">
        <v>4113</v>
      </c>
      <c r="B5119" s="3" t="s">
        <v>16900</v>
      </c>
      <c r="C5119" s="3" t="s">
        <v>16901</v>
      </c>
      <c r="D5119" s="4" t="s">
        <v>16902</v>
      </c>
      <c r="E5119" s="5" t="s">
        <v>28</v>
      </c>
      <c r="F5119" s="6">
        <v>30</v>
      </c>
      <c r="G5119" s="6">
        <v>115</v>
      </c>
      <c r="H5119" s="2">
        <v>1</v>
      </c>
      <c r="I5119" s="7">
        <v>991.61</v>
      </c>
      <c r="J5119" s="8"/>
      <c r="K5119" s="9">
        <f>I5119*J5119</f>
        <v>0</v>
      </c>
      <c r="L5119" s="10">
        <f>1.296*J5119</f>
        <v>0</v>
      </c>
      <c r="M5119" s="15">
        <f>0.00907*J5119</f>
        <v>0</v>
      </c>
      <c r="N5119" s="12"/>
      <c r="O5119" s="13" t="s">
        <v>16903</v>
      </c>
      <c r="P5119" s="13" t="s">
        <v>30</v>
      </c>
      <c r="Q5119" s="14" t="s">
        <v>37</v>
      </c>
      <c r="R5119" s="3" t="str">
        <f>HYPERLINK("https://redcat-toys.ru/api/getInfo/image/9ffa0275-64b0-11ed-a22a-00155d82e902")</f>
        <v>https://redcat-toys.ru/api/getInfo/image/9ffa0275-64b0-11ed-a22a-00155d82e902</v>
      </c>
      <c r="S5119" s="3" t="s">
        <v>16904</v>
      </c>
      <c r="T5119" s="3" t="s">
        <v>32</v>
      </c>
    </row>
    <row r="5120" spans="1:20" ht="21" customHeight="1" outlineLevel="3" x14ac:dyDescent="0.2">
      <c r="A5120" s="37">
        <v>4114</v>
      </c>
      <c r="B5120" s="3" t="s">
        <v>16905</v>
      </c>
      <c r="C5120" s="3" t="s">
        <v>16906</v>
      </c>
      <c r="D5120" s="4" t="s">
        <v>16907</v>
      </c>
      <c r="E5120" s="5" t="s">
        <v>28</v>
      </c>
      <c r="F5120" s="6">
        <v>30</v>
      </c>
      <c r="G5120" s="6">
        <v>25</v>
      </c>
      <c r="H5120" s="2">
        <v>1</v>
      </c>
      <c r="I5120" s="33">
        <v>1280.83</v>
      </c>
      <c r="J5120" s="8"/>
      <c r="K5120" s="9">
        <f>I5120*J5120</f>
        <v>0</v>
      </c>
      <c r="L5120" s="10">
        <f>1.297*J5120</f>
        <v>0</v>
      </c>
      <c r="M5120" s="15">
        <f>0.00809*J5120</f>
        <v>0</v>
      </c>
      <c r="N5120" s="12"/>
      <c r="O5120" s="13" t="s">
        <v>16908</v>
      </c>
      <c r="P5120" s="13" t="s">
        <v>30</v>
      </c>
      <c r="Q5120" s="14" t="s">
        <v>37</v>
      </c>
      <c r="R5120" s="3" t="str">
        <f>HYPERLINK("https://redcat-toys.ru/api/getInfo/image/d1d3ccdd-64b1-11ed-a22a-00155d82e902")</f>
        <v>https://redcat-toys.ru/api/getInfo/image/d1d3ccdd-64b1-11ed-a22a-00155d82e902</v>
      </c>
      <c r="S5120" s="3" t="s">
        <v>16909</v>
      </c>
      <c r="T5120" s="3" t="s">
        <v>32</v>
      </c>
    </row>
    <row r="5121" spans="1:20" ht="23.1" customHeight="1" outlineLevel="2" x14ac:dyDescent="0.2">
      <c r="A5121" s="44" t="s">
        <v>16910</v>
      </c>
      <c r="B5121" s="44"/>
      <c r="C5121" s="44"/>
    </row>
    <row r="5122" spans="1:20" ht="21" customHeight="1" outlineLevel="3" x14ac:dyDescent="0.2">
      <c r="A5122" s="37">
        <v>4115</v>
      </c>
      <c r="B5122" s="3" t="s">
        <v>16911</v>
      </c>
      <c r="C5122" s="3" t="s">
        <v>16912</v>
      </c>
      <c r="D5122" s="4" t="s">
        <v>16913</v>
      </c>
      <c r="E5122" s="5" t="s">
        <v>28</v>
      </c>
      <c r="F5122" s="6">
        <v>120</v>
      </c>
      <c r="G5122" s="6">
        <v>71</v>
      </c>
      <c r="H5122" s="2">
        <v>2</v>
      </c>
      <c r="I5122" s="7">
        <v>295.83</v>
      </c>
      <c r="J5122" s="8"/>
      <c r="K5122" s="9">
        <f t="shared" ref="K5122:K5137" si="263">I5122*J5122</f>
        <v>0</v>
      </c>
      <c r="L5122" s="10">
        <f>0.085*J5122</f>
        <v>0</v>
      </c>
      <c r="M5122" s="15">
        <f>0.00092*J5122</f>
        <v>0</v>
      </c>
      <c r="N5122" s="12"/>
      <c r="O5122" s="13" t="s">
        <v>16914</v>
      </c>
      <c r="P5122" s="13" t="s">
        <v>30</v>
      </c>
      <c r="Q5122" s="14"/>
      <c r="R5122" s="3" t="str">
        <f>HYPERLINK("https://redcat-toys.ru/api/getInfo/image/977e86ea-5bfd-11f0-a281-00155d82e908")</f>
        <v>https://redcat-toys.ru/api/getInfo/image/977e86ea-5bfd-11f0-a281-00155d82e908</v>
      </c>
      <c r="S5122" s="3" t="s">
        <v>16915</v>
      </c>
      <c r="T5122" s="3" t="s">
        <v>32</v>
      </c>
    </row>
    <row r="5123" spans="1:20" ht="21" customHeight="1" outlineLevel="3" x14ac:dyDescent="0.2">
      <c r="A5123" s="37">
        <v>4116</v>
      </c>
      <c r="B5123" s="3" t="s">
        <v>16916</v>
      </c>
      <c r="C5123" s="3" t="s">
        <v>16917</v>
      </c>
      <c r="D5123" s="4" t="s">
        <v>16918</v>
      </c>
      <c r="E5123" s="5" t="s">
        <v>28</v>
      </c>
      <c r="F5123" s="6">
        <v>96</v>
      </c>
      <c r="G5123" s="6">
        <v>372</v>
      </c>
      <c r="H5123" s="2">
        <v>1</v>
      </c>
      <c r="I5123" s="7">
        <v>508.33</v>
      </c>
      <c r="J5123" s="8"/>
      <c r="K5123" s="9">
        <f t="shared" si="263"/>
        <v>0</v>
      </c>
      <c r="L5123" s="10">
        <f>0.206*J5123</f>
        <v>0</v>
      </c>
      <c r="M5123" s="15">
        <f>0.00164*J5123</f>
        <v>0</v>
      </c>
      <c r="N5123" s="12"/>
      <c r="O5123" s="13" t="s">
        <v>16919</v>
      </c>
      <c r="P5123" s="13" t="s">
        <v>30</v>
      </c>
      <c r="Q5123" s="14"/>
      <c r="R5123" s="3" t="str">
        <f>HYPERLINK("https://redcat-toys.ru/api/getInfo/image/e35e2c9b-5bfd-11f0-a281-00155d82e908")</f>
        <v>https://redcat-toys.ru/api/getInfo/image/e35e2c9b-5bfd-11f0-a281-00155d82e908</v>
      </c>
      <c r="S5123" s="3" t="s">
        <v>16920</v>
      </c>
      <c r="T5123" s="3" t="s">
        <v>32</v>
      </c>
    </row>
    <row r="5124" spans="1:20" ht="21" customHeight="1" outlineLevel="3" x14ac:dyDescent="0.2">
      <c r="A5124" s="37">
        <v>4117</v>
      </c>
      <c r="B5124" s="3" t="s">
        <v>16921</v>
      </c>
      <c r="C5124" s="3" t="s">
        <v>16922</v>
      </c>
      <c r="D5124" s="4" t="s">
        <v>16923</v>
      </c>
      <c r="E5124" s="5" t="s">
        <v>28</v>
      </c>
      <c r="F5124" s="6">
        <v>200</v>
      </c>
      <c r="G5124" s="6">
        <v>400</v>
      </c>
      <c r="H5124" s="2">
        <v>3</v>
      </c>
      <c r="I5124" s="7">
        <v>199.5</v>
      </c>
      <c r="J5124" s="8"/>
      <c r="K5124" s="9">
        <f t="shared" si="263"/>
        <v>0</v>
      </c>
      <c r="L5124" s="10">
        <f>0.071*J5124</f>
        <v>0</v>
      </c>
      <c r="M5124" s="11">
        <f>0.0006*J5124</f>
        <v>0</v>
      </c>
      <c r="N5124" s="12"/>
      <c r="O5124" s="13" t="s">
        <v>16924</v>
      </c>
      <c r="P5124" s="13" t="s">
        <v>30</v>
      </c>
      <c r="Q5124" s="14"/>
      <c r="R5124" s="3" t="str">
        <f>HYPERLINK("https://redcat-toys.ru/api/getInfo/image/475dda5b-5bfd-11f0-a281-00155d82e908")</f>
        <v>https://redcat-toys.ru/api/getInfo/image/475dda5b-5bfd-11f0-a281-00155d82e908</v>
      </c>
      <c r="S5124" s="3" t="s">
        <v>16925</v>
      </c>
      <c r="T5124" s="3" t="s">
        <v>32</v>
      </c>
    </row>
    <row r="5125" spans="1:20" ht="21" customHeight="1" outlineLevel="3" x14ac:dyDescent="0.2">
      <c r="A5125" s="37">
        <v>4118</v>
      </c>
      <c r="B5125" s="3" t="s">
        <v>16926</v>
      </c>
      <c r="C5125" s="3" t="s">
        <v>16927</v>
      </c>
      <c r="D5125" s="4" t="s">
        <v>16928</v>
      </c>
      <c r="E5125" s="5" t="s">
        <v>28</v>
      </c>
      <c r="F5125" s="6">
        <v>120</v>
      </c>
      <c r="G5125" s="6">
        <v>479</v>
      </c>
      <c r="H5125" s="2">
        <v>1</v>
      </c>
      <c r="I5125" s="7">
        <v>396.5</v>
      </c>
      <c r="J5125" s="8"/>
      <c r="K5125" s="9">
        <f t="shared" si="263"/>
        <v>0</v>
      </c>
      <c r="L5125" s="10">
        <f>0.143*J5125</f>
        <v>0</v>
      </c>
      <c r="M5125" s="15">
        <f>0.00132*J5125</f>
        <v>0</v>
      </c>
      <c r="N5125" s="12"/>
      <c r="O5125" s="13" t="s">
        <v>16929</v>
      </c>
      <c r="P5125" s="13" t="s">
        <v>30</v>
      </c>
      <c r="Q5125" s="14"/>
      <c r="R5125" s="3"/>
      <c r="S5125" s="3" t="s">
        <v>16930</v>
      </c>
      <c r="T5125" s="3" t="s">
        <v>32</v>
      </c>
    </row>
    <row r="5126" spans="1:20" ht="21" customHeight="1" outlineLevel="3" x14ac:dyDescent="0.2">
      <c r="A5126" s="37">
        <v>4119</v>
      </c>
      <c r="B5126" s="3" t="s">
        <v>16931</v>
      </c>
      <c r="C5126" s="3" t="s">
        <v>16932</v>
      </c>
      <c r="D5126" s="4" t="s">
        <v>16933</v>
      </c>
      <c r="E5126" s="5" t="s">
        <v>28</v>
      </c>
      <c r="F5126" s="6">
        <v>48</v>
      </c>
      <c r="G5126" s="6">
        <v>143</v>
      </c>
      <c r="H5126" s="2">
        <v>1</v>
      </c>
      <c r="I5126" s="33">
        <v>1157.0999999999999</v>
      </c>
      <c r="J5126" s="8"/>
      <c r="K5126" s="9">
        <f t="shared" si="263"/>
        <v>0</v>
      </c>
      <c r="L5126" s="16">
        <f>0.52*J5126</f>
        <v>0</v>
      </c>
      <c r="M5126" s="15">
        <f>0.00462*J5126</f>
        <v>0</v>
      </c>
      <c r="N5126" s="12"/>
      <c r="O5126" s="13" t="s">
        <v>16934</v>
      </c>
      <c r="P5126" s="13" t="s">
        <v>30</v>
      </c>
      <c r="Q5126" s="14"/>
      <c r="R5126" s="3"/>
      <c r="S5126" s="3" t="s">
        <v>16935</v>
      </c>
      <c r="T5126" s="3" t="s">
        <v>32</v>
      </c>
    </row>
    <row r="5127" spans="1:20" ht="21" customHeight="1" outlineLevel="3" x14ac:dyDescent="0.2">
      <c r="A5127" s="37">
        <v>4120</v>
      </c>
      <c r="B5127" s="3" t="s">
        <v>16936</v>
      </c>
      <c r="C5127" s="3" t="s">
        <v>16937</v>
      </c>
      <c r="D5127" s="4" t="s">
        <v>16938</v>
      </c>
      <c r="E5127" s="5" t="s">
        <v>28</v>
      </c>
      <c r="F5127" s="6">
        <v>48</v>
      </c>
      <c r="G5127" s="6">
        <v>191</v>
      </c>
      <c r="H5127" s="2">
        <v>1</v>
      </c>
      <c r="I5127" s="7">
        <v>638.85</v>
      </c>
      <c r="J5127" s="8"/>
      <c r="K5127" s="9">
        <f t="shared" si="263"/>
        <v>0</v>
      </c>
      <c r="L5127" s="10">
        <f>0.356*J5127</f>
        <v>0</v>
      </c>
      <c r="M5127" s="15">
        <f>0.00421*J5127</f>
        <v>0</v>
      </c>
      <c r="N5127" s="12"/>
      <c r="O5127" s="13" t="s">
        <v>16939</v>
      </c>
      <c r="P5127" s="13" t="s">
        <v>30</v>
      </c>
      <c r="Q5127" s="14"/>
      <c r="R5127" s="3"/>
      <c r="S5127" s="3" t="s">
        <v>16940</v>
      </c>
      <c r="T5127" s="3" t="s">
        <v>32</v>
      </c>
    </row>
    <row r="5128" spans="1:20" ht="21" customHeight="1" outlineLevel="3" x14ac:dyDescent="0.2">
      <c r="A5128" s="37">
        <v>4121</v>
      </c>
      <c r="B5128" s="3" t="s">
        <v>16941</v>
      </c>
      <c r="C5128" s="3" t="s">
        <v>16942</v>
      </c>
      <c r="D5128" s="4" t="s">
        <v>16943</v>
      </c>
      <c r="E5128" s="5" t="s">
        <v>28</v>
      </c>
      <c r="F5128" s="6">
        <v>24</v>
      </c>
      <c r="G5128" s="6">
        <v>71</v>
      </c>
      <c r="H5128" s="2">
        <v>1</v>
      </c>
      <c r="I5128" s="33">
        <v>2199</v>
      </c>
      <c r="J5128" s="8"/>
      <c r="K5128" s="9">
        <f t="shared" si="263"/>
        <v>0</v>
      </c>
      <c r="L5128" s="10">
        <f>0.934*J5128</f>
        <v>0</v>
      </c>
      <c r="M5128" s="15">
        <f>0.00815*J5128</f>
        <v>0</v>
      </c>
      <c r="N5128" s="12"/>
      <c r="O5128" s="13" t="s">
        <v>16944</v>
      </c>
      <c r="P5128" s="13" t="s">
        <v>30</v>
      </c>
      <c r="Q5128" s="14"/>
      <c r="R5128" s="3"/>
      <c r="S5128" s="3" t="s">
        <v>16945</v>
      </c>
      <c r="T5128" s="3" t="s">
        <v>32</v>
      </c>
    </row>
    <row r="5129" spans="1:20" ht="21" customHeight="1" outlineLevel="3" x14ac:dyDescent="0.2">
      <c r="A5129" s="37">
        <v>4122</v>
      </c>
      <c r="B5129" s="3" t="s">
        <v>16946</v>
      </c>
      <c r="C5129" s="3" t="s">
        <v>16947</v>
      </c>
      <c r="D5129" s="4" t="s">
        <v>16948</v>
      </c>
      <c r="E5129" s="5" t="s">
        <v>28</v>
      </c>
      <c r="F5129" s="6">
        <v>36</v>
      </c>
      <c r="G5129" s="6">
        <v>143</v>
      </c>
      <c r="H5129" s="2">
        <v>1</v>
      </c>
      <c r="I5129" s="33">
        <v>1165.51</v>
      </c>
      <c r="J5129" s="8"/>
      <c r="K5129" s="9">
        <f t="shared" si="263"/>
        <v>0</v>
      </c>
      <c r="L5129" s="10">
        <f>0.539*J5129</f>
        <v>0</v>
      </c>
      <c r="M5129" s="15">
        <f>0.00557*J5129</f>
        <v>0</v>
      </c>
      <c r="N5129" s="12"/>
      <c r="O5129" s="13" t="s">
        <v>16949</v>
      </c>
      <c r="P5129" s="13" t="s">
        <v>30</v>
      </c>
      <c r="Q5129" s="14"/>
      <c r="R5129" s="3"/>
      <c r="S5129" s="3" t="s">
        <v>16950</v>
      </c>
      <c r="T5129" s="3" t="s">
        <v>32</v>
      </c>
    </row>
    <row r="5130" spans="1:20" ht="21" customHeight="1" outlineLevel="3" x14ac:dyDescent="0.2">
      <c r="A5130" s="37">
        <v>4123</v>
      </c>
      <c r="B5130" s="3" t="s">
        <v>16951</v>
      </c>
      <c r="C5130" s="3" t="s">
        <v>16952</v>
      </c>
      <c r="D5130" s="4" t="s">
        <v>16953</v>
      </c>
      <c r="E5130" s="5" t="s">
        <v>28</v>
      </c>
      <c r="F5130" s="6">
        <v>144</v>
      </c>
      <c r="G5130" s="6">
        <v>431</v>
      </c>
      <c r="H5130" s="2">
        <v>1</v>
      </c>
      <c r="I5130" s="7">
        <v>368.11</v>
      </c>
      <c r="J5130" s="8"/>
      <c r="K5130" s="9">
        <f t="shared" si="263"/>
        <v>0</v>
      </c>
      <c r="L5130" s="10">
        <f>0.144*J5130</f>
        <v>0</v>
      </c>
      <c r="M5130" s="15">
        <f>0.00085*J5130</f>
        <v>0</v>
      </c>
      <c r="N5130" s="12"/>
      <c r="O5130" s="13" t="s">
        <v>16954</v>
      </c>
      <c r="P5130" s="13" t="s">
        <v>30</v>
      </c>
      <c r="Q5130" s="14"/>
      <c r="R5130" s="3"/>
      <c r="S5130" s="3" t="s">
        <v>16955</v>
      </c>
      <c r="T5130" s="3" t="s">
        <v>32</v>
      </c>
    </row>
    <row r="5131" spans="1:20" ht="21" customHeight="1" outlineLevel="3" x14ac:dyDescent="0.2">
      <c r="A5131" s="37">
        <v>4124</v>
      </c>
      <c r="B5131" s="3" t="s">
        <v>16956</v>
      </c>
      <c r="C5131" s="3" t="s">
        <v>16957</v>
      </c>
      <c r="D5131" s="4" t="s">
        <v>16958</v>
      </c>
      <c r="E5131" s="5" t="s">
        <v>28</v>
      </c>
      <c r="F5131" s="6">
        <v>24</v>
      </c>
      <c r="G5131" s="6">
        <v>71</v>
      </c>
      <c r="H5131" s="2">
        <v>1</v>
      </c>
      <c r="I5131" s="33">
        <v>2182.5100000000002</v>
      </c>
      <c r="J5131" s="8"/>
      <c r="K5131" s="9">
        <f t="shared" si="263"/>
        <v>0</v>
      </c>
      <c r="L5131" s="10">
        <f>1.054*J5131</f>
        <v>0</v>
      </c>
      <c r="M5131" s="15">
        <f>0.00747*J5131</f>
        <v>0</v>
      </c>
      <c r="N5131" s="12"/>
      <c r="O5131" s="13" t="s">
        <v>16959</v>
      </c>
      <c r="P5131" s="13" t="s">
        <v>30</v>
      </c>
      <c r="Q5131" s="14"/>
      <c r="R5131" s="3"/>
      <c r="S5131" s="3" t="s">
        <v>16960</v>
      </c>
      <c r="T5131" s="3" t="s">
        <v>32</v>
      </c>
    </row>
    <row r="5132" spans="1:20" ht="21" customHeight="1" outlineLevel="3" x14ac:dyDescent="0.2">
      <c r="A5132" s="37">
        <v>4125</v>
      </c>
      <c r="B5132" s="3" t="s">
        <v>16961</v>
      </c>
      <c r="C5132" s="3" t="s">
        <v>16962</v>
      </c>
      <c r="D5132" s="4" t="s">
        <v>16963</v>
      </c>
      <c r="E5132" s="5" t="s">
        <v>28</v>
      </c>
      <c r="F5132" s="6">
        <v>24</v>
      </c>
      <c r="G5132" s="6">
        <v>119</v>
      </c>
      <c r="H5132" s="2">
        <v>1</v>
      </c>
      <c r="I5132" s="33">
        <v>1197.5999999999999</v>
      </c>
      <c r="J5132" s="8"/>
      <c r="K5132" s="9">
        <f t="shared" si="263"/>
        <v>0</v>
      </c>
      <c r="L5132" s="10">
        <f>0.565*J5132</f>
        <v>0</v>
      </c>
      <c r="M5132" s="15">
        <f>0.00456*J5132</f>
        <v>0</v>
      </c>
      <c r="N5132" s="12"/>
      <c r="O5132" s="13" t="s">
        <v>16964</v>
      </c>
      <c r="P5132" s="13" t="s">
        <v>30</v>
      </c>
      <c r="Q5132" s="14"/>
      <c r="R5132" s="3"/>
      <c r="S5132" s="3" t="s">
        <v>16965</v>
      </c>
      <c r="T5132" s="3" t="s">
        <v>32</v>
      </c>
    </row>
    <row r="5133" spans="1:20" ht="21" customHeight="1" outlineLevel="3" x14ac:dyDescent="0.2">
      <c r="A5133" s="37">
        <v>4126</v>
      </c>
      <c r="B5133" s="3" t="s">
        <v>16966</v>
      </c>
      <c r="C5133" s="3" t="s">
        <v>16967</v>
      </c>
      <c r="D5133" s="4" t="s">
        <v>16968</v>
      </c>
      <c r="E5133" s="5" t="s">
        <v>28</v>
      </c>
      <c r="F5133" s="6">
        <v>12</v>
      </c>
      <c r="G5133" s="6">
        <v>13</v>
      </c>
      <c r="H5133" s="2">
        <v>1</v>
      </c>
      <c r="I5133" s="33">
        <v>1232.72</v>
      </c>
      <c r="J5133" s="8"/>
      <c r="K5133" s="9">
        <f t="shared" si="263"/>
        <v>0</v>
      </c>
      <c r="L5133" s="10">
        <f>0.971*J5133</f>
        <v>0</v>
      </c>
      <c r="M5133" s="15">
        <f>0.01865*J5133</f>
        <v>0</v>
      </c>
      <c r="N5133" s="12"/>
      <c r="O5133" s="13" t="s">
        <v>16969</v>
      </c>
      <c r="P5133" s="13" t="s">
        <v>30</v>
      </c>
      <c r="Q5133" s="14" t="s">
        <v>37</v>
      </c>
      <c r="R5133" s="3" t="str">
        <f>HYPERLINK("https://redcat-toys.ru/api/getInfo/image/562d0441-2d14-11ed-a216-ac1f6b442185")</f>
        <v>https://redcat-toys.ru/api/getInfo/image/562d0441-2d14-11ed-a216-ac1f6b442185</v>
      </c>
      <c r="S5133" s="3" t="s">
        <v>16970</v>
      </c>
      <c r="T5133" s="3" t="s">
        <v>32</v>
      </c>
    </row>
    <row r="5134" spans="1:20" ht="21" customHeight="1" outlineLevel="3" x14ac:dyDescent="0.2">
      <c r="A5134" s="37">
        <v>4127</v>
      </c>
      <c r="B5134" s="3" t="s">
        <v>16971</v>
      </c>
      <c r="C5134" s="3" t="s">
        <v>16972</v>
      </c>
      <c r="D5134" s="4" t="s">
        <v>16973</v>
      </c>
      <c r="E5134" s="5" t="s">
        <v>28</v>
      </c>
      <c r="F5134" s="6">
        <v>16</v>
      </c>
      <c r="G5134" s="6">
        <v>1</v>
      </c>
      <c r="H5134" s="2">
        <v>1</v>
      </c>
      <c r="I5134" s="33">
        <v>2247.71</v>
      </c>
      <c r="J5134" s="8"/>
      <c r="K5134" s="9">
        <f t="shared" si="263"/>
        <v>0</v>
      </c>
      <c r="L5134" s="10">
        <f>0.935*J5134</f>
        <v>0</v>
      </c>
      <c r="M5134" s="15">
        <f>0.00836*J5134</f>
        <v>0</v>
      </c>
      <c r="N5134" s="12"/>
      <c r="O5134" s="13" t="s">
        <v>16974</v>
      </c>
      <c r="P5134" s="13" t="s">
        <v>30</v>
      </c>
      <c r="Q5134" s="14"/>
      <c r="R5134" s="3" t="str">
        <f>HYPERLINK("https://redcat-toys.ru/api/getInfo/image/1cb281cc-66db-11f0-a283-00155d82e908")</f>
        <v>https://redcat-toys.ru/api/getInfo/image/1cb281cc-66db-11f0-a283-00155d82e908</v>
      </c>
      <c r="S5134" s="3" t="s">
        <v>16975</v>
      </c>
      <c r="T5134" s="3" t="s">
        <v>32</v>
      </c>
    </row>
    <row r="5135" spans="1:20" ht="21" customHeight="1" outlineLevel="3" x14ac:dyDescent="0.2">
      <c r="A5135" s="37">
        <v>4128</v>
      </c>
      <c r="B5135" s="3" t="s">
        <v>16976</v>
      </c>
      <c r="C5135" s="3" t="s">
        <v>16977</v>
      </c>
      <c r="D5135" s="4" t="s">
        <v>16978</v>
      </c>
      <c r="E5135" s="5" t="s">
        <v>28</v>
      </c>
      <c r="F5135" s="6">
        <v>96</v>
      </c>
      <c r="G5135" s="6">
        <v>189</v>
      </c>
      <c r="H5135" s="2">
        <v>2</v>
      </c>
      <c r="I5135" s="7">
        <v>329.9</v>
      </c>
      <c r="J5135" s="8"/>
      <c r="K5135" s="9">
        <f t="shared" si="263"/>
        <v>0</v>
      </c>
      <c r="L5135" s="10">
        <f>0.119*J5135</f>
        <v>0</v>
      </c>
      <c r="M5135" s="15">
        <f>0.00093*J5135</f>
        <v>0</v>
      </c>
      <c r="N5135" s="12"/>
      <c r="O5135" s="13" t="s">
        <v>16979</v>
      </c>
      <c r="P5135" s="13" t="s">
        <v>30</v>
      </c>
      <c r="Q5135" s="14"/>
      <c r="R5135" s="3" t="str">
        <f>HYPERLINK("https://redcat-toys.ru/api/getInfo/image/7bb3e749-c747-11ee-a25a-00155d82e908")</f>
        <v>https://redcat-toys.ru/api/getInfo/image/7bb3e749-c747-11ee-a25a-00155d82e908</v>
      </c>
      <c r="S5135" s="3" t="s">
        <v>16980</v>
      </c>
      <c r="T5135" s="3" t="s">
        <v>32</v>
      </c>
    </row>
    <row r="5136" spans="1:20" ht="21" customHeight="1" outlineLevel="3" x14ac:dyDescent="0.2">
      <c r="A5136" s="37">
        <v>4129</v>
      </c>
      <c r="B5136" s="3" t="s">
        <v>16981</v>
      </c>
      <c r="C5136" s="3" t="s">
        <v>16982</v>
      </c>
      <c r="D5136" s="4" t="s">
        <v>16983</v>
      </c>
      <c r="E5136" s="5" t="s">
        <v>28</v>
      </c>
      <c r="F5136" s="6">
        <v>72</v>
      </c>
      <c r="G5136" s="6">
        <v>144</v>
      </c>
      <c r="H5136" s="2">
        <v>1</v>
      </c>
      <c r="I5136" s="7">
        <v>555.17999999999995</v>
      </c>
      <c r="J5136" s="8"/>
      <c r="K5136" s="9">
        <f t="shared" si="263"/>
        <v>0</v>
      </c>
      <c r="L5136" s="10">
        <f>0.184*J5136</f>
        <v>0</v>
      </c>
      <c r="M5136" s="15">
        <f>0.00086*J5136</f>
        <v>0</v>
      </c>
      <c r="N5136" s="12"/>
      <c r="O5136" s="13" t="s">
        <v>16984</v>
      </c>
      <c r="P5136" s="13" t="s">
        <v>30</v>
      </c>
      <c r="Q5136" s="14"/>
      <c r="R5136" s="3" t="str">
        <f>HYPERLINK("https://redcat-toys.ru/api/getInfo/image/0ca9a62b-c74a-11ee-a25a-00155d82e908")</f>
        <v>https://redcat-toys.ru/api/getInfo/image/0ca9a62b-c74a-11ee-a25a-00155d82e908</v>
      </c>
      <c r="S5136" s="3" t="s">
        <v>16985</v>
      </c>
      <c r="T5136" s="3" t="s">
        <v>32</v>
      </c>
    </row>
    <row r="5137" spans="1:20" ht="21" customHeight="1" outlineLevel="3" x14ac:dyDescent="0.2">
      <c r="A5137" s="37">
        <v>4130</v>
      </c>
      <c r="B5137" s="3" t="s">
        <v>16986</v>
      </c>
      <c r="C5137" s="3" t="s">
        <v>16987</v>
      </c>
      <c r="D5137" s="4" t="s">
        <v>16988</v>
      </c>
      <c r="E5137" s="5" t="s">
        <v>28</v>
      </c>
      <c r="F5137" s="6">
        <v>72</v>
      </c>
      <c r="G5137" s="6">
        <v>22</v>
      </c>
      <c r="H5137" s="2">
        <v>1</v>
      </c>
      <c r="I5137" s="7">
        <v>510.15</v>
      </c>
      <c r="J5137" s="8"/>
      <c r="K5137" s="9">
        <f t="shared" si="263"/>
        <v>0</v>
      </c>
      <c r="L5137" s="10">
        <f>0.141*J5137</f>
        <v>0</v>
      </c>
      <c r="M5137" s="15">
        <f>0.00074*J5137</f>
        <v>0</v>
      </c>
      <c r="N5137" s="12"/>
      <c r="O5137" s="13" t="s">
        <v>16989</v>
      </c>
      <c r="P5137" s="13" t="s">
        <v>30</v>
      </c>
      <c r="Q5137" s="14" t="s">
        <v>37</v>
      </c>
      <c r="R5137" s="3" t="str">
        <f>HYPERLINK("https://redcat-toys.ru/api/getInfo/image/1ef1463e-c747-11ee-a25a-00155d82e908")</f>
        <v>https://redcat-toys.ru/api/getInfo/image/1ef1463e-c747-11ee-a25a-00155d82e908</v>
      </c>
      <c r="S5137" s="3" t="s">
        <v>16990</v>
      </c>
      <c r="T5137" s="3" t="s">
        <v>32</v>
      </c>
    </row>
    <row r="5138" spans="1:20" ht="23.1" customHeight="1" outlineLevel="2" x14ac:dyDescent="0.2">
      <c r="A5138" s="44" t="s">
        <v>16991</v>
      </c>
      <c r="B5138" s="44"/>
      <c r="C5138" s="44"/>
    </row>
    <row r="5139" spans="1:20" ht="21" customHeight="1" outlineLevel="3" x14ac:dyDescent="0.2">
      <c r="A5139" s="37">
        <v>4131</v>
      </c>
      <c r="B5139" s="3" t="s">
        <v>16992</v>
      </c>
      <c r="C5139" s="3" t="s">
        <v>16993</v>
      </c>
      <c r="D5139" s="4" t="s">
        <v>16994</v>
      </c>
      <c r="E5139" s="5" t="s">
        <v>28</v>
      </c>
      <c r="F5139" s="6">
        <v>8</v>
      </c>
      <c r="G5139" s="6">
        <v>73</v>
      </c>
      <c r="H5139" s="2">
        <v>1</v>
      </c>
      <c r="I5139" s="33">
        <v>4505.8999999999996</v>
      </c>
      <c r="J5139" s="8"/>
      <c r="K5139" s="9">
        <f t="shared" ref="K5139:K5156" si="264">I5139*J5139</f>
        <v>0</v>
      </c>
      <c r="L5139" s="10">
        <f>2.093*J5139</f>
        <v>0</v>
      </c>
      <c r="M5139" s="15">
        <f>0.02562*J5139</f>
        <v>0</v>
      </c>
      <c r="N5139" s="12"/>
      <c r="O5139" s="13" t="s">
        <v>16995</v>
      </c>
      <c r="P5139" s="13" t="s">
        <v>30</v>
      </c>
      <c r="Q5139" s="14" t="s">
        <v>37</v>
      </c>
      <c r="R5139" s="3" t="str">
        <f>HYPERLINK("https://redcat-toys.ru/api/getInfo/image/d7dd3d0e-8298-11ed-a22a-00155d82e902")</f>
        <v>https://redcat-toys.ru/api/getInfo/image/d7dd3d0e-8298-11ed-a22a-00155d82e902</v>
      </c>
      <c r="S5139" s="3" t="s">
        <v>16996</v>
      </c>
      <c r="T5139" s="3" t="s">
        <v>32</v>
      </c>
    </row>
    <row r="5140" spans="1:20" ht="21" customHeight="1" outlineLevel="3" x14ac:dyDescent="0.2">
      <c r="A5140" s="37">
        <v>4132</v>
      </c>
      <c r="B5140" s="3" t="s">
        <v>16997</v>
      </c>
      <c r="C5140" s="3" t="s">
        <v>16998</v>
      </c>
      <c r="D5140" s="4" t="s">
        <v>16999</v>
      </c>
      <c r="E5140" s="5" t="s">
        <v>28</v>
      </c>
      <c r="F5140" s="6">
        <v>8</v>
      </c>
      <c r="G5140" s="6">
        <v>6</v>
      </c>
      <c r="H5140" s="2">
        <v>1</v>
      </c>
      <c r="I5140" s="33">
        <v>4309.3100000000004</v>
      </c>
      <c r="J5140" s="8"/>
      <c r="K5140" s="9">
        <f t="shared" si="264"/>
        <v>0</v>
      </c>
      <c r="L5140" s="16">
        <f>2.12*J5140</f>
        <v>0</v>
      </c>
      <c r="M5140" s="15">
        <f>0.02376*J5140</f>
        <v>0</v>
      </c>
      <c r="N5140" s="12"/>
      <c r="O5140" s="13" t="s">
        <v>17000</v>
      </c>
      <c r="P5140" s="13" t="s">
        <v>30</v>
      </c>
      <c r="Q5140" s="14" t="s">
        <v>37</v>
      </c>
      <c r="R5140" s="3" t="str">
        <f>HYPERLINK("https://redcat-toys.ru/api/getInfo/image/0405ba84-8299-11ed-a22a-00155d82e902")</f>
        <v>https://redcat-toys.ru/api/getInfo/image/0405ba84-8299-11ed-a22a-00155d82e902</v>
      </c>
      <c r="S5140" s="3" t="s">
        <v>17001</v>
      </c>
      <c r="T5140" s="3" t="s">
        <v>32</v>
      </c>
    </row>
    <row r="5141" spans="1:20" ht="21" customHeight="1" outlineLevel="3" x14ac:dyDescent="0.2">
      <c r="A5141" s="37">
        <v>4133</v>
      </c>
      <c r="B5141" s="3" t="s">
        <v>17002</v>
      </c>
      <c r="C5141" s="3" t="s">
        <v>17003</v>
      </c>
      <c r="D5141" s="4" t="s">
        <v>17004</v>
      </c>
      <c r="E5141" s="5" t="s">
        <v>28</v>
      </c>
      <c r="F5141" s="6">
        <v>12</v>
      </c>
      <c r="G5141" s="6">
        <v>5</v>
      </c>
      <c r="H5141" s="2">
        <v>1</v>
      </c>
      <c r="I5141" s="33">
        <v>3099</v>
      </c>
      <c r="J5141" s="8"/>
      <c r="K5141" s="9">
        <f t="shared" si="264"/>
        <v>0</v>
      </c>
      <c r="L5141" s="10">
        <f>1.742*J5141</f>
        <v>0</v>
      </c>
      <c r="M5141" s="15">
        <f>0.01945*J5141</f>
        <v>0</v>
      </c>
      <c r="N5141" s="12"/>
      <c r="O5141" s="13" t="s">
        <v>17005</v>
      </c>
      <c r="P5141" s="13" t="s">
        <v>30</v>
      </c>
      <c r="Q5141" s="14" t="s">
        <v>37</v>
      </c>
      <c r="R5141" s="3" t="str">
        <f>HYPERLINK("https://redcat-toys.ru/api/getInfo/image/0d62ede6-c74d-11ee-a25a-00155d82e908")</f>
        <v>https://redcat-toys.ru/api/getInfo/image/0d62ede6-c74d-11ee-a25a-00155d82e908</v>
      </c>
      <c r="S5141" s="3" t="s">
        <v>16555</v>
      </c>
      <c r="T5141" s="3" t="s">
        <v>32</v>
      </c>
    </row>
    <row r="5142" spans="1:20" ht="21" customHeight="1" outlineLevel="3" x14ac:dyDescent="0.2">
      <c r="A5142" s="37">
        <v>4134</v>
      </c>
      <c r="B5142" s="3" t="s">
        <v>17006</v>
      </c>
      <c r="C5142" s="3" t="s">
        <v>17007</v>
      </c>
      <c r="D5142" s="4" t="s">
        <v>17008</v>
      </c>
      <c r="E5142" s="5" t="s">
        <v>28</v>
      </c>
      <c r="F5142" s="6">
        <v>8</v>
      </c>
      <c r="G5142" s="6">
        <v>61</v>
      </c>
      <c r="H5142" s="2">
        <v>1</v>
      </c>
      <c r="I5142" s="33">
        <v>4890.76</v>
      </c>
      <c r="J5142" s="8"/>
      <c r="K5142" s="9">
        <f t="shared" si="264"/>
        <v>0</v>
      </c>
      <c r="L5142" s="10">
        <f>2.626*J5142</f>
        <v>0</v>
      </c>
      <c r="M5142" s="15">
        <f>0.03719*J5142</f>
        <v>0</v>
      </c>
      <c r="N5142" s="12"/>
      <c r="O5142" s="13" t="s">
        <v>17009</v>
      </c>
      <c r="P5142" s="13" t="s">
        <v>30</v>
      </c>
      <c r="Q5142" s="14" t="s">
        <v>37</v>
      </c>
      <c r="R5142" s="3" t="str">
        <f>HYPERLINK("https://redcat-toys.ru/api/getInfo/image/01028e94-e63e-11ec-a213-ac1f6b442185")</f>
        <v>https://redcat-toys.ru/api/getInfo/image/01028e94-e63e-11ec-a213-ac1f6b442185</v>
      </c>
      <c r="S5142" s="3" t="s">
        <v>17010</v>
      </c>
      <c r="T5142" s="3" t="s">
        <v>32</v>
      </c>
    </row>
    <row r="5143" spans="1:20" ht="21" customHeight="1" outlineLevel="3" x14ac:dyDescent="0.2">
      <c r="A5143" s="37">
        <v>4135</v>
      </c>
      <c r="B5143" s="3" t="s">
        <v>17011</v>
      </c>
      <c r="C5143" s="3" t="s">
        <v>17012</v>
      </c>
      <c r="D5143" s="4" t="s">
        <v>17013</v>
      </c>
      <c r="E5143" s="5" t="s">
        <v>28</v>
      </c>
      <c r="F5143" s="6">
        <v>6</v>
      </c>
      <c r="G5143" s="6">
        <v>54</v>
      </c>
      <c r="H5143" s="2">
        <v>1</v>
      </c>
      <c r="I5143" s="33">
        <v>2862.29</v>
      </c>
      <c r="J5143" s="8"/>
      <c r="K5143" s="9">
        <f t="shared" si="264"/>
        <v>0</v>
      </c>
      <c r="L5143" s="10">
        <f>2.493*J5143</f>
        <v>0</v>
      </c>
      <c r="M5143" s="15">
        <f>0.03678*J5143</f>
        <v>0</v>
      </c>
      <c r="N5143" s="12"/>
      <c r="O5143" s="13" t="s">
        <v>17014</v>
      </c>
      <c r="P5143" s="13" t="s">
        <v>30</v>
      </c>
      <c r="Q5143" s="14"/>
      <c r="R5143" s="3" t="str">
        <f>HYPERLINK("https://redcat-toys.ru/api/getInfo/image/6acc3f0e-c749-11ee-a25a-00155d82e908")</f>
        <v>https://redcat-toys.ru/api/getInfo/image/6acc3f0e-c749-11ee-a25a-00155d82e908</v>
      </c>
      <c r="S5143" s="3" t="s">
        <v>17015</v>
      </c>
      <c r="T5143" s="3" t="s">
        <v>32</v>
      </c>
    </row>
    <row r="5144" spans="1:20" ht="21" customHeight="1" outlineLevel="3" x14ac:dyDescent="0.2">
      <c r="A5144" s="37">
        <v>4136</v>
      </c>
      <c r="B5144" s="3" t="s">
        <v>17016</v>
      </c>
      <c r="C5144" s="3" t="s">
        <v>17017</v>
      </c>
      <c r="D5144" s="4" t="s">
        <v>17018</v>
      </c>
      <c r="E5144" s="5" t="s">
        <v>28</v>
      </c>
      <c r="F5144" s="6">
        <v>6</v>
      </c>
      <c r="G5144" s="6">
        <v>32</v>
      </c>
      <c r="H5144" s="2">
        <v>1</v>
      </c>
      <c r="I5144" s="33">
        <v>2998</v>
      </c>
      <c r="J5144" s="8"/>
      <c r="K5144" s="9">
        <f t="shared" si="264"/>
        <v>0</v>
      </c>
      <c r="L5144" s="16">
        <f>2.51*J5144</f>
        <v>0</v>
      </c>
      <c r="M5144" s="15">
        <f>0.03717*J5144</f>
        <v>0</v>
      </c>
      <c r="N5144" s="12"/>
      <c r="O5144" s="13" t="s">
        <v>17019</v>
      </c>
      <c r="P5144" s="13" t="s">
        <v>30</v>
      </c>
      <c r="Q5144" s="14"/>
      <c r="R5144" s="3" t="str">
        <f>HYPERLINK("https://redcat-toys.ru/api/getInfo/image/2ebef5c0-c749-11ee-a25a-00155d82e908")</f>
        <v>https://redcat-toys.ru/api/getInfo/image/2ebef5c0-c749-11ee-a25a-00155d82e908</v>
      </c>
      <c r="S5144" s="3" t="s">
        <v>17020</v>
      </c>
      <c r="T5144" s="3" t="s">
        <v>32</v>
      </c>
    </row>
    <row r="5145" spans="1:20" ht="21" customHeight="1" outlineLevel="3" x14ac:dyDescent="0.2">
      <c r="A5145" s="37">
        <v>4137</v>
      </c>
      <c r="B5145" s="3" t="s">
        <v>17021</v>
      </c>
      <c r="C5145" s="3" t="s">
        <v>17022</v>
      </c>
      <c r="D5145" s="4" t="s">
        <v>17023</v>
      </c>
      <c r="E5145" s="5" t="s">
        <v>28</v>
      </c>
      <c r="F5145" s="6">
        <v>6</v>
      </c>
      <c r="G5145" s="6">
        <v>16</v>
      </c>
      <c r="H5145" s="2">
        <v>1</v>
      </c>
      <c r="I5145" s="33">
        <v>1537.37</v>
      </c>
      <c r="J5145" s="8"/>
      <c r="K5145" s="9">
        <f t="shared" si="264"/>
        <v>0</v>
      </c>
      <c r="L5145" s="10">
        <f>1.655*J5145</f>
        <v>0</v>
      </c>
      <c r="M5145" s="15">
        <f>0.01266*J5145</f>
        <v>0</v>
      </c>
      <c r="N5145" s="12"/>
      <c r="O5145" s="13" t="s">
        <v>17024</v>
      </c>
      <c r="P5145" s="13" t="s">
        <v>30</v>
      </c>
      <c r="Q5145" s="14"/>
      <c r="R5145" s="3" t="str">
        <f>HYPERLINK("https://redcat-toys.ru/api/getInfo/image/f310ca00-6c42-11f0-a283-00155d82e908")</f>
        <v>https://redcat-toys.ru/api/getInfo/image/f310ca00-6c42-11f0-a283-00155d82e908</v>
      </c>
      <c r="S5145" s="3" t="s">
        <v>17025</v>
      </c>
      <c r="T5145" s="3" t="s">
        <v>32</v>
      </c>
    </row>
    <row r="5146" spans="1:20" ht="21" customHeight="1" outlineLevel="3" x14ac:dyDescent="0.2">
      <c r="A5146" s="37">
        <v>4138</v>
      </c>
      <c r="B5146" s="3" t="s">
        <v>17026</v>
      </c>
      <c r="C5146" s="3" t="s">
        <v>17027</v>
      </c>
      <c r="D5146" s="4" t="s">
        <v>17028</v>
      </c>
      <c r="E5146" s="5" t="s">
        <v>28</v>
      </c>
      <c r="F5146" s="6">
        <v>12</v>
      </c>
      <c r="G5146" s="6">
        <v>100</v>
      </c>
      <c r="H5146" s="2">
        <v>1</v>
      </c>
      <c r="I5146" s="33">
        <v>1552.59</v>
      </c>
      <c r="J5146" s="8"/>
      <c r="K5146" s="9">
        <f t="shared" si="264"/>
        <v>0</v>
      </c>
      <c r="L5146" s="10">
        <f>1.284*J5146</f>
        <v>0</v>
      </c>
      <c r="M5146" s="15">
        <f>0.01809*J5146</f>
        <v>0</v>
      </c>
      <c r="N5146" s="12"/>
      <c r="O5146" s="13" t="s">
        <v>17029</v>
      </c>
      <c r="P5146" s="13" t="s">
        <v>30</v>
      </c>
      <c r="Q5146" s="14"/>
      <c r="R5146" s="3" t="str">
        <f>HYPERLINK("https://redcat-toys.ru/api/getInfo/image/6dcb48d3-8299-11ed-a22a-00155d82e902")</f>
        <v>https://redcat-toys.ru/api/getInfo/image/6dcb48d3-8299-11ed-a22a-00155d82e902</v>
      </c>
      <c r="S5146" s="3" t="s">
        <v>17030</v>
      </c>
      <c r="T5146" s="3" t="s">
        <v>32</v>
      </c>
    </row>
    <row r="5147" spans="1:20" ht="21" customHeight="1" outlineLevel="3" x14ac:dyDescent="0.2">
      <c r="A5147" s="37">
        <v>4139</v>
      </c>
      <c r="B5147" s="3" t="s">
        <v>17031</v>
      </c>
      <c r="C5147" s="3" t="s">
        <v>17032</v>
      </c>
      <c r="D5147" s="4" t="s">
        <v>17033</v>
      </c>
      <c r="E5147" s="5" t="s">
        <v>28</v>
      </c>
      <c r="F5147" s="6">
        <v>12</v>
      </c>
      <c r="G5147" s="6">
        <v>57</v>
      </c>
      <c r="H5147" s="2">
        <v>1</v>
      </c>
      <c r="I5147" s="33">
        <v>1552.59</v>
      </c>
      <c r="J5147" s="8"/>
      <c r="K5147" s="9">
        <f t="shared" si="264"/>
        <v>0</v>
      </c>
      <c r="L5147" s="10">
        <f>1.279*J5147</f>
        <v>0</v>
      </c>
      <c r="M5147" s="15">
        <f>0.01709*J5147</f>
        <v>0</v>
      </c>
      <c r="N5147" s="12"/>
      <c r="O5147" s="13" t="s">
        <v>17034</v>
      </c>
      <c r="P5147" s="13" t="s">
        <v>30</v>
      </c>
      <c r="Q5147" s="14"/>
      <c r="R5147" s="3" t="str">
        <f>HYPERLINK("https://redcat-toys.ru/api/getInfo/image/304c4d21-8299-11ed-a22a-00155d82e902")</f>
        <v>https://redcat-toys.ru/api/getInfo/image/304c4d21-8299-11ed-a22a-00155d82e902</v>
      </c>
      <c r="S5147" s="3" t="s">
        <v>17030</v>
      </c>
      <c r="T5147" s="3" t="s">
        <v>32</v>
      </c>
    </row>
    <row r="5148" spans="1:20" ht="21" customHeight="1" outlineLevel="3" x14ac:dyDescent="0.2">
      <c r="A5148" s="37">
        <v>4140</v>
      </c>
      <c r="B5148" s="3" t="s">
        <v>17035</v>
      </c>
      <c r="C5148" s="3" t="s">
        <v>17036</v>
      </c>
      <c r="D5148" s="4" t="s">
        <v>17037</v>
      </c>
      <c r="E5148" s="5"/>
      <c r="F5148" s="6">
        <v>8</v>
      </c>
      <c r="G5148" s="6">
        <v>3</v>
      </c>
      <c r="H5148" s="2">
        <v>1</v>
      </c>
      <c r="I5148" s="33">
        <v>2075.4</v>
      </c>
      <c r="J5148" s="8"/>
      <c r="K5148" s="9">
        <f t="shared" si="264"/>
        <v>0</v>
      </c>
      <c r="L5148" s="10">
        <f>1.695*J5148</f>
        <v>0</v>
      </c>
      <c r="M5148" s="15">
        <f>0.02123*J5148</f>
        <v>0</v>
      </c>
      <c r="N5148" s="12"/>
      <c r="O5148" s="13" t="s">
        <v>17038</v>
      </c>
      <c r="P5148" s="13" t="s">
        <v>30</v>
      </c>
      <c r="Q5148" s="14"/>
      <c r="R5148" s="3" t="str">
        <f>HYPERLINK("https://redcat-toys.ru/api/getInfo/image/316c6f69-c748-11ee-a25a-00155d82e908")</f>
        <v>https://redcat-toys.ru/api/getInfo/image/316c6f69-c748-11ee-a25a-00155d82e908</v>
      </c>
      <c r="S5148" s="3" t="s">
        <v>17039</v>
      </c>
      <c r="T5148" s="3" t="s">
        <v>32</v>
      </c>
    </row>
    <row r="5149" spans="1:20" ht="21" customHeight="1" outlineLevel="3" x14ac:dyDescent="0.2">
      <c r="A5149" s="37">
        <v>4141</v>
      </c>
      <c r="B5149" s="3" t="s">
        <v>17040</v>
      </c>
      <c r="C5149" s="3" t="s">
        <v>17041</v>
      </c>
      <c r="D5149" s="4" t="s">
        <v>17042</v>
      </c>
      <c r="E5149" s="5"/>
      <c r="F5149" s="6">
        <v>8</v>
      </c>
      <c r="G5149" s="6">
        <v>3</v>
      </c>
      <c r="H5149" s="2">
        <v>1</v>
      </c>
      <c r="I5149" s="33">
        <v>2035.19</v>
      </c>
      <c r="J5149" s="8"/>
      <c r="K5149" s="9">
        <f t="shared" si="264"/>
        <v>0</v>
      </c>
      <c r="L5149" s="10">
        <f>1.705*J5149</f>
        <v>0</v>
      </c>
      <c r="M5149" s="15">
        <f>0.02125*J5149</f>
        <v>0</v>
      </c>
      <c r="N5149" s="12"/>
      <c r="O5149" s="13" t="s">
        <v>17043</v>
      </c>
      <c r="P5149" s="13" t="s">
        <v>30</v>
      </c>
      <c r="Q5149" s="14"/>
      <c r="R5149" s="3" t="str">
        <f>HYPERLINK("https://redcat-toys.ru/api/getInfo/image/b62d24f1-c748-11ee-a25a-00155d82e908")</f>
        <v>https://redcat-toys.ru/api/getInfo/image/b62d24f1-c748-11ee-a25a-00155d82e908</v>
      </c>
      <c r="S5149" s="3" t="s">
        <v>17044</v>
      </c>
      <c r="T5149" s="3" t="s">
        <v>32</v>
      </c>
    </row>
    <row r="5150" spans="1:20" ht="21" customHeight="1" outlineLevel="3" x14ac:dyDescent="0.2">
      <c r="A5150" s="37">
        <v>4142</v>
      </c>
      <c r="B5150" s="3" t="s">
        <v>17045</v>
      </c>
      <c r="C5150" s="3" t="s">
        <v>17046</v>
      </c>
      <c r="D5150" s="4" t="s">
        <v>17047</v>
      </c>
      <c r="E5150" s="5" t="s">
        <v>28</v>
      </c>
      <c r="F5150" s="6">
        <v>12</v>
      </c>
      <c r="G5150" s="6">
        <v>2</v>
      </c>
      <c r="H5150" s="2">
        <v>1</v>
      </c>
      <c r="I5150" s="33">
        <v>2388.61</v>
      </c>
      <c r="J5150" s="8"/>
      <c r="K5150" s="9">
        <f t="shared" si="264"/>
        <v>0</v>
      </c>
      <c r="L5150" s="16">
        <f>1.85*J5150</f>
        <v>0</v>
      </c>
      <c r="M5150" s="15">
        <f>0.02392*J5150</f>
        <v>0</v>
      </c>
      <c r="N5150" s="12"/>
      <c r="O5150" s="13" t="s">
        <v>17048</v>
      </c>
      <c r="P5150" s="13" t="s">
        <v>30</v>
      </c>
      <c r="Q5150" s="14"/>
      <c r="R5150" s="3" t="str">
        <f>HYPERLINK("https://redcat-toys.ru/api/getInfo/image/4d2c0657-6c40-11f0-a283-00155d82e908")</f>
        <v>https://redcat-toys.ru/api/getInfo/image/4d2c0657-6c40-11f0-a283-00155d82e908</v>
      </c>
      <c r="S5150" s="3" t="s">
        <v>17049</v>
      </c>
      <c r="T5150" s="3" t="s">
        <v>32</v>
      </c>
    </row>
    <row r="5151" spans="1:20" ht="21" customHeight="1" outlineLevel="3" x14ac:dyDescent="0.2">
      <c r="A5151" s="37">
        <v>4143</v>
      </c>
      <c r="B5151" s="3" t="s">
        <v>17050</v>
      </c>
      <c r="C5151" s="3" t="s">
        <v>17051</v>
      </c>
      <c r="D5151" s="4" t="s">
        <v>17052</v>
      </c>
      <c r="E5151" s="5" t="s">
        <v>28</v>
      </c>
      <c r="F5151" s="6">
        <v>12</v>
      </c>
      <c r="G5151" s="6">
        <v>3</v>
      </c>
      <c r="H5151" s="2">
        <v>1</v>
      </c>
      <c r="I5151" s="33">
        <v>2388.61</v>
      </c>
      <c r="J5151" s="8"/>
      <c r="K5151" s="9">
        <f t="shared" si="264"/>
        <v>0</v>
      </c>
      <c r="L5151" s="10">
        <f>1.681*J5151</f>
        <v>0</v>
      </c>
      <c r="M5151" s="15">
        <f>0.02415*J5151</f>
        <v>0</v>
      </c>
      <c r="N5151" s="12"/>
      <c r="O5151" s="13" t="s">
        <v>17053</v>
      </c>
      <c r="P5151" s="13" t="s">
        <v>30</v>
      </c>
      <c r="Q5151" s="14"/>
      <c r="R5151" s="3" t="str">
        <f>HYPERLINK("https://redcat-toys.ru/api/getInfo/image/d42e8fc9-6c41-11f0-a283-00155d82e908")</f>
        <v>https://redcat-toys.ru/api/getInfo/image/d42e8fc9-6c41-11f0-a283-00155d82e908</v>
      </c>
      <c r="S5151" s="3" t="s">
        <v>17054</v>
      </c>
      <c r="T5151" s="3" t="s">
        <v>32</v>
      </c>
    </row>
    <row r="5152" spans="1:20" ht="21" customHeight="1" outlineLevel="3" x14ac:dyDescent="0.2">
      <c r="A5152" s="37">
        <v>4144</v>
      </c>
      <c r="B5152" s="3" t="s">
        <v>17055</v>
      </c>
      <c r="C5152" s="3" t="s">
        <v>17056</v>
      </c>
      <c r="D5152" s="4" t="s">
        <v>17057</v>
      </c>
      <c r="E5152" s="5" t="s">
        <v>28</v>
      </c>
      <c r="F5152" s="6">
        <v>3</v>
      </c>
      <c r="G5152" s="6">
        <v>19</v>
      </c>
      <c r="H5152" s="2">
        <v>1</v>
      </c>
      <c r="I5152" s="33">
        <v>3325.26</v>
      </c>
      <c r="J5152" s="8"/>
      <c r="K5152" s="9">
        <f t="shared" si="264"/>
        <v>0</v>
      </c>
      <c r="L5152" s="16">
        <f>2.48*J5152</f>
        <v>0</v>
      </c>
      <c r="M5152" s="15">
        <f>0.04334*J5152</f>
        <v>0</v>
      </c>
      <c r="N5152" s="12"/>
      <c r="O5152" s="13" t="s">
        <v>17058</v>
      </c>
      <c r="P5152" s="13" t="s">
        <v>30</v>
      </c>
      <c r="Q5152" s="14" t="s">
        <v>37</v>
      </c>
      <c r="R5152" s="3" t="str">
        <f>HYPERLINK("https://redcat-toys.ru/api/getInfo/image/06f3751d-e63f-11ec-a213-ac1f6b442185")</f>
        <v>https://redcat-toys.ru/api/getInfo/image/06f3751d-e63f-11ec-a213-ac1f6b442185</v>
      </c>
      <c r="S5152" s="3" t="s">
        <v>17059</v>
      </c>
      <c r="T5152" s="3" t="s">
        <v>32</v>
      </c>
    </row>
    <row r="5153" spans="1:20" ht="21" customHeight="1" outlineLevel="3" x14ac:dyDescent="0.2">
      <c r="A5153" s="37">
        <v>4145</v>
      </c>
      <c r="B5153" s="3" t="s">
        <v>17055</v>
      </c>
      <c r="C5153" s="3" t="s">
        <v>17056</v>
      </c>
      <c r="D5153" s="4" t="s">
        <v>17057</v>
      </c>
      <c r="E5153" s="5" t="s">
        <v>28</v>
      </c>
      <c r="F5153" s="6">
        <v>6</v>
      </c>
      <c r="G5153" s="6">
        <v>19</v>
      </c>
      <c r="H5153" s="2">
        <v>1</v>
      </c>
      <c r="I5153" s="33">
        <v>3325.26</v>
      </c>
      <c r="J5153" s="8"/>
      <c r="K5153" s="9">
        <f t="shared" si="264"/>
        <v>0</v>
      </c>
      <c r="L5153" s="16">
        <f>2.48*J5153</f>
        <v>0</v>
      </c>
      <c r="M5153" s="15">
        <f>0.04334*J5153</f>
        <v>0</v>
      </c>
      <c r="N5153" s="12"/>
      <c r="O5153" s="13" t="s">
        <v>17058</v>
      </c>
      <c r="P5153" s="13" t="s">
        <v>30</v>
      </c>
      <c r="Q5153" s="14" t="s">
        <v>37</v>
      </c>
      <c r="R5153" s="3" t="str">
        <f>HYPERLINK("https://redcat-toys.ru/api/getInfo/image/06f3751d-e63f-11ec-a213-ac1f6b442185")</f>
        <v>https://redcat-toys.ru/api/getInfo/image/06f3751d-e63f-11ec-a213-ac1f6b442185</v>
      </c>
      <c r="S5153" s="3" t="s">
        <v>17059</v>
      </c>
      <c r="T5153" s="3" t="s">
        <v>32</v>
      </c>
    </row>
    <row r="5154" spans="1:20" ht="21" customHeight="1" outlineLevel="3" x14ac:dyDescent="0.2">
      <c r="A5154" s="37">
        <v>4146</v>
      </c>
      <c r="B5154" s="3" t="s">
        <v>17060</v>
      </c>
      <c r="C5154" s="3" t="s">
        <v>17061</v>
      </c>
      <c r="D5154" s="4" t="s">
        <v>17062</v>
      </c>
      <c r="E5154" s="5" t="s">
        <v>28</v>
      </c>
      <c r="F5154" s="6">
        <v>18</v>
      </c>
      <c r="G5154" s="6">
        <v>494</v>
      </c>
      <c r="H5154" s="2">
        <v>1</v>
      </c>
      <c r="I5154" s="33">
        <v>2218.81</v>
      </c>
      <c r="J5154" s="8"/>
      <c r="K5154" s="9">
        <f t="shared" si="264"/>
        <v>0</v>
      </c>
      <c r="L5154" s="10">
        <f>0.645*J5154</f>
        <v>0</v>
      </c>
      <c r="M5154" s="15">
        <f>0.00554*J5154</f>
        <v>0</v>
      </c>
      <c r="N5154" s="12"/>
      <c r="O5154" s="13" t="s">
        <v>17063</v>
      </c>
      <c r="P5154" s="13" t="s">
        <v>30</v>
      </c>
      <c r="Q5154" s="14" t="s">
        <v>37</v>
      </c>
      <c r="R5154" s="3" t="str">
        <f>HYPERLINK("https://redcat-toys.ru/api/getInfo/image/63900551-e63e-11ec-a213-ac1f6b442185")</f>
        <v>https://redcat-toys.ru/api/getInfo/image/63900551-e63e-11ec-a213-ac1f6b442185</v>
      </c>
      <c r="S5154" s="3" t="s">
        <v>17064</v>
      </c>
      <c r="T5154" s="3" t="s">
        <v>32</v>
      </c>
    </row>
    <row r="5155" spans="1:20" ht="21" customHeight="1" outlineLevel="3" x14ac:dyDescent="0.2">
      <c r="A5155" s="37">
        <v>4147</v>
      </c>
      <c r="B5155" s="3" t="s">
        <v>17060</v>
      </c>
      <c r="C5155" s="3" t="s">
        <v>17061</v>
      </c>
      <c r="D5155" s="4" t="s">
        <v>17062</v>
      </c>
      <c r="E5155" s="5" t="s">
        <v>28</v>
      </c>
      <c r="F5155" s="6">
        <v>36</v>
      </c>
      <c r="G5155" s="6">
        <v>494</v>
      </c>
      <c r="H5155" s="2">
        <v>1</v>
      </c>
      <c r="I5155" s="33">
        <v>2218.81</v>
      </c>
      <c r="J5155" s="8"/>
      <c r="K5155" s="9">
        <f t="shared" si="264"/>
        <v>0</v>
      </c>
      <c r="L5155" s="10">
        <f>0.645*J5155</f>
        <v>0</v>
      </c>
      <c r="M5155" s="15">
        <f>0.00554*J5155</f>
        <v>0</v>
      </c>
      <c r="N5155" s="12"/>
      <c r="O5155" s="13" t="s">
        <v>17063</v>
      </c>
      <c r="P5155" s="13" t="s">
        <v>30</v>
      </c>
      <c r="Q5155" s="14" t="s">
        <v>37</v>
      </c>
      <c r="R5155" s="3" t="str">
        <f>HYPERLINK("https://redcat-toys.ru/api/getInfo/image/63900551-e63e-11ec-a213-ac1f6b442185")</f>
        <v>https://redcat-toys.ru/api/getInfo/image/63900551-e63e-11ec-a213-ac1f6b442185</v>
      </c>
      <c r="S5155" s="3" t="s">
        <v>17064</v>
      </c>
      <c r="T5155" s="3" t="s">
        <v>32</v>
      </c>
    </row>
    <row r="5156" spans="1:20" ht="21" customHeight="1" outlineLevel="3" x14ac:dyDescent="0.2">
      <c r="A5156" s="37">
        <v>4148</v>
      </c>
      <c r="B5156" s="3" t="s">
        <v>17065</v>
      </c>
      <c r="C5156" s="3" t="s">
        <v>17066</v>
      </c>
      <c r="D5156" s="4" t="s">
        <v>17067</v>
      </c>
      <c r="E5156" s="5"/>
      <c r="F5156" s="6">
        <v>6</v>
      </c>
      <c r="G5156" s="6">
        <v>6</v>
      </c>
      <c r="H5156" s="2">
        <v>1</v>
      </c>
      <c r="I5156" s="33">
        <v>4795.32</v>
      </c>
      <c r="J5156" s="8"/>
      <c r="K5156" s="9">
        <f t="shared" si="264"/>
        <v>0</v>
      </c>
      <c r="L5156" s="10">
        <f>2.998*J5156</f>
        <v>0</v>
      </c>
      <c r="M5156" s="15">
        <f>0.04732*J5156</f>
        <v>0</v>
      </c>
      <c r="N5156" s="12"/>
      <c r="O5156" s="13" t="s">
        <v>17068</v>
      </c>
      <c r="P5156" s="13" t="s">
        <v>30</v>
      </c>
      <c r="Q5156" s="14" t="s">
        <v>37</v>
      </c>
      <c r="R5156" s="3" t="str">
        <f>HYPERLINK("https://redcat-toys.ru/api/getInfo/image/835724a0-7bf6-11ef-a265-00155d82e908")</f>
        <v>https://redcat-toys.ru/api/getInfo/image/835724a0-7bf6-11ef-a265-00155d82e908</v>
      </c>
      <c r="S5156" s="3" t="s">
        <v>17069</v>
      </c>
      <c r="T5156" s="3" t="s">
        <v>262</v>
      </c>
    </row>
    <row r="5157" spans="1:20" ht="23.1" customHeight="1" outlineLevel="2" x14ac:dyDescent="0.2">
      <c r="A5157" s="44" t="s">
        <v>17070</v>
      </c>
      <c r="B5157" s="44"/>
      <c r="C5157" s="44"/>
    </row>
    <row r="5158" spans="1:20" ht="21" customHeight="1" outlineLevel="3" x14ac:dyDescent="0.2">
      <c r="A5158" s="37">
        <v>4149</v>
      </c>
      <c r="B5158" s="3" t="s">
        <v>17071</v>
      </c>
      <c r="C5158" s="3" t="s">
        <v>17072</v>
      </c>
      <c r="D5158" s="4" t="s">
        <v>17073</v>
      </c>
      <c r="E5158" s="5" t="s">
        <v>28</v>
      </c>
      <c r="F5158" s="6">
        <v>36</v>
      </c>
      <c r="G5158" s="6">
        <v>30</v>
      </c>
      <c r="H5158" s="2">
        <v>1</v>
      </c>
      <c r="I5158" s="33">
        <v>1153.1300000000001</v>
      </c>
      <c r="J5158" s="8"/>
      <c r="K5158" s="9">
        <f t="shared" ref="K5158:K5164" si="265">I5158*J5158</f>
        <v>0</v>
      </c>
      <c r="L5158" s="10">
        <f>0.385*J5158</f>
        <v>0</v>
      </c>
      <c r="M5158" s="15">
        <f>0.00356*J5158</f>
        <v>0</v>
      </c>
      <c r="N5158" s="12"/>
      <c r="O5158" s="13" t="s">
        <v>17074</v>
      </c>
      <c r="P5158" s="13" t="s">
        <v>30</v>
      </c>
      <c r="Q5158" s="14" t="s">
        <v>37</v>
      </c>
      <c r="R5158" s="3" t="str">
        <f>HYPERLINK("https://redcat-toys.ru/api/getInfo/image/eec16b19-8299-11ed-a22a-00155d82e902")</f>
        <v>https://redcat-toys.ru/api/getInfo/image/eec16b19-8299-11ed-a22a-00155d82e902</v>
      </c>
      <c r="S5158" s="3" t="s">
        <v>17075</v>
      </c>
      <c r="T5158" s="3" t="s">
        <v>32</v>
      </c>
    </row>
    <row r="5159" spans="1:20" ht="21" customHeight="1" outlineLevel="3" x14ac:dyDescent="0.2">
      <c r="A5159" s="37">
        <v>4150</v>
      </c>
      <c r="B5159" s="3" t="s">
        <v>17076</v>
      </c>
      <c r="C5159" s="3" t="s">
        <v>17077</v>
      </c>
      <c r="D5159" s="4" t="s">
        <v>17078</v>
      </c>
      <c r="E5159" s="5" t="s">
        <v>28</v>
      </c>
      <c r="F5159" s="6">
        <v>36</v>
      </c>
      <c r="G5159" s="6">
        <v>73</v>
      </c>
      <c r="H5159" s="2">
        <v>1</v>
      </c>
      <c r="I5159" s="7">
        <v>965.58</v>
      </c>
      <c r="J5159" s="8"/>
      <c r="K5159" s="9">
        <f t="shared" si="265"/>
        <v>0</v>
      </c>
      <c r="L5159" s="10">
        <f>0.443*J5159</f>
        <v>0</v>
      </c>
      <c r="M5159" s="15">
        <f>0.00402*J5159</f>
        <v>0</v>
      </c>
      <c r="N5159" s="12"/>
      <c r="O5159" s="13" t="s">
        <v>17079</v>
      </c>
      <c r="P5159" s="13" t="s">
        <v>30</v>
      </c>
      <c r="Q5159" s="14"/>
      <c r="R5159" s="3" t="str">
        <f>HYPERLINK("https://redcat-toys.ru/api/getInfo/image/c273beec-8299-11ed-a22a-00155d82e902")</f>
        <v>https://redcat-toys.ru/api/getInfo/image/c273beec-8299-11ed-a22a-00155d82e902</v>
      </c>
      <c r="S5159" s="3" t="s">
        <v>17080</v>
      </c>
      <c r="T5159" s="3" t="s">
        <v>32</v>
      </c>
    </row>
    <row r="5160" spans="1:20" ht="21" customHeight="1" outlineLevel="3" x14ac:dyDescent="0.2">
      <c r="A5160" s="37">
        <v>4151</v>
      </c>
      <c r="B5160" s="3" t="s">
        <v>17081</v>
      </c>
      <c r="C5160" s="3" t="s">
        <v>17082</v>
      </c>
      <c r="D5160" s="4" t="s">
        <v>17083</v>
      </c>
      <c r="E5160" s="5" t="s">
        <v>28</v>
      </c>
      <c r="F5160" s="6">
        <v>18</v>
      </c>
      <c r="G5160" s="6">
        <v>3</v>
      </c>
      <c r="H5160" s="2">
        <v>1</v>
      </c>
      <c r="I5160" s="7">
        <v>820.43</v>
      </c>
      <c r="J5160" s="8"/>
      <c r="K5160" s="9">
        <f t="shared" si="265"/>
        <v>0</v>
      </c>
      <c r="L5160" s="10">
        <f>0.532*J5160</f>
        <v>0</v>
      </c>
      <c r="M5160" s="11">
        <f>0.0059*J5160</f>
        <v>0</v>
      </c>
      <c r="N5160" s="12"/>
      <c r="O5160" s="13" t="s">
        <v>17084</v>
      </c>
      <c r="P5160" s="13" t="s">
        <v>30</v>
      </c>
      <c r="Q5160" s="14"/>
      <c r="R5160" s="3" t="str">
        <f>HYPERLINK("https://redcat-toys.ru/api/getInfo/image/9d2950cf-5bfb-11f0-a281-00155d82e908")</f>
        <v>https://redcat-toys.ru/api/getInfo/image/9d2950cf-5bfb-11f0-a281-00155d82e908</v>
      </c>
      <c r="S5160" s="3" t="s">
        <v>17085</v>
      </c>
      <c r="T5160" s="3" t="s">
        <v>32</v>
      </c>
    </row>
    <row r="5161" spans="1:20" ht="21" customHeight="1" outlineLevel="3" x14ac:dyDescent="0.2">
      <c r="A5161" s="37">
        <v>4152</v>
      </c>
      <c r="B5161" s="3" t="s">
        <v>17086</v>
      </c>
      <c r="C5161" s="3" t="s">
        <v>17087</v>
      </c>
      <c r="D5161" s="4" t="s">
        <v>17088</v>
      </c>
      <c r="E5161" s="5" t="s">
        <v>28</v>
      </c>
      <c r="F5161" s="6">
        <v>12</v>
      </c>
      <c r="G5161" s="6">
        <v>7</v>
      </c>
      <c r="H5161" s="2">
        <v>1</v>
      </c>
      <c r="I5161" s="33">
        <v>3009.85</v>
      </c>
      <c r="J5161" s="8"/>
      <c r="K5161" s="9">
        <f t="shared" si="265"/>
        <v>0</v>
      </c>
      <c r="L5161" s="16">
        <f>1.16*J5161</f>
        <v>0</v>
      </c>
      <c r="M5161" s="15">
        <f>0.01788*J5161</f>
        <v>0</v>
      </c>
      <c r="N5161" s="12"/>
      <c r="O5161" s="13" t="s">
        <v>17089</v>
      </c>
      <c r="P5161" s="13" t="s">
        <v>30</v>
      </c>
      <c r="Q5161" s="14" t="s">
        <v>37</v>
      </c>
      <c r="R5161" s="3" t="str">
        <f>HYPERLINK("https://redcat-toys.ru/api/getInfo/image/5a674254-e63a-11ec-a213-ac1f6b442185")</f>
        <v>https://redcat-toys.ru/api/getInfo/image/5a674254-e63a-11ec-a213-ac1f6b442185</v>
      </c>
      <c r="S5161" s="3" t="s">
        <v>17090</v>
      </c>
      <c r="T5161" s="3" t="s">
        <v>32</v>
      </c>
    </row>
    <row r="5162" spans="1:20" ht="21" customHeight="1" outlineLevel="3" x14ac:dyDescent="0.2">
      <c r="A5162" s="37">
        <v>4153</v>
      </c>
      <c r="B5162" s="3" t="s">
        <v>17086</v>
      </c>
      <c r="C5162" s="3" t="s">
        <v>17087</v>
      </c>
      <c r="D5162" s="4" t="s">
        <v>17088</v>
      </c>
      <c r="E5162" s="5" t="s">
        <v>28</v>
      </c>
      <c r="F5162" s="6">
        <v>6</v>
      </c>
      <c r="G5162" s="6">
        <v>7</v>
      </c>
      <c r="H5162" s="2">
        <v>1</v>
      </c>
      <c r="I5162" s="33">
        <v>3009.85</v>
      </c>
      <c r="J5162" s="8"/>
      <c r="K5162" s="9">
        <f t="shared" si="265"/>
        <v>0</v>
      </c>
      <c r="L5162" s="16">
        <f>1.16*J5162</f>
        <v>0</v>
      </c>
      <c r="M5162" s="15">
        <f>0.01788*J5162</f>
        <v>0</v>
      </c>
      <c r="N5162" s="12"/>
      <c r="O5162" s="13" t="s">
        <v>17089</v>
      </c>
      <c r="P5162" s="13" t="s">
        <v>30</v>
      </c>
      <c r="Q5162" s="14" t="s">
        <v>37</v>
      </c>
      <c r="R5162" s="3" t="str">
        <f>HYPERLINK("https://redcat-toys.ru/api/getInfo/image/5a674254-e63a-11ec-a213-ac1f6b442185")</f>
        <v>https://redcat-toys.ru/api/getInfo/image/5a674254-e63a-11ec-a213-ac1f6b442185</v>
      </c>
      <c r="S5162" s="3" t="s">
        <v>17090</v>
      </c>
      <c r="T5162" s="3" t="s">
        <v>32</v>
      </c>
    </row>
    <row r="5163" spans="1:20" ht="21" customHeight="1" outlineLevel="3" x14ac:dyDescent="0.2">
      <c r="A5163" s="37">
        <v>4154</v>
      </c>
      <c r="B5163" s="3" t="s">
        <v>17091</v>
      </c>
      <c r="C5163" s="3" t="s">
        <v>17092</v>
      </c>
      <c r="D5163" s="4" t="s">
        <v>17093</v>
      </c>
      <c r="E5163" s="5" t="s">
        <v>28</v>
      </c>
      <c r="F5163" s="6">
        <v>12</v>
      </c>
      <c r="G5163" s="6">
        <v>9</v>
      </c>
      <c r="H5163" s="2">
        <v>1</v>
      </c>
      <c r="I5163" s="33">
        <v>3502.58</v>
      </c>
      <c r="J5163" s="8"/>
      <c r="K5163" s="9">
        <f t="shared" si="265"/>
        <v>0</v>
      </c>
      <c r="L5163" s="16">
        <f>1.24*J5163</f>
        <v>0</v>
      </c>
      <c r="M5163" s="15">
        <f>0.01788*J5163</f>
        <v>0</v>
      </c>
      <c r="N5163" s="12"/>
      <c r="O5163" s="13" t="s">
        <v>17094</v>
      </c>
      <c r="P5163" s="13" t="s">
        <v>30</v>
      </c>
      <c r="Q5163" s="14" t="s">
        <v>37</v>
      </c>
      <c r="R5163" s="3" t="str">
        <f>HYPERLINK("https://redcat-toys.ru/api/getInfo/image/e7a6f21c-e63a-11ec-a213-ac1f6b442185")</f>
        <v>https://redcat-toys.ru/api/getInfo/image/e7a6f21c-e63a-11ec-a213-ac1f6b442185</v>
      </c>
      <c r="S5163" s="3" t="s">
        <v>17095</v>
      </c>
      <c r="T5163" s="3" t="s">
        <v>32</v>
      </c>
    </row>
    <row r="5164" spans="1:20" ht="21" customHeight="1" outlineLevel="3" x14ac:dyDescent="0.2">
      <c r="A5164" s="37">
        <v>4155</v>
      </c>
      <c r="B5164" s="3" t="s">
        <v>17091</v>
      </c>
      <c r="C5164" s="3" t="s">
        <v>17092</v>
      </c>
      <c r="D5164" s="4" t="s">
        <v>17093</v>
      </c>
      <c r="E5164" s="5" t="s">
        <v>28</v>
      </c>
      <c r="F5164" s="6">
        <v>6</v>
      </c>
      <c r="G5164" s="6">
        <v>9</v>
      </c>
      <c r="H5164" s="2">
        <v>1</v>
      </c>
      <c r="I5164" s="33">
        <v>3502.58</v>
      </c>
      <c r="J5164" s="8"/>
      <c r="K5164" s="9">
        <f t="shared" si="265"/>
        <v>0</v>
      </c>
      <c r="L5164" s="16">
        <f>1.24*J5164</f>
        <v>0</v>
      </c>
      <c r="M5164" s="15">
        <f>0.01788*J5164</f>
        <v>0</v>
      </c>
      <c r="N5164" s="12"/>
      <c r="O5164" s="13" t="s">
        <v>17094</v>
      </c>
      <c r="P5164" s="13" t="s">
        <v>30</v>
      </c>
      <c r="Q5164" s="14" t="s">
        <v>37</v>
      </c>
      <c r="R5164" s="3" t="str">
        <f>HYPERLINK("https://redcat-toys.ru/api/getInfo/image/e7a6f21c-e63a-11ec-a213-ac1f6b442185")</f>
        <v>https://redcat-toys.ru/api/getInfo/image/e7a6f21c-e63a-11ec-a213-ac1f6b442185</v>
      </c>
      <c r="S5164" s="3" t="s">
        <v>17095</v>
      </c>
      <c r="T5164" s="3" t="s">
        <v>32</v>
      </c>
    </row>
    <row r="5165" spans="1:20" ht="23.1" customHeight="1" outlineLevel="2" x14ac:dyDescent="0.2">
      <c r="A5165" s="44" t="s">
        <v>17096</v>
      </c>
      <c r="B5165" s="44"/>
      <c r="C5165" s="44"/>
    </row>
    <row r="5166" spans="1:20" ht="21" customHeight="1" outlineLevel="3" x14ac:dyDescent="0.2">
      <c r="A5166" s="37">
        <v>4156</v>
      </c>
      <c r="B5166" s="3" t="s">
        <v>17097</v>
      </c>
      <c r="C5166" s="3" t="s">
        <v>17098</v>
      </c>
      <c r="D5166" s="4" t="s">
        <v>17099</v>
      </c>
      <c r="E5166" s="5" t="s">
        <v>28</v>
      </c>
      <c r="F5166" s="6">
        <v>72</v>
      </c>
      <c r="G5166" s="6">
        <v>147</v>
      </c>
      <c r="H5166" s="2">
        <v>1</v>
      </c>
      <c r="I5166" s="7">
        <v>493.12</v>
      </c>
      <c r="J5166" s="8"/>
      <c r="K5166" s="9">
        <f>I5166*J5166</f>
        <v>0</v>
      </c>
      <c r="L5166" s="10">
        <f>0.179*J5166</f>
        <v>0</v>
      </c>
      <c r="M5166" s="15">
        <f>0.00228*J5166</f>
        <v>0</v>
      </c>
      <c r="N5166" s="12"/>
      <c r="O5166" s="13" t="s">
        <v>17100</v>
      </c>
      <c r="P5166" s="13" t="s">
        <v>30</v>
      </c>
      <c r="Q5166" s="14" t="s">
        <v>37</v>
      </c>
      <c r="R5166" s="3" t="str">
        <f>HYPERLINK("https://redcat-toys.ru/api/getInfo/image/944bafbe-52ea-11ee-a244-00155d82e902")</f>
        <v>https://redcat-toys.ru/api/getInfo/image/944bafbe-52ea-11ee-a244-00155d82e902</v>
      </c>
      <c r="S5166" s="3" t="s">
        <v>17101</v>
      </c>
      <c r="T5166" s="3" t="s">
        <v>32</v>
      </c>
    </row>
    <row r="5167" spans="1:20" ht="23.1" customHeight="1" outlineLevel="1" x14ac:dyDescent="0.2">
      <c r="A5167" s="43" t="s">
        <v>17102</v>
      </c>
      <c r="B5167" s="43"/>
      <c r="C5167" s="43"/>
    </row>
    <row r="5168" spans="1:20" ht="23.1" customHeight="1" outlineLevel="2" x14ac:dyDescent="0.2">
      <c r="A5168" s="44" t="s">
        <v>17103</v>
      </c>
      <c r="B5168" s="44"/>
      <c r="C5168" s="44"/>
    </row>
    <row r="5169" spans="1:20" ht="21" customHeight="1" outlineLevel="3" x14ac:dyDescent="0.2">
      <c r="A5169" s="37">
        <v>4157</v>
      </c>
      <c r="B5169" s="3" t="s">
        <v>17104</v>
      </c>
      <c r="C5169" s="3" t="s">
        <v>17105</v>
      </c>
      <c r="D5169" s="4" t="s">
        <v>17106</v>
      </c>
      <c r="E5169" s="5"/>
      <c r="F5169" s="6">
        <v>1</v>
      </c>
      <c r="G5169" s="6">
        <v>1</v>
      </c>
      <c r="H5169" s="2">
        <v>1</v>
      </c>
      <c r="I5169" s="33">
        <v>7703.31</v>
      </c>
      <c r="J5169" s="8"/>
      <c r="K5169" s="9">
        <f>I5169*J5169</f>
        <v>0</v>
      </c>
      <c r="L5169" s="10">
        <f>5.309*J5169</f>
        <v>0</v>
      </c>
      <c r="M5169" s="15">
        <f>0.07954*J5169</f>
        <v>0</v>
      </c>
      <c r="N5169" s="12"/>
      <c r="O5169" s="13"/>
      <c r="P5169" s="13" t="s">
        <v>106</v>
      </c>
      <c r="Q5169" s="14" t="s">
        <v>37</v>
      </c>
      <c r="R5169" s="3" t="str">
        <f>HYPERLINK("https://redcat-toys.ru/api/getInfo/image/d2e9cf40-11f0-11ef-a25d-00155d82e908")</f>
        <v>https://redcat-toys.ru/api/getInfo/image/d2e9cf40-11f0-11ef-a25d-00155d82e908</v>
      </c>
      <c r="S5169" s="3" t="s">
        <v>17107</v>
      </c>
      <c r="T5169" s="3" t="s">
        <v>262</v>
      </c>
    </row>
    <row r="5170" spans="1:20" ht="23.1" customHeight="1" outlineLevel="2" x14ac:dyDescent="0.2">
      <c r="A5170" s="44" t="s">
        <v>17108</v>
      </c>
      <c r="B5170" s="44"/>
      <c r="C5170" s="44"/>
    </row>
    <row r="5171" spans="1:20" ht="21" customHeight="1" outlineLevel="3" x14ac:dyDescent="0.2">
      <c r="A5171" s="37">
        <v>4158</v>
      </c>
      <c r="B5171" s="3" t="s">
        <v>17109</v>
      </c>
      <c r="C5171" s="3" t="s">
        <v>17110</v>
      </c>
      <c r="D5171" s="4" t="s">
        <v>17111</v>
      </c>
      <c r="E5171" s="5"/>
      <c r="F5171" s="6">
        <v>5</v>
      </c>
      <c r="G5171" s="6">
        <v>1</v>
      </c>
      <c r="H5171" s="2">
        <v>1</v>
      </c>
      <c r="I5171" s="33">
        <v>2096.1799999999998</v>
      </c>
      <c r="J5171" s="8"/>
      <c r="K5171" s="9">
        <f>I5171*J5171</f>
        <v>0</v>
      </c>
      <c r="L5171" s="10">
        <f>2.657*J5171</f>
        <v>0</v>
      </c>
      <c r="M5171" s="10">
        <f>0.011*J5171</f>
        <v>0</v>
      </c>
      <c r="N5171" s="12"/>
      <c r="O5171" s="13" t="s">
        <v>17112</v>
      </c>
      <c r="P5171" s="13" t="s">
        <v>106</v>
      </c>
      <c r="Q5171" s="14" t="s">
        <v>37</v>
      </c>
      <c r="R5171" s="3" t="str">
        <f>HYPERLINK("https://redcat-toys.ru/api/getInfo/image/de7a2553-11ef-11ef-a25d-00155d82e908")</f>
        <v>https://redcat-toys.ru/api/getInfo/image/de7a2553-11ef-11ef-a25d-00155d82e908</v>
      </c>
      <c r="S5171" s="3" t="s">
        <v>17113</v>
      </c>
      <c r="T5171" s="3" t="s">
        <v>262</v>
      </c>
    </row>
    <row r="5172" spans="1:20" ht="21" customHeight="1" outlineLevel="3" x14ac:dyDescent="0.2">
      <c r="A5172" s="37">
        <v>4159</v>
      </c>
      <c r="B5172" s="3" t="s">
        <v>17114</v>
      </c>
      <c r="C5172" s="3" t="s">
        <v>17115</v>
      </c>
      <c r="D5172" s="4" t="s">
        <v>17116</v>
      </c>
      <c r="E5172" s="5"/>
      <c r="F5172" s="6">
        <v>5</v>
      </c>
      <c r="G5172" s="6">
        <v>9</v>
      </c>
      <c r="H5172" s="2">
        <v>1</v>
      </c>
      <c r="I5172" s="33">
        <v>3069.85</v>
      </c>
      <c r="J5172" s="8"/>
      <c r="K5172" s="9">
        <f>I5172*J5172</f>
        <v>0</v>
      </c>
      <c r="L5172" s="10">
        <f>2.669*J5172</f>
        <v>0</v>
      </c>
      <c r="M5172" s="11">
        <f>0.0103*J5172</f>
        <v>0</v>
      </c>
      <c r="N5172" s="12"/>
      <c r="O5172" s="13" t="s">
        <v>17117</v>
      </c>
      <c r="P5172" s="13" t="s">
        <v>106</v>
      </c>
      <c r="Q5172" s="14" t="s">
        <v>37</v>
      </c>
      <c r="R5172" s="3" t="str">
        <f>HYPERLINK("https://redcat-toys.ru/api/getInfo/image/32866332-11ef-11ef-a25d-00155d82e908")</f>
        <v>https://redcat-toys.ru/api/getInfo/image/32866332-11ef-11ef-a25d-00155d82e908</v>
      </c>
      <c r="S5172" s="3" t="s">
        <v>17118</v>
      </c>
      <c r="T5172" s="3" t="s">
        <v>262</v>
      </c>
    </row>
    <row r="5173" spans="1:20" ht="23.1" customHeight="1" outlineLevel="2" x14ac:dyDescent="0.2">
      <c r="A5173" s="44" t="s">
        <v>17119</v>
      </c>
      <c r="B5173" s="44"/>
      <c r="C5173" s="44"/>
    </row>
    <row r="5174" spans="1:20" ht="21" customHeight="1" outlineLevel="3" x14ac:dyDescent="0.2">
      <c r="A5174" s="37">
        <v>4160</v>
      </c>
      <c r="B5174" s="3" t="s">
        <v>17120</v>
      </c>
      <c r="C5174" s="3" t="s">
        <v>17121</v>
      </c>
      <c r="D5174" s="4" t="s">
        <v>17122</v>
      </c>
      <c r="E5174" s="5"/>
      <c r="F5174" s="6">
        <v>200</v>
      </c>
      <c r="G5174" s="6">
        <v>3</v>
      </c>
      <c r="H5174" s="2">
        <v>3</v>
      </c>
      <c r="I5174" s="7">
        <v>245.89</v>
      </c>
      <c r="J5174" s="8"/>
      <c r="K5174" s="9">
        <f>I5174*J5174</f>
        <v>0</v>
      </c>
      <c r="L5174" s="10">
        <f>0.097*J5174</f>
        <v>0</v>
      </c>
      <c r="M5174" s="15">
        <f>0.00098*J5174</f>
        <v>0</v>
      </c>
      <c r="N5174" s="12"/>
      <c r="O5174" s="13" t="s">
        <v>17123</v>
      </c>
      <c r="P5174" s="13" t="s">
        <v>106</v>
      </c>
      <c r="Q5174" s="14" t="s">
        <v>37</v>
      </c>
      <c r="R5174" s="3" t="str">
        <f>HYPERLINK("https://redcat-toys.ru/api/getInfo/image/7045838e-10ff-11ef-a25d-00155d82e908")</f>
        <v>https://redcat-toys.ru/api/getInfo/image/7045838e-10ff-11ef-a25d-00155d82e908</v>
      </c>
      <c r="S5174" s="3" t="s">
        <v>17124</v>
      </c>
      <c r="T5174" s="3" t="s">
        <v>262</v>
      </c>
    </row>
    <row r="5175" spans="1:20" ht="21" customHeight="1" outlineLevel="3" x14ac:dyDescent="0.2">
      <c r="A5175" s="37">
        <v>4161</v>
      </c>
      <c r="B5175" s="3" t="s">
        <v>17125</v>
      </c>
      <c r="C5175" s="3" t="s">
        <v>17126</v>
      </c>
      <c r="D5175" s="4" t="s">
        <v>17127</v>
      </c>
      <c r="E5175" s="5"/>
      <c r="F5175" s="6">
        <v>100</v>
      </c>
      <c r="G5175" s="6">
        <v>32</v>
      </c>
      <c r="H5175" s="2">
        <v>1</v>
      </c>
      <c r="I5175" s="7">
        <v>665.36</v>
      </c>
      <c r="J5175" s="8"/>
      <c r="K5175" s="9">
        <f>I5175*J5175</f>
        <v>0</v>
      </c>
      <c r="L5175" s="16">
        <f>0.12*J5175</f>
        <v>0</v>
      </c>
      <c r="M5175" s="15">
        <f>0.00198*J5175</f>
        <v>0</v>
      </c>
      <c r="N5175" s="12"/>
      <c r="O5175" s="13" t="s">
        <v>17128</v>
      </c>
      <c r="P5175" s="13" t="s">
        <v>106</v>
      </c>
      <c r="Q5175" s="14" t="s">
        <v>37</v>
      </c>
      <c r="R5175" s="3" t="str">
        <f>HYPERLINK("https://redcat-toys.ru/api/getInfo/image/0b88de8d-1100-11ef-a25d-00155d82e908")</f>
        <v>https://redcat-toys.ru/api/getInfo/image/0b88de8d-1100-11ef-a25d-00155d82e908</v>
      </c>
      <c r="S5175" s="3" t="s">
        <v>17129</v>
      </c>
      <c r="T5175" s="3" t="s">
        <v>262</v>
      </c>
    </row>
    <row r="5176" spans="1:20" ht="23.1" customHeight="1" outlineLevel="2" x14ac:dyDescent="0.2">
      <c r="A5176" s="44" t="s">
        <v>17130</v>
      </c>
      <c r="B5176" s="44"/>
      <c r="C5176" s="44"/>
    </row>
    <row r="5177" spans="1:20" ht="21" customHeight="1" outlineLevel="3" x14ac:dyDescent="0.2">
      <c r="A5177" s="37">
        <v>4162</v>
      </c>
      <c r="B5177" s="3" t="s">
        <v>17131</v>
      </c>
      <c r="C5177" s="3" t="s">
        <v>17132</v>
      </c>
      <c r="D5177" s="4" t="s">
        <v>17133</v>
      </c>
      <c r="E5177" s="5"/>
      <c r="F5177" s="6">
        <v>1</v>
      </c>
      <c r="G5177" s="6">
        <v>24</v>
      </c>
      <c r="H5177" s="2">
        <v>1</v>
      </c>
      <c r="I5177" s="33">
        <v>2428.15</v>
      </c>
      <c r="J5177" s="8"/>
      <c r="K5177" s="9">
        <f>I5177*J5177</f>
        <v>0</v>
      </c>
      <c r="L5177" s="10">
        <f>1.205*J5177</f>
        <v>0</v>
      </c>
      <c r="M5177" s="15">
        <f>0.03407*J5177</f>
        <v>0</v>
      </c>
      <c r="N5177" s="12"/>
      <c r="O5177" s="13"/>
      <c r="P5177" s="13" t="s">
        <v>106</v>
      </c>
      <c r="Q5177" s="14" t="s">
        <v>37</v>
      </c>
      <c r="R5177" s="3" t="str">
        <f>HYPERLINK("https://redcat-toys.ru/api/getInfo/image/f788ae42-173e-11ef-a25d-00155d82e908")</f>
        <v>https://redcat-toys.ru/api/getInfo/image/f788ae42-173e-11ef-a25d-00155d82e908</v>
      </c>
      <c r="S5177" s="3" t="s">
        <v>17134</v>
      </c>
      <c r="T5177" s="3" t="s">
        <v>262</v>
      </c>
    </row>
    <row r="5178" spans="1:20" ht="21" customHeight="1" outlineLevel="3" x14ac:dyDescent="0.2">
      <c r="A5178" s="37">
        <v>4163</v>
      </c>
      <c r="B5178" s="3" t="s">
        <v>17135</v>
      </c>
      <c r="C5178" s="3" t="s">
        <v>17136</v>
      </c>
      <c r="D5178" s="4" t="s">
        <v>17137</v>
      </c>
      <c r="E5178" s="5"/>
      <c r="F5178" s="6">
        <v>1</v>
      </c>
      <c r="G5178" s="6">
        <v>9</v>
      </c>
      <c r="H5178" s="2">
        <v>1</v>
      </c>
      <c r="I5178" s="33">
        <v>2428.15</v>
      </c>
      <c r="J5178" s="8"/>
      <c r="K5178" s="9">
        <f>I5178*J5178</f>
        <v>0</v>
      </c>
      <c r="L5178" s="10">
        <f>1.252*J5178</f>
        <v>0</v>
      </c>
      <c r="M5178" s="15">
        <f>0.03569*J5178</f>
        <v>0</v>
      </c>
      <c r="N5178" s="12"/>
      <c r="O5178" s="13"/>
      <c r="P5178" s="13" t="s">
        <v>106</v>
      </c>
      <c r="Q5178" s="14" t="s">
        <v>37</v>
      </c>
      <c r="R5178" s="3" t="str">
        <f>HYPERLINK("https://redcat-toys.ru/api/getInfo/image/15a96dd1-173f-11ef-a25d-00155d82e908")</f>
        <v>https://redcat-toys.ru/api/getInfo/image/15a96dd1-173f-11ef-a25d-00155d82e908</v>
      </c>
      <c r="S5178" s="3" t="s">
        <v>17134</v>
      </c>
      <c r="T5178" s="3" t="s">
        <v>262</v>
      </c>
    </row>
    <row r="5179" spans="1:20" ht="23.1" customHeight="1" outlineLevel="2" x14ac:dyDescent="0.2">
      <c r="A5179" s="44" t="s">
        <v>17138</v>
      </c>
      <c r="B5179" s="44"/>
      <c r="C5179" s="44"/>
    </row>
    <row r="5180" spans="1:20" ht="21" customHeight="1" outlineLevel="3" x14ac:dyDescent="0.2">
      <c r="A5180" s="37">
        <v>4164</v>
      </c>
      <c r="B5180" s="3" t="s">
        <v>17139</v>
      </c>
      <c r="C5180" s="3" t="s">
        <v>17140</v>
      </c>
      <c r="D5180" s="4" t="s">
        <v>17141</v>
      </c>
      <c r="E5180" s="5" t="s">
        <v>28</v>
      </c>
      <c r="F5180" s="6">
        <v>6</v>
      </c>
      <c r="G5180" s="6">
        <v>141</v>
      </c>
      <c r="H5180" s="2">
        <v>1</v>
      </c>
      <c r="I5180" s="7">
        <v>767.57</v>
      </c>
      <c r="J5180" s="8"/>
      <c r="K5180" s="9">
        <f t="shared" ref="K5180:K5198" si="266">I5180*J5180</f>
        <v>0</v>
      </c>
      <c r="L5180" s="10">
        <f>0.841*J5180</f>
        <v>0</v>
      </c>
      <c r="M5180" s="15">
        <f>0.00873*J5180</f>
        <v>0</v>
      </c>
      <c r="N5180" s="12"/>
      <c r="O5180" s="13" t="s">
        <v>17142</v>
      </c>
      <c r="P5180" s="13" t="s">
        <v>30</v>
      </c>
      <c r="Q5180" s="14"/>
      <c r="R5180" s="3" t="str">
        <f>HYPERLINK("https://redcat-toys.ru/api/getInfo/image/b048883a-3f71-11eb-a25e-ac1f6b442184")</f>
        <v>https://redcat-toys.ru/api/getInfo/image/b048883a-3f71-11eb-a25e-ac1f6b442184</v>
      </c>
      <c r="S5180" s="3" t="s">
        <v>17143</v>
      </c>
      <c r="T5180" s="3" t="s">
        <v>32</v>
      </c>
    </row>
    <row r="5181" spans="1:20" ht="21" customHeight="1" outlineLevel="3" x14ac:dyDescent="0.2">
      <c r="A5181" s="37">
        <v>4165</v>
      </c>
      <c r="B5181" s="3" t="s">
        <v>17139</v>
      </c>
      <c r="C5181" s="3" t="s">
        <v>17140</v>
      </c>
      <c r="D5181" s="4" t="s">
        <v>17141</v>
      </c>
      <c r="E5181" s="5" t="s">
        <v>28</v>
      </c>
      <c r="F5181" s="6">
        <v>30</v>
      </c>
      <c r="G5181" s="6">
        <v>141</v>
      </c>
      <c r="H5181" s="2">
        <v>1</v>
      </c>
      <c r="I5181" s="7">
        <v>767.57</v>
      </c>
      <c r="J5181" s="8"/>
      <c r="K5181" s="9">
        <f t="shared" si="266"/>
        <v>0</v>
      </c>
      <c r="L5181" s="10">
        <f>0.841*J5181</f>
        <v>0</v>
      </c>
      <c r="M5181" s="15">
        <f>0.00873*J5181</f>
        <v>0</v>
      </c>
      <c r="N5181" s="12"/>
      <c r="O5181" s="13" t="s">
        <v>17142</v>
      </c>
      <c r="P5181" s="13" t="s">
        <v>30</v>
      </c>
      <c r="Q5181" s="14"/>
      <c r="R5181" s="3" t="str">
        <f>HYPERLINK("https://redcat-toys.ru/api/getInfo/image/b048883a-3f71-11eb-a25e-ac1f6b442184")</f>
        <v>https://redcat-toys.ru/api/getInfo/image/b048883a-3f71-11eb-a25e-ac1f6b442184</v>
      </c>
      <c r="S5181" s="3" t="s">
        <v>17143</v>
      </c>
      <c r="T5181" s="3" t="s">
        <v>32</v>
      </c>
    </row>
    <row r="5182" spans="1:20" ht="21" customHeight="1" outlineLevel="3" x14ac:dyDescent="0.2">
      <c r="A5182" s="37">
        <v>4166</v>
      </c>
      <c r="B5182" s="3" t="s">
        <v>17144</v>
      </c>
      <c r="C5182" s="3" t="s">
        <v>17145</v>
      </c>
      <c r="D5182" s="4" t="s">
        <v>17146</v>
      </c>
      <c r="E5182" s="5" t="s">
        <v>28</v>
      </c>
      <c r="F5182" s="6">
        <v>30</v>
      </c>
      <c r="G5182" s="6">
        <v>141</v>
      </c>
      <c r="H5182" s="2">
        <v>1</v>
      </c>
      <c r="I5182" s="33">
        <v>1521.56</v>
      </c>
      <c r="J5182" s="8"/>
      <c r="K5182" s="9">
        <f t="shared" si="266"/>
        <v>0</v>
      </c>
      <c r="L5182" s="10">
        <f>1.054*J5182</f>
        <v>0</v>
      </c>
      <c r="M5182" s="15">
        <f>0.00737*J5182</f>
        <v>0</v>
      </c>
      <c r="N5182" s="12"/>
      <c r="O5182" s="13" t="s">
        <v>17147</v>
      </c>
      <c r="P5182" s="13" t="s">
        <v>30</v>
      </c>
      <c r="Q5182" s="14"/>
      <c r="R5182" s="3" t="str">
        <f>HYPERLINK("https://redcat-toys.ru/api/getInfo/image/b68a880a-0f5b-11ee-a23b-00155d82e902")</f>
        <v>https://redcat-toys.ru/api/getInfo/image/b68a880a-0f5b-11ee-a23b-00155d82e902</v>
      </c>
      <c r="S5182" s="3" t="s">
        <v>17148</v>
      </c>
      <c r="T5182" s="3" t="s">
        <v>32</v>
      </c>
    </row>
    <row r="5183" spans="1:20" ht="21" customHeight="1" outlineLevel="3" x14ac:dyDescent="0.2">
      <c r="A5183" s="37">
        <v>4167</v>
      </c>
      <c r="B5183" s="3" t="s">
        <v>17149</v>
      </c>
      <c r="C5183" s="3" t="s">
        <v>17150</v>
      </c>
      <c r="D5183" s="4" t="s">
        <v>17151</v>
      </c>
      <c r="E5183" s="5" t="s">
        <v>28</v>
      </c>
      <c r="F5183" s="6">
        <v>25</v>
      </c>
      <c r="G5183" s="6">
        <v>213</v>
      </c>
      <c r="H5183" s="2">
        <v>1</v>
      </c>
      <c r="I5183" s="33">
        <v>2040.89</v>
      </c>
      <c r="J5183" s="8"/>
      <c r="K5183" s="9">
        <f t="shared" si="266"/>
        <v>0</v>
      </c>
      <c r="L5183" s="16">
        <f>1.04*J5183</f>
        <v>0</v>
      </c>
      <c r="M5183" s="11">
        <f>0.0103*J5183</f>
        <v>0</v>
      </c>
      <c r="N5183" s="12"/>
      <c r="O5183" s="13" t="s">
        <v>17152</v>
      </c>
      <c r="P5183" s="13" t="s">
        <v>30</v>
      </c>
      <c r="Q5183" s="14"/>
      <c r="R5183" s="3" t="str">
        <f>HYPERLINK("https://redcat-toys.ru/api/getInfo/image/38c04450-0f5c-11ee-a23b-00155d82e902")</f>
        <v>https://redcat-toys.ru/api/getInfo/image/38c04450-0f5c-11ee-a23b-00155d82e902</v>
      </c>
      <c r="S5183" s="3" t="s">
        <v>17148</v>
      </c>
      <c r="T5183" s="3" t="s">
        <v>32</v>
      </c>
    </row>
    <row r="5184" spans="1:20" ht="21" customHeight="1" outlineLevel="3" x14ac:dyDescent="0.2">
      <c r="A5184" s="37">
        <v>4168</v>
      </c>
      <c r="B5184" s="3" t="s">
        <v>17153</v>
      </c>
      <c r="C5184" s="3" t="s">
        <v>17154</v>
      </c>
      <c r="D5184" s="4" t="s">
        <v>17155</v>
      </c>
      <c r="E5184" s="5" t="s">
        <v>28</v>
      </c>
      <c r="F5184" s="6">
        <v>12</v>
      </c>
      <c r="G5184" s="6">
        <v>6</v>
      </c>
      <c r="H5184" s="2">
        <v>1</v>
      </c>
      <c r="I5184" s="33">
        <v>2488.11</v>
      </c>
      <c r="J5184" s="8"/>
      <c r="K5184" s="9">
        <f t="shared" si="266"/>
        <v>0</v>
      </c>
      <c r="L5184" s="10">
        <f>1.459*J5184</f>
        <v>0</v>
      </c>
      <c r="M5184" s="15">
        <f>0.00885*J5184</f>
        <v>0</v>
      </c>
      <c r="N5184" s="12"/>
      <c r="O5184" s="13" t="s">
        <v>17156</v>
      </c>
      <c r="P5184" s="13" t="s">
        <v>30</v>
      </c>
      <c r="Q5184" s="14"/>
      <c r="R5184" s="3" t="str">
        <f>HYPERLINK("https://redcat-toys.ru/api/getInfo/image/5824513d-5682-11f0-a27f-00155d82e908")</f>
        <v>https://redcat-toys.ru/api/getInfo/image/5824513d-5682-11f0-a27f-00155d82e908</v>
      </c>
      <c r="S5184" s="3" t="s">
        <v>17157</v>
      </c>
      <c r="T5184" s="3" t="s">
        <v>32</v>
      </c>
    </row>
    <row r="5185" spans="1:20" ht="21" customHeight="1" outlineLevel="3" x14ac:dyDescent="0.2">
      <c r="A5185" s="37">
        <v>4169</v>
      </c>
      <c r="B5185" s="3" t="s">
        <v>17158</v>
      </c>
      <c r="C5185" s="3" t="s">
        <v>17159</v>
      </c>
      <c r="D5185" s="4" t="s">
        <v>17160</v>
      </c>
      <c r="E5185" s="5"/>
      <c r="F5185" s="6">
        <v>20</v>
      </c>
      <c r="G5185" s="6">
        <v>1</v>
      </c>
      <c r="H5185" s="2">
        <v>1</v>
      </c>
      <c r="I5185" s="33">
        <v>2341.9499999999998</v>
      </c>
      <c r="J5185" s="8"/>
      <c r="K5185" s="9">
        <f t="shared" si="266"/>
        <v>0</v>
      </c>
      <c r="L5185" s="10">
        <f>1.364*J5185</f>
        <v>0</v>
      </c>
      <c r="M5185" s="15">
        <f>0.01504*J5185</f>
        <v>0</v>
      </c>
      <c r="N5185" s="12"/>
      <c r="O5185" s="13" t="s">
        <v>17161</v>
      </c>
      <c r="P5185" s="13" t="s">
        <v>30</v>
      </c>
      <c r="Q5185" s="14" t="s">
        <v>37</v>
      </c>
      <c r="R5185" s="3" t="str">
        <f>HYPERLINK("https://redcat-toys.ru/api/getInfo/image/c141add7-0f69-11ee-a23b-00155d82e902")</f>
        <v>https://redcat-toys.ru/api/getInfo/image/c141add7-0f69-11ee-a23b-00155d82e902</v>
      </c>
      <c r="S5185" s="3" t="s">
        <v>17162</v>
      </c>
      <c r="T5185" s="3" t="s">
        <v>32</v>
      </c>
    </row>
    <row r="5186" spans="1:20" ht="21" customHeight="1" outlineLevel="3" x14ac:dyDescent="0.2">
      <c r="A5186" s="37">
        <v>4170</v>
      </c>
      <c r="B5186" s="3" t="s">
        <v>17163</v>
      </c>
      <c r="C5186" s="3" t="s">
        <v>17164</v>
      </c>
      <c r="D5186" s="4" t="s">
        <v>17165</v>
      </c>
      <c r="E5186" s="5"/>
      <c r="F5186" s="6">
        <v>30</v>
      </c>
      <c r="G5186" s="6">
        <v>1</v>
      </c>
      <c r="H5186" s="2">
        <v>1</v>
      </c>
      <c r="I5186" s="33">
        <v>1220.5899999999999</v>
      </c>
      <c r="J5186" s="8"/>
      <c r="K5186" s="9">
        <f t="shared" si="266"/>
        <v>0</v>
      </c>
      <c r="L5186" s="10">
        <f>0.799*J5186</f>
        <v>0</v>
      </c>
      <c r="M5186" s="15">
        <f>0.00744*J5186</f>
        <v>0</v>
      </c>
      <c r="N5186" s="12"/>
      <c r="O5186" s="13" t="s">
        <v>17166</v>
      </c>
      <c r="P5186" s="13" t="s">
        <v>30</v>
      </c>
      <c r="Q5186" s="14" t="s">
        <v>37</v>
      </c>
      <c r="R5186" s="3" t="str">
        <f>HYPERLINK("https://redcat-toys.ru/api/getInfo/image/c7ada7a3-0f64-11ee-a23b-00155d82e902")</f>
        <v>https://redcat-toys.ru/api/getInfo/image/c7ada7a3-0f64-11ee-a23b-00155d82e902</v>
      </c>
      <c r="S5186" s="3" t="s">
        <v>17167</v>
      </c>
      <c r="T5186" s="3" t="s">
        <v>32</v>
      </c>
    </row>
    <row r="5187" spans="1:20" ht="21" customHeight="1" outlineLevel="3" x14ac:dyDescent="0.2">
      <c r="A5187" s="37">
        <v>4171</v>
      </c>
      <c r="B5187" s="3" t="s">
        <v>17168</v>
      </c>
      <c r="C5187" s="3" t="s">
        <v>17169</v>
      </c>
      <c r="D5187" s="4" t="s">
        <v>17170</v>
      </c>
      <c r="E5187" s="5" t="s">
        <v>28</v>
      </c>
      <c r="F5187" s="6">
        <v>30</v>
      </c>
      <c r="G5187" s="6">
        <v>161</v>
      </c>
      <c r="H5187" s="2">
        <v>1</v>
      </c>
      <c r="I5187" s="33">
        <v>1295.52</v>
      </c>
      <c r="J5187" s="8"/>
      <c r="K5187" s="9">
        <f t="shared" si="266"/>
        <v>0</v>
      </c>
      <c r="L5187" s="10">
        <f>0.782*J5187</f>
        <v>0</v>
      </c>
      <c r="M5187" s="15">
        <f>0.00666*J5187</f>
        <v>0</v>
      </c>
      <c r="N5187" s="12"/>
      <c r="O5187" s="13" t="s">
        <v>17171</v>
      </c>
      <c r="P5187" s="13" t="s">
        <v>30</v>
      </c>
      <c r="Q5187" s="14"/>
      <c r="R5187" s="3" t="str">
        <f>HYPERLINK("https://redcat-toys.ru/api/getInfo/image/1b712999-0f65-11ee-a23b-00155d82e902")</f>
        <v>https://redcat-toys.ru/api/getInfo/image/1b712999-0f65-11ee-a23b-00155d82e902</v>
      </c>
      <c r="S5187" s="3" t="s">
        <v>17172</v>
      </c>
      <c r="T5187" s="3" t="s">
        <v>32</v>
      </c>
    </row>
    <row r="5188" spans="1:20" ht="21" customHeight="1" outlineLevel="3" x14ac:dyDescent="0.2">
      <c r="A5188" s="37">
        <v>4172</v>
      </c>
      <c r="B5188" s="3" t="s">
        <v>17173</v>
      </c>
      <c r="C5188" s="3" t="s">
        <v>17174</v>
      </c>
      <c r="D5188" s="4" t="s">
        <v>17175</v>
      </c>
      <c r="E5188" s="5" t="s">
        <v>28</v>
      </c>
      <c r="F5188" s="6">
        <v>30</v>
      </c>
      <c r="G5188" s="6">
        <v>1</v>
      </c>
      <c r="H5188" s="2">
        <v>1</v>
      </c>
      <c r="I5188" s="33">
        <v>1348.76</v>
      </c>
      <c r="J5188" s="8"/>
      <c r="K5188" s="9">
        <f t="shared" si="266"/>
        <v>0</v>
      </c>
      <c r="L5188" s="10">
        <f>0.607*J5188</f>
        <v>0</v>
      </c>
      <c r="M5188" s="15">
        <f>0.00794*J5188</f>
        <v>0</v>
      </c>
      <c r="N5188" s="12"/>
      <c r="O5188" s="13" t="s">
        <v>17176</v>
      </c>
      <c r="P5188" s="13" t="s">
        <v>30</v>
      </c>
      <c r="Q5188" s="14"/>
      <c r="R5188" s="3" t="str">
        <f>HYPERLINK("https://redcat-toys.ru/api/getInfo/image/bbda8913-0f67-11ee-a23b-00155d82e902")</f>
        <v>https://redcat-toys.ru/api/getInfo/image/bbda8913-0f67-11ee-a23b-00155d82e902</v>
      </c>
      <c r="S5188" s="3" t="s">
        <v>17177</v>
      </c>
      <c r="T5188" s="3" t="s">
        <v>32</v>
      </c>
    </row>
    <row r="5189" spans="1:20" ht="21" customHeight="1" outlineLevel="3" x14ac:dyDescent="0.2">
      <c r="A5189" s="37">
        <v>4173</v>
      </c>
      <c r="B5189" s="3" t="s">
        <v>17178</v>
      </c>
      <c r="C5189" s="3" t="s">
        <v>17179</v>
      </c>
      <c r="D5189" s="4" t="s">
        <v>17180</v>
      </c>
      <c r="E5189" s="5" t="s">
        <v>28</v>
      </c>
      <c r="F5189" s="6">
        <v>35</v>
      </c>
      <c r="G5189" s="6">
        <v>54</v>
      </c>
      <c r="H5189" s="2">
        <v>1</v>
      </c>
      <c r="I5189" s="7">
        <v>987.79</v>
      </c>
      <c r="J5189" s="8"/>
      <c r="K5189" s="9">
        <f t="shared" si="266"/>
        <v>0</v>
      </c>
      <c r="L5189" s="10">
        <f>0.702*J5189</f>
        <v>0</v>
      </c>
      <c r="M5189" s="15">
        <f>0.00833*J5189</f>
        <v>0</v>
      </c>
      <c r="N5189" s="12"/>
      <c r="O5189" s="13" t="s">
        <v>17181</v>
      </c>
      <c r="P5189" s="13" t="s">
        <v>30</v>
      </c>
      <c r="Q5189" s="14"/>
      <c r="R5189" s="3" t="str">
        <f>HYPERLINK("https://redcat-toys.ru/api/getInfo/image/aac1af75-0f63-11ee-a23b-00155d82e902")</f>
        <v>https://redcat-toys.ru/api/getInfo/image/aac1af75-0f63-11ee-a23b-00155d82e902</v>
      </c>
      <c r="S5189" s="3" t="s">
        <v>17182</v>
      </c>
      <c r="T5189" s="3" t="s">
        <v>32</v>
      </c>
    </row>
    <row r="5190" spans="1:20" ht="21" customHeight="1" outlineLevel="3" x14ac:dyDescent="0.2">
      <c r="A5190" s="37">
        <v>4174</v>
      </c>
      <c r="B5190" s="3" t="s">
        <v>17183</v>
      </c>
      <c r="C5190" s="3" t="s">
        <v>17184</v>
      </c>
      <c r="D5190" s="4" t="s">
        <v>17185</v>
      </c>
      <c r="E5190" s="5" t="s">
        <v>28</v>
      </c>
      <c r="F5190" s="6">
        <v>20</v>
      </c>
      <c r="G5190" s="6">
        <v>6</v>
      </c>
      <c r="H5190" s="2">
        <v>1</v>
      </c>
      <c r="I5190" s="33">
        <v>1540.43</v>
      </c>
      <c r="J5190" s="8"/>
      <c r="K5190" s="9">
        <f t="shared" si="266"/>
        <v>0</v>
      </c>
      <c r="L5190" s="10">
        <f>1.344*J5190</f>
        <v>0</v>
      </c>
      <c r="M5190" s="15">
        <f>0.00999*J5190</f>
        <v>0</v>
      </c>
      <c r="N5190" s="12"/>
      <c r="O5190" s="13" t="s">
        <v>17186</v>
      </c>
      <c r="P5190" s="13" t="s">
        <v>30</v>
      </c>
      <c r="Q5190" s="14"/>
      <c r="R5190" s="3" t="str">
        <f>HYPERLINK("https://redcat-toys.ru/api/getInfo/image/2fd09b19-0f66-11ee-a23b-00155d82e902")</f>
        <v>https://redcat-toys.ru/api/getInfo/image/2fd09b19-0f66-11ee-a23b-00155d82e902</v>
      </c>
      <c r="S5190" s="3" t="s">
        <v>17187</v>
      </c>
      <c r="T5190" s="3" t="s">
        <v>32</v>
      </c>
    </row>
    <row r="5191" spans="1:20" ht="21" customHeight="1" outlineLevel="3" x14ac:dyDescent="0.2">
      <c r="A5191" s="37">
        <v>4175</v>
      </c>
      <c r="B5191" s="3" t="s">
        <v>17188</v>
      </c>
      <c r="C5191" s="3" t="s">
        <v>17189</v>
      </c>
      <c r="D5191" s="4" t="s">
        <v>17190</v>
      </c>
      <c r="E5191" s="5"/>
      <c r="F5191" s="6">
        <v>6</v>
      </c>
      <c r="G5191" s="6">
        <v>3</v>
      </c>
      <c r="H5191" s="2">
        <v>1</v>
      </c>
      <c r="I5191" s="33">
        <v>1199</v>
      </c>
      <c r="J5191" s="8"/>
      <c r="K5191" s="9">
        <f t="shared" si="266"/>
        <v>0</v>
      </c>
      <c r="L5191" s="10">
        <f>0.722*J5191</f>
        <v>0</v>
      </c>
      <c r="M5191" s="15">
        <f>0.00642*J5191</f>
        <v>0</v>
      </c>
      <c r="N5191" s="12"/>
      <c r="O5191" s="13" t="s">
        <v>17191</v>
      </c>
      <c r="P5191" s="13" t="s">
        <v>30</v>
      </c>
      <c r="Q5191" s="14"/>
      <c r="R5191" s="3" t="str">
        <f>HYPERLINK("https://redcat-toys.ru/api/getInfo/image/d153e7db-cb25-11ea-a249-ac1f6b442184")</f>
        <v>https://redcat-toys.ru/api/getInfo/image/d153e7db-cb25-11ea-a249-ac1f6b442184</v>
      </c>
      <c r="S5191" s="3" t="s">
        <v>17192</v>
      </c>
      <c r="T5191" s="3" t="s">
        <v>32</v>
      </c>
    </row>
    <row r="5192" spans="1:20" ht="21" customHeight="1" outlineLevel="3" x14ac:dyDescent="0.2">
      <c r="A5192" s="37">
        <v>4176</v>
      </c>
      <c r="B5192" s="3" t="s">
        <v>17193</v>
      </c>
      <c r="C5192" s="3" t="s">
        <v>17194</v>
      </c>
      <c r="D5192" s="4" t="s">
        <v>17195</v>
      </c>
      <c r="E5192" s="5"/>
      <c r="F5192" s="6">
        <v>6</v>
      </c>
      <c r="G5192" s="6">
        <v>2</v>
      </c>
      <c r="H5192" s="2">
        <v>1</v>
      </c>
      <c r="I5192" s="33">
        <v>1264.92</v>
      </c>
      <c r="J5192" s="8"/>
      <c r="K5192" s="9">
        <f t="shared" si="266"/>
        <v>0</v>
      </c>
      <c r="L5192" s="10">
        <f>0.746*J5192</f>
        <v>0</v>
      </c>
      <c r="M5192" s="11">
        <f>0.0068*J5192</f>
        <v>0</v>
      </c>
      <c r="N5192" s="12"/>
      <c r="O5192" s="13" t="s">
        <v>17196</v>
      </c>
      <c r="P5192" s="13" t="s">
        <v>30</v>
      </c>
      <c r="Q5192" s="14" t="s">
        <v>37</v>
      </c>
      <c r="R5192" s="3" t="str">
        <f>HYPERLINK("https://redcat-toys.ru/api/getInfo/image/7e1bf30e-cb26-11ea-a249-ac1f6b442184")</f>
        <v>https://redcat-toys.ru/api/getInfo/image/7e1bf30e-cb26-11ea-a249-ac1f6b442184</v>
      </c>
      <c r="S5192" s="3" t="s">
        <v>17192</v>
      </c>
      <c r="T5192" s="3" t="s">
        <v>32</v>
      </c>
    </row>
    <row r="5193" spans="1:20" ht="21" customHeight="1" outlineLevel="3" x14ac:dyDescent="0.2">
      <c r="A5193" s="37">
        <v>4177</v>
      </c>
      <c r="B5193" s="3" t="s">
        <v>17197</v>
      </c>
      <c r="C5193" s="3" t="s">
        <v>17198</v>
      </c>
      <c r="D5193" s="4" t="s">
        <v>17199</v>
      </c>
      <c r="E5193" s="5"/>
      <c r="F5193" s="6">
        <v>6</v>
      </c>
      <c r="G5193" s="6">
        <v>1</v>
      </c>
      <c r="H5193" s="2">
        <v>1</v>
      </c>
      <c r="I5193" s="33">
        <v>1878.37</v>
      </c>
      <c r="J5193" s="8"/>
      <c r="K5193" s="9">
        <f t="shared" si="266"/>
        <v>0</v>
      </c>
      <c r="L5193" s="10">
        <f>1.058*J5193</f>
        <v>0</v>
      </c>
      <c r="M5193" s="15">
        <f>0.01634*J5193</f>
        <v>0</v>
      </c>
      <c r="N5193" s="12"/>
      <c r="O5193" s="13" t="s">
        <v>17200</v>
      </c>
      <c r="P5193" s="13" t="s">
        <v>30</v>
      </c>
      <c r="Q5193" s="14"/>
      <c r="R5193" s="3" t="str">
        <f>HYPERLINK("https://redcat-toys.ru/api/getInfo/image/41e2e0b6-cb24-11ea-a249-ac1f6b442184")</f>
        <v>https://redcat-toys.ru/api/getInfo/image/41e2e0b6-cb24-11ea-a249-ac1f6b442184</v>
      </c>
      <c r="S5193" s="3" t="s">
        <v>17201</v>
      </c>
      <c r="T5193" s="3" t="s">
        <v>32</v>
      </c>
    </row>
    <row r="5194" spans="1:20" ht="21" customHeight="1" outlineLevel="3" x14ac:dyDescent="0.2">
      <c r="A5194" s="37">
        <v>4178</v>
      </c>
      <c r="B5194" s="3" t="s">
        <v>17202</v>
      </c>
      <c r="C5194" s="3" t="s">
        <v>17203</v>
      </c>
      <c r="D5194" s="4" t="s">
        <v>17204</v>
      </c>
      <c r="E5194" s="5" t="s">
        <v>28</v>
      </c>
      <c r="F5194" s="6">
        <v>6</v>
      </c>
      <c r="G5194" s="6">
        <v>3</v>
      </c>
      <c r="H5194" s="2">
        <v>1</v>
      </c>
      <c r="I5194" s="33">
        <v>1109.8499999999999</v>
      </c>
      <c r="J5194" s="8"/>
      <c r="K5194" s="9">
        <f t="shared" si="266"/>
        <v>0</v>
      </c>
      <c r="L5194" s="10">
        <f>0.665*J5194</f>
        <v>0</v>
      </c>
      <c r="M5194" s="15">
        <f>0.00722*J5194</f>
        <v>0</v>
      </c>
      <c r="N5194" s="12"/>
      <c r="O5194" s="13" t="s">
        <v>17205</v>
      </c>
      <c r="P5194" s="13" t="s">
        <v>30</v>
      </c>
      <c r="Q5194" s="14"/>
      <c r="R5194" s="3" t="str">
        <f>HYPERLINK("https://redcat-toys.ru/api/getInfo/image/ee82c0e7-c9ed-11eb-a209-ac1f6b442185")</f>
        <v>https://redcat-toys.ru/api/getInfo/image/ee82c0e7-c9ed-11eb-a209-ac1f6b442185</v>
      </c>
      <c r="S5194" s="3" t="s">
        <v>17206</v>
      </c>
      <c r="T5194" s="3" t="s">
        <v>32</v>
      </c>
    </row>
    <row r="5195" spans="1:20" ht="21" customHeight="1" outlineLevel="3" x14ac:dyDescent="0.2">
      <c r="A5195" s="37">
        <v>4179</v>
      </c>
      <c r="B5195" s="3" t="s">
        <v>17207</v>
      </c>
      <c r="C5195" s="3" t="s">
        <v>17208</v>
      </c>
      <c r="D5195" s="4" t="s">
        <v>17209</v>
      </c>
      <c r="E5195" s="5"/>
      <c r="F5195" s="6">
        <v>6</v>
      </c>
      <c r="G5195" s="6">
        <v>3</v>
      </c>
      <c r="H5195" s="2">
        <v>1</v>
      </c>
      <c r="I5195" s="33">
        <v>1616.9</v>
      </c>
      <c r="J5195" s="8"/>
      <c r="K5195" s="9">
        <f t="shared" si="266"/>
        <v>0</v>
      </c>
      <c r="L5195" s="10">
        <f>1.155*J5195</f>
        <v>0</v>
      </c>
      <c r="M5195" s="15">
        <f>0.01705*J5195</f>
        <v>0</v>
      </c>
      <c r="N5195" s="12"/>
      <c r="O5195" s="13" t="s">
        <v>17210</v>
      </c>
      <c r="P5195" s="13" t="s">
        <v>30</v>
      </c>
      <c r="Q5195" s="14" t="s">
        <v>37</v>
      </c>
      <c r="R5195" s="3" t="str">
        <f>HYPERLINK("https://redcat-toys.ru/api/getInfo/image/6c4782e9-3f71-11eb-a25e-ac1f6b442184")</f>
        <v>https://redcat-toys.ru/api/getInfo/image/6c4782e9-3f71-11eb-a25e-ac1f6b442184</v>
      </c>
      <c r="S5195" s="3" t="s">
        <v>17211</v>
      </c>
      <c r="T5195" s="3" t="s">
        <v>32</v>
      </c>
    </row>
    <row r="5196" spans="1:20" ht="21" customHeight="1" outlineLevel="3" x14ac:dyDescent="0.2">
      <c r="A5196" s="37">
        <v>4180</v>
      </c>
      <c r="B5196" s="3" t="s">
        <v>17212</v>
      </c>
      <c r="C5196" s="3" t="s">
        <v>17213</v>
      </c>
      <c r="D5196" s="4" t="s">
        <v>17214</v>
      </c>
      <c r="E5196" s="5"/>
      <c r="F5196" s="6">
        <v>12</v>
      </c>
      <c r="G5196" s="6">
        <v>3</v>
      </c>
      <c r="H5196" s="2">
        <v>1</v>
      </c>
      <c r="I5196" s="33">
        <v>2623.22</v>
      </c>
      <c r="J5196" s="8"/>
      <c r="K5196" s="9">
        <f t="shared" si="266"/>
        <v>0</v>
      </c>
      <c r="L5196" s="10">
        <f>1.101*J5196</f>
        <v>0</v>
      </c>
      <c r="M5196" s="15">
        <f>0.04525*J5196</f>
        <v>0</v>
      </c>
      <c r="N5196" s="12"/>
      <c r="O5196" s="13" t="s">
        <v>17215</v>
      </c>
      <c r="P5196" s="13" t="s">
        <v>30</v>
      </c>
      <c r="Q5196" s="14" t="s">
        <v>37</v>
      </c>
      <c r="R5196" s="3" t="str">
        <f>HYPERLINK("https://redcat-toys.ru/api/getInfo/image/fd4d4db3-feb2-11ed-a23a-00155d82e902")</f>
        <v>https://redcat-toys.ru/api/getInfo/image/fd4d4db3-feb2-11ed-a23a-00155d82e902</v>
      </c>
      <c r="S5196" s="3" t="s">
        <v>17216</v>
      </c>
      <c r="T5196" s="3" t="s">
        <v>32</v>
      </c>
    </row>
    <row r="5197" spans="1:20" ht="21" customHeight="1" outlineLevel="3" x14ac:dyDescent="0.2">
      <c r="A5197" s="37">
        <v>4181</v>
      </c>
      <c r="B5197" s="3" t="s">
        <v>17212</v>
      </c>
      <c r="C5197" s="3" t="s">
        <v>17213</v>
      </c>
      <c r="D5197" s="4" t="s">
        <v>17214</v>
      </c>
      <c r="E5197" s="5"/>
      <c r="F5197" s="6">
        <v>24</v>
      </c>
      <c r="G5197" s="6">
        <v>3</v>
      </c>
      <c r="H5197" s="2">
        <v>1</v>
      </c>
      <c r="I5197" s="33">
        <v>2623.22</v>
      </c>
      <c r="J5197" s="8"/>
      <c r="K5197" s="9">
        <f t="shared" si="266"/>
        <v>0</v>
      </c>
      <c r="L5197" s="10">
        <f>1.101*J5197</f>
        <v>0</v>
      </c>
      <c r="M5197" s="15">
        <f>0.04525*J5197</f>
        <v>0</v>
      </c>
      <c r="N5197" s="12"/>
      <c r="O5197" s="13" t="s">
        <v>17215</v>
      </c>
      <c r="P5197" s="13" t="s">
        <v>30</v>
      </c>
      <c r="Q5197" s="14" t="s">
        <v>37</v>
      </c>
      <c r="R5197" s="3" t="str">
        <f>HYPERLINK("https://redcat-toys.ru/api/getInfo/image/fd4d4db3-feb2-11ed-a23a-00155d82e902")</f>
        <v>https://redcat-toys.ru/api/getInfo/image/fd4d4db3-feb2-11ed-a23a-00155d82e902</v>
      </c>
      <c r="S5197" s="3" t="s">
        <v>17216</v>
      </c>
      <c r="T5197" s="3" t="s">
        <v>32</v>
      </c>
    </row>
    <row r="5198" spans="1:20" ht="21" customHeight="1" outlineLevel="3" x14ac:dyDescent="0.2">
      <c r="A5198" s="37">
        <v>4182</v>
      </c>
      <c r="B5198" s="3" t="s">
        <v>17217</v>
      </c>
      <c r="C5198" s="3" t="s">
        <v>17218</v>
      </c>
      <c r="D5198" s="4" t="s">
        <v>17219</v>
      </c>
      <c r="E5198" s="5" t="s">
        <v>28</v>
      </c>
      <c r="F5198" s="6">
        <v>10</v>
      </c>
      <c r="G5198" s="6">
        <v>119</v>
      </c>
      <c r="H5198" s="2">
        <v>1</v>
      </c>
      <c r="I5198" s="33">
        <v>2279.0100000000002</v>
      </c>
      <c r="J5198" s="8"/>
      <c r="K5198" s="9">
        <f t="shared" si="266"/>
        <v>0</v>
      </c>
      <c r="L5198" s="10">
        <f>1.342*J5198</f>
        <v>0</v>
      </c>
      <c r="M5198" s="15">
        <f>0.01391*J5198</f>
        <v>0</v>
      </c>
      <c r="N5198" s="12"/>
      <c r="O5198" s="13" t="s">
        <v>17220</v>
      </c>
      <c r="P5198" s="13" t="s">
        <v>30</v>
      </c>
      <c r="Q5198" s="14"/>
      <c r="R5198" s="3" t="str">
        <f>HYPERLINK("https://redcat-toys.ru/api/getInfo/image/8ad1d44e-0f65-11ee-a23b-00155d82e902")</f>
        <v>https://redcat-toys.ru/api/getInfo/image/8ad1d44e-0f65-11ee-a23b-00155d82e902</v>
      </c>
      <c r="S5198" s="3" t="s">
        <v>17221</v>
      </c>
      <c r="T5198" s="3" t="s">
        <v>32</v>
      </c>
    </row>
    <row r="5199" spans="1:20" ht="23.1" customHeight="1" outlineLevel="2" x14ac:dyDescent="0.2">
      <c r="A5199" s="44" t="s">
        <v>17222</v>
      </c>
      <c r="B5199" s="44"/>
      <c r="C5199" s="44"/>
    </row>
    <row r="5200" spans="1:20" ht="21" customHeight="1" outlineLevel="3" x14ac:dyDescent="0.2">
      <c r="A5200" s="37">
        <v>4183</v>
      </c>
      <c r="B5200" s="3" t="s">
        <v>17223</v>
      </c>
      <c r="C5200" s="3" t="s">
        <v>17224</v>
      </c>
      <c r="D5200" s="4" t="s">
        <v>17225</v>
      </c>
      <c r="E5200" s="5"/>
      <c r="F5200" s="6">
        <v>120</v>
      </c>
      <c r="G5200" s="6">
        <v>214</v>
      </c>
      <c r="H5200" s="2">
        <v>1</v>
      </c>
      <c r="I5200" s="7">
        <v>463.42</v>
      </c>
      <c r="J5200" s="8"/>
      <c r="K5200" s="9">
        <f t="shared" ref="K5200:K5218" si="267">I5200*J5200</f>
        <v>0</v>
      </c>
      <c r="L5200" s="10">
        <f>0.169*J5200</f>
        <v>0</v>
      </c>
      <c r="M5200" s="15">
        <f>0.00458*J5200</f>
        <v>0</v>
      </c>
      <c r="N5200" s="12"/>
      <c r="O5200" s="13" t="s">
        <v>17226</v>
      </c>
      <c r="P5200" s="13" t="s">
        <v>106</v>
      </c>
      <c r="Q5200" s="14"/>
      <c r="R5200" s="3" t="str">
        <f>HYPERLINK("https://redcat-toys.ru/api/getInfo/image/344562fd-c53c-11f0-a289-00155d82e908")</f>
        <v>https://redcat-toys.ru/api/getInfo/image/344562fd-c53c-11f0-a289-00155d82e908</v>
      </c>
      <c r="S5200" s="3" t="s">
        <v>17227</v>
      </c>
      <c r="T5200" s="3" t="s">
        <v>262</v>
      </c>
    </row>
    <row r="5201" spans="1:20" ht="21" customHeight="1" outlineLevel="3" x14ac:dyDescent="0.2">
      <c r="A5201" s="37">
        <v>4184</v>
      </c>
      <c r="B5201" s="3" t="s">
        <v>17228</v>
      </c>
      <c r="C5201" s="3" t="s">
        <v>17229</v>
      </c>
      <c r="D5201" s="4" t="s">
        <v>17230</v>
      </c>
      <c r="E5201" s="5"/>
      <c r="F5201" s="6">
        <v>150</v>
      </c>
      <c r="G5201" s="6">
        <v>300</v>
      </c>
      <c r="H5201" s="2">
        <v>2</v>
      </c>
      <c r="I5201" s="7">
        <v>376.84</v>
      </c>
      <c r="J5201" s="8"/>
      <c r="K5201" s="9">
        <f t="shared" si="267"/>
        <v>0</v>
      </c>
      <c r="L5201" s="10">
        <f>0.173*J5201</f>
        <v>0</v>
      </c>
      <c r="M5201" s="15">
        <f>0.01014*J5201</f>
        <v>0</v>
      </c>
      <c r="N5201" s="12"/>
      <c r="O5201" s="13" t="s">
        <v>17231</v>
      </c>
      <c r="P5201" s="13" t="s">
        <v>106</v>
      </c>
      <c r="Q5201" s="14"/>
      <c r="R5201" s="3" t="str">
        <f>HYPERLINK("https://redcat-toys.ru/api/getInfo/image/d1ec52ce-6371-11ee-a245-00155d82e902")</f>
        <v>https://redcat-toys.ru/api/getInfo/image/d1ec52ce-6371-11ee-a245-00155d82e902</v>
      </c>
      <c r="S5201" s="3" t="s">
        <v>17232</v>
      </c>
      <c r="T5201" s="3" t="s">
        <v>262</v>
      </c>
    </row>
    <row r="5202" spans="1:20" ht="21" customHeight="1" outlineLevel="3" x14ac:dyDescent="0.2">
      <c r="A5202" s="37">
        <v>4185</v>
      </c>
      <c r="B5202" s="3" t="s">
        <v>17233</v>
      </c>
      <c r="C5202" s="3" t="s">
        <v>17234</v>
      </c>
      <c r="D5202" s="4" t="s">
        <v>17235</v>
      </c>
      <c r="E5202" s="5"/>
      <c r="F5202" s="6">
        <v>60</v>
      </c>
      <c r="G5202" s="6">
        <v>215</v>
      </c>
      <c r="H5202" s="2">
        <v>1</v>
      </c>
      <c r="I5202" s="7">
        <v>746.93</v>
      </c>
      <c r="J5202" s="8"/>
      <c r="K5202" s="9">
        <f t="shared" si="267"/>
        <v>0</v>
      </c>
      <c r="L5202" s="16">
        <f>0.41*J5202</f>
        <v>0</v>
      </c>
      <c r="M5202" s="15">
        <f>0.00848*J5202</f>
        <v>0</v>
      </c>
      <c r="N5202" s="12"/>
      <c r="O5202" s="13" t="s">
        <v>17236</v>
      </c>
      <c r="P5202" s="13" t="s">
        <v>106</v>
      </c>
      <c r="Q5202" s="14"/>
      <c r="R5202" s="3" t="str">
        <f>HYPERLINK("https://redcat-toys.ru/api/getInfo/image/43521d22-c53e-11f0-a289-00155d82e908")</f>
        <v>https://redcat-toys.ru/api/getInfo/image/43521d22-c53e-11f0-a289-00155d82e908</v>
      </c>
      <c r="S5202" s="3" t="s">
        <v>17237</v>
      </c>
      <c r="T5202" s="3" t="s">
        <v>262</v>
      </c>
    </row>
    <row r="5203" spans="1:20" ht="21" customHeight="1" outlineLevel="3" x14ac:dyDescent="0.2">
      <c r="A5203" s="37">
        <v>4186</v>
      </c>
      <c r="B5203" s="3" t="s">
        <v>17238</v>
      </c>
      <c r="C5203" s="3" t="s">
        <v>17239</v>
      </c>
      <c r="D5203" s="4" t="s">
        <v>17240</v>
      </c>
      <c r="E5203" s="5"/>
      <c r="F5203" s="6">
        <v>60</v>
      </c>
      <c r="G5203" s="6">
        <v>201</v>
      </c>
      <c r="H5203" s="2">
        <v>1</v>
      </c>
      <c r="I5203" s="7">
        <v>539.72</v>
      </c>
      <c r="J5203" s="8"/>
      <c r="K5203" s="9">
        <f t="shared" si="267"/>
        <v>0</v>
      </c>
      <c r="L5203" s="10">
        <f>0.232*J5203</f>
        <v>0</v>
      </c>
      <c r="M5203" s="15">
        <f>0.00784*J5203</f>
        <v>0</v>
      </c>
      <c r="N5203" s="12"/>
      <c r="O5203" s="13" t="s">
        <v>17241</v>
      </c>
      <c r="P5203" s="13" t="s">
        <v>106</v>
      </c>
      <c r="Q5203" s="14"/>
      <c r="R5203" s="3" t="str">
        <f>HYPERLINK("https://redcat-toys.ru/api/getInfo/image/dff5ef26-c53e-11f0-a289-00155d82e908")</f>
        <v>https://redcat-toys.ru/api/getInfo/image/dff5ef26-c53e-11f0-a289-00155d82e908</v>
      </c>
      <c r="S5203" s="3" t="s">
        <v>17237</v>
      </c>
      <c r="T5203" s="3" t="s">
        <v>262</v>
      </c>
    </row>
    <row r="5204" spans="1:20" ht="21" customHeight="1" outlineLevel="3" x14ac:dyDescent="0.2">
      <c r="A5204" s="37">
        <v>4187</v>
      </c>
      <c r="B5204" s="3" t="s">
        <v>17242</v>
      </c>
      <c r="C5204" s="3" t="s">
        <v>17243</v>
      </c>
      <c r="D5204" s="4" t="s">
        <v>17244</v>
      </c>
      <c r="E5204" s="5"/>
      <c r="F5204" s="6">
        <v>200</v>
      </c>
      <c r="G5204" s="6">
        <v>323</v>
      </c>
      <c r="H5204" s="2">
        <v>3</v>
      </c>
      <c r="I5204" s="7">
        <v>228.44</v>
      </c>
      <c r="J5204" s="8"/>
      <c r="K5204" s="9">
        <f t="shared" si="267"/>
        <v>0</v>
      </c>
      <c r="L5204" s="10">
        <f>0.089*J5204</f>
        <v>0</v>
      </c>
      <c r="M5204" s="15">
        <f>0.00103*J5204</f>
        <v>0</v>
      </c>
      <c r="N5204" s="12"/>
      <c r="O5204" s="13" t="s">
        <v>17245</v>
      </c>
      <c r="P5204" s="13" t="s">
        <v>106</v>
      </c>
      <c r="Q5204" s="14"/>
      <c r="R5204" s="3" t="str">
        <f>HYPERLINK("https://redcat-toys.ru/api/getInfo/image/dc5ad1c2-636f-11ee-a245-00155d82e902")</f>
        <v>https://redcat-toys.ru/api/getInfo/image/dc5ad1c2-636f-11ee-a245-00155d82e902</v>
      </c>
      <c r="S5204" s="3" t="s">
        <v>17246</v>
      </c>
      <c r="T5204" s="3" t="s">
        <v>262</v>
      </c>
    </row>
    <row r="5205" spans="1:20" ht="21" customHeight="1" outlineLevel="3" x14ac:dyDescent="0.2">
      <c r="A5205" s="37">
        <v>4188</v>
      </c>
      <c r="B5205" s="3" t="s">
        <v>17247</v>
      </c>
      <c r="C5205" s="3" t="s">
        <v>17248</v>
      </c>
      <c r="D5205" s="4" t="s">
        <v>17249</v>
      </c>
      <c r="E5205" s="5"/>
      <c r="F5205" s="6">
        <v>200</v>
      </c>
      <c r="G5205" s="6">
        <v>321</v>
      </c>
      <c r="H5205" s="2">
        <v>3</v>
      </c>
      <c r="I5205" s="7">
        <v>228.44</v>
      </c>
      <c r="J5205" s="8"/>
      <c r="K5205" s="9">
        <f t="shared" si="267"/>
        <v>0</v>
      </c>
      <c r="L5205" s="10">
        <f>0.095*J5205</f>
        <v>0</v>
      </c>
      <c r="M5205" s="15">
        <f>0.00108*J5205</f>
        <v>0</v>
      </c>
      <c r="N5205" s="12"/>
      <c r="O5205" s="13" t="s">
        <v>17250</v>
      </c>
      <c r="P5205" s="13" t="s">
        <v>106</v>
      </c>
      <c r="Q5205" s="14"/>
      <c r="R5205" s="3" t="str">
        <f>HYPERLINK("https://redcat-toys.ru/api/getInfo/image/f40a2f07-636d-11ee-a245-00155d82e902")</f>
        <v>https://redcat-toys.ru/api/getInfo/image/f40a2f07-636d-11ee-a245-00155d82e902</v>
      </c>
      <c r="S5205" s="3" t="s">
        <v>17251</v>
      </c>
      <c r="T5205" s="3" t="s">
        <v>262</v>
      </c>
    </row>
    <row r="5206" spans="1:20" ht="21" customHeight="1" outlineLevel="3" x14ac:dyDescent="0.2">
      <c r="A5206" s="37">
        <v>4189</v>
      </c>
      <c r="B5206" s="3" t="s">
        <v>17252</v>
      </c>
      <c r="C5206" s="3" t="s">
        <v>17253</v>
      </c>
      <c r="D5206" s="4" t="s">
        <v>17254</v>
      </c>
      <c r="E5206" s="5"/>
      <c r="F5206" s="6">
        <v>150</v>
      </c>
      <c r="G5206" s="6">
        <v>270</v>
      </c>
      <c r="H5206" s="2">
        <v>2</v>
      </c>
      <c r="I5206" s="7">
        <v>376.84</v>
      </c>
      <c r="J5206" s="8"/>
      <c r="K5206" s="9">
        <f t="shared" si="267"/>
        <v>0</v>
      </c>
      <c r="L5206" s="10">
        <f>0.174*J5206</f>
        <v>0</v>
      </c>
      <c r="M5206" s="15">
        <f>0.00462*J5206</f>
        <v>0</v>
      </c>
      <c r="N5206" s="12"/>
      <c r="O5206" s="13" t="s">
        <v>17255</v>
      </c>
      <c r="P5206" s="13" t="s">
        <v>106</v>
      </c>
      <c r="Q5206" s="14"/>
      <c r="R5206" s="3" t="str">
        <f>HYPERLINK("https://redcat-toys.ru/api/getInfo/image/4286c826-6371-11ee-a245-00155d82e902")</f>
        <v>https://redcat-toys.ru/api/getInfo/image/4286c826-6371-11ee-a245-00155d82e902</v>
      </c>
      <c r="S5206" s="3" t="s">
        <v>17256</v>
      </c>
      <c r="T5206" s="3" t="s">
        <v>262</v>
      </c>
    </row>
    <row r="5207" spans="1:20" ht="21" customHeight="1" outlineLevel="3" x14ac:dyDescent="0.2">
      <c r="A5207" s="37">
        <v>4190</v>
      </c>
      <c r="B5207" s="3" t="s">
        <v>17257</v>
      </c>
      <c r="C5207" s="3" t="s">
        <v>17258</v>
      </c>
      <c r="D5207" s="4" t="s">
        <v>17259</v>
      </c>
      <c r="E5207" s="5"/>
      <c r="F5207" s="6">
        <v>150</v>
      </c>
      <c r="G5207" s="6">
        <v>305</v>
      </c>
      <c r="H5207" s="2">
        <v>2</v>
      </c>
      <c r="I5207" s="7">
        <v>376.84</v>
      </c>
      <c r="J5207" s="8"/>
      <c r="K5207" s="9">
        <f t="shared" si="267"/>
        <v>0</v>
      </c>
      <c r="L5207" s="10">
        <f>0.174*J5207</f>
        <v>0</v>
      </c>
      <c r="M5207" s="15">
        <f>0.00622*J5207</f>
        <v>0</v>
      </c>
      <c r="N5207" s="12"/>
      <c r="O5207" s="13" t="s">
        <v>17260</v>
      </c>
      <c r="P5207" s="13" t="s">
        <v>106</v>
      </c>
      <c r="Q5207" s="14"/>
      <c r="R5207" s="3" t="str">
        <f>HYPERLINK("https://redcat-toys.ru/api/getInfo/image/9174a9dd-6373-11ee-a245-00155d82e902")</f>
        <v>https://redcat-toys.ru/api/getInfo/image/9174a9dd-6373-11ee-a245-00155d82e902</v>
      </c>
      <c r="S5207" s="3" t="s">
        <v>17261</v>
      </c>
      <c r="T5207" s="3" t="s">
        <v>262</v>
      </c>
    </row>
    <row r="5208" spans="1:20" ht="21" customHeight="1" outlineLevel="3" x14ac:dyDescent="0.2">
      <c r="A5208" s="37">
        <v>4191</v>
      </c>
      <c r="B5208" s="3" t="s">
        <v>17262</v>
      </c>
      <c r="C5208" s="3" t="s">
        <v>17263</v>
      </c>
      <c r="D5208" s="4" t="s">
        <v>17264</v>
      </c>
      <c r="E5208" s="5"/>
      <c r="F5208" s="6">
        <v>60</v>
      </c>
      <c r="G5208" s="6">
        <v>214</v>
      </c>
      <c r="H5208" s="2">
        <v>1</v>
      </c>
      <c r="I5208" s="7">
        <v>746.93</v>
      </c>
      <c r="J5208" s="8"/>
      <c r="K5208" s="9">
        <f t="shared" si="267"/>
        <v>0</v>
      </c>
      <c r="L5208" s="16">
        <f>0.44*J5208</f>
        <v>0</v>
      </c>
      <c r="M5208" s="15">
        <f>0.00998*J5208</f>
        <v>0</v>
      </c>
      <c r="N5208" s="12"/>
      <c r="O5208" s="13" t="s">
        <v>17265</v>
      </c>
      <c r="P5208" s="13" t="s">
        <v>106</v>
      </c>
      <c r="Q5208" s="14"/>
      <c r="R5208" s="3" t="str">
        <f>HYPERLINK("https://redcat-toys.ru/api/getInfo/image/aad3e3bd-c53d-11f0-a289-00155d82e908")</f>
        <v>https://redcat-toys.ru/api/getInfo/image/aad3e3bd-c53d-11f0-a289-00155d82e908</v>
      </c>
      <c r="S5208" s="3" t="s">
        <v>17237</v>
      </c>
      <c r="T5208" s="3" t="s">
        <v>262</v>
      </c>
    </row>
    <row r="5209" spans="1:20" ht="21" customHeight="1" outlineLevel="3" x14ac:dyDescent="0.2">
      <c r="A5209" s="37">
        <v>4192</v>
      </c>
      <c r="B5209" s="3" t="s">
        <v>17266</v>
      </c>
      <c r="C5209" s="3" t="s">
        <v>17267</v>
      </c>
      <c r="D5209" s="4" t="s">
        <v>17268</v>
      </c>
      <c r="E5209" s="5"/>
      <c r="F5209" s="6">
        <v>200</v>
      </c>
      <c r="G5209" s="6">
        <v>531</v>
      </c>
      <c r="H5209" s="2">
        <v>3</v>
      </c>
      <c r="I5209" s="7">
        <v>228.44</v>
      </c>
      <c r="J5209" s="8"/>
      <c r="K5209" s="9">
        <f t="shared" si="267"/>
        <v>0</v>
      </c>
      <c r="L5209" s="10">
        <f>0.088*J5209</f>
        <v>0</v>
      </c>
      <c r="M5209" s="15">
        <f>0.00088*J5209</f>
        <v>0</v>
      </c>
      <c r="N5209" s="12"/>
      <c r="O5209" s="13" t="s">
        <v>17269</v>
      </c>
      <c r="P5209" s="13" t="s">
        <v>106</v>
      </c>
      <c r="Q5209" s="14"/>
      <c r="R5209" s="3" t="str">
        <f>HYPERLINK("https://redcat-toys.ru/api/getInfo/image/52d5b512-636f-11ee-a245-00155d82e902")</f>
        <v>https://redcat-toys.ru/api/getInfo/image/52d5b512-636f-11ee-a245-00155d82e902</v>
      </c>
      <c r="S5209" s="3" t="s">
        <v>17270</v>
      </c>
      <c r="T5209" s="3" t="s">
        <v>262</v>
      </c>
    </row>
    <row r="5210" spans="1:20" ht="21" customHeight="1" outlineLevel="3" x14ac:dyDescent="0.2">
      <c r="A5210" s="37">
        <v>4193</v>
      </c>
      <c r="B5210" s="3" t="s">
        <v>17271</v>
      </c>
      <c r="C5210" s="3" t="s">
        <v>17272</v>
      </c>
      <c r="D5210" s="4" t="s">
        <v>17273</v>
      </c>
      <c r="E5210" s="5"/>
      <c r="F5210" s="6">
        <v>120</v>
      </c>
      <c r="G5210" s="6">
        <v>336</v>
      </c>
      <c r="H5210" s="2">
        <v>1</v>
      </c>
      <c r="I5210" s="7">
        <v>481.89</v>
      </c>
      <c r="J5210" s="8"/>
      <c r="K5210" s="9">
        <f t="shared" si="267"/>
        <v>0</v>
      </c>
      <c r="L5210" s="10">
        <f>0.175*J5210</f>
        <v>0</v>
      </c>
      <c r="M5210" s="15">
        <f>0.00463*J5210</f>
        <v>0</v>
      </c>
      <c r="N5210" s="12"/>
      <c r="O5210" s="13" t="s">
        <v>17274</v>
      </c>
      <c r="P5210" s="13" t="s">
        <v>106</v>
      </c>
      <c r="Q5210" s="14"/>
      <c r="R5210" s="3" t="str">
        <f>HYPERLINK("https://redcat-toys.ru/api/getInfo/image/6c892635-c540-11f0-a289-00155d82e908")</f>
        <v>https://redcat-toys.ru/api/getInfo/image/6c892635-c540-11f0-a289-00155d82e908</v>
      </c>
      <c r="S5210" s="3" t="s">
        <v>17275</v>
      </c>
      <c r="T5210" s="3" t="s">
        <v>262</v>
      </c>
    </row>
    <row r="5211" spans="1:20" ht="21" customHeight="1" outlineLevel="3" x14ac:dyDescent="0.2">
      <c r="A5211" s="37">
        <v>4194</v>
      </c>
      <c r="B5211" s="3" t="s">
        <v>17276</v>
      </c>
      <c r="C5211" s="3" t="s">
        <v>17277</v>
      </c>
      <c r="D5211" s="4" t="s">
        <v>17278</v>
      </c>
      <c r="E5211" s="5"/>
      <c r="F5211" s="6">
        <v>150</v>
      </c>
      <c r="G5211" s="6">
        <v>5</v>
      </c>
      <c r="H5211" s="2">
        <v>2</v>
      </c>
      <c r="I5211" s="7">
        <v>399.9</v>
      </c>
      <c r="J5211" s="8"/>
      <c r="K5211" s="9">
        <f t="shared" si="267"/>
        <v>0</v>
      </c>
      <c r="L5211" s="10">
        <f>0.523*J5211</f>
        <v>0</v>
      </c>
      <c r="M5211" s="15">
        <f>0.00935*J5211</f>
        <v>0</v>
      </c>
      <c r="N5211" s="12"/>
      <c r="O5211" s="13" t="s">
        <v>17279</v>
      </c>
      <c r="P5211" s="13" t="s">
        <v>106</v>
      </c>
      <c r="Q5211" s="14" t="s">
        <v>37</v>
      </c>
      <c r="R5211" s="3" t="str">
        <f>HYPERLINK("https://redcat-toys.ru/api/getInfo/image/ccc7018c-6372-11ee-a245-00155d82e902")</f>
        <v>https://redcat-toys.ru/api/getInfo/image/ccc7018c-6372-11ee-a245-00155d82e902</v>
      </c>
      <c r="S5211" s="3" t="s">
        <v>17280</v>
      </c>
      <c r="T5211" s="3" t="s">
        <v>262</v>
      </c>
    </row>
    <row r="5212" spans="1:20" ht="21" customHeight="1" outlineLevel="3" x14ac:dyDescent="0.2">
      <c r="A5212" s="37">
        <v>4195</v>
      </c>
      <c r="B5212" s="3" t="s">
        <v>17281</v>
      </c>
      <c r="C5212" s="3" t="s">
        <v>17282</v>
      </c>
      <c r="D5212" s="4" t="s">
        <v>17283</v>
      </c>
      <c r="E5212" s="5"/>
      <c r="F5212" s="6">
        <v>120</v>
      </c>
      <c r="G5212" s="6">
        <v>335</v>
      </c>
      <c r="H5212" s="2">
        <v>1</v>
      </c>
      <c r="I5212" s="7">
        <v>481.89</v>
      </c>
      <c r="J5212" s="8"/>
      <c r="K5212" s="9">
        <f t="shared" si="267"/>
        <v>0</v>
      </c>
      <c r="L5212" s="10">
        <f>0.172*J5212</f>
        <v>0</v>
      </c>
      <c r="M5212" s="11">
        <f>0.0044*J5212</f>
        <v>0</v>
      </c>
      <c r="N5212" s="12"/>
      <c r="O5212" s="13" t="s">
        <v>17284</v>
      </c>
      <c r="P5212" s="13" t="s">
        <v>106</v>
      </c>
      <c r="Q5212" s="14"/>
      <c r="R5212" s="3" t="str">
        <f>HYPERLINK("https://redcat-toys.ru/api/getInfo/image/e15c8540-c540-11f0-a289-00155d82e908")</f>
        <v>https://redcat-toys.ru/api/getInfo/image/e15c8540-c540-11f0-a289-00155d82e908</v>
      </c>
      <c r="S5212" s="3" t="s">
        <v>17275</v>
      </c>
      <c r="T5212" s="3" t="s">
        <v>262</v>
      </c>
    </row>
    <row r="5213" spans="1:20" ht="21" customHeight="1" outlineLevel="3" x14ac:dyDescent="0.2">
      <c r="A5213" s="37">
        <v>4196</v>
      </c>
      <c r="B5213" s="3" t="s">
        <v>17285</v>
      </c>
      <c r="C5213" s="3" t="s">
        <v>17286</v>
      </c>
      <c r="D5213" s="4" t="s">
        <v>17287</v>
      </c>
      <c r="E5213" s="5"/>
      <c r="F5213" s="6">
        <v>120</v>
      </c>
      <c r="G5213" s="6">
        <v>216</v>
      </c>
      <c r="H5213" s="2">
        <v>1</v>
      </c>
      <c r="I5213" s="7">
        <v>463.42</v>
      </c>
      <c r="J5213" s="8"/>
      <c r="K5213" s="9">
        <f t="shared" si="267"/>
        <v>0</v>
      </c>
      <c r="L5213" s="10">
        <f>0.165*J5213</f>
        <v>0</v>
      </c>
      <c r="M5213" s="15">
        <f>0.00429*J5213</f>
        <v>0</v>
      </c>
      <c r="N5213" s="12"/>
      <c r="O5213" s="13" t="s">
        <v>17288</v>
      </c>
      <c r="P5213" s="13" t="s">
        <v>106</v>
      </c>
      <c r="Q5213" s="14"/>
      <c r="R5213" s="3" t="str">
        <f>HYPERLINK("https://redcat-toys.ru/api/getInfo/image/b1880fe4-c53c-11f0-a289-00155d82e908")</f>
        <v>https://redcat-toys.ru/api/getInfo/image/b1880fe4-c53c-11f0-a289-00155d82e908</v>
      </c>
      <c r="S5213" s="3" t="s">
        <v>17227</v>
      </c>
      <c r="T5213" s="3" t="s">
        <v>262</v>
      </c>
    </row>
    <row r="5214" spans="1:20" ht="21" customHeight="1" outlineLevel="3" x14ac:dyDescent="0.2">
      <c r="A5214" s="37">
        <v>4197</v>
      </c>
      <c r="B5214" s="3" t="s">
        <v>17289</v>
      </c>
      <c r="C5214" s="3" t="s">
        <v>17290</v>
      </c>
      <c r="D5214" s="4" t="s">
        <v>17291</v>
      </c>
      <c r="E5214" s="5"/>
      <c r="F5214" s="6">
        <v>150</v>
      </c>
      <c r="G5214" s="6">
        <v>2</v>
      </c>
      <c r="H5214" s="2">
        <v>1</v>
      </c>
      <c r="I5214" s="7">
        <v>438.3</v>
      </c>
      <c r="J5214" s="8"/>
      <c r="K5214" s="9">
        <f t="shared" si="267"/>
        <v>0</v>
      </c>
      <c r="L5214" s="10">
        <f>0.176*J5214</f>
        <v>0</v>
      </c>
      <c r="M5214" s="15">
        <f>0.00461*J5214</f>
        <v>0</v>
      </c>
      <c r="N5214" s="12"/>
      <c r="O5214" s="13" t="s">
        <v>17292</v>
      </c>
      <c r="P5214" s="13" t="s">
        <v>106</v>
      </c>
      <c r="Q5214" s="14" t="s">
        <v>37</v>
      </c>
      <c r="R5214" s="3" t="str">
        <f>HYPERLINK("https://redcat-toys.ru/api/getInfo/image/2f061ab9-6373-11ee-a245-00155d82e902")</f>
        <v>https://redcat-toys.ru/api/getInfo/image/2f061ab9-6373-11ee-a245-00155d82e902</v>
      </c>
      <c r="S5214" s="3" t="s">
        <v>17293</v>
      </c>
      <c r="T5214" s="3" t="s">
        <v>262</v>
      </c>
    </row>
    <row r="5215" spans="1:20" ht="21" customHeight="1" outlineLevel="3" x14ac:dyDescent="0.2">
      <c r="A5215" s="37">
        <v>4198</v>
      </c>
      <c r="B5215" s="3" t="s">
        <v>17294</v>
      </c>
      <c r="C5215" s="3" t="s">
        <v>17295</v>
      </c>
      <c r="D5215" s="4" t="s">
        <v>17296</v>
      </c>
      <c r="E5215" s="5"/>
      <c r="F5215" s="6">
        <v>60</v>
      </c>
      <c r="G5215" s="6">
        <v>206</v>
      </c>
      <c r="H5215" s="2">
        <v>1</v>
      </c>
      <c r="I5215" s="7">
        <v>698.74</v>
      </c>
      <c r="J5215" s="8"/>
      <c r="K5215" s="9">
        <f t="shared" si="267"/>
        <v>0</v>
      </c>
      <c r="L5215" s="10">
        <f>0.448*J5215</f>
        <v>0</v>
      </c>
      <c r="M5215" s="15">
        <f>0.01208*J5215</f>
        <v>0</v>
      </c>
      <c r="N5215" s="12"/>
      <c r="O5215" s="13" t="s">
        <v>17297</v>
      </c>
      <c r="P5215" s="13" t="s">
        <v>106</v>
      </c>
      <c r="Q5215" s="14"/>
      <c r="R5215" s="3" t="str">
        <f>HYPERLINK("https://redcat-toys.ru/api/getInfo/image/5b52a526-c53f-11f0-a289-00155d82e908")</f>
        <v>https://redcat-toys.ru/api/getInfo/image/5b52a526-c53f-11f0-a289-00155d82e908</v>
      </c>
      <c r="S5215" s="3" t="s">
        <v>17237</v>
      </c>
      <c r="T5215" s="3" t="s">
        <v>262</v>
      </c>
    </row>
    <row r="5216" spans="1:20" ht="21" customHeight="1" outlineLevel="3" x14ac:dyDescent="0.2">
      <c r="A5216" s="37">
        <v>4199</v>
      </c>
      <c r="B5216" s="3" t="s">
        <v>17298</v>
      </c>
      <c r="C5216" s="3" t="s">
        <v>17299</v>
      </c>
      <c r="D5216" s="4" t="s">
        <v>17300</v>
      </c>
      <c r="E5216" s="5"/>
      <c r="F5216" s="6">
        <v>150</v>
      </c>
      <c r="G5216" s="6">
        <v>260</v>
      </c>
      <c r="H5216" s="2">
        <v>2</v>
      </c>
      <c r="I5216" s="7">
        <v>376.84</v>
      </c>
      <c r="J5216" s="8"/>
      <c r="K5216" s="9">
        <f t="shared" si="267"/>
        <v>0</v>
      </c>
      <c r="L5216" s="10">
        <f>0.184*J5216</f>
        <v>0</v>
      </c>
      <c r="M5216" s="15">
        <f>0.00593*J5216</f>
        <v>0</v>
      </c>
      <c r="N5216" s="12"/>
      <c r="O5216" s="13" t="s">
        <v>17301</v>
      </c>
      <c r="P5216" s="13" t="s">
        <v>106</v>
      </c>
      <c r="Q5216" s="14"/>
      <c r="R5216" s="3" t="str">
        <f>HYPERLINK("https://redcat-toys.ru/api/getInfo/image/59485625-6372-11ee-a245-00155d82e902")</f>
        <v>https://redcat-toys.ru/api/getInfo/image/59485625-6372-11ee-a245-00155d82e902</v>
      </c>
      <c r="S5216" s="3" t="s">
        <v>17302</v>
      </c>
      <c r="T5216" s="3" t="s">
        <v>262</v>
      </c>
    </row>
    <row r="5217" spans="1:20" ht="21" customHeight="1" outlineLevel="3" x14ac:dyDescent="0.2">
      <c r="A5217" s="37">
        <v>4200</v>
      </c>
      <c r="B5217" s="3" t="s">
        <v>17303</v>
      </c>
      <c r="C5217" s="3" t="s">
        <v>17304</v>
      </c>
      <c r="D5217" s="4" t="s">
        <v>17305</v>
      </c>
      <c r="E5217" s="5"/>
      <c r="F5217" s="6">
        <v>60</v>
      </c>
      <c r="G5217" s="6">
        <v>216</v>
      </c>
      <c r="H5217" s="2">
        <v>1</v>
      </c>
      <c r="I5217" s="7">
        <v>698.74</v>
      </c>
      <c r="J5217" s="8"/>
      <c r="K5217" s="9">
        <f t="shared" si="267"/>
        <v>0</v>
      </c>
      <c r="L5217" s="10">
        <f>0.444*J5217</f>
        <v>0</v>
      </c>
      <c r="M5217" s="15">
        <f>0.01074*J5217</f>
        <v>0</v>
      </c>
      <c r="N5217" s="12"/>
      <c r="O5217" s="13" t="s">
        <v>17306</v>
      </c>
      <c r="P5217" s="13" t="s">
        <v>106</v>
      </c>
      <c r="Q5217" s="14"/>
      <c r="R5217" s="3" t="str">
        <f>HYPERLINK("https://redcat-toys.ru/api/getInfo/image/fc842bbe-c53f-11f0-a289-00155d82e908")</f>
        <v>https://redcat-toys.ru/api/getInfo/image/fc842bbe-c53f-11f0-a289-00155d82e908</v>
      </c>
      <c r="S5217" s="3" t="s">
        <v>17237</v>
      </c>
      <c r="T5217" s="3" t="s">
        <v>262</v>
      </c>
    </row>
    <row r="5218" spans="1:20" ht="21" customHeight="1" outlineLevel="3" x14ac:dyDescent="0.2">
      <c r="A5218" s="37">
        <v>4201</v>
      </c>
      <c r="B5218" s="3" t="s">
        <v>17307</v>
      </c>
      <c r="C5218" s="3" t="s">
        <v>17308</v>
      </c>
      <c r="D5218" s="4" t="s">
        <v>17309</v>
      </c>
      <c r="E5218" s="5"/>
      <c r="F5218" s="6">
        <v>120</v>
      </c>
      <c r="G5218" s="6">
        <v>336</v>
      </c>
      <c r="H5218" s="2">
        <v>1</v>
      </c>
      <c r="I5218" s="7">
        <v>463.42</v>
      </c>
      <c r="J5218" s="8"/>
      <c r="K5218" s="9">
        <f t="shared" si="267"/>
        <v>0</v>
      </c>
      <c r="L5218" s="10">
        <f>0.163*J5218</f>
        <v>0</v>
      </c>
      <c r="M5218" s="15">
        <f>0.00515*J5218</f>
        <v>0</v>
      </c>
      <c r="N5218" s="12"/>
      <c r="O5218" s="13" t="s">
        <v>17310</v>
      </c>
      <c r="P5218" s="13" t="s">
        <v>106</v>
      </c>
      <c r="Q5218" s="14"/>
      <c r="R5218" s="3" t="str">
        <f>HYPERLINK("https://redcat-toys.ru/api/getInfo/image/6d542971-c53b-11f0-a289-00155d82e908")</f>
        <v>https://redcat-toys.ru/api/getInfo/image/6d542971-c53b-11f0-a289-00155d82e908</v>
      </c>
      <c r="S5218" s="3" t="s">
        <v>17227</v>
      </c>
      <c r="T5218" s="3" t="s">
        <v>262</v>
      </c>
    </row>
    <row r="5219" spans="1:20" ht="23.1" customHeight="1" outlineLevel="2" x14ac:dyDescent="0.2">
      <c r="A5219" s="44" t="s">
        <v>17311</v>
      </c>
      <c r="B5219" s="44"/>
      <c r="C5219" s="44"/>
    </row>
    <row r="5220" spans="1:20" ht="21" customHeight="1" outlineLevel="3" x14ac:dyDescent="0.2">
      <c r="A5220" s="37">
        <v>4202</v>
      </c>
      <c r="B5220" s="3" t="s">
        <v>17312</v>
      </c>
      <c r="C5220" s="3" t="s">
        <v>17313</v>
      </c>
      <c r="D5220" s="4" t="s">
        <v>17314</v>
      </c>
      <c r="E5220" s="5"/>
      <c r="F5220" s="6">
        <v>24</v>
      </c>
      <c r="G5220" s="6">
        <v>2</v>
      </c>
      <c r="H5220" s="2">
        <v>1</v>
      </c>
      <c r="I5220" s="7">
        <v>999</v>
      </c>
      <c r="J5220" s="8"/>
      <c r="K5220" s="9">
        <f>I5220*J5220</f>
        <v>0</v>
      </c>
      <c r="L5220" s="16">
        <f>0.28*J5220</f>
        <v>0</v>
      </c>
      <c r="M5220" s="15">
        <f>0.00245*J5220</f>
        <v>0</v>
      </c>
      <c r="N5220" s="12"/>
      <c r="O5220" s="13" t="s">
        <v>17315</v>
      </c>
      <c r="P5220" s="13" t="s">
        <v>106</v>
      </c>
      <c r="Q5220" s="14" t="s">
        <v>37</v>
      </c>
      <c r="R5220" s="3" t="str">
        <f>HYPERLINK("https://redcat-toys.ru/api/getInfo/image/2b05b171-0be2-11ed-a215-ac1f6b442185")</f>
        <v>https://redcat-toys.ru/api/getInfo/image/2b05b171-0be2-11ed-a215-ac1f6b442185</v>
      </c>
      <c r="S5220" s="3" t="s">
        <v>17316</v>
      </c>
      <c r="T5220" s="3" t="s">
        <v>7160</v>
      </c>
    </row>
    <row r="5221" spans="1:20" ht="21" customHeight="1" outlineLevel="3" x14ac:dyDescent="0.2">
      <c r="A5221" s="37">
        <v>4203</v>
      </c>
      <c r="B5221" s="3" t="s">
        <v>17312</v>
      </c>
      <c r="C5221" s="3" t="s">
        <v>17313</v>
      </c>
      <c r="D5221" s="4" t="s">
        <v>17314</v>
      </c>
      <c r="E5221" s="5"/>
      <c r="F5221" s="6">
        <v>48</v>
      </c>
      <c r="G5221" s="6">
        <v>2</v>
      </c>
      <c r="H5221" s="2">
        <v>1</v>
      </c>
      <c r="I5221" s="7">
        <v>999</v>
      </c>
      <c r="J5221" s="8"/>
      <c r="K5221" s="9">
        <f>I5221*J5221</f>
        <v>0</v>
      </c>
      <c r="L5221" s="16">
        <f>0.28*J5221</f>
        <v>0</v>
      </c>
      <c r="M5221" s="15">
        <f>0.00245*J5221</f>
        <v>0</v>
      </c>
      <c r="N5221" s="12"/>
      <c r="O5221" s="13" t="s">
        <v>17315</v>
      </c>
      <c r="P5221" s="13" t="s">
        <v>106</v>
      </c>
      <c r="Q5221" s="14" t="s">
        <v>37</v>
      </c>
      <c r="R5221" s="3" t="str">
        <f>HYPERLINK("https://redcat-toys.ru/api/getInfo/image/2b05b171-0be2-11ed-a215-ac1f6b442185")</f>
        <v>https://redcat-toys.ru/api/getInfo/image/2b05b171-0be2-11ed-a215-ac1f6b442185</v>
      </c>
      <c r="S5221" s="3" t="s">
        <v>17316</v>
      </c>
      <c r="T5221" s="3" t="s">
        <v>7160</v>
      </c>
    </row>
    <row r="5222" spans="1:20" ht="23.1" customHeight="1" outlineLevel="1" x14ac:dyDescent="0.2">
      <c r="A5222" s="43" t="s">
        <v>17317</v>
      </c>
      <c r="B5222" s="43"/>
      <c r="C5222" s="43"/>
    </row>
    <row r="5223" spans="1:20" ht="23.1" customHeight="1" outlineLevel="2" x14ac:dyDescent="0.2">
      <c r="A5223" s="44" t="s">
        <v>17318</v>
      </c>
      <c r="B5223" s="44"/>
      <c r="C5223" s="44"/>
    </row>
    <row r="5224" spans="1:20" ht="23.1" customHeight="1" outlineLevel="3" x14ac:dyDescent="0.2">
      <c r="A5224" s="45" t="s">
        <v>17319</v>
      </c>
      <c r="B5224" s="45"/>
      <c r="C5224" s="45"/>
    </row>
    <row r="5225" spans="1:20" ht="21" customHeight="1" outlineLevel="4" x14ac:dyDescent="0.2">
      <c r="A5225" s="37">
        <v>4204</v>
      </c>
      <c r="B5225" s="3" t="s">
        <v>17320</v>
      </c>
      <c r="C5225" s="3" t="s">
        <v>17321</v>
      </c>
      <c r="D5225" s="4" t="s">
        <v>17322</v>
      </c>
      <c r="E5225" s="5" t="s">
        <v>28</v>
      </c>
      <c r="F5225" s="6">
        <v>180</v>
      </c>
      <c r="G5225" s="17">
        <v>1100</v>
      </c>
      <c r="H5225" s="2">
        <v>4</v>
      </c>
      <c r="I5225" s="7">
        <v>159.31</v>
      </c>
      <c r="J5225" s="8"/>
      <c r="K5225" s="9">
        <f t="shared" ref="K5225:K5232" si="268">I5225*J5225</f>
        <v>0</v>
      </c>
      <c r="L5225" s="10">
        <f>0.074*J5225</f>
        <v>0</v>
      </c>
      <c r="M5225" s="15">
        <f>0.00172*J5225</f>
        <v>0</v>
      </c>
      <c r="N5225" s="12"/>
      <c r="O5225" s="13" t="s">
        <v>17323</v>
      </c>
      <c r="P5225" s="13" t="s">
        <v>30</v>
      </c>
      <c r="Q5225" s="14"/>
      <c r="R5225" s="3" t="str">
        <f>HYPERLINK("https://redcat-toys.ru/api/getInfo/image/73101bd9-f5dd-11f0-a28d-00155d82e908")</f>
        <v>https://redcat-toys.ru/api/getInfo/image/73101bd9-f5dd-11f0-a28d-00155d82e908</v>
      </c>
      <c r="S5225" s="3" t="s">
        <v>17324</v>
      </c>
      <c r="T5225" s="3" t="s">
        <v>32</v>
      </c>
    </row>
    <row r="5226" spans="1:20" ht="21" customHeight="1" outlineLevel="4" x14ac:dyDescent="0.2">
      <c r="A5226" s="37">
        <v>4205</v>
      </c>
      <c r="B5226" s="3" t="s">
        <v>17320</v>
      </c>
      <c r="C5226" s="3" t="s">
        <v>17321</v>
      </c>
      <c r="D5226" s="4" t="s">
        <v>17322</v>
      </c>
      <c r="E5226" s="5" t="s">
        <v>28</v>
      </c>
      <c r="F5226" s="6">
        <v>360</v>
      </c>
      <c r="G5226" s="17">
        <v>1100</v>
      </c>
      <c r="H5226" s="2">
        <v>4</v>
      </c>
      <c r="I5226" s="7">
        <v>159.31</v>
      </c>
      <c r="J5226" s="8"/>
      <c r="K5226" s="9">
        <f t="shared" si="268"/>
        <v>0</v>
      </c>
      <c r="L5226" s="10">
        <f>0.074*J5226</f>
        <v>0</v>
      </c>
      <c r="M5226" s="15">
        <f>0.00172*J5226</f>
        <v>0</v>
      </c>
      <c r="N5226" s="12"/>
      <c r="O5226" s="13" t="s">
        <v>17323</v>
      </c>
      <c r="P5226" s="13" t="s">
        <v>30</v>
      </c>
      <c r="Q5226" s="14"/>
      <c r="R5226" s="3" t="str">
        <f>HYPERLINK("https://redcat-toys.ru/api/getInfo/image/73101bd9-f5dd-11f0-a28d-00155d82e908")</f>
        <v>https://redcat-toys.ru/api/getInfo/image/73101bd9-f5dd-11f0-a28d-00155d82e908</v>
      </c>
      <c r="S5226" s="3" t="s">
        <v>17324</v>
      </c>
      <c r="T5226" s="3" t="s">
        <v>32</v>
      </c>
    </row>
    <row r="5227" spans="1:20" ht="21" customHeight="1" outlineLevel="4" x14ac:dyDescent="0.2">
      <c r="A5227" s="37">
        <v>4206</v>
      </c>
      <c r="B5227" s="3" t="s">
        <v>17325</v>
      </c>
      <c r="C5227" s="3" t="s">
        <v>17326</v>
      </c>
      <c r="D5227" s="4" t="s">
        <v>17327</v>
      </c>
      <c r="E5227" s="5" t="s">
        <v>28</v>
      </c>
      <c r="F5227" s="6">
        <v>180</v>
      </c>
      <c r="G5227" s="17">
        <v>1479</v>
      </c>
      <c r="H5227" s="2">
        <v>4</v>
      </c>
      <c r="I5227" s="7">
        <v>159.31</v>
      </c>
      <c r="J5227" s="8"/>
      <c r="K5227" s="9">
        <f t="shared" si="268"/>
        <v>0</v>
      </c>
      <c r="L5227" s="10">
        <f>0.066*J5227</f>
        <v>0</v>
      </c>
      <c r="M5227" s="11">
        <f>0.0007*J5227</f>
        <v>0</v>
      </c>
      <c r="N5227" s="12"/>
      <c r="O5227" s="13" t="s">
        <v>17328</v>
      </c>
      <c r="P5227" s="13" t="s">
        <v>30</v>
      </c>
      <c r="Q5227" s="14"/>
      <c r="R5227" s="3" t="str">
        <f>HYPERLINK("https://redcat-toys.ru/api/getInfo/image/dd578b4e-f5df-11f0-a28d-00155d82e908")</f>
        <v>https://redcat-toys.ru/api/getInfo/image/dd578b4e-f5df-11f0-a28d-00155d82e908</v>
      </c>
      <c r="S5227" s="3" t="s">
        <v>17329</v>
      </c>
      <c r="T5227" s="3" t="s">
        <v>32</v>
      </c>
    </row>
    <row r="5228" spans="1:20" ht="21" customHeight="1" outlineLevel="4" x14ac:dyDescent="0.2">
      <c r="A5228" s="37">
        <v>4207</v>
      </c>
      <c r="B5228" s="3" t="s">
        <v>17325</v>
      </c>
      <c r="C5228" s="3" t="s">
        <v>17326</v>
      </c>
      <c r="D5228" s="4" t="s">
        <v>17327</v>
      </c>
      <c r="E5228" s="5" t="s">
        <v>28</v>
      </c>
      <c r="F5228" s="6">
        <v>360</v>
      </c>
      <c r="G5228" s="17">
        <v>1479</v>
      </c>
      <c r="H5228" s="2">
        <v>4</v>
      </c>
      <c r="I5228" s="7">
        <v>159.31</v>
      </c>
      <c r="J5228" s="8"/>
      <c r="K5228" s="9">
        <f t="shared" si="268"/>
        <v>0</v>
      </c>
      <c r="L5228" s="10">
        <f>0.066*J5228</f>
        <v>0</v>
      </c>
      <c r="M5228" s="11">
        <f>0.0007*J5228</f>
        <v>0</v>
      </c>
      <c r="N5228" s="12"/>
      <c r="O5228" s="13" t="s">
        <v>17328</v>
      </c>
      <c r="P5228" s="13" t="s">
        <v>30</v>
      </c>
      <c r="Q5228" s="14"/>
      <c r="R5228" s="3" t="str">
        <f>HYPERLINK("https://redcat-toys.ru/api/getInfo/image/dd578b4e-f5df-11f0-a28d-00155d82e908")</f>
        <v>https://redcat-toys.ru/api/getInfo/image/dd578b4e-f5df-11f0-a28d-00155d82e908</v>
      </c>
      <c r="S5228" s="3" t="s">
        <v>17329</v>
      </c>
      <c r="T5228" s="3" t="s">
        <v>32</v>
      </c>
    </row>
    <row r="5229" spans="1:20" ht="21" customHeight="1" outlineLevel="4" x14ac:dyDescent="0.2">
      <c r="A5229" s="37">
        <v>4208</v>
      </c>
      <c r="B5229" s="3" t="s">
        <v>17330</v>
      </c>
      <c r="C5229" s="3" t="s">
        <v>17331</v>
      </c>
      <c r="D5229" s="4" t="s">
        <v>17332</v>
      </c>
      <c r="E5229" s="5" t="s">
        <v>28</v>
      </c>
      <c r="F5229" s="6">
        <v>180</v>
      </c>
      <c r="G5229" s="17">
        <v>1073</v>
      </c>
      <c r="H5229" s="2">
        <v>4</v>
      </c>
      <c r="I5229" s="7">
        <v>159.31</v>
      </c>
      <c r="J5229" s="8"/>
      <c r="K5229" s="9">
        <f t="shared" si="268"/>
        <v>0</v>
      </c>
      <c r="L5229" s="10">
        <f>0.076*J5229</f>
        <v>0</v>
      </c>
      <c r="M5229" s="15">
        <f>0.00067*J5229</f>
        <v>0</v>
      </c>
      <c r="N5229" s="12"/>
      <c r="O5229" s="13" t="s">
        <v>17333</v>
      </c>
      <c r="P5229" s="13" t="s">
        <v>30</v>
      </c>
      <c r="Q5229" s="14"/>
      <c r="R5229" s="3" t="str">
        <f>HYPERLINK("https://redcat-toys.ru/api/getInfo/image/f2263079-f5de-11f0-a28d-00155d82e908")</f>
        <v>https://redcat-toys.ru/api/getInfo/image/f2263079-f5de-11f0-a28d-00155d82e908</v>
      </c>
      <c r="S5229" s="3" t="s">
        <v>17334</v>
      </c>
      <c r="T5229" s="3" t="s">
        <v>32</v>
      </c>
    </row>
    <row r="5230" spans="1:20" ht="21" customHeight="1" outlineLevel="4" x14ac:dyDescent="0.2">
      <c r="A5230" s="37">
        <v>4209</v>
      </c>
      <c r="B5230" s="3" t="s">
        <v>17330</v>
      </c>
      <c r="C5230" s="3" t="s">
        <v>17331</v>
      </c>
      <c r="D5230" s="4" t="s">
        <v>17332</v>
      </c>
      <c r="E5230" s="5" t="s">
        <v>28</v>
      </c>
      <c r="F5230" s="6">
        <v>360</v>
      </c>
      <c r="G5230" s="17">
        <v>1073</v>
      </c>
      <c r="H5230" s="2">
        <v>4</v>
      </c>
      <c r="I5230" s="7">
        <v>159.31</v>
      </c>
      <c r="J5230" s="8"/>
      <c r="K5230" s="9">
        <f t="shared" si="268"/>
        <v>0</v>
      </c>
      <c r="L5230" s="10">
        <f>0.076*J5230</f>
        <v>0</v>
      </c>
      <c r="M5230" s="15">
        <f>0.00067*J5230</f>
        <v>0</v>
      </c>
      <c r="N5230" s="12"/>
      <c r="O5230" s="13" t="s">
        <v>17333</v>
      </c>
      <c r="P5230" s="13" t="s">
        <v>30</v>
      </c>
      <c r="Q5230" s="14"/>
      <c r="R5230" s="3" t="str">
        <f>HYPERLINK("https://redcat-toys.ru/api/getInfo/image/f2263079-f5de-11f0-a28d-00155d82e908")</f>
        <v>https://redcat-toys.ru/api/getInfo/image/f2263079-f5de-11f0-a28d-00155d82e908</v>
      </c>
      <c r="S5230" s="3" t="s">
        <v>17334</v>
      </c>
      <c r="T5230" s="3" t="s">
        <v>32</v>
      </c>
    </row>
    <row r="5231" spans="1:20" ht="21" customHeight="1" outlineLevel="4" x14ac:dyDescent="0.2">
      <c r="A5231" s="37">
        <v>4210</v>
      </c>
      <c r="B5231" s="3" t="s">
        <v>17335</v>
      </c>
      <c r="C5231" s="3" t="s">
        <v>17336</v>
      </c>
      <c r="D5231" s="4" t="s">
        <v>17337</v>
      </c>
      <c r="E5231" s="5" t="s">
        <v>28</v>
      </c>
      <c r="F5231" s="6">
        <v>180</v>
      </c>
      <c r="G5231" s="17">
        <v>1419</v>
      </c>
      <c r="H5231" s="2">
        <v>4</v>
      </c>
      <c r="I5231" s="7">
        <v>166.73</v>
      </c>
      <c r="J5231" s="8"/>
      <c r="K5231" s="9">
        <f t="shared" si="268"/>
        <v>0</v>
      </c>
      <c r="L5231" s="10">
        <f>0.083*J5231</f>
        <v>0</v>
      </c>
      <c r="M5231" s="11">
        <f>0.0018*J5231</f>
        <v>0</v>
      </c>
      <c r="N5231" s="12"/>
      <c r="O5231" s="13" t="s">
        <v>17338</v>
      </c>
      <c r="P5231" s="13" t="s">
        <v>30</v>
      </c>
      <c r="Q5231" s="14"/>
      <c r="R5231" s="3" t="str">
        <f>HYPERLINK("https://redcat-toys.ru/api/getInfo/image/73767005-f5df-11f0-a28d-00155d82e908")</f>
        <v>https://redcat-toys.ru/api/getInfo/image/73767005-f5df-11f0-a28d-00155d82e908</v>
      </c>
      <c r="S5231" s="3" t="s">
        <v>17339</v>
      </c>
      <c r="T5231" s="3" t="s">
        <v>32</v>
      </c>
    </row>
    <row r="5232" spans="1:20" ht="21" customHeight="1" outlineLevel="4" x14ac:dyDescent="0.2">
      <c r="A5232" s="37">
        <v>4211</v>
      </c>
      <c r="B5232" s="3" t="s">
        <v>17335</v>
      </c>
      <c r="C5232" s="3" t="s">
        <v>17336</v>
      </c>
      <c r="D5232" s="4" t="s">
        <v>17337</v>
      </c>
      <c r="E5232" s="5" t="s">
        <v>28</v>
      </c>
      <c r="F5232" s="6">
        <v>360</v>
      </c>
      <c r="G5232" s="17">
        <v>1419</v>
      </c>
      <c r="H5232" s="2">
        <v>4</v>
      </c>
      <c r="I5232" s="7">
        <v>166.73</v>
      </c>
      <c r="J5232" s="8"/>
      <c r="K5232" s="9">
        <f t="shared" si="268"/>
        <v>0</v>
      </c>
      <c r="L5232" s="10">
        <f>0.083*J5232</f>
        <v>0</v>
      </c>
      <c r="M5232" s="11">
        <f>0.0018*J5232</f>
        <v>0</v>
      </c>
      <c r="N5232" s="12"/>
      <c r="O5232" s="13" t="s">
        <v>17338</v>
      </c>
      <c r="P5232" s="13" t="s">
        <v>30</v>
      </c>
      <c r="Q5232" s="14"/>
      <c r="R5232" s="3" t="str">
        <f>HYPERLINK("https://redcat-toys.ru/api/getInfo/image/73767005-f5df-11f0-a28d-00155d82e908")</f>
        <v>https://redcat-toys.ru/api/getInfo/image/73767005-f5df-11f0-a28d-00155d82e908</v>
      </c>
      <c r="S5232" s="3" t="s">
        <v>17339</v>
      </c>
      <c r="T5232" s="3" t="s">
        <v>32</v>
      </c>
    </row>
    <row r="5233" spans="1:20" ht="23.1" customHeight="1" outlineLevel="3" x14ac:dyDescent="0.2">
      <c r="A5233" s="45" t="s">
        <v>17340</v>
      </c>
      <c r="B5233" s="45"/>
      <c r="C5233" s="45"/>
    </row>
    <row r="5234" spans="1:20" ht="21" customHeight="1" outlineLevel="4" x14ac:dyDescent="0.2">
      <c r="A5234" s="37">
        <v>4212</v>
      </c>
      <c r="B5234" s="3" t="s">
        <v>17341</v>
      </c>
      <c r="C5234" s="3" t="s">
        <v>17342</v>
      </c>
      <c r="D5234" s="4" t="s">
        <v>17343</v>
      </c>
      <c r="E5234" s="5" t="s">
        <v>28</v>
      </c>
      <c r="F5234" s="6">
        <v>96</v>
      </c>
      <c r="G5234" s="6">
        <v>925</v>
      </c>
      <c r="H5234" s="2">
        <v>2</v>
      </c>
      <c r="I5234" s="7">
        <v>326.64</v>
      </c>
      <c r="J5234" s="8"/>
      <c r="K5234" s="9">
        <f t="shared" ref="K5234:K5241" si="269">I5234*J5234</f>
        <v>0</v>
      </c>
      <c r="L5234" s="16">
        <f>0.12*J5234</f>
        <v>0</v>
      </c>
      <c r="M5234" s="11">
        <f>0.0013*J5234</f>
        <v>0</v>
      </c>
      <c r="N5234" s="12"/>
      <c r="O5234" s="13" t="s">
        <v>17344</v>
      </c>
      <c r="P5234" s="13" t="s">
        <v>30</v>
      </c>
      <c r="Q5234" s="14"/>
      <c r="R5234" s="3" t="str">
        <f>HYPERLINK("https://redcat-toys.ru/api/getInfo/image/777b62da-f823-11f0-a28e-00155d82e908")</f>
        <v>https://redcat-toys.ru/api/getInfo/image/777b62da-f823-11f0-a28e-00155d82e908</v>
      </c>
      <c r="S5234" s="3" t="s">
        <v>17345</v>
      </c>
      <c r="T5234" s="3" t="s">
        <v>32</v>
      </c>
    </row>
    <row r="5235" spans="1:20" ht="21" customHeight="1" outlineLevel="4" x14ac:dyDescent="0.2">
      <c r="A5235" s="37">
        <v>4213</v>
      </c>
      <c r="B5235" s="3" t="s">
        <v>17341</v>
      </c>
      <c r="C5235" s="3" t="s">
        <v>17342</v>
      </c>
      <c r="D5235" s="4" t="s">
        <v>17343</v>
      </c>
      <c r="E5235" s="5" t="s">
        <v>28</v>
      </c>
      <c r="F5235" s="6">
        <v>192</v>
      </c>
      <c r="G5235" s="6">
        <v>925</v>
      </c>
      <c r="H5235" s="2">
        <v>2</v>
      </c>
      <c r="I5235" s="7">
        <v>326.64</v>
      </c>
      <c r="J5235" s="8"/>
      <c r="K5235" s="9">
        <f t="shared" si="269"/>
        <v>0</v>
      </c>
      <c r="L5235" s="16">
        <f>0.12*J5235</f>
        <v>0</v>
      </c>
      <c r="M5235" s="11">
        <f>0.0013*J5235</f>
        <v>0</v>
      </c>
      <c r="N5235" s="12"/>
      <c r="O5235" s="13" t="s">
        <v>17344</v>
      </c>
      <c r="P5235" s="13" t="s">
        <v>30</v>
      </c>
      <c r="Q5235" s="14"/>
      <c r="R5235" s="3" t="str">
        <f>HYPERLINK("https://redcat-toys.ru/api/getInfo/image/777b62da-f823-11f0-a28e-00155d82e908")</f>
        <v>https://redcat-toys.ru/api/getInfo/image/777b62da-f823-11f0-a28e-00155d82e908</v>
      </c>
      <c r="S5235" s="3" t="s">
        <v>17345</v>
      </c>
      <c r="T5235" s="3" t="s">
        <v>32</v>
      </c>
    </row>
    <row r="5236" spans="1:20" ht="21" customHeight="1" outlineLevel="4" x14ac:dyDescent="0.2">
      <c r="A5236" s="37">
        <v>4214</v>
      </c>
      <c r="B5236" s="3" t="s">
        <v>17346</v>
      </c>
      <c r="C5236" s="3" t="s">
        <v>17347</v>
      </c>
      <c r="D5236" s="4" t="s">
        <v>17348</v>
      </c>
      <c r="E5236" s="5" t="s">
        <v>28</v>
      </c>
      <c r="F5236" s="6">
        <v>96</v>
      </c>
      <c r="G5236" s="6">
        <v>384</v>
      </c>
      <c r="H5236" s="2">
        <v>2</v>
      </c>
      <c r="I5236" s="7">
        <v>287.83999999999997</v>
      </c>
      <c r="J5236" s="8"/>
      <c r="K5236" s="9">
        <f t="shared" si="269"/>
        <v>0</v>
      </c>
      <c r="L5236" s="10">
        <f>0.122*J5236</f>
        <v>0</v>
      </c>
      <c r="M5236" s="15">
        <f>0.00182*J5236</f>
        <v>0</v>
      </c>
      <c r="N5236" s="12"/>
      <c r="O5236" s="13" t="s">
        <v>17349</v>
      </c>
      <c r="P5236" s="13" t="s">
        <v>30</v>
      </c>
      <c r="Q5236" s="14"/>
      <c r="R5236" s="3" t="str">
        <f>HYPERLINK("https://redcat-toys.ru/api/getInfo/image/de4dc98e-f652-11ed-a238-00155d82e902")</f>
        <v>https://redcat-toys.ru/api/getInfo/image/de4dc98e-f652-11ed-a238-00155d82e902</v>
      </c>
      <c r="S5236" s="3" t="s">
        <v>17350</v>
      </c>
      <c r="T5236" s="3" t="s">
        <v>32</v>
      </c>
    </row>
    <row r="5237" spans="1:20" ht="21" customHeight="1" outlineLevel="4" x14ac:dyDescent="0.2">
      <c r="A5237" s="37">
        <v>4215</v>
      </c>
      <c r="B5237" s="3" t="s">
        <v>17346</v>
      </c>
      <c r="C5237" s="3" t="s">
        <v>17347</v>
      </c>
      <c r="D5237" s="4" t="s">
        <v>17348</v>
      </c>
      <c r="E5237" s="5" t="s">
        <v>28</v>
      </c>
      <c r="F5237" s="6">
        <v>192</v>
      </c>
      <c r="G5237" s="6">
        <v>384</v>
      </c>
      <c r="H5237" s="2">
        <v>2</v>
      </c>
      <c r="I5237" s="7">
        <v>287.83999999999997</v>
      </c>
      <c r="J5237" s="8"/>
      <c r="K5237" s="9">
        <f t="shared" si="269"/>
        <v>0</v>
      </c>
      <c r="L5237" s="10">
        <f>0.122*J5237</f>
        <v>0</v>
      </c>
      <c r="M5237" s="15">
        <f>0.00182*J5237</f>
        <v>0</v>
      </c>
      <c r="N5237" s="12"/>
      <c r="O5237" s="13" t="s">
        <v>17349</v>
      </c>
      <c r="P5237" s="13" t="s">
        <v>30</v>
      </c>
      <c r="Q5237" s="14"/>
      <c r="R5237" s="3" t="str">
        <f>HYPERLINK("https://redcat-toys.ru/api/getInfo/image/de4dc98e-f652-11ed-a238-00155d82e902")</f>
        <v>https://redcat-toys.ru/api/getInfo/image/de4dc98e-f652-11ed-a238-00155d82e902</v>
      </c>
      <c r="S5237" s="3" t="s">
        <v>17350</v>
      </c>
      <c r="T5237" s="3" t="s">
        <v>32</v>
      </c>
    </row>
    <row r="5238" spans="1:20" ht="21" customHeight="1" outlineLevel="4" x14ac:dyDescent="0.2">
      <c r="A5238" s="38">
        <v>4216</v>
      </c>
      <c r="B5238" s="19" t="s">
        <v>17351</v>
      </c>
      <c r="C5238" s="19" t="s">
        <v>17352</v>
      </c>
      <c r="D5238" s="20" t="s">
        <v>17353</v>
      </c>
      <c r="E5238" s="21" t="s">
        <v>28</v>
      </c>
      <c r="F5238" s="22">
        <v>72</v>
      </c>
      <c r="G5238" s="22">
        <v>617</v>
      </c>
      <c r="H5238" s="18">
        <v>1</v>
      </c>
      <c r="I5238" s="24">
        <v>473.02</v>
      </c>
      <c r="J5238" s="8"/>
      <c r="K5238" s="25">
        <f t="shared" si="269"/>
        <v>0</v>
      </c>
      <c r="L5238" s="26">
        <f>0.176*J5238</f>
        <v>0</v>
      </c>
      <c r="M5238" s="27">
        <f>0.00149*J5238</f>
        <v>0</v>
      </c>
      <c r="N5238" s="28" t="s">
        <v>204</v>
      </c>
      <c r="O5238" s="29" t="s">
        <v>17354</v>
      </c>
      <c r="P5238" s="29" t="s">
        <v>30</v>
      </c>
      <c r="Q5238" s="30"/>
      <c r="R5238" s="19" t="str">
        <f>HYPERLINK("https://redcat-toys.ru/api/getInfo/image/f8ec0a5b-f823-11f0-a28e-00155d82e908")</f>
        <v>https://redcat-toys.ru/api/getInfo/image/f8ec0a5b-f823-11f0-a28e-00155d82e908</v>
      </c>
      <c r="S5238" s="19" t="s">
        <v>17355</v>
      </c>
      <c r="T5238" s="19" t="s">
        <v>32</v>
      </c>
    </row>
    <row r="5239" spans="1:20" ht="21" customHeight="1" outlineLevel="4" x14ac:dyDescent="0.2">
      <c r="A5239" s="38">
        <v>4217</v>
      </c>
      <c r="B5239" s="19" t="s">
        <v>17351</v>
      </c>
      <c r="C5239" s="19" t="s">
        <v>17352</v>
      </c>
      <c r="D5239" s="20" t="s">
        <v>17353</v>
      </c>
      <c r="E5239" s="21" t="s">
        <v>28</v>
      </c>
      <c r="F5239" s="22">
        <v>144</v>
      </c>
      <c r="G5239" s="22">
        <v>617</v>
      </c>
      <c r="H5239" s="18">
        <v>1</v>
      </c>
      <c r="I5239" s="24">
        <v>473.02</v>
      </c>
      <c r="J5239" s="8"/>
      <c r="K5239" s="25">
        <f t="shared" si="269"/>
        <v>0</v>
      </c>
      <c r="L5239" s="26">
        <f>0.176*J5239</f>
        <v>0</v>
      </c>
      <c r="M5239" s="27">
        <f>0.00149*J5239</f>
        <v>0</v>
      </c>
      <c r="N5239" s="28" t="s">
        <v>204</v>
      </c>
      <c r="O5239" s="29" t="s">
        <v>17354</v>
      </c>
      <c r="P5239" s="29" t="s">
        <v>30</v>
      </c>
      <c r="Q5239" s="30"/>
      <c r="R5239" s="19" t="str">
        <f>HYPERLINK("https://redcat-toys.ru/api/getInfo/image/f8ec0a5b-f823-11f0-a28e-00155d82e908")</f>
        <v>https://redcat-toys.ru/api/getInfo/image/f8ec0a5b-f823-11f0-a28e-00155d82e908</v>
      </c>
      <c r="S5239" s="19" t="s">
        <v>17355</v>
      </c>
      <c r="T5239" s="19" t="s">
        <v>32</v>
      </c>
    </row>
    <row r="5240" spans="1:20" ht="21" customHeight="1" outlineLevel="4" x14ac:dyDescent="0.2">
      <c r="A5240" s="37">
        <v>4218</v>
      </c>
      <c r="B5240" s="3" t="s">
        <v>17356</v>
      </c>
      <c r="C5240" s="3" t="s">
        <v>17357</v>
      </c>
      <c r="D5240" s="4" t="s">
        <v>17358</v>
      </c>
      <c r="E5240" s="5" t="s">
        <v>28</v>
      </c>
      <c r="F5240" s="6">
        <v>96</v>
      </c>
      <c r="G5240" s="6">
        <v>867</v>
      </c>
      <c r="H5240" s="2">
        <v>2</v>
      </c>
      <c r="I5240" s="7">
        <v>326.64</v>
      </c>
      <c r="J5240" s="8"/>
      <c r="K5240" s="9">
        <f t="shared" si="269"/>
        <v>0</v>
      </c>
      <c r="L5240" s="10">
        <f>0.116*J5240</f>
        <v>0</v>
      </c>
      <c r="M5240" s="15">
        <f>0.00218*J5240</f>
        <v>0</v>
      </c>
      <c r="N5240" s="12"/>
      <c r="O5240" s="13" t="s">
        <v>17359</v>
      </c>
      <c r="P5240" s="13" t="s">
        <v>30</v>
      </c>
      <c r="Q5240" s="14"/>
      <c r="R5240" s="3" t="str">
        <f>HYPERLINK("https://redcat-toys.ru/api/getInfo/image/b68cf699-f822-11f0-a28e-00155d82e908")</f>
        <v>https://redcat-toys.ru/api/getInfo/image/b68cf699-f822-11f0-a28e-00155d82e908</v>
      </c>
      <c r="S5240" s="3" t="s">
        <v>17360</v>
      </c>
      <c r="T5240" s="3" t="s">
        <v>32</v>
      </c>
    </row>
    <row r="5241" spans="1:20" ht="21" customHeight="1" outlineLevel="4" x14ac:dyDescent="0.2">
      <c r="A5241" s="37">
        <v>4219</v>
      </c>
      <c r="B5241" s="3" t="s">
        <v>17356</v>
      </c>
      <c r="C5241" s="3" t="s">
        <v>17357</v>
      </c>
      <c r="D5241" s="4" t="s">
        <v>17358</v>
      </c>
      <c r="E5241" s="5" t="s">
        <v>28</v>
      </c>
      <c r="F5241" s="6">
        <v>192</v>
      </c>
      <c r="G5241" s="6">
        <v>867</v>
      </c>
      <c r="H5241" s="2">
        <v>2</v>
      </c>
      <c r="I5241" s="7">
        <v>326.64</v>
      </c>
      <c r="J5241" s="8"/>
      <c r="K5241" s="9">
        <f t="shared" si="269"/>
        <v>0</v>
      </c>
      <c r="L5241" s="10">
        <f>0.116*J5241</f>
        <v>0</v>
      </c>
      <c r="M5241" s="15">
        <f>0.00218*J5241</f>
        <v>0</v>
      </c>
      <c r="N5241" s="12"/>
      <c r="O5241" s="13" t="s">
        <v>17359</v>
      </c>
      <c r="P5241" s="13" t="s">
        <v>30</v>
      </c>
      <c r="Q5241" s="14"/>
      <c r="R5241" s="3" t="str">
        <f>HYPERLINK("https://redcat-toys.ru/api/getInfo/image/b68cf699-f822-11f0-a28e-00155d82e908")</f>
        <v>https://redcat-toys.ru/api/getInfo/image/b68cf699-f822-11f0-a28e-00155d82e908</v>
      </c>
      <c r="S5241" s="3" t="s">
        <v>17360</v>
      </c>
      <c r="T5241" s="3" t="s">
        <v>32</v>
      </c>
    </row>
    <row r="5242" spans="1:20" ht="23.1" customHeight="1" outlineLevel="3" x14ac:dyDescent="0.2">
      <c r="A5242" s="45" t="s">
        <v>17361</v>
      </c>
      <c r="B5242" s="45"/>
      <c r="C5242" s="45"/>
    </row>
    <row r="5243" spans="1:20" ht="21" customHeight="1" outlineLevel="4" x14ac:dyDescent="0.2">
      <c r="A5243" s="37">
        <v>4220</v>
      </c>
      <c r="B5243" s="3" t="s">
        <v>17362</v>
      </c>
      <c r="C5243" s="3" t="s">
        <v>17363</v>
      </c>
      <c r="D5243" s="4" t="s">
        <v>17364</v>
      </c>
      <c r="E5243" s="5" t="s">
        <v>28</v>
      </c>
      <c r="F5243" s="6">
        <v>60</v>
      </c>
      <c r="G5243" s="6">
        <v>478</v>
      </c>
      <c r="H5243" s="2">
        <v>1</v>
      </c>
      <c r="I5243" s="7">
        <v>605.36</v>
      </c>
      <c r="J5243" s="8"/>
      <c r="K5243" s="9">
        <f t="shared" ref="K5243:K5252" si="270">I5243*J5243</f>
        <v>0</v>
      </c>
      <c r="L5243" s="10">
        <f>0.206*J5243</f>
        <v>0</v>
      </c>
      <c r="M5243" s="15">
        <f>0.00311*J5243</f>
        <v>0</v>
      </c>
      <c r="N5243" s="12"/>
      <c r="O5243" s="13" t="s">
        <v>17365</v>
      </c>
      <c r="P5243" s="13" t="s">
        <v>30</v>
      </c>
      <c r="Q5243" s="14"/>
      <c r="R5243" s="3"/>
      <c r="S5243" s="3" t="s">
        <v>17366</v>
      </c>
      <c r="T5243" s="3" t="s">
        <v>32</v>
      </c>
    </row>
    <row r="5244" spans="1:20" ht="21" customHeight="1" outlineLevel="4" x14ac:dyDescent="0.2">
      <c r="A5244" s="37">
        <v>4221</v>
      </c>
      <c r="B5244" s="3" t="s">
        <v>17367</v>
      </c>
      <c r="C5244" s="3" t="s">
        <v>17368</v>
      </c>
      <c r="D5244" s="4" t="s">
        <v>17369</v>
      </c>
      <c r="E5244" s="5" t="s">
        <v>28</v>
      </c>
      <c r="F5244" s="6">
        <v>60</v>
      </c>
      <c r="G5244" s="6">
        <v>478</v>
      </c>
      <c r="H5244" s="2">
        <v>1</v>
      </c>
      <c r="I5244" s="7">
        <v>605.36</v>
      </c>
      <c r="J5244" s="8"/>
      <c r="K5244" s="9">
        <f t="shared" si="270"/>
        <v>0</v>
      </c>
      <c r="L5244" s="9">
        <v>0</v>
      </c>
      <c r="M5244" s="9">
        <v>0</v>
      </c>
      <c r="N5244" s="12"/>
      <c r="O5244" s="13" t="s">
        <v>17370</v>
      </c>
      <c r="P5244" s="13" t="s">
        <v>30</v>
      </c>
      <c r="Q5244" s="14"/>
      <c r="R5244" s="3"/>
      <c r="S5244" s="3" t="s">
        <v>17371</v>
      </c>
      <c r="T5244" s="3" t="s">
        <v>32</v>
      </c>
    </row>
    <row r="5245" spans="1:20" ht="21" customHeight="1" outlineLevel="4" x14ac:dyDescent="0.2">
      <c r="A5245" s="37">
        <v>4222</v>
      </c>
      <c r="B5245" s="3" t="s">
        <v>17372</v>
      </c>
      <c r="C5245" s="3" t="s">
        <v>17373</v>
      </c>
      <c r="D5245" s="4" t="s">
        <v>17374</v>
      </c>
      <c r="E5245" s="5" t="s">
        <v>28</v>
      </c>
      <c r="F5245" s="6">
        <v>60</v>
      </c>
      <c r="G5245" s="6">
        <v>478</v>
      </c>
      <c r="H5245" s="2">
        <v>1</v>
      </c>
      <c r="I5245" s="7">
        <v>547.21</v>
      </c>
      <c r="J5245" s="8"/>
      <c r="K5245" s="9">
        <f t="shared" si="270"/>
        <v>0</v>
      </c>
      <c r="L5245" s="10">
        <f>0.184*J5245</f>
        <v>0</v>
      </c>
      <c r="M5245" s="15">
        <f>0.00141*J5245</f>
        <v>0</v>
      </c>
      <c r="N5245" s="12"/>
      <c r="O5245" s="13" t="s">
        <v>17375</v>
      </c>
      <c r="P5245" s="13" t="s">
        <v>30</v>
      </c>
      <c r="Q5245" s="14"/>
      <c r="R5245" s="3"/>
      <c r="S5245" s="3" t="s">
        <v>17371</v>
      </c>
      <c r="T5245" s="3" t="s">
        <v>32</v>
      </c>
    </row>
    <row r="5246" spans="1:20" ht="21" customHeight="1" outlineLevel="4" x14ac:dyDescent="0.2">
      <c r="A5246" s="37">
        <v>4223</v>
      </c>
      <c r="B5246" s="3" t="s">
        <v>17376</v>
      </c>
      <c r="C5246" s="3" t="s">
        <v>17377</v>
      </c>
      <c r="D5246" s="4" t="s">
        <v>17378</v>
      </c>
      <c r="E5246" s="5" t="s">
        <v>28</v>
      </c>
      <c r="F5246" s="6">
        <v>60</v>
      </c>
      <c r="G5246" s="6">
        <v>478</v>
      </c>
      <c r="H5246" s="2">
        <v>1</v>
      </c>
      <c r="I5246" s="7">
        <v>543.99</v>
      </c>
      <c r="J5246" s="8"/>
      <c r="K5246" s="9">
        <f t="shared" si="270"/>
        <v>0</v>
      </c>
      <c r="L5246" s="10">
        <f>0.164*J5246</f>
        <v>0</v>
      </c>
      <c r="M5246" s="10">
        <f>0.002*J5246</f>
        <v>0</v>
      </c>
      <c r="N5246" s="12"/>
      <c r="O5246" s="13" t="s">
        <v>17379</v>
      </c>
      <c r="P5246" s="13" t="s">
        <v>30</v>
      </c>
      <c r="Q5246" s="14"/>
      <c r="R5246" s="3"/>
      <c r="S5246" s="3" t="s">
        <v>17380</v>
      </c>
      <c r="T5246" s="3" t="s">
        <v>32</v>
      </c>
    </row>
    <row r="5247" spans="1:20" ht="21" customHeight="1" outlineLevel="4" x14ac:dyDescent="0.2">
      <c r="A5247" s="37">
        <v>4224</v>
      </c>
      <c r="B5247" s="3" t="s">
        <v>17381</v>
      </c>
      <c r="C5247" s="3" t="s">
        <v>17382</v>
      </c>
      <c r="D5247" s="4" t="s">
        <v>17383</v>
      </c>
      <c r="E5247" s="5" t="s">
        <v>28</v>
      </c>
      <c r="F5247" s="6">
        <v>60</v>
      </c>
      <c r="G5247" s="6">
        <v>478</v>
      </c>
      <c r="H5247" s="2">
        <v>1</v>
      </c>
      <c r="I5247" s="7">
        <v>503</v>
      </c>
      <c r="J5247" s="8"/>
      <c r="K5247" s="9">
        <f t="shared" si="270"/>
        <v>0</v>
      </c>
      <c r="L5247" s="9">
        <v>0</v>
      </c>
      <c r="M5247" s="9">
        <v>0</v>
      </c>
      <c r="N5247" s="12"/>
      <c r="O5247" s="13" t="s">
        <v>17384</v>
      </c>
      <c r="P5247" s="13" t="s">
        <v>30</v>
      </c>
      <c r="Q5247" s="14"/>
      <c r="R5247" s="3"/>
      <c r="S5247" s="3" t="s">
        <v>17380</v>
      </c>
      <c r="T5247" s="3" t="s">
        <v>32</v>
      </c>
    </row>
    <row r="5248" spans="1:20" ht="21" customHeight="1" outlineLevel="4" x14ac:dyDescent="0.2">
      <c r="A5248" s="37">
        <v>4225</v>
      </c>
      <c r="B5248" s="3" t="s">
        <v>17385</v>
      </c>
      <c r="C5248" s="3" t="s">
        <v>17386</v>
      </c>
      <c r="D5248" s="4" t="s">
        <v>17387</v>
      </c>
      <c r="E5248" s="5" t="s">
        <v>28</v>
      </c>
      <c r="F5248" s="6">
        <v>60</v>
      </c>
      <c r="G5248" s="6">
        <v>478</v>
      </c>
      <c r="H5248" s="2">
        <v>1</v>
      </c>
      <c r="I5248" s="7">
        <v>503</v>
      </c>
      <c r="J5248" s="8"/>
      <c r="K5248" s="9">
        <f t="shared" si="270"/>
        <v>0</v>
      </c>
      <c r="L5248" s="9">
        <v>0</v>
      </c>
      <c r="M5248" s="9">
        <v>0</v>
      </c>
      <c r="N5248" s="12"/>
      <c r="O5248" s="13" t="s">
        <v>17388</v>
      </c>
      <c r="P5248" s="13" t="s">
        <v>30</v>
      </c>
      <c r="Q5248" s="14"/>
      <c r="R5248" s="3"/>
      <c r="S5248" s="3" t="s">
        <v>17380</v>
      </c>
      <c r="T5248" s="3" t="s">
        <v>32</v>
      </c>
    </row>
    <row r="5249" spans="1:20" ht="21" customHeight="1" outlineLevel="4" x14ac:dyDescent="0.2">
      <c r="A5249" s="37">
        <v>4226</v>
      </c>
      <c r="B5249" s="3" t="s">
        <v>17389</v>
      </c>
      <c r="C5249" s="3" t="s">
        <v>17390</v>
      </c>
      <c r="D5249" s="4" t="s">
        <v>17391</v>
      </c>
      <c r="E5249" s="5" t="s">
        <v>28</v>
      </c>
      <c r="F5249" s="6">
        <v>60</v>
      </c>
      <c r="G5249" s="6">
        <v>479</v>
      </c>
      <c r="H5249" s="2">
        <v>1</v>
      </c>
      <c r="I5249" s="7">
        <v>543.99</v>
      </c>
      <c r="J5249" s="8"/>
      <c r="K5249" s="9">
        <f t="shared" si="270"/>
        <v>0</v>
      </c>
      <c r="L5249" s="10">
        <f>0.164*J5249</f>
        <v>0</v>
      </c>
      <c r="M5249" s="15">
        <f>0.00178*J5249</f>
        <v>0</v>
      </c>
      <c r="N5249" s="12"/>
      <c r="O5249" s="13" t="s">
        <v>17392</v>
      </c>
      <c r="P5249" s="13" t="s">
        <v>30</v>
      </c>
      <c r="Q5249" s="14"/>
      <c r="R5249" s="3"/>
      <c r="S5249" s="3" t="s">
        <v>17380</v>
      </c>
      <c r="T5249" s="3" t="s">
        <v>32</v>
      </c>
    </row>
    <row r="5250" spans="1:20" ht="21" customHeight="1" outlineLevel="4" x14ac:dyDescent="0.2">
      <c r="A5250" s="37">
        <v>4227</v>
      </c>
      <c r="B5250" s="3" t="s">
        <v>17393</v>
      </c>
      <c r="C5250" s="3" t="s">
        <v>17394</v>
      </c>
      <c r="D5250" s="4" t="s">
        <v>17395</v>
      </c>
      <c r="E5250" s="5" t="s">
        <v>28</v>
      </c>
      <c r="F5250" s="6">
        <v>48</v>
      </c>
      <c r="G5250" s="6">
        <v>383</v>
      </c>
      <c r="H5250" s="2">
        <v>1</v>
      </c>
      <c r="I5250" s="7">
        <v>504.22</v>
      </c>
      <c r="J5250" s="8"/>
      <c r="K5250" s="9">
        <f t="shared" si="270"/>
        <v>0</v>
      </c>
      <c r="L5250" s="10">
        <f>0.178*J5250</f>
        <v>0</v>
      </c>
      <c r="M5250" s="15">
        <f>0.00299*J5250</f>
        <v>0</v>
      </c>
      <c r="N5250" s="12"/>
      <c r="O5250" s="13" t="s">
        <v>17396</v>
      </c>
      <c r="P5250" s="13" t="s">
        <v>30</v>
      </c>
      <c r="Q5250" s="14"/>
      <c r="R5250" s="3"/>
      <c r="S5250" s="3" t="s">
        <v>17397</v>
      </c>
      <c r="T5250" s="3" t="s">
        <v>32</v>
      </c>
    </row>
    <row r="5251" spans="1:20" ht="21" customHeight="1" outlineLevel="4" x14ac:dyDescent="0.2">
      <c r="A5251" s="37">
        <v>4228</v>
      </c>
      <c r="B5251" s="3" t="s">
        <v>17393</v>
      </c>
      <c r="C5251" s="3" t="s">
        <v>17394</v>
      </c>
      <c r="D5251" s="4" t="s">
        <v>17395</v>
      </c>
      <c r="E5251" s="5" t="s">
        <v>28</v>
      </c>
      <c r="F5251" s="6">
        <v>96</v>
      </c>
      <c r="G5251" s="6">
        <v>383</v>
      </c>
      <c r="H5251" s="2">
        <v>1</v>
      </c>
      <c r="I5251" s="7">
        <v>504.22</v>
      </c>
      <c r="J5251" s="8"/>
      <c r="K5251" s="9">
        <f t="shared" si="270"/>
        <v>0</v>
      </c>
      <c r="L5251" s="10">
        <f>0.178*J5251</f>
        <v>0</v>
      </c>
      <c r="M5251" s="15">
        <f>0.00299*J5251</f>
        <v>0</v>
      </c>
      <c r="N5251" s="12"/>
      <c r="O5251" s="13" t="s">
        <v>17396</v>
      </c>
      <c r="P5251" s="13" t="s">
        <v>30</v>
      </c>
      <c r="Q5251" s="14"/>
      <c r="R5251" s="3"/>
      <c r="S5251" s="3" t="s">
        <v>17397</v>
      </c>
      <c r="T5251" s="3" t="s">
        <v>32</v>
      </c>
    </row>
    <row r="5252" spans="1:20" ht="21" customHeight="1" outlineLevel="4" x14ac:dyDescent="0.2">
      <c r="A5252" s="37">
        <v>4229</v>
      </c>
      <c r="B5252" s="3" t="s">
        <v>17398</v>
      </c>
      <c r="C5252" s="3" t="s">
        <v>17399</v>
      </c>
      <c r="D5252" s="4" t="s">
        <v>17400</v>
      </c>
      <c r="E5252" s="5" t="s">
        <v>28</v>
      </c>
      <c r="F5252" s="6">
        <v>60</v>
      </c>
      <c r="G5252" s="6">
        <v>479</v>
      </c>
      <c r="H5252" s="2">
        <v>1</v>
      </c>
      <c r="I5252" s="7">
        <v>530.47</v>
      </c>
      <c r="J5252" s="8"/>
      <c r="K5252" s="9">
        <f t="shared" si="270"/>
        <v>0</v>
      </c>
      <c r="L5252" s="10">
        <f>0.199*J5252</f>
        <v>0</v>
      </c>
      <c r="M5252" s="15">
        <f>0.00227*J5252</f>
        <v>0</v>
      </c>
      <c r="N5252" s="12"/>
      <c r="O5252" s="13" t="s">
        <v>17401</v>
      </c>
      <c r="P5252" s="13" t="s">
        <v>30</v>
      </c>
      <c r="Q5252" s="14"/>
      <c r="R5252" s="3"/>
      <c r="S5252" s="3" t="s">
        <v>17402</v>
      </c>
      <c r="T5252" s="3" t="s">
        <v>32</v>
      </c>
    </row>
    <row r="5253" spans="1:20" ht="23.1" customHeight="1" outlineLevel="3" x14ac:dyDescent="0.2">
      <c r="A5253" s="45" t="s">
        <v>17403</v>
      </c>
      <c r="B5253" s="45"/>
      <c r="C5253" s="45"/>
    </row>
    <row r="5254" spans="1:20" ht="21" customHeight="1" outlineLevel="4" x14ac:dyDescent="0.2">
      <c r="A5254" s="37">
        <v>4230</v>
      </c>
      <c r="B5254" s="3" t="s">
        <v>17404</v>
      </c>
      <c r="C5254" s="3" t="s">
        <v>17405</v>
      </c>
      <c r="D5254" s="4" t="s">
        <v>17406</v>
      </c>
      <c r="E5254" s="5" t="s">
        <v>28</v>
      </c>
      <c r="F5254" s="6">
        <v>60</v>
      </c>
      <c r="G5254" s="6">
        <v>479</v>
      </c>
      <c r="H5254" s="2">
        <v>1</v>
      </c>
      <c r="I5254" s="7">
        <v>405.61</v>
      </c>
      <c r="J5254" s="8"/>
      <c r="K5254" s="9">
        <f t="shared" ref="K5254:K5283" si="271">I5254*J5254</f>
        <v>0</v>
      </c>
      <c r="L5254" s="10">
        <f>0.141*J5254</f>
        <v>0</v>
      </c>
      <c r="M5254" s="15">
        <f>0.00252*J5254</f>
        <v>0</v>
      </c>
      <c r="N5254" s="12"/>
      <c r="O5254" s="13" t="s">
        <v>17407</v>
      </c>
      <c r="P5254" s="13" t="s">
        <v>30</v>
      </c>
      <c r="Q5254" s="14"/>
      <c r="R5254" s="3"/>
      <c r="S5254" s="3" t="s">
        <v>17408</v>
      </c>
      <c r="T5254" s="3" t="s">
        <v>32</v>
      </c>
    </row>
    <row r="5255" spans="1:20" ht="21" customHeight="1" outlineLevel="4" x14ac:dyDescent="0.2">
      <c r="A5255" s="37">
        <v>4231</v>
      </c>
      <c r="B5255" s="3" t="s">
        <v>17404</v>
      </c>
      <c r="C5255" s="3" t="s">
        <v>17405</v>
      </c>
      <c r="D5255" s="4" t="s">
        <v>17406</v>
      </c>
      <c r="E5255" s="5" t="s">
        <v>28</v>
      </c>
      <c r="F5255" s="6">
        <v>120</v>
      </c>
      <c r="G5255" s="6">
        <v>479</v>
      </c>
      <c r="H5255" s="2">
        <v>1</v>
      </c>
      <c r="I5255" s="7">
        <v>405.61</v>
      </c>
      <c r="J5255" s="8"/>
      <c r="K5255" s="9">
        <f t="shared" si="271"/>
        <v>0</v>
      </c>
      <c r="L5255" s="10">
        <f>0.141*J5255</f>
        <v>0</v>
      </c>
      <c r="M5255" s="15">
        <f>0.00252*J5255</f>
        <v>0</v>
      </c>
      <c r="N5255" s="12"/>
      <c r="O5255" s="13" t="s">
        <v>17407</v>
      </c>
      <c r="P5255" s="13" t="s">
        <v>30</v>
      </c>
      <c r="Q5255" s="14"/>
      <c r="R5255" s="3"/>
      <c r="S5255" s="3" t="s">
        <v>17408</v>
      </c>
      <c r="T5255" s="3" t="s">
        <v>32</v>
      </c>
    </row>
    <row r="5256" spans="1:20" ht="21" customHeight="1" outlineLevel="4" x14ac:dyDescent="0.2">
      <c r="A5256" s="37">
        <v>4232</v>
      </c>
      <c r="B5256" s="3" t="s">
        <v>17409</v>
      </c>
      <c r="C5256" s="3" t="s">
        <v>17410</v>
      </c>
      <c r="D5256" s="4" t="s">
        <v>17411</v>
      </c>
      <c r="E5256" s="5" t="s">
        <v>28</v>
      </c>
      <c r="F5256" s="6">
        <v>60</v>
      </c>
      <c r="G5256" s="6">
        <v>479</v>
      </c>
      <c r="H5256" s="2">
        <v>1</v>
      </c>
      <c r="I5256" s="7">
        <v>397.63</v>
      </c>
      <c r="J5256" s="8"/>
      <c r="K5256" s="9">
        <f t="shared" si="271"/>
        <v>0</v>
      </c>
      <c r="L5256" s="10">
        <f>0.136*J5256</f>
        <v>0</v>
      </c>
      <c r="M5256" s="15">
        <f>0.00192*J5256</f>
        <v>0</v>
      </c>
      <c r="N5256" s="12"/>
      <c r="O5256" s="13" t="s">
        <v>17412</v>
      </c>
      <c r="P5256" s="13" t="s">
        <v>30</v>
      </c>
      <c r="Q5256" s="14"/>
      <c r="R5256" s="3"/>
      <c r="S5256" s="3" t="s">
        <v>17413</v>
      </c>
      <c r="T5256" s="3" t="s">
        <v>32</v>
      </c>
    </row>
    <row r="5257" spans="1:20" ht="21" customHeight="1" outlineLevel="4" x14ac:dyDescent="0.2">
      <c r="A5257" s="37">
        <v>4233</v>
      </c>
      <c r="B5257" s="3" t="s">
        <v>17409</v>
      </c>
      <c r="C5257" s="3" t="s">
        <v>17410</v>
      </c>
      <c r="D5257" s="4" t="s">
        <v>17411</v>
      </c>
      <c r="E5257" s="5" t="s">
        <v>28</v>
      </c>
      <c r="F5257" s="6">
        <v>120</v>
      </c>
      <c r="G5257" s="6">
        <v>479</v>
      </c>
      <c r="H5257" s="2">
        <v>1</v>
      </c>
      <c r="I5257" s="7">
        <v>397.63</v>
      </c>
      <c r="J5257" s="8"/>
      <c r="K5257" s="9">
        <f t="shared" si="271"/>
        <v>0</v>
      </c>
      <c r="L5257" s="10">
        <f>0.136*J5257</f>
        <v>0</v>
      </c>
      <c r="M5257" s="15">
        <f>0.00192*J5257</f>
        <v>0</v>
      </c>
      <c r="N5257" s="12"/>
      <c r="O5257" s="13" t="s">
        <v>17412</v>
      </c>
      <c r="P5257" s="13" t="s">
        <v>30</v>
      </c>
      <c r="Q5257" s="14"/>
      <c r="R5257" s="3"/>
      <c r="S5257" s="3" t="s">
        <v>17413</v>
      </c>
      <c r="T5257" s="3" t="s">
        <v>32</v>
      </c>
    </row>
    <row r="5258" spans="1:20" ht="21" customHeight="1" outlineLevel="4" x14ac:dyDescent="0.2">
      <c r="A5258" s="37">
        <v>4234</v>
      </c>
      <c r="B5258" s="3" t="s">
        <v>17414</v>
      </c>
      <c r="C5258" s="3" t="s">
        <v>17415</v>
      </c>
      <c r="D5258" s="4" t="s">
        <v>17416</v>
      </c>
      <c r="E5258" s="5" t="s">
        <v>28</v>
      </c>
      <c r="F5258" s="6">
        <v>108</v>
      </c>
      <c r="G5258" s="6">
        <v>308</v>
      </c>
      <c r="H5258" s="2">
        <v>2</v>
      </c>
      <c r="I5258" s="7">
        <v>307.13</v>
      </c>
      <c r="J5258" s="8"/>
      <c r="K5258" s="9">
        <f t="shared" si="271"/>
        <v>0</v>
      </c>
      <c r="L5258" s="10">
        <f>0.083*J5258</f>
        <v>0</v>
      </c>
      <c r="M5258" s="15">
        <f>0.00182*J5258</f>
        <v>0</v>
      </c>
      <c r="N5258" s="12"/>
      <c r="O5258" s="13" t="s">
        <v>17417</v>
      </c>
      <c r="P5258" s="13" t="s">
        <v>30</v>
      </c>
      <c r="Q5258" s="14" t="s">
        <v>37</v>
      </c>
      <c r="R5258" s="3" t="str">
        <f>HYPERLINK("https://redcat-toys.ru/api/getInfo/image/94e528a7-0968-11f0-a277-00155d82e908")</f>
        <v>https://redcat-toys.ru/api/getInfo/image/94e528a7-0968-11f0-a277-00155d82e908</v>
      </c>
      <c r="S5258" s="3" t="s">
        <v>17418</v>
      </c>
      <c r="T5258" s="3" t="s">
        <v>32</v>
      </c>
    </row>
    <row r="5259" spans="1:20" ht="21" customHeight="1" outlineLevel="4" x14ac:dyDescent="0.2">
      <c r="A5259" s="37">
        <v>4235</v>
      </c>
      <c r="B5259" s="3" t="s">
        <v>17414</v>
      </c>
      <c r="C5259" s="3" t="s">
        <v>17415</v>
      </c>
      <c r="D5259" s="4" t="s">
        <v>17416</v>
      </c>
      <c r="E5259" s="5" t="s">
        <v>28</v>
      </c>
      <c r="F5259" s="6">
        <v>216</v>
      </c>
      <c r="G5259" s="6">
        <v>308</v>
      </c>
      <c r="H5259" s="2">
        <v>2</v>
      </c>
      <c r="I5259" s="7">
        <v>307.13</v>
      </c>
      <c r="J5259" s="8"/>
      <c r="K5259" s="9">
        <f t="shared" si="271"/>
        <v>0</v>
      </c>
      <c r="L5259" s="10">
        <f>0.083*J5259</f>
        <v>0</v>
      </c>
      <c r="M5259" s="15">
        <f>0.00182*J5259</f>
        <v>0</v>
      </c>
      <c r="N5259" s="12"/>
      <c r="O5259" s="13" t="s">
        <v>17417</v>
      </c>
      <c r="P5259" s="13" t="s">
        <v>30</v>
      </c>
      <c r="Q5259" s="14" t="s">
        <v>37</v>
      </c>
      <c r="R5259" s="3" t="str">
        <f>HYPERLINK("https://redcat-toys.ru/api/getInfo/image/94e528a7-0968-11f0-a277-00155d82e908")</f>
        <v>https://redcat-toys.ru/api/getInfo/image/94e528a7-0968-11f0-a277-00155d82e908</v>
      </c>
      <c r="S5259" s="3" t="s">
        <v>17418</v>
      </c>
      <c r="T5259" s="3" t="s">
        <v>32</v>
      </c>
    </row>
    <row r="5260" spans="1:20" ht="21" customHeight="1" outlineLevel="4" x14ac:dyDescent="0.2">
      <c r="A5260" s="37">
        <v>4236</v>
      </c>
      <c r="B5260" s="3" t="s">
        <v>17419</v>
      </c>
      <c r="C5260" s="3" t="s">
        <v>17420</v>
      </c>
      <c r="D5260" s="4" t="s">
        <v>17421</v>
      </c>
      <c r="E5260" s="5" t="s">
        <v>28</v>
      </c>
      <c r="F5260" s="6">
        <v>60</v>
      </c>
      <c r="G5260" s="6">
        <v>273</v>
      </c>
      <c r="H5260" s="2">
        <v>1</v>
      </c>
      <c r="I5260" s="7">
        <v>470.35</v>
      </c>
      <c r="J5260" s="8"/>
      <c r="K5260" s="9">
        <f t="shared" si="271"/>
        <v>0</v>
      </c>
      <c r="L5260" s="10">
        <f>0.166*J5260</f>
        <v>0</v>
      </c>
      <c r="M5260" s="15">
        <f>0.00119*J5260</f>
        <v>0</v>
      </c>
      <c r="N5260" s="12"/>
      <c r="O5260" s="13" t="s">
        <v>17422</v>
      </c>
      <c r="P5260" s="13" t="s">
        <v>30</v>
      </c>
      <c r="Q5260" s="14" t="s">
        <v>37</v>
      </c>
      <c r="R5260" s="3" t="str">
        <f>HYPERLINK("https://redcat-toys.ru/api/getInfo/image/870c24ea-096c-11f0-a277-00155d82e908")</f>
        <v>https://redcat-toys.ru/api/getInfo/image/870c24ea-096c-11f0-a277-00155d82e908</v>
      </c>
      <c r="S5260" s="3" t="s">
        <v>17423</v>
      </c>
      <c r="T5260" s="3" t="s">
        <v>32</v>
      </c>
    </row>
    <row r="5261" spans="1:20" ht="21" customHeight="1" outlineLevel="4" x14ac:dyDescent="0.2">
      <c r="A5261" s="37">
        <v>4237</v>
      </c>
      <c r="B5261" s="3" t="s">
        <v>17419</v>
      </c>
      <c r="C5261" s="3" t="s">
        <v>17420</v>
      </c>
      <c r="D5261" s="4" t="s">
        <v>17421</v>
      </c>
      <c r="E5261" s="5" t="s">
        <v>28</v>
      </c>
      <c r="F5261" s="6">
        <v>120</v>
      </c>
      <c r="G5261" s="6">
        <v>273</v>
      </c>
      <c r="H5261" s="2">
        <v>1</v>
      </c>
      <c r="I5261" s="7">
        <v>470.35</v>
      </c>
      <c r="J5261" s="8"/>
      <c r="K5261" s="9">
        <f t="shared" si="271"/>
        <v>0</v>
      </c>
      <c r="L5261" s="10">
        <f>0.166*J5261</f>
        <v>0</v>
      </c>
      <c r="M5261" s="15">
        <f>0.00119*J5261</f>
        <v>0</v>
      </c>
      <c r="N5261" s="12"/>
      <c r="O5261" s="13" t="s">
        <v>17422</v>
      </c>
      <c r="P5261" s="13" t="s">
        <v>30</v>
      </c>
      <c r="Q5261" s="14" t="s">
        <v>37</v>
      </c>
      <c r="R5261" s="3" t="str">
        <f>HYPERLINK("https://redcat-toys.ru/api/getInfo/image/870c24ea-096c-11f0-a277-00155d82e908")</f>
        <v>https://redcat-toys.ru/api/getInfo/image/870c24ea-096c-11f0-a277-00155d82e908</v>
      </c>
      <c r="S5261" s="3" t="s">
        <v>17423</v>
      </c>
      <c r="T5261" s="3" t="s">
        <v>32</v>
      </c>
    </row>
    <row r="5262" spans="1:20" ht="21" customHeight="1" outlineLevel="4" x14ac:dyDescent="0.2">
      <c r="A5262" s="37">
        <v>4238</v>
      </c>
      <c r="B5262" s="3" t="s">
        <v>17424</v>
      </c>
      <c r="C5262" s="3" t="s">
        <v>17425</v>
      </c>
      <c r="D5262" s="4" t="s">
        <v>17426</v>
      </c>
      <c r="E5262" s="5" t="s">
        <v>28</v>
      </c>
      <c r="F5262" s="6">
        <v>60</v>
      </c>
      <c r="G5262" s="6">
        <v>354</v>
      </c>
      <c r="H5262" s="2">
        <v>1</v>
      </c>
      <c r="I5262" s="7">
        <v>485.36</v>
      </c>
      <c r="J5262" s="8"/>
      <c r="K5262" s="9">
        <f t="shared" si="271"/>
        <v>0</v>
      </c>
      <c r="L5262" s="10">
        <f>0.153*J5262</f>
        <v>0</v>
      </c>
      <c r="M5262" s="15">
        <f>0.00069*J5262</f>
        <v>0</v>
      </c>
      <c r="N5262" s="12"/>
      <c r="O5262" s="13" t="s">
        <v>17427</v>
      </c>
      <c r="P5262" s="13" t="s">
        <v>30</v>
      </c>
      <c r="Q5262" s="14" t="s">
        <v>37</v>
      </c>
      <c r="R5262" s="3" t="str">
        <f>HYPERLINK("https://redcat-toys.ru/api/getInfo/image/98ec48ab-096c-11f0-a277-00155d82e908")</f>
        <v>https://redcat-toys.ru/api/getInfo/image/98ec48ab-096c-11f0-a277-00155d82e908</v>
      </c>
      <c r="S5262" s="3" t="s">
        <v>17428</v>
      </c>
      <c r="T5262" s="3" t="s">
        <v>32</v>
      </c>
    </row>
    <row r="5263" spans="1:20" ht="21" customHeight="1" outlineLevel="4" x14ac:dyDescent="0.2">
      <c r="A5263" s="37">
        <v>4239</v>
      </c>
      <c r="B5263" s="3" t="s">
        <v>17424</v>
      </c>
      <c r="C5263" s="3" t="s">
        <v>17425</v>
      </c>
      <c r="D5263" s="4" t="s">
        <v>17426</v>
      </c>
      <c r="E5263" s="5" t="s">
        <v>28</v>
      </c>
      <c r="F5263" s="6">
        <v>120</v>
      </c>
      <c r="G5263" s="6">
        <v>354</v>
      </c>
      <c r="H5263" s="2">
        <v>1</v>
      </c>
      <c r="I5263" s="7">
        <v>485.36</v>
      </c>
      <c r="J5263" s="8"/>
      <c r="K5263" s="9">
        <f t="shared" si="271"/>
        <v>0</v>
      </c>
      <c r="L5263" s="10">
        <f>0.153*J5263</f>
        <v>0</v>
      </c>
      <c r="M5263" s="15">
        <f>0.00069*J5263</f>
        <v>0</v>
      </c>
      <c r="N5263" s="12"/>
      <c r="O5263" s="13" t="s">
        <v>17427</v>
      </c>
      <c r="P5263" s="13" t="s">
        <v>30</v>
      </c>
      <c r="Q5263" s="14" t="s">
        <v>37</v>
      </c>
      <c r="R5263" s="3" t="str">
        <f>HYPERLINK("https://redcat-toys.ru/api/getInfo/image/98ec48ab-096c-11f0-a277-00155d82e908")</f>
        <v>https://redcat-toys.ru/api/getInfo/image/98ec48ab-096c-11f0-a277-00155d82e908</v>
      </c>
      <c r="S5263" s="3" t="s">
        <v>17428</v>
      </c>
      <c r="T5263" s="3" t="s">
        <v>32</v>
      </c>
    </row>
    <row r="5264" spans="1:20" ht="21" customHeight="1" outlineLevel="4" x14ac:dyDescent="0.2">
      <c r="A5264" s="37">
        <v>4240</v>
      </c>
      <c r="B5264" s="3" t="s">
        <v>17429</v>
      </c>
      <c r="C5264" s="3" t="s">
        <v>17430</v>
      </c>
      <c r="D5264" s="4" t="s">
        <v>17431</v>
      </c>
      <c r="E5264" s="5" t="s">
        <v>28</v>
      </c>
      <c r="F5264" s="6">
        <v>60</v>
      </c>
      <c r="G5264" s="6">
        <v>480</v>
      </c>
      <c r="H5264" s="2">
        <v>1</v>
      </c>
      <c r="I5264" s="7">
        <v>466.97</v>
      </c>
      <c r="J5264" s="8"/>
      <c r="K5264" s="9">
        <f t="shared" si="271"/>
        <v>0</v>
      </c>
      <c r="L5264" s="10">
        <f>0.169*J5264</f>
        <v>0</v>
      </c>
      <c r="M5264" s="15">
        <f>0.00165*J5264</f>
        <v>0</v>
      </c>
      <c r="N5264" s="12"/>
      <c r="O5264" s="13" t="s">
        <v>17432</v>
      </c>
      <c r="P5264" s="13" t="s">
        <v>30</v>
      </c>
      <c r="Q5264" s="14"/>
      <c r="R5264" s="3" t="str">
        <f>HYPERLINK("https://redcat-toys.ru/api/getInfo/image/b061e08b-096c-11f0-a277-00155d82e908")</f>
        <v>https://redcat-toys.ru/api/getInfo/image/b061e08b-096c-11f0-a277-00155d82e908</v>
      </c>
      <c r="S5264" s="3" t="s">
        <v>17433</v>
      </c>
      <c r="T5264" s="3" t="s">
        <v>32</v>
      </c>
    </row>
    <row r="5265" spans="1:20" ht="21" customHeight="1" outlineLevel="4" x14ac:dyDescent="0.2">
      <c r="A5265" s="37">
        <v>4241</v>
      </c>
      <c r="B5265" s="3" t="s">
        <v>17429</v>
      </c>
      <c r="C5265" s="3" t="s">
        <v>17430</v>
      </c>
      <c r="D5265" s="4" t="s">
        <v>17431</v>
      </c>
      <c r="E5265" s="5" t="s">
        <v>28</v>
      </c>
      <c r="F5265" s="6">
        <v>120</v>
      </c>
      <c r="G5265" s="6">
        <v>480</v>
      </c>
      <c r="H5265" s="2">
        <v>1</v>
      </c>
      <c r="I5265" s="7">
        <v>466.97</v>
      </c>
      <c r="J5265" s="8"/>
      <c r="K5265" s="9">
        <f t="shared" si="271"/>
        <v>0</v>
      </c>
      <c r="L5265" s="10">
        <f>0.169*J5265</f>
        <v>0</v>
      </c>
      <c r="M5265" s="15">
        <f>0.00165*J5265</f>
        <v>0</v>
      </c>
      <c r="N5265" s="12"/>
      <c r="O5265" s="13" t="s">
        <v>17432</v>
      </c>
      <c r="P5265" s="13" t="s">
        <v>30</v>
      </c>
      <c r="Q5265" s="14"/>
      <c r="R5265" s="3" t="str">
        <f>HYPERLINK("https://redcat-toys.ru/api/getInfo/image/b061e08b-096c-11f0-a277-00155d82e908")</f>
        <v>https://redcat-toys.ru/api/getInfo/image/b061e08b-096c-11f0-a277-00155d82e908</v>
      </c>
      <c r="S5265" s="3" t="s">
        <v>17433</v>
      </c>
      <c r="T5265" s="3" t="s">
        <v>32</v>
      </c>
    </row>
    <row r="5266" spans="1:20" ht="21" customHeight="1" outlineLevel="4" x14ac:dyDescent="0.2">
      <c r="A5266" s="37">
        <v>4242</v>
      </c>
      <c r="B5266" s="3" t="s">
        <v>17434</v>
      </c>
      <c r="C5266" s="3" t="s">
        <v>17435</v>
      </c>
      <c r="D5266" s="4" t="s">
        <v>17436</v>
      </c>
      <c r="E5266" s="5" t="s">
        <v>28</v>
      </c>
      <c r="F5266" s="6">
        <v>60</v>
      </c>
      <c r="G5266" s="6">
        <v>292</v>
      </c>
      <c r="H5266" s="2">
        <v>1</v>
      </c>
      <c r="I5266" s="7">
        <v>527.80999999999995</v>
      </c>
      <c r="J5266" s="8"/>
      <c r="K5266" s="9">
        <f t="shared" si="271"/>
        <v>0</v>
      </c>
      <c r="L5266" s="10">
        <f>0.166*J5266</f>
        <v>0</v>
      </c>
      <c r="M5266" s="10">
        <f>0.001*J5266</f>
        <v>0</v>
      </c>
      <c r="N5266" s="12"/>
      <c r="O5266" s="13" t="s">
        <v>17437</v>
      </c>
      <c r="P5266" s="13" t="s">
        <v>30</v>
      </c>
      <c r="Q5266" s="14" t="s">
        <v>37</v>
      </c>
      <c r="R5266" s="3" t="str">
        <f>HYPERLINK("https://redcat-toys.ru/api/getInfo/image/7d42ca5a-096d-11f0-a277-00155d82e908")</f>
        <v>https://redcat-toys.ru/api/getInfo/image/7d42ca5a-096d-11f0-a277-00155d82e908</v>
      </c>
      <c r="S5266" s="3" t="s">
        <v>17438</v>
      </c>
      <c r="T5266" s="3" t="s">
        <v>32</v>
      </c>
    </row>
    <row r="5267" spans="1:20" ht="21" customHeight="1" outlineLevel="4" x14ac:dyDescent="0.2">
      <c r="A5267" s="37">
        <v>4243</v>
      </c>
      <c r="B5267" s="3" t="s">
        <v>17434</v>
      </c>
      <c r="C5267" s="3" t="s">
        <v>17435</v>
      </c>
      <c r="D5267" s="4" t="s">
        <v>17436</v>
      </c>
      <c r="E5267" s="5" t="s">
        <v>28</v>
      </c>
      <c r="F5267" s="6">
        <v>120</v>
      </c>
      <c r="G5267" s="6">
        <v>292</v>
      </c>
      <c r="H5267" s="2">
        <v>1</v>
      </c>
      <c r="I5267" s="7">
        <v>527.80999999999995</v>
      </c>
      <c r="J5267" s="8"/>
      <c r="K5267" s="9">
        <f t="shared" si="271"/>
        <v>0</v>
      </c>
      <c r="L5267" s="10">
        <f>0.166*J5267</f>
        <v>0</v>
      </c>
      <c r="M5267" s="10">
        <f>0.001*J5267</f>
        <v>0</v>
      </c>
      <c r="N5267" s="12"/>
      <c r="O5267" s="13" t="s">
        <v>17437</v>
      </c>
      <c r="P5267" s="13" t="s">
        <v>30</v>
      </c>
      <c r="Q5267" s="14" t="s">
        <v>37</v>
      </c>
      <c r="R5267" s="3" t="str">
        <f>HYPERLINK("https://redcat-toys.ru/api/getInfo/image/7d42ca5a-096d-11f0-a277-00155d82e908")</f>
        <v>https://redcat-toys.ru/api/getInfo/image/7d42ca5a-096d-11f0-a277-00155d82e908</v>
      </c>
      <c r="S5267" s="3" t="s">
        <v>17438</v>
      </c>
      <c r="T5267" s="3" t="s">
        <v>32</v>
      </c>
    </row>
    <row r="5268" spans="1:20" ht="21" customHeight="1" outlineLevel="4" x14ac:dyDescent="0.2">
      <c r="A5268" s="37">
        <v>4244</v>
      </c>
      <c r="B5268" s="3" t="s">
        <v>17439</v>
      </c>
      <c r="C5268" s="3" t="s">
        <v>17440</v>
      </c>
      <c r="D5268" s="4" t="s">
        <v>17441</v>
      </c>
      <c r="E5268" s="5" t="s">
        <v>28</v>
      </c>
      <c r="F5268" s="6">
        <v>60</v>
      </c>
      <c r="G5268" s="6">
        <v>296</v>
      </c>
      <c r="H5268" s="2">
        <v>1</v>
      </c>
      <c r="I5268" s="7">
        <v>485.36</v>
      </c>
      <c r="J5268" s="8"/>
      <c r="K5268" s="9">
        <f t="shared" si="271"/>
        <v>0</v>
      </c>
      <c r="L5268" s="10">
        <f>0.153*J5268</f>
        <v>0</v>
      </c>
      <c r="M5268" s="11">
        <f>0.0011*J5268</f>
        <v>0</v>
      </c>
      <c r="N5268" s="12"/>
      <c r="O5268" s="13" t="s">
        <v>17442</v>
      </c>
      <c r="P5268" s="13" t="s">
        <v>30</v>
      </c>
      <c r="Q5268" s="14" t="s">
        <v>37</v>
      </c>
      <c r="R5268" s="3" t="str">
        <f>HYPERLINK("https://redcat-toys.ru/api/getInfo/image/d3cc18f6-096c-11f0-a277-00155d82e908")</f>
        <v>https://redcat-toys.ru/api/getInfo/image/d3cc18f6-096c-11f0-a277-00155d82e908</v>
      </c>
      <c r="S5268" s="3" t="s">
        <v>17443</v>
      </c>
      <c r="T5268" s="3" t="s">
        <v>32</v>
      </c>
    </row>
    <row r="5269" spans="1:20" ht="21" customHeight="1" outlineLevel="4" x14ac:dyDescent="0.2">
      <c r="A5269" s="37">
        <v>4245</v>
      </c>
      <c r="B5269" s="3" t="s">
        <v>17439</v>
      </c>
      <c r="C5269" s="3" t="s">
        <v>17440</v>
      </c>
      <c r="D5269" s="4" t="s">
        <v>17441</v>
      </c>
      <c r="E5269" s="5" t="s">
        <v>28</v>
      </c>
      <c r="F5269" s="6">
        <v>120</v>
      </c>
      <c r="G5269" s="6">
        <v>296</v>
      </c>
      <c r="H5269" s="2">
        <v>1</v>
      </c>
      <c r="I5269" s="7">
        <v>485.36</v>
      </c>
      <c r="J5269" s="8"/>
      <c r="K5269" s="9">
        <f t="shared" si="271"/>
        <v>0</v>
      </c>
      <c r="L5269" s="10">
        <f>0.153*J5269</f>
        <v>0</v>
      </c>
      <c r="M5269" s="11">
        <f>0.0011*J5269</f>
        <v>0</v>
      </c>
      <c r="N5269" s="12"/>
      <c r="O5269" s="13" t="s">
        <v>17442</v>
      </c>
      <c r="P5269" s="13" t="s">
        <v>30</v>
      </c>
      <c r="Q5269" s="14" t="s">
        <v>37</v>
      </c>
      <c r="R5269" s="3" t="str">
        <f>HYPERLINK("https://redcat-toys.ru/api/getInfo/image/d3cc18f6-096c-11f0-a277-00155d82e908")</f>
        <v>https://redcat-toys.ru/api/getInfo/image/d3cc18f6-096c-11f0-a277-00155d82e908</v>
      </c>
      <c r="S5269" s="3" t="s">
        <v>17443</v>
      </c>
      <c r="T5269" s="3" t="s">
        <v>32</v>
      </c>
    </row>
    <row r="5270" spans="1:20" ht="21" customHeight="1" outlineLevel="4" x14ac:dyDescent="0.2">
      <c r="A5270" s="37">
        <v>4246</v>
      </c>
      <c r="B5270" s="3" t="s">
        <v>17444</v>
      </c>
      <c r="C5270" s="3" t="s">
        <v>17445</v>
      </c>
      <c r="D5270" s="4" t="s">
        <v>17446</v>
      </c>
      <c r="E5270" s="5" t="s">
        <v>28</v>
      </c>
      <c r="F5270" s="6">
        <v>60</v>
      </c>
      <c r="G5270" s="6">
        <v>383</v>
      </c>
      <c r="H5270" s="2">
        <v>1</v>
      </c>
      <c r="I5270" s="7">
        <v>485.36</v>
      </c>
      <c r="J5270" s="8"/>
      <c r="K5270" s="9">
        <f t="shared" si="271"/>
        <v>0</v>
      </c>
      <c r="L5270" s="10">
        <f>0.175*J5270</f>
        <v>0</v>
      </c>
      <c r="M5270" s="15">
        <f>0.00084*J5270</f>
        <v>0</v>
      </c>
      <c r="N5270" s="12"/>
      <c r="O5270" s="13" t="s">
        <v>17447</v>
      </c>
      <c r="P5270" s="13" t="s">
        <v>30</v>
      </c>
      <c r="Q5270" s="14" t="s">
        <v>37</v>
      </c>
      <c r="R5270" s="3" t="str">
        <f>HYPERLINK("https://redcat-toys.ru/api/getInfo/image/beb3d32e-096c-11f0-a277-00155d82e908")</f>
        <v>https://redcat-toys.ru/api/getInfo/image/beb3d32e-096c-11f0-a277-00155d82e908</v>
      </c>
      <c r="S5270" s="3" t="s">
        <v>17448</v>
      </c>
      <c r="T5270" s="3" t="s">
        <v>32</v>
      </c>
    </row>
    <row r="5271" spans="1:20" ht="21" customHeight="1" outlineLevel="4" x14ac:dyDescent="0.2">
      <c r="A5271" s="37">
        <v>4247</v>
      </c>
      <c r="B5271" s="3" t="s">
        <v>17444</v>
      </c>
      <c r="C5271" s="3" t="s">
        <v>17445</v>
      </c>
      <c r="D5271" s="4" t="s">
        <v>17446</v>
      </c>
      <c r="E5271" s="5" t="s">
        <v>28</v>
      </c>
      <c r="F5271" s="6">
        <v>120</v>
      </c>
      <c r="G5271" s="6">
        <v>383</v>
      </c>
      <c r="H5271" s="2">
        <v>1</v>
      </c>
      <c r="I5271" s="7">
        <v>485.36</v>
      </c>
      <c r="J5271" s="8"/>
      <c r="K5271" s="9">
        <f t="shared" si="271"/>
        <v>0</v>
      </c>
      <c r="L5271" s="10">
        <f>0.175*J5271</f>
        <v>0</v>
      </c>
      <c r="M5271" s="15">
        <f>0.00084*J5271</f>
        <v>0</v>
      </c>
      <c r="N5271" s="12"/>
      <c r="O5271" s="13" t="s">
        <v>17447</v>
      </c>
      <c r="P5271" s="13" t="s">
        <v>30</v>
      </c>
      <c r="Q5271" s="14" t="s">
        <v>37</v>
      </c>
      <c r="R5271" s="3" t="str">
        <f>HYPERLINK("https://redcat-toys.ru/api/getInfo/image/beb3d32e-096c-11f0-a277-00155d82e908")</f>
        <v>https://redcat-toys.ru/api/getInfo/image/beb3d32e-096c-11f0-a277-00155d82e908</v>
      </c>
      <c r="S5271" s="3" t="s">
        <v>17448</v>
      </c>
      <c r="T5271" s="3" t="s">
        <v>32</v>
      </c>
    </row>
    <row r="5272" spans="1:20" ht="21" customHeight="1" outlineLevel="4" x14ac:dyDescent="0.2">
      <c r="A5272" s="37">
        <v>4248</v>
      </c>
      <c r="B5272" s="3" t="s">
        <v>17449</v>
      </c>
      <c r="C5272" s="3" t="s">
        <v>17450</v>
      </c>
      <c r="D5272" s="4" t="s">
        <v>17451</v>
      </c>
      <c r="E5272" s="5" t="s">
        <v>28</v>
      </c>
      <c r="F5272" s="6">
        <v>60</v>
      </c>
      <c r="G5272" s="6">
        <v>144</v>
      </c>
      <c r="H5272" s="2">
        <v>1</v>
      </c>
      <c r="I5272" s="7">
        <v>485.36</v>
      </c>
      <c r="J5272" s="8"/>
      <c r="K5272" s="9">
        <f t="shared" si="271"/>
        <v>0</v>
      </c>
      <c r="L5272" s="10">
        <f>0.173*J5272</f>
        <v>0</v>
      </c>
      <c r="M5272" s="15">
        <f>0.00097*J5272</f>
        <v>0</v>
      </c>
      <c r="N5272" s="12"/>
      <c r="O5272" s="13" t="s">
        <v>17452</v>
      </c>
      <c r="P5272" s="13" t="s">
        <v>30</v>
      </c>
      <c r="Q5272" s="14" t="s">
        <v>37</v>
      </c>
      <c r="R5272" s="3" t="str">
        <f>HYPERLINK("https://redcat-toys.ru/api/getInfo/image/e9d882f0-096c-11f0-a277-00155d82e908")</f>
        <v>https://redcat-toys.ru/api/getInfo/image/e9d882f0-096c-11f0-a277-00155d82e908</v>
      </c>
      <c r="S5272" s="3" t="s">
        <v>17453</v>
      </c>
      <c r="T5272" s="3" t="s">
        <v>32</v>
      </c>
    </row>
    <row r="5273" spans="1:20" ht="21" customHeight="1" outlineLevel="4" x14ac:dyDescent="0.2">
      <c r="A5273" s="37">
        <v>4249</v>
      </c>
      <c r="B5273" s="3" t="s">
        <v>17449</v>
      </c>
      <c r="C5273" s="3" t="s">
        <v>17450</v>
      </c>
      <c r="D5273" s="4" t="s">
        <v>17451</v>
      </c>
      <c r="E5273" s="5" t="s">
        <v>28</v>
      </c>
      <c r="F5273" s="6">
        <v>120</v>
      </c>
      <c r="G5273" s="6">
        <v>144</v>
      </c>
      <c r="H5273" s="2">
        <v>1</v>
      </c>
      <c r="I5273" s="7">
        <v>485.36</v>
      </c>
      <c r="J5273" s="8"/>
      <c r="K5273" s="9">
        <f t="shared" si="271"/>
        <v>0</v>
      </c>
      <c r="L5273" s="10">
        <f>0.173*J5273</f>
        <v>0</v>
      </c>
      <c r="M5273" s="15">
        <f>0.00097*J5273</f>
        <v>0</v>
      </c>
      <c r="N5273" s="12"/>
      <c r="O5273" s="13" t="s">
        <v>17452</v>
      </c>
      <c r="P5273" s="13" t="s">
        <v>30</v>
      </c>
      <c r="Q5273" s="14" t="s">
        <v>37</v>
      </c>
      <c r="R5273" s="3" t="str">
        <f>HYPERLINK("https://redcat-toys.ru/api/getInfo/image/e9d882f0-096c-11f0-a277-00155d82e908")</f>
        <v>https://redcat-toys.ru/api/getInfo/image/e9d882f0-096c-11f0-a277-00155d82e908</v>
      </c>
      <c r="S5273" s="3" t="s">
        <v>17453</v>
      </c>
      <c r="T5273" s="3" t="s">
        <v>32</v>
      </c>
    </row>
    <row r="5274" spans="1:20" ht="21" customHeight="1" outlineLevel="4" x14ac:dyDescent="0.2">
      <c r="A5274" s="37">
        <v>4250</v>
      </c>
      <c r="B5274" s="3" t="s">
        <v>17454</v>
      </c>
      <c r="C5274" s="3" t="s">
        <v>17455</v>
      </c>
      <c r="D5274" s="4" t="s">
        <v>17456</v>
      </c>
      <c r="E5274" s="5" t="s">
        <v>28</v>
      </c>
      <c r="F5274" s="6">
        <v>60</v>
      </c>
      <c r="G5274" s="6">
        <v>305</v>
      </c>
      <c r="H5274" s="2">
        <v>1</v>
      </c>
      <c r="I5274" s="7">
        <v>482.21</v>
      </c>
      <c r="J5274" s="8"/>
      <c r="K5274" s="9">
        <f t="shared" si="271"/>
        <v>0</v>
      </c>
      <c r="L5274" s="10">
        <f>0.182*J5274</f>
        <v>0</v>
      </c>
      <c r="M5274" s="11">
        <f>0.0013*J5274</f>
        <v>0</v>
      </c>
      <c r="N5274" s="12"/>
      <c r="O5274" s="13" t="s">
        <v>17457</v>
      </c>
      <c r="P5274" s="13" t="s">
        <v>30</v>
      </c>
      <c r="Q5274" s="14"/>
      <c r="R5274" s="3" t="str">
        <f>HYPERLINK("https://redcat-toys.ru/api/getInfo/image/6265ea5e-096d-11f0-a277-00155d82e908")</f>
        <v>https://redcat-toys.ru/api/getInfo/image/6265ea5e-096d-11f0-a277-00155d82e908</v>
      </c>
      <c r="S5274" s="3" t="s">
        <v>17458</v>
      </c>
      <c r="T5274" s="3" t="s">
        <v>32</v>
      </c>
    </row>
    <row r="5275" spans="1:20" ht="21" customHeight="1" outlineLevel="4" x14ac:dyDescent="0.2">
      <c r="A5275" s="37">
        <v>4251</v>
      </c>
      <c r="B5275" s="3" t="s">
        <v>17454</v>
      </c>
      <c r="C5275" s="3" t="s">
        <v>17455</v>
      </c>
      <c r="D5275" s="4" t="s">
        <v>17456</v>
      </c>
      <c r="E5275" s="5" t="s">
        <v>28</v>
      </c>
      <c r="F5275" s="6">
        <v>120</v>
      </c>
      <c r="G5275" s="6">
        <v>305</v>
      </c>
      <c r="H5275" s="2">
        <v>1</v>
      </c>
      <c r="I5275" s="7">
        <v>482.21</v>
      </c>
      <c r="J5275" s="8"/>
      <c r="K5275" s="9">
        <f t="shared" si="271"/>
        <v>0</v>
      </c>
      <c r="L5275" s="10">
        <f>0.182*J5275</f>
        <v>0</v>
      </c>
      <c r="M5275" s="11">
        <f>0.0013*J5275</f>
        <v>0</v>
      </c>
      <c r="N5275" s="12"/>
      <c r="O5275" s="13" t="s">
        <v>17457</v>
      </c>
      <c r="P5275" s="13" t="s">
        <v>30</v>
      </c>
      <c r="Q5275" s="14"/>
      <c r="R5275" s="3" t="str">
        <f>HYPERLINK("https://redcat-toys.ru/api/getInfo/image/6265ea5e-096d-11f0-a277-00155d82e908")</f>
        <v>https://redcat-toys.ru/api/getInfo/image/6265ea5e-096d-11f0-a277-00155d82e908</v>
      </c>
      <c r="S5275" s="3" t="s">
        <v>17458</v>
      </c>
      <c r="T5275" s="3" t="s">
        <v>32</v>
      </c>
    </row>
    <row r="5276" spans="1:20" ht="21" customHeight="1" outlineLevel="4" x14ac:dyDescent="0.2">
      <c r="A5276" s="37">
        <v>4252</v>
      </c>
      <c r="B5276" s="3" t="s">
        <v>17459</v>
      </c>
      <c r="C5276" s="3" t="s">
        <v>17460</v>
      </c>
      <c r="D5276" s="4" t="s">
        <v>17461</v>
      </c>
      <c r="E5276" s="5" t="s">
        <v>28</v>
      </c>
      <c r="F5276" s="6">
        <v>60</v>
      </c>
      <c r="G5276" s="6">
        <v>106</v>
      </c>
      <c r="H5276" s="2">
        <v>1</v>
      </c>
      <c r="I5276" s="7">
        <v>482.21</v>
      </c>
      <c r="J5276" s="8"/>
      <c r="K5276" s="9">
        <f t="shared" si="271"/>
        <v>0</v>
      </c>
      <c r="L5276" s="10">
        <f>0.184*J5276</f>
        <v>0</v>
      </c>
      <c r="M5276" s="15">
        <f>0.00149*J5276</f>
        <v>0</v>
      </c>
      <c r="N5276" s="12"/>
      <c r="O5276" s="13" t="s">
        <v>17462</v>
      </c>
      <c r="P5276" s="13" t="s">
        <v>30</v>
      </c>
      <c r="Q5276" s="14"/>
      <c r="R5276" s="3" t="str">
        <f>HYPERLINK("https://redcat-toys.ru/api/getInfo/image/4d609053-096d-11f0-a277-00155d82e908")</f>
        <v>https://redcat-toys.ru/api/getInfo/image/4d609053-096d-11f0-a277-00155d82e908</v>
      </c>
      <c r="S5276" s="3" t="s">
        <v>17463</v>
      </c>
      <c r="T5276" s="3" t="s">
        <v>32</v>
      </c>
    </row>
    <row r="5277" spans="1:20" ht="21" customHeight="1" outlineLevel="4" x14ac:dyDescent="0.2">
      <c r="A5277" s="37">
        <v>4253</v>
      </c>
      <c r="B5277" s="3" t="s">
        <v>17459</v>
      </c>
      <c r="C5277" s="3" t="s">
        <v>17460</v>
      </c>
      <c r="D5277" s="4" t="s">
        <v>17461</v>
      </c>
      <c r="E5277" s="5" t="s">
        <v>28</v>
      </c>
      <c r="F5277" s="6">
        <v>120</v>
      </c>
      <c r="G5277" s="6">
        <v>106</v>
      </c>
      <c r="H5277" s="2">
        <v>1</v>
      </c>
      <c r="I5277" s="7">
        <v>482.21</v>
      </c>
      <c r="J5277" s="8"/>
      <c r="K5277" s="9">
        <f t="shared" si="271"/>
        <v>0</v>
      </c>
      <c r="L5277" s="10">
        <f>0.184*J5277</f>
        <v>0</v>
      </c>
      <c r="M5277" s="15">
        <f>0.00149*J5277</f>
        <v>0</v>
      </c>
      <c r="N5277" s="12"/>
      <c r="O5277" s="13" t="s">
        <v>17462</v>
      </c>
      <c r="P5277" s="13" t="s">
        <v>30</v>
      </c>
      <c r="Q5277" s="14"/>
      <c r="R5277" s="3" t="str">
        <f>HYPERLINK("https://redcat-toys.ru/api/getInfo/image/4d609053-096d-11f0-a277-00155d82e908")</f>
        <v>https://redcat-toys.ru/api/getInfo/image/4d609053-096d-11f0-a277-00155d82e908</v>
      </c>
      <c r="S5277" s="3" t="s">
        <v>17463</v>
      </c>
      <c r="T5277" s="3" t="s">
        <v>32</v>
      </c>
    </row>
    <row r="5278" spans="1:20" ht="21" customHeight="1" outlineLevel="4" x14ac:dyDescent="0.2">
      <c r="A5278" s="37">
        <v>4254</v>
      </c>
      <c r="B5278" s="3" t="s">
        <v>17464</v>
      </c>
      <c r="C5278" s="3" t="s">
        <v>17465</v>
      </c>
      <c r="D5278" s="4" t="s">
        <v>17466</v>
      </c>
      <c r="E5278" s="5" t="s">
        <v>28</v>
      </c>
      <c r="F5278" s="6">
        <v>108</v>
      </c>
      <c r="G5278" s="6">
        <v>177</v>
      </c>
      <c r="H5278" s="2">
        <v>2</v>
      </c>
      <c r="I5278" s="7">
        <v>371.57</v>
      </c>
      <c r="J5278" s="8"/>
      <c r="K5278" s="9">
        <f t="shared" si="271"/>
        <v>0</v>
      </c>
      <c r="L5278" s="16">
        <f>0.12*J5278</f>
        <v>0</v>
      </c>
      <c r="M5278" s="15">
        <f>0.00162*J5278</f>
        <v>0</v>
      </c>
      <c r="N5278" s="12"/>
      <c r="O5278" s="13" t="s">
        <v>17467</v>
      </c>
      <c r="P5278" s="13" t="s">
        <v>30</v>
      </c>
      <c r="Q5278" s="14"/>
      <c r="R5278" s="3" t="str">
        <f>HYPERLINK("https://redcat-toys.ru/api/getInfo/image/d0b1dde6-0966-11f0-a277-00155d82e908")</f>
        <v>https://redcat-toys.ru/api/getInfo/image/d0b1dde6-0966-11f0-a277-00155d82e908</v>
      </c>
      <c r="S5278" s="3" t="s">
        <v>17468</v>
      </c>
      <c r="T5278" s="3" t="s">
        <v>32</v>
      </c>
    </row>
    <row r="5279" spans="1:20" ht="21" customHeight="1" outlineLevel="4" x14ac:dyDescent="0.2">
      <c r="A5279" s="37">
        <v>4255</v>
      </c>
      <c r="B5279" s="3" t="s">
        <v>17464</v>
      </c>
      <c r="C5279" s="3" t="s">
        <v>17465</v>
      </c>
      <c r="D5279" s="4" t="s">
        <v>17466</v>
      </c>
      <c r="E5279" s="5" t="s">
        <v>28</v>
      </c>
      <c r="F5279" s="6">
        <v>216</v>
      </c>
      <c r="G5279" s="6">
        <v>177</v>
      </c>
      <c r="H5279" s="2">
        <v>2</v>
      </c>
      <c r="I5279" s="7">
        <v>371.57</v>
      </c>
      <c r="J5279" s="8"/>
      <c r="K5279" s="9">
        <f t="shared" si="271"/>
        <v>0</v>
      </c>
      <c r="L5279" s="16">
        <f>0.12*J5279</f>
        <v>0</v>
      </c>
      <c r="M5279" s="15">
        <f>0.00162*J5279</f>
        <v>0</v>
      </c>
      <c r="N5279" s="12"/>
      <c r="O5279" s="13" t="s">
        <v>17467</v>
      </c>
      <c r="P5279" s="13" t="s">
        <v>30</v>
      </c>
      <c r="Q5279" s="14"/>
      <c r="R5279" s="3" t="str">
        <f>HYPERLINK("https://redcat-toys.ru/api/getInfo/image/d0b1dde6-0966-11f0-a277-00155d82e908")</f>
        <v>https://redcat-toys.ru/api/getInfo/image/d0b1dde6-0966-11f0-a277-00155d82e908</v>
      </c>
      <c r="S5279" s="3" t="s">
        <v>17468</v>
      </c>
      <c r="T5279" s="3" t="s">
        <v>32</v>
      </c>
    </row>
    <row r="5280" spans="1:20" ht="21" customHeight="1" outlineLevel="4" x14ac:dyDescent="0.2">
      <c r="A5280" s="37">
        <v>4256</v>
      </c>
      <c r="B5280" s="3" t="s">
        <v>17469</v>
      </c>
      <c r="C5280" s="3" t="s">
        <v>17470</v>
      </c>
      <c r="D5280" s="4" t="s">
        <v>17471</v>
      </c>
      <c r="E5280" s="5" t="s">
        <v>28</v>
      </c>
      <c r="F5280" s="6">
        <v>108</v>
      </c>
      <c r="G5280" s="6">
        <v>474</v>
      </c>
      <c r="H5280" s="2">
        <v>2</v>
      </c>
      <c r="I5280" s="7">
        <v>371.57</v>
      </c>
      <c r="J5280" s="8"/>
      <c r="K5280" s="9">
        <f t="shared" si="271"/>
        <v>0</v>
      </c>
      <c r="L5280" s="10">
        <f>0.519*J5280</f>
        <v>0</v>
      </c>
      <c r="M5280" s="15">
        <f>0.00767*J5280</f>
        <v>0</v>
      </c>
      <c r="N5280" s="12"/>
      <c r="O5280" s="13" t="s">
        <v>17472</v>
      </c>
      <c r="P5280" s="13" t="s">
        <v>30</v>
      </c>
      <c r="Q5280" s="14"/>
      <c r="R5280" s="3" t="str">
        <f>HYPERLINK("https://redcat-toys.ru/api/getInfo/image/c09bb681-0967-11f0-a277-00155d82e908")</f>
        <v>https://redcat-toys.ru/api/getInfo/image/c09bb681-0967-11f0-a277-00155d82e908</v>
      </c>
      <c r="S5280" s="3" t="s">
        <v>17468</v>
      </c>
      <c r="T5280" s="3" t="s">
        <v>32</v>
      </c>
    </row>
    <row r="5281" spans="1:20" ht="21" customHeight="1" outlineLevel="4" x14ac:dyDescent="0.2">
      <c r="A5281" s="37">
        <v>4257</v>
      </c>
      <c r="B5281" s="3" t="s">
        <v>17469</v>
      </c>
      <c r="C5281" s="3" t="s">
        <v>17470</v>
      </c>
      <c r="D5281" s="4" t="s">
        <v>17471</v>
      </c>
      <c r="E5281" s="5" t="s">
        <v>28</v>
      </c>
      <c r="F5281" s="6">
        <v>216</v>
      </c>
      <c r="G5281" s="6">
        <v>474</v>
      </c>
      <c r="H5281" s="2">
        <v>2</v>
      </c>
      <c r="I5281" s="7">
        <v>371.57</v>
      </c>
      <c r="J5281" s="8"/>
      <c r="K5281" s="9">
        <f t="shared" si="271"/>
        <v>0</v>
      </c>
      <c r="L5281" s="10">
        <f>0.519*J5281</f>
        <v>0</v>
      </c>
      <c r="M5281" s="15">
        <f>0.00767*J5281</f>
        <v>0</v>
      </c>
      <c r="N5281" s="12"/>
      <c r="O5281" s="13" t="s">
        <v>17472</v>
      </c>
      <c r="P5281" s="13" t="s">
        <v>30</v>
      </c>
      <c r="Q5281" s="14"/>
      <c r="R5281" s="3" t="str">
        <f>HYPERLINK("https://redcat-toys.ru/api/getInfo/image/c09bb681-0967-11f0-a277-00155d82e908")</f>
        <v>https://redcat-toys.ru/api/getInfo/image/c09bb681-0967-11f0-a277-00155d82e908</v>
      </c>
      <c r="S5281" s="3" t="s">
        <v>17468</v>
      </c>
      <c r="T5281" s="3" t="s">
        <v>32</v>
      </c>
    </row>
    <row r="5282" spans="1:20" ht="21" customHeight="1" outlineLevel="4" x14ac:dyDescent="0.2">
      <c r="A5282" s="37">
        <v>4258</v>
      </c>
      <c r="B5282" s="3" t="s">
        <v>17473</v>
      </c>
      <c r="C5282" s="3" t="s">
        <v>17474</v>
      </c>
      <c r="D5282" s="4" t="s">
        <v>17475</v>
      </c>
      <c r="E5282" s="5" t="s">
        <v>28</v>
      </c>
      <c r="F5282" s="6">
        <v>108</v>
      </c>
      <c r="G5282" s="6">
        <v>241</v>
      </c>
      <c r="H5282" s="2">
        <v>2</v>
      </c>
      <c r="I5282" s="7">
        <v>371.57</v>
      </c>
      <c r="J5282" s="8"/>
      <c r="K5282" s="9">
        <f t="shared" si="271"/>
        <v>0</v>
      </c>
      <c r="L5282" s="16">
        <f>0.08*J5282</f>
        <v>0</v>
      </c>
      <c r="M5282" s="15">
        <f>0.00292*J5282</f>
        <v>0</v>
      </c>
      <c r="N5282" s="12"/>
      <c r="O5282" s="13" t="s">
        <v>17476</v>
      </c>
      <c r="P5282" s="13" t="s">
        <v>30</v>
      </c>
      <c r="Q5282" s="14"/>
      <c r="R5282" s="3" t="str">
        <f>HYPERLINK("https://redcat-toys.ru/api/getInfo/image/e6aa0634-0967-11f0-a277-00155d82e908")</f>
        <v>https://redcat-toys.ru/api/getInfo/image/e6aa0634-0967-11f0-a277-00155d82e908</v>
      </c>
      <c r="S5282" s="3" t="s">
        <v>17468</v>
      </c>
      <c r="T5282" s="3" t="s">
        <v>32</v>
      </c>
    </row>
    <row r="5283" spans="1:20" ht="21" customHeight="1" outlineLevel="4" x14ac:dyDescent="0.2">
      <c r="A5283" s="37">
        <v>4259</v>
      </c>
      <c r="B5283" s="3" t="s">
        <v>17473</v>
      </c>
      <c r="C5283" s="3" t="s">
        <v>17474</v>
      </c>
      <c r="D5283" s="4" t="s">
        <v>17475</v>
      </c>
      <c r="E5283" s="5" t="s">
        <v>28</v>
      </c>
      <c r="F5283" s="6">
        <v>216</v>
      </c>
      <c r="G5283" s="6">
        <v>241</v>
      </c>
      <c r="H5283" s="2">
        <v>2</v>
      </c>
      <c r="I5283" s="7">
        <v>371.57</v>
      </c>
      <c r="J5283" s="8"/>
      <c r="K5283" s="9">
        <f t="shared" si="271"/>
        <v>0</v>
      </c>
      <c r="L5283" s="16">
        <f>0.08*J5283</f>
        <v>0</v>
      </c>
      <c r="M5283" s="15">
        <f>0.00292*J5283</f>
        <v>0</v>
      </c>
      <c r="N5283" s="12"/>
      <c r="O5283" s="13" t="s">
        <v>17476</v>
      </c>
      <c r="P5283" s="13" t="s">
        <v>30</v>
      </c>
      <c r="Q5283" s="14"/>
      <c r="R5283" s="3" t="str">
        <f>HYPERLINK("https://redcat-toys.ru/api/getInfo/image/e6aa0634-0967-11f0-a277-00155d82e908")</f>
        <v>https://redcat-toys.ru/api/getInfo/image/e6aa0634-0967-11f0-a277-00155d82e908</v>
      </c>
      <c r="S5283" s="3" t="s">
        <v>17468</v>
      </c>
      <c r="T5283" s="3" t="s">
        <v>32</v>
      </c>
    </row>
    <row r="5284" spans="1:20" ht="23.1" customHeight="1" outlineLevel="3" x14ac:dyDescent="0.2">
      <c r="A5284" s="45" t="s">
        <v>17477</v>
      </c>
      <c r="B5284" s="45"/>
      <c r="C5284" s="45"/>
    </row>
    <row r="5285" spans="1:20" ht="21" customHeight="1" outlineLevel="4" x14ac:dyDescent="0.2">
      <c r="A5285" s="37">
        <v>4260</v>
      </c>
      <c r="B5285" s="3" t="s">
        <v>17478</v>
      </c>
      <c r="C5285" s="3" t="s">
        <v>17479</v>
      </c>
      <c r="D5285" s="4" t="s">
        <v>17480</v>
      </c>
      <c r="E5285" s="5" t="s">
        <v>28</v>
      </c>
      <c r="F5285" s="6">
        <v>72</v>
      </c>
      <c r="G5285" s="6">
        <v>108</v>
      </c>
      <c r="H5285" s="2">
        <v>2</v>
      </c>
      <c r="I5285" s="7">
        <v>312.57</v>
      </c>
      <c r="J5285" s="8"/>
      <c r="K5285" s="9">
        <f t="shared" ref="K5285:K5290" si="272">I5285*J5285</f>
        <v>0</v>
      </c>
      <c r="L5285" s="10">
        <f>0.178*J5285</f>
        <v>0</v>
      </c>
      <c r="M5285" s="15">
        <f>0.00092*J5285</f>
        <v>0</v>
      </c>
      <c r="N5285" s="12"/>
      <c r="O5285" s="13" t="s">
        <v>17481</v>
      </c>
      <c r="P5285" s="13" t="s">
        <v>30</v>
      </c>
      <c r="Q5285" s="14"/>
      <c r="R5285" s="3" t="str">
        <f>HYPERLINK("https://redcat-toys.ru/api/getInfo/image/474a5ddc-eb49-11ee-a25b-00155d82e908")</f>
        <v>https://redcat-toys.ru/api/getInfo/image/474a5ddc-eb49-11ee-a25b-00155d82e908</v>
      </c>
      <c r="S5285" s="3" t="s">
        <v>17482</v>
      </c>
      <c r="T5285" s="3" t="s">
        <v>32</v>
      </c>
    </row>
    <row r="5286" spans="1:20" ht="21" customHeight="1" outlineLevel="4" x14ac:dyDescent="0.2">
      <c r="A5286" s="37">
        <v>4261</v>
      </c>
      <c r="B5286" s="3" t="s">
        <v>17478</v>
      </c>
      <c r="C5286" s="3" t="s">
        <v>17479</v>
      </c>
      <c r="D5286" s="4" t="s">
        <v>17480</v>
      </c>
      <c r="E5286" s="5" t="s">
        <v>28</v>
      </c>
      <c r="F5286" s="6">
        <v>144</v>
      </c>
      <c r="G5286" s="6">
        <v>108</v>
      </c>
      <c r="H5286" s="2">
        <v>2</v>
      </c>
      <c r="I5286" s="7">
        <v>312.57</v>
      </c>
      <c r="J5286" s="8"/>
      <c r="K5286" s="9">
        <f t="shared" si="272"/>
        <v>0</v>
      </c>
      <c r="L5286" s="10">
        <f>0.178*J5286</f>
        <v>0</v>
      </c>
      <c r="M5286" s="15">
        <f>0.00092*J5286</f>
        <v>0</v>
      </c>
      <c r="N5286" s="12"/>
      <c r="O5286" s="13" t="s">
        <v>17481</v>
      </c>
      <c r="P5286" s="13" t="s">
        <v>30</v>
      </c>
      <c r="Q5286" s="14"/>
      <c r="R5286" s="3" t="str">
        <f>HYPERLINK("https://redcat-toys.ru/api/getInfo/image/474a5ddc-eb49-11ee-a25b-00155d82e908")</f>
        <v>https://redcat-toys.ru/api/getInfo/image/474a5ddc-eb49-11ee-a25b-00155d82e908</v>
      </c>
      <c r="S5286" s="3" t="s">
        <v>17482</v>
      </c>
      <c r="T5286" s="3" t="s">
        <v>32</v>
      </c>
    </row>
    <row r="5287" spans="1:20" ht="21" customHeight="1" outlineLevel="4" x14ac:dyDescent="0.2">
      <c r="A5287" s="37">
        <v>4262</v>
      </c>
      <c r="B5287" s="3" t="s">
        <v>17483</v>
      </c>
      <c r="C5287" s="3" t="s">
        <v>17484</v>
      </c>
      <c r="D5287" s="4" t="s">
        <v>17485</v>
      </c>
      <c r="E5287" s="5" t="s">
        <v>28</v>
      </c>
      <c r="F5287" s="6">
        <v>48</v>
      </c>
      <c r="G5287" s="6">
        <v>72</v>
      </c>
      <c r="H5287" s="2">
        <v>1</v>
      </c>
      <c r="I5287" s="7">
        <v>465.55</v>
      </c>
      <c r="J5287" s="8"/>
      <c r="K5287" s="9">
        <f t="shared" si="272"/>
        <v>0</v>
      </c>
      <c r="L5287" s="10">
        <f>0.191*J5287</f>
        <v>0</v>
      </c>
      <c r="M5287" s="15">
        <f>0.00168*J5287</f>
        <v>0</v>
      </c>
      <c r="N5287" s="12"/>
      <c r="O5287" s="13" t="s">
        <v>17486</v>
      </c>
      <c r="P5287" s="13" t="s">
        <v>30</v>
      </c>
      <c r="Q5287" s="14" t="s">
        <v>37</v>
      </c>
      <c r="R5287" s="3" t="str">
        <f>HYPERLINK("https://redcat-toys.ru/api/getInfo/image/ed8c34c0-eb48-11ee-a25b-00155d82e908")</f>
        <v>https://redcat-toys.ru/api/getInfo/image/ed8c34c0-eb48-11ee-a25b-00155d82e908</v>
      </c>
      <c r="S5287" s="3" t="s">
        <v>17487</v>
      </c>
      <c r="T5287" s="3" t="s">
        <v>32</v>
      </c>
    </row>
    <row r="5288" spans="1:20" ht="21" customHeight="1" outlineLevel="4" x14ac:dyDescent="0.2">
      <c r="A5288" s="37">
        <v>4263</v>
      </c>
      <c r="B5288" s="3" t="s">
        <v>17483</v>
      </c>
      <c r="C5288" s="3" t="s">
        <v>17484</v>
      </c>
      <c r="D5288" s="4" t="s">
        <v>17485</v>
      </c>
      <c r="E5288" s="5" t="s">
        <v>28</v>
      </c>
      <c r="F5288" s="6">
        <v>96</v>
      </c>
      <c r="G5288" s="6">
        <v>72</v>
      </c>
      <c r="H5288" s="2">
        <v>1</v>
      </c>
      <c r="I5288" s="7">
        <v>465.55</v>
      </c>
      <c r="J5288" s="8"/>
      <c r="K5288" s="9">
        <f t="shared" si="272"/>
        <v>0</v>
      </c>
      <c r="L5288" s="10">
        <f>0.191*J5288</f>
        <v>0</v>
      </c>
      <c r="M5288" s="15">
        <f>0.00168*J5288</f>
        <v>0</v>
      </c>
      <c r="N5288" s="12"/>
      <c r="O5288" s="13" t="s">
        <v>17486</v>
      </c>
      <c r="P5288" s="13" t="s">
        <v>30</v>
      </c>
      <c r="Q5288" s="14" t="s">
        <v>37</v>
      </c>
      <c r="R5288" s="3" t="str">
        <f>HYPERLINK("https://redcat-toys.ru/api/getInfo/image/ed8c34c0-eb48-11ee-a25b-00155d82e908")</f>
        <v>https://redcat-toys.ru/api/getInfo/image/ed8c34c0-eb48-11ee-a25b-00155d82e908</v>
      </c>
      <c r="S5288" s="3" t="s">
        <v>17487</v>
      </c>
      <c r="T5288" s="3" t="s">
        <v>32</v>
      </c>
    </row>
    <row r="5289" spans="1:20" ht="21" customHeight="1" outlineLevel="4" x14ac:dyDescent="0.2">
      <c r="A5289" s="37">
        <v>4264</v>
      </c>
      <c r="B5289" s="3" t="s">
        <v>17488</v>
      </c>
      <c r="C5289" s="3" t="s">
        <v>17489</v>
      </c>
      <c r="D5289" s="4" t="s">
        <v>17490</v>
      </c>
      <c r="E5289" s="5" t="s">
        <v>28</v>
      </c>
      <c r="F5289" s="6">
        <v>48</v>
      </c>
      <c r="G5289" s="6">
        <v>304</v>
      </c>
      <c r="H5289" s="2">
        <v>1</v>
      </c>
      <c r="I5289" s="7">
        <v>465.55</v>
      </c>
      <c r="J5289" s="8"/>
      <c r="K5289" s="9">
        <f t="shared" si="272"/>
        <v>0</v>
      </c>
      <c r="L5289" s="10">
        <f>0.171*J5289</f>
        <v>0</v>
      </c>
      <c r="M5289" s="15">
        <f>0.00173*J5289</f>
        <v>0</v>
      </c>
      <c r="N5289" s="12"/>
      <c r="O5289" s="13" t="s">
        <v>17491</v>
      </c>
      <c r="P5289" s="13" t="s">
        <v>30</v>
      </c>
      <c r="Q5289" s="14" t="s">
        <v>37</v>
      </c>
      <c r="R5289" s="3" t="str">
        <f>HYPERLINK("https://redcat-toys.ru/api/getInfo/image/870471cc-eb48-11ee-a25b-00155d82e908")</f>
        <v>https://redcat-toys.ru/api/getInfo/image/870471cc-eb48-11ee-a25b-00155d82e908</v>
      </c>
      <c r="S5289" s="3" t="s">
        <v>17492</v>
      </c>
      <c r="T5289" s="3" t="s">
        <v>32</v>
      </c>
    </row>
    <row r="5290" spans="1:20" ht="21" customHeight="1" outlineLevel="4" x14ac:dyDescent="0.2">
      <c r="A5290" s="37">
        <v>4265</v>
      </c>
      <c r="B5290" s="3" t="s">
        <v>17488</v>
      </c>
      <c r="C5290" s="3" t="s">
        <v>17489</v>
      </c>
      <c r="D5290" s="4" t="s">
        <v>17490</v>
      </c>
      <c r="E5290" s="5" t="s">
        <v>28</v>
      </c>
      <c r="F5290" s="6">
        <v>96</v>
      </c>
      <c r="G5290" s="6">
        <v>304</v>
      </c>
      <c r="H5290" s="2">
        <v>1</v>
      </c>
      <c r="I5290" s="7">
        <v>465.55</v>
      </c>
      <c r="J5290" s="8"/>
      <c r="K5290" s="9">
        <f t="shared" si="272"/>
        <v>0</v>
      </c>
      <c r="L5290" s="10">
        <f>0.171*J5290</f>
        <v>0</v>
      </c>
      <c r="M5290" s="15">
        <f>0.00173*J5290</f>
        <v>0</v>
      </c>
      <c r="N5290" s="12"/>
      <c r="O5290" s="13" t="s">
        <v>17491</v>
      </c>
      <c r="P5290" s="13" t="s">
        <v>30</v>
      </c>
      <c r="Q5290" s="14" t="s">
        <v>37</v>
      </c>
      <c r="R5290" s="3" t="str">
        <f>HYPERLINK("https://redcat-toys.ru/api/getInfo/image/870471cc-eb48-11ee-a25b-00155d82e908")</f>
        <v>https://redcat-toys.ru/api/getInfo/image/870471cc-eb48-11ee-a25b-00155d82e908</v>
      </c>
      <c r="S5290" s="3" t="s">
        <v>17492</v>
      </c>
      <c r="T5290" s="3" t="s">
        <v>32</v>
      </c>
    </row>
    <row r="5291" spans="1:20" ht="23.1" customHeight="1" outlineLevel="3" x14ac:dyDescent="0.2">
      <c r="A5291" s="45" t="s">
        <v>17493</v>
      </c>
      <c r="B5291" s="45"/>
      <c r="C5291" s="45"/>
    </row>
    <row r="5292" spans="1:20" ht="21" customHeight="1" outlineLevel="4" x14ac:dyDescent="0.2">
      <c r="A5292" s="37">
        <v>4266</v>
      </c>
      <c r="B5292" s="3" t="s">
        <v>17494</v>
      </c>
      <c r="C5292" s="3" t="s">
        <v>17495</v>
      </c>
      <c r="D5292" s="4" t="s">
        <v>17496</v>
      </c>
      <c r="E5292" s="5" t="s">
        <v>28</v>
      </c>
      <c r="F5292" s="6">
        <v>288</v>
      </c>
      <c r="G5292" s="17">
        <v>1073</v>
      </c>
      <c r="H5292" s="2">
        <v>4</v>
      </c>
      <c r="I5292" s="7">
        <v>144.18</v>
      </c>
      <c r="J5292" s="8"/>
      <c r="K5292" s="9">
        <f t="shared" ref="K5292:K5339" si="273">I5292*J5292</f>
        <v>0</v>
      </c>
      <c r="L5292" s="10">
        <f>0.049*J5292</f>
        <v>0</v>
      </c>
      <c r="M5292" s="15">
        <f>0.00118*J5292</f>
        <v>0</v>
      </c>
      <c r="N5292" s="12"/>
      <c r="O5292" s="13" t="s">
        <v>17497</v>
      </c>
      <c r="P5292" s="13" t="s">
        <v>30</v>
      </c>
      <c r="Q5292" s="14"/>
      <c r="R5292" s="3" t="str">
        <f>HYPERLINK("https://redcat-toys.ru/api/getInfo/image/c685cfdc-72a8-11f0-a284-00155d82e908")</f>
        <v>https://redcat-toys.ru/api/getInfo/image/c685cfdc-72a8-11f0-a284-00155d82e908</v>
      </c>
      <c r="S5292" s="3" t="s">
        <v>17498</v>
      </c>
      <c r="T5292" s="3" t="s">
        <v>32</v>
      </c>
    </row>
    <row r="5293" spans="1:20" ht="21" customHeight="1" outlineLevel="4" x14ac:dyDescent="0.2">
      <c r="A5293" s="37">
        <v>4267</v>
      </c>
      <c r="B5293" s="3" t="s">
        <v>17494</v>
      </c>
      <c r="C5293" s="3" t="s">
        <v>17495</v>
      </c>
      <c r="D5293" s="4" t="s">
        <v>17496</v>
      </c>
      <c r="E5293" s="5" t="s">
        <v>28</v>
      </c>
      <c r="F5293" s="6">
        <v>576</v>
      </c>
      <c r="G5293" s="17">
        <v>1073</v>
      </c>
      <c r="H5293" s="2">
        <v>4</v>
      </c>
      <c r="I5293" s="7">
        <v>144.18</v>
      </c>
      <c r="J5293" s="8"/>
      <c r="K5293" s="9">
        <f t="shared" si="273"/>
        <v>0</v>
      </c>
      <c r="L5293" s="10">
        <f>0.049*J5293</f>
        <v>0</v>
      </c>
      <c r="M5293" s="15">
        <f>0.00118*J5293</f>
        <v>0</v>
      </c>
      <c r="N5293" s="12"/>
      <c r="O5293" s="13" t="s">
        <v>17497</v>
      </c>
      <c r="P5293" s="13" t="s">
        <v>30</v>
      </c>
      <c r="Q5293" s="14"/>
      <c r="R5293" s="3" t="str">
        <f>HYPERLINK("https://redcat-toys.ru/api/getInfo/image/c685cfdc-72a8-11f0-a284-00155d82e908")</f>
        <v>https://redcat-toys.ru/api/getInfo/image/c685cfdc-72a8-11f0-a284-00155d82e908</v>
      </c>
      <c r="S5293" s="3" t="s">
        <v>17498</v>
      </c>
      <c r="T5293" s="3" t="s">
        <v>32</v>
      </c>
    </row>
    <row r="5294" spans="1:20" ht="21" customHeight="1" outlineLevel="4" x14ac:dyDescent="0.2">
      <c r="A5294" s="37">
        <v>4268</v>
      </c>
      <c r="B5294" s="3" t="s">
        <v>17499</v>
      </c>
      <c r="C5294" s="3" t="s">
        <v>17500</v>
      </c>
      <c r="D5294" s="4" t="s">
        <v>17501</v>
      </c>
      <c r="E5294" s="5" t="s">
        <v>28</v>
      </c>
      <c r="F5294" s="6">
        <v>120</v>
      </c>
      <c r="G5294" s="6">
        <v>480</v>
      </c>
      <c r="H5294" s="2">
        <v>4</v>
      </c>
      <c r="I5294" s="7">
        <v>153.27000000000001</v>
      </c>
      <c r="J5294" s="8"/>
      <c r="K5294" s="9">
        <f t="shared" si="273"/>
        <v>0</v>
      </c>
      <c r="L5294" s="10">
        <f>0.077*J5294</f>
        <v>0</v>
      </c>
      <c r="M5294" s="15">
        <f>0.00129*J5294</f>
        <v>0</v>
      </c>
      <c r="N5294" s="12"/>
      <c r="O5294" s="13" t="s">
        <v>17502</v>
      </c>
      <c r="P5294" s="13" t="s">
        <v>30</v>
      </c>
      <c r="Q5294" s="14"/>
      <c r="R5294" s="3" t="str">
        <f>HYPERLINK("https://redcat-toys.ru/api/getInfo/image/3da568d3-0971-11f0-a277-00155d82e908")</f>
        <v>https://redcat-toys.ru/api/getInfo/image/3da568d3-0971-11f0-a277-00155d82e908</v>
      </c>
      <c r="S5294" s="3" t="s">
        <v>17503</v>
      </c>
      <c r="T5294" s="3" t="s">
        <v>32</v>
      </c>
    </row>
    <row r="5295" spans="1:20" ht="21" customHeight="1" outlineLevel="4" x14ac:dyDescent="0.2">
      <c r="A5295" s="37">
        <v>4269</v>
      </c>
      <c r="B5295" s="3" t="s">
        <v>17499</v>
      </c>
      <c r="C5295" s="3" t="s">
        <v>17500</v>
      </c>
      <c r="D5295" s="4" t="s">
        <v>17501</v>
      </c>
      <c r="E5295" s="5" t="s">
        <v>28</v>
      </c>
      <c r="F5295" s="6">
        <v>240</v>
      </c>
      <c r="G5295" s="6">
        <v>480</v>
      </c>
      <c r="H5295" s="2">
        <v>4</v>
      </c>
      <c r="I5295" s="7">
        <v>153.27000000000001</v>
      </c>
      <c r="J5295" s="8"/>
      <c r="K5295" s="9">
        <f t="shared" si="273"/>
        <v>0</v>
      </c>
      <c r="L5295" s="10">
        <f>0.077*J5295</f>
        <v>0</v>
      </c>
      <c r="M5295" s="15">
        <f>0.00129*J5295</f>
        <v>0</v>
      </c>
      <c r="N5295" s="12"/>
      <c r="O5295" s="13" t="s">
        <v>17502</v>
      </c>
      <c r="P5295" s="13" t="s">
        <v>30</v>
      </c>
      <c r="Q5295" s="14"/>
      <c r="R5295" s="3" t="str">
        <f>HYPERLINK("https://redcat-toys.ru/api/getInfo/image/3da568d3-0971-11f0-a277-00155d82e908")</f>
        <v>https://redcat-toys.ru/api/getInfo/image/3da568d3-0971-11f0-a277-00155d82e908</v>
      </c>
      <c r="S5295" s="3" t="s">
        <v>17503</v>
      </c>
      <c r="T5295" s="3" t="s">
        <v>32</v>
      </c>
    </row>
    <row r="5296" spans="1:20" ht="21" customHeight="1" outlineLevel="4" x14ac:dyDescent="0.2">
      <c r="A5296" s="37">
        <v>4270</v>
      </c>
      <c r="B5296" s="3" t="s">
        <v>17504</v>
      </c>
      <c r="C5296" s="3" t="s">
        <v>17505</v>
      </c>
      <c r="D5296" s="4" t="s">
        <v>17506</v>
      </c>
      <c r="E5296" s="5" t="s">
        <v>28</v>
      </c>
      <c r="F5296" s="6">
        <v>180</v>
      </c>
      <c r="G5296" s="6">
        <v>649</v>
      </c>
      <c r="H5296" s="2">
        <v>3</v>
      </c>
      <c r="I5296" s="7">
        <v>169.31</v>
      </c>
      <c r="J5296" s="8"/>
      <c r="K5296" s="9">
        <f t="shared" si="273"/>
        <v>0</v>
      </c>
      <c r="L5296" s="10">
        <f>0.079*J5296</f>
        <v>0</v>
      </c>
      <c r="M5296" s="15">
        <f>0.00089*J5296</f>
        <v>0</v>
      </c>
      <c r="N5296" s="12"/>
      <c r="O5296" s="13" t="s">
        <v>17507</v>
      </c>
      <c r="P5296" s="13" t="s">
        <v>30</v>
      </c>
      <c r="Q5296" s="14"/>
      <c r="R5296" s="3" t="str">
        <f>HYPERLINK("https://redcat-toys.ru/api/getInfo/image/8773eaa6-dcfd-11ed-a233-00155d82e902")</f>
        <v>https://redcat-toys.ru/api/getInfo/image/8773eaa6-dcfd-11ed-a233-00155d82e902</v>
      </c>
      <c r="S5296" s="3" t="s">
        <v>17508</v>
      </c>
      <c r="T5296" s="3" t="s">
        <v>32</v>
      </c>
    </row>
    <row r="5297" spans="1:20" ht="21" customHeight="1" outlineLevel="4" x14ac:dyDescent="0.2">
      <c r="A5297" s="37">
        <v>4271</v>
      </c>
      <c r="B5297" s="3" t="s">
        <v>17504</v>
      </c>
      <c r="C5297" s="3" t="s">
        <v>17505</v>
      </c>
      <c r="D5297" s="4" t="s">
        <v>17506</v>
      </c>
      <c r="E5297" s="5" t="s">
        <v>28</v>
      </c>
      <c r="F5297" s="6">
        <v>360</v>
      </c>
      <c r="G5297" s="6">
        <v>649</v>
      </c>
      <c r="H5297" s="2">
        <v>3</v>
      </c>
      <c r="I5297" s="7">
        <v>169.31</v>
      </c>
      <c r="J5297" s="8"/>
      <c r="K5297" s="9">
        <f t="shared" si="273"/>
        <v>0</v>
      </c>
      <c r="L5297" s="10">
        <f>0.079*J5297</f>
        <v>0</v>
      </c>
      <c r="M5297" s="15">
        <f>0.00089*J5297</f>
        <v>0</v>
      </c>
      <c r="N5297" s="12"/>
      <c r="O5297" s="13" t="s">
        <v>17507</v>
      </c>
      <c r="P5297" s="13" t="s">
        <v>30</v>
      </c>
      <c r="Q5297" s="14"/>
      <c r="R5297" s="3" t="str">
        <f>HYPERLINK("https://redcat-toys.ru/api/getInfo/image/8773eaa6-dcfd-11ed-a233-00155d82e902")</f>
        <v>https://redcat-toys.ru/api/getInfo/image/8773eaa6-dcfd-11ed-a233-00155d82e902</v>
      </c>
      <c r="S5297" s="3" t="s">
        <v>17508</v>
      </c>
      <c r="T5297" s="3" t="s">
        <v>32</v>
      </c>
    </row>
    <row r="5298" spans="1:20" ht="21" customHeight="1" outlineLevel="4" x14ac:dyDescent="0.2">
      <c r="A5298" s="37">
        <v>4272</v>
      </c>
      <c r="B5298" s="3" t="s">
        <v>17509</v>
      </c>
      <c r="C5298" s="3" t="s">
        <v>17510</v>
      </c>
      <c r="D5298" s="4" t="s">
        <v>17511</v>
      </c>
      <c r="E5298" s="5" t="s">
        <v>28</v>
      </c>
      <c r="F5298" s="6">
        <v>108</v>
      </c>
      <c r="G5298" s="6">
        <v>500</v>
      </c>
      <c r="H5298" s="2">
        <v>5</v>
      </c>
      <c r="I5298" s="7">
        <v>151.74</v>
      </c>
      <c r="J5298" s="8"/>
      <c r="K5298" s="9">
        <f t="shared" si="273"/>
        <v>0</v>
      </c>
      <c r="L5298" s="10">
        <f>0.519*J5298</f>
        <v>0</v>
      </c>
      <c r="M5298" s="15">
        <f>0.00767*J5298</f>
        <v>0</v>
      </c>
      <c r="N5298" s="12"/>
      <c r="O5298" s="13" t="s">
        <v>17512</v>
      </c>
      <c r="P5298" s="13" t="s">
        <v>30</v>
      </c>
      <c r="Q5298" s="14"/>
      <c r="R5298" s="3" t="str">
        <f>HYPERLINK("https://redcat-toys.ru/api/getInfo/image/0034591d-0968-11f0-a277-00155d82e908")</f>
        <v>https://redcat-toys.ru/api/getInfo/image/0034591d-0968-11f0-a277-00155d82e908</v>
      </c>
      <c r="S5298" s="3" t="s">
        <v>17513</v>
      </c>
      <c r="T5298" s="3" t="s">
        <v>32</v>
      </c>
    </row>
    <row r="5299" spans="1:20" ht="21" customHeight="1" outlineLevel="4" x14ac:dyDescent="0.2">
      <c r="A5299" s="37">
        <v>4273</v>
      </c>
      <c r="B5299" s="3" t="s">
        <v>17509</v>
      </c>
      <c r="C5299" s="3" t="s">
        <v>17510</v>
      </c>
      <c r="D5299" s="4" t="s">
        <v>17511</v>
      </c>
      <c r="E5299" s="5" t="s">
        <v>28</v>
      </c>
      <c r="F5299" s="6">
        <v>216</v>
      </c>
      <c r="G5299" s="6">
        <v>500</v>
      </c>
      <c r="H5299" s="2">
        <v>5</v>
      </c>
      <c r="I5299" s="7">
        <v>151.74</v>
      </c>
      <c r="J5299" s="8"/>
      <c r="K5299" s="9">
        <f t="shared" si="273"/>
        <v>0</v>
      </c>
      <c r="L5299" s="10">
        <f>0.519*J5299</f>
        <v>0</v>
      </c>
      <c r="M5299" s="15">
        <f>0.00767*J5299</f>
        <v>0</v>
      </c>
      <c r="N5299" s="12"/>
      <c r="O5299" s="13" t="s">
        <v>17512</v>
      </c>
      <c r="P5299" s="13" t="s">
        <v>30</v>
      </c>
      <c r="Q5299" s="14"/>
      <c r="R5299" s="3" t="str">
        <f>HYPERLINK("https://redcat-toys.ru/api/getInfo/image/0034591d-0968-11f0-a277-00155d82e908")</f>
        <v>https://redcat-toys.ru/api/getInfo/image/0034591d-0968-11f0-a277-00155d82e908</v>
      </c>
      <c r="S5299" s="3" t="s">
        <v>17513</v>
      </c>
      <c r="T5299" s="3" t="s">
        <v>32</v>
      </c>
    </row>
    <row r="5300" spans="1:20" ht="21" customHeight="1" outlineLevel="4" x14ac:dyDescent="0.2">
      <c r="A5300" s="37">
        <v>4274</v>
      </c>
      <c r="B5300" s="3" t="s">
        <v>17514</v>
      </c>
      <c r="C5300" s="3" t="s">
        <v>17515</v>
      </c>
      <c r="D5300" s="4" t="s">
        <v>17516</v>
      </c>
      <c r="E5300" s="5" t="s">
        <v>28</v>
      </c>
      <c r="F5300" s="6">
        <v>180</v>
      </c>
      <c r="G5300" s="6">
        <v>242</v>
      </c>
      <c r="H5300" s="2">
        <v>3</v>
      </c>
      <c r="I5300" s="7">
        <v>187.78</v>
      </c>
      <c r="J5300" s="8"/>
      <c r="K5300" s="9">
        <f t="shared" si="273"/>
        <v>0</v>
      </c>
      <c r="L5300" s="10">
        <f>0.072*J5300</f>
        <v>0</v>
      </c>
      <c r="M5300" s="11">
        <f>0.0014*J5300</f>
        <v>0</v>
      </c>
      <c r="N5300" s="12"/>
      <c r="O5300" s="13" t="s">
        <v>17517</v>
      </c>
      <c r="P5300" s="13" t="s">
        <v>30</v>
      </c>
      <c r="Q5300" s="14"/>
      <c r="R5300" s="3" t="str">
        <f>HYPERLINK("https://redcat-toys.ru/api/getInfo/image/229b04df-dd01-11ed-a233-00155d82e902")</f>
        <v>https://redcat-toys.ru/api/getInfo/image/229b04df-dd01-11ed-a233-00155d82e902</v>
      </c>
      <c r="S5300" s="3" t="s">
        <v>17518</v>
      </c>
      <c r="T5300" s="3" t="s">
        <v>32</v>
      </c>
    </row>
    <row r="5301" spans="1:20" ht="21" customHeight="1" outlineLevel="4" x14ac:dyDescent="0.2">
      <c r="A5301" s="37">
        <v>4275</v>
      </c>
      <c r="B5301" s="3" t="s">
        <v>17514</v>
      </c>
      <c r="C5301" s="3" t="s">
        <v>17515</v>
      </c>
      <c r="D5301" s="4" t="s">
        <v>17516</v>
      </c>
      <c r="E5301" s="5" t="s">
        <v>28</v>
      </c>
      <c r="F5301" s="6">
        <v>360</v>
      </c>
      <c r="G5301" s="6">
        <v>242</v>
      </c>
      <c r="H5301" s="2">
        <v>3</v>
      </c>
      <c r="I5301" s="7">
        <v>187.78</v>
      </c>
      <c r="J5301" s="8"/>
      <c r="K5301" s="9">
        <f t="shared" si="273"/>
        <v>0</v>
      </c>
      <c r="L5301" s="10">
        <f>0.072*J5301</f>
        <v>0</v>
      </c>
      <c r="M5301" s="11">
        <f>0.0014*J5301</f>
        <v>0</v>
      </c>
      <c r="N5301" s="12"/>
      <c r="O5301" s="13" t="s">
        <v>17517</v>
      </c>
      <c r="P5301" s="13" t="s">
        <v>30</v>
      </c>
      <c r="Q5301" s="14"/>
      <c r="R5301" s="3" t="str">
        <f>HYPERLINK("https://redcat-toys.ru/api/getInfo/image/229b04df-dd01-11ed-a233-00155d82e902")</f>
        <v>https://redcat-toys.ru/api/getInfo/image/229b04df-dd01-11ed-a233-00155d82e902</v>
      </c>
      <c r="S5301" s="3" t="s">
        <v>17518</v>
      </c>
      <c r="T5301" s="3" t="s">
        <v>32</v>
      </c>
    </row>
    <row r="5302" spans="1:20" ht="21" customHeight="1" outlineLevel="4" x14ac:dyDescent="0.2">
      <c r="A5302" s="37">
        <v>4276</v>
      </c>
      <c r="B5302" s="3" t="s">
        <v>17519</v>
      </c>
      <c r="C5302" s="3" t="s">
        <v>17520</v>
      </c>
      <c r="D5302" s="4" t="s">
        <v>17521</v>
      </c>
      <c r="E5302" s="5" t="s">
        <v>28</v>
      </c>
      <c r="F5302" s="6">
        <v>144</v>
      </c>
      <c r="G5302" s="17">
        <v>1057</v>
      </c>
      <c r="H5302" s="2">
        <v>4</v>
      </c>
      <c r="I5302" s="7">
        <v>159.31</v>
      </c>
      <c r="J5302" s="8"/>
      <c r="K5302" s="9">
        <f t="shared" si="273"/>
        <v>0</v>
      </c>
      <c r="L5302" s="10">
        <f>0.069*J5302</f>
        <v>0</v>
      </c>
      <c r="M5302" s="11">
        <f>0.0008*J5302</f>
        <v>0</v>
      </c>
      <c r="N5302" s="12"/>
      <c r="O5302" s="13" t="s">
        <v>17522</v>
      </c>
      <c r="P5302" s="13" t="s">
        <v>30</v>
      </c>
      <c r="Q5302" s="14"/>
      <c r="R5302" s="3" t="str">
        <f>HYPERLINK("https://redcat-toys.ru/api/getInfo/image/3fae94d4-f5e1-11f0-a28d-00155d82e908")</f>
        <v>https://redcat-toys.ru/api/getInfo/image/3fae94d4-f5e1-11f0-a28d-00155d82e908</v>
      </c>
      <c r="S5302" s="3" t="s">
        <v>17523</v>
      </c>
      <c r="T5302" s="3" t="s">
        <v>32</v>
      </c>
    </row>
    <row r="5303" spans="1:20" ht="21" customHeight="1" outlineLevel="4" x14ac:dyDescent="0.2">
      <c r="A5303" s="37">
        <v>4277</v>
      </c>
      <c r="B5303" s="3" t="s">
        <v>17519</v>
      </c>
      <c r="C5303" s="3" t="s">
        <v>17520</v>
      </c>
      <c r="D5303" s="4" t="s">
        <v>17521</v>
      </c>
      <c r="E5303" s="5" t="s">
        <v>28</v>
      </c>
      <c r="F5303" s="6">
        <v>288</v>
      </c>
      <c r="G5303" s="17">
        <v>1057</v>
      </c>
      <c r="H5303" s="2">
        <v>4</v>
      </c>
      <c r="I5303" s="7">
        <v>159.31</v>
      </c>
      <c r="J5303" s="8"/>
      <c r="K5303" s="9">
        <f t="shared" si="273"/>
        <v>0</v>
      </c>
      <c r="L5303" s="10">
        <f>0.069*J5303</f>
        <v>0</v>
      </c>
      <c r="M5303" s="11">
        <f>0.0008*J5303</f>
        <v>0</v>
      </c>
      <c r="N5303" s="12"/>
      <c r="O5303" s="13" t="s">
        <v>17522</v>
      </c>
      <c r="P5303" s="13" t="s">
        <v>30</v>
      </c>
      <c r="Q5303" s="14"/>
      <c r="R5303" s="3" t="str">
        <f>HYPERLINK("https://redcat-toys.ru/api/getInfo/image/3fae94d4-f5e1-11f0-a28d-00155d82e908")</f>
        <v>https://redcat-toys.ru/api/getInfo/image/3fae94d4-f5e1-11f0-a28d-00155d82e908</v>
      </c>
      <c r="S5303" s="3" t="s">
        <v>17523</v>
      </c>
      <c r="T5303" s="3" t="s">
        <v>32</v>
      </c>
    </row>
    <row r="5304" spans="1:20" ht="21" customHeight="1" outlineLevel="4" x14ac:dyDescent="0.2">
      <c r="A5304" s="37">
        <v>4278</v>
      </c>
      <c r="B5304" s="3" t="s">
        <v>17524</v>
      </c>
      <c r="C5304" s="3" t="s">
        <v>17525</v>
      </c>
      <c r="D5304" s="4" t="s">
        <v>17526</v>
      </c>
      <c r="E5304" s="5" t="s">
        <v>28</v>
      </c>
      <c r="F5304" s="6">
        <v>108</v>
      </c>
      <c r="G5304" s="6">
        <v>224</v>
      </c>
      <c r="H5304" s="2">
        <v>5</v>
      </c>
      <c r="I5304" s="7">
        <v>146.59</v>
      </c>
      <c r="J5304" s="8"/>
      <c r="K5304" s="9">
        <f t="shared" si="273"/>
        <v>0</v>
      </c>
      <c r="L5304" s="10">
        <f>0.519*J5304</f>
        <v>0</v>
      </c>
      <c r="M5304" s="15">
        <f>0.00767*J5304</f>
        <v>0</v>
      </c>
      <c r="N5304" s="12"/>
      <c r="O5304" s="13" t="s">
        <v>17527</v>
      </c>
      <c r="P5304" s="13" t="s">
        <v>30</v>
      </c>
      <c r="Q5304" s="14"/>
      <c r="R5304" s="3" t="str">
        <f>HYPERLINK("https://redcat-toys.ru/api/getInfo/image/660668b1-0968-11f0-a277-00155d82e908")</f>
        <v>https://redcat-toys.ru/api/getInfo/image/660668b1-0968-11f0-a277-00155d82e908</v>
      </c>
      <c r="S5304" s="3" t="s">
        <v>17528</v>
      </c>
      <c r="T5304" s="3" t="s">
        <v>32</v>
      </c>
    </row>
    <row r="5305" spans="1:20" ht="21" customHeight="1" outlineLevel="4" x14ac:dyDescent="0.2">
      <c r="A5305" s="37">
        <v>4279</v>
      </c>
      <c r="B5305" s="3" t="s">
        <v>17524</v>
      </c>
      <c r="C5305" s="3" t="s">
        <v>17525</v>
      </c>
      <c r="D5305" s="4" t="s">
        <v>17526</v>
      </c>
      <c r="E5305" s="5" t="s">
        <v>28</v>
      </c>
      <c r="F5305" s="6">
        <v>216</v>
      </c>
      <c r="G5305" s="6">
        <v>224</v>
      </c>
      <c r="H5305" s="2">
        <v>5</v>
      </c>
      <c r="I5305" s="7">
        <v>146.59</v>
      </c>
      <c r="J5305" s="8"/>
      <c r="K5305" s="9">
        <f t="shared" si="273"/>
        <v>0</v>
      </c>
      <c r="L5305" s="10">
        <f>0.519*J5305</f>
        <v>0</v>
      </c>
      <c r="M5305" s="15">
        <f>0.00767*J5305</f>
        <v>0</v>
      </c>
      <c r="N5305" s="12"/>
      <c r="O5305" s="13" t="s">
        <v>17527</v>
      </c>
      <c r="P5305" s="13" t="s">
        <v>30</v>
      </c>
      <c r="Q5305" s="14"/>
      <c r="R5305" s="3" t="str">
        <f>HYPERLINK("https://redcat-toys.ru/api/getInfo/image/660668b1-0968-11f0-a277-00155d82e908")</f>
        <v>https://redcat-toys.ru/api/getInfo/image/660668b1-0968-11f0-a277-00155d82e908</v>
      </c>
      <c r="S5305" s="3" t="s">
        <v>17528</v>
      </c>
      <c r="T5305" s="3" t="s">
        <v>32</v>
      </c>
    </row>
    <row r="5306" spans="1:20" ht="21" customHeight="1" outlineLevel="4" x14ac:dyDescent="0.2">
      <c r="A5306" s="37">
        <v>4280</v>
      </c>
      <c r="B5306" s="3" t="s">
        <v>17529</v>
      </c>
      <c r="C5306" s="3" t="s">
        <v>17530</v>
      </c>
      <c r="D5306" s="4" t="s">
        <v>17531</v>
      </c>
      <c r="E5306" s="5" t="s">
        <v>28</v>
      </c>
      <c r="F5306" s="6">
        <v>144</v>
      </c>
      <c r="G5306" s="6">
        <v>978</v>
      </c>
      <c r="H5306" s="2">
        <v>4</v>
      </c>
      <c r="I5306" s="7">
        <v>159.31</v>
      </c>
      <c r="J5306" s="8"/>
      <c r="K5306" s="9">
        <f t="shared" si="273"/>
        <v>0</v>
      </c>
      <c r="L5306" s="16">
        <f>0.08*J5306</f>
        <v>0</v>
      </c>
      <c r="M5306" s="11">
        <f>0.0008*J5306</f>
        <v>0</v>
      </c>
      <c r="N5306" s="12"/>
      <c r="O5306" s="13" t="s">
        <v>17532</v>
      </c>
      <c r="P5306" s="13" t="s">
        <v>30</v>
      </c>
      <c r="Q5306" s="14"/>
      <c r="R5306" s="3" t="str">
        <f>HYPERLINK("https://redcat-toys.ru/api/getInfo/image/ffa72e9a-f5e1-11f0-a28d-00155d82e908")</f>
        <v>https://redcat-toys.ru/api/getInfo/image/ffa72e9a-f5e1-11f0-a28d-00155d82e908</v>
      </c>
      <c r="S5306" s="3" t="s">
        <v>17523</v>
      </c>
      <c r="T5306" s="3" t="s">
        <v>32</v>
      </c>
    </row>
    <row r="5307" spans="1:20" ht="21" customHeight="1" outlineLevel="4" x14ac:dyDescent="0.2">
      <c r="A5307" s="37">
        <v>4281</v>
      </c>
      <c r="B5307" s="3" t="s">
        <v>17529</v>
      </c>
      <c r="C5307" s="3" t="s">
        <v>17530</v>
      </c>
      <c r="D5307" s="4" t="s">
        <v>17531</v>
      </c>
      <c r="E5307" s="5" t="s">
        <v>28</v>
      </c>
      <c r="F5307" s="6">
        <v>288</v>
      </c>
      <c r="G5307" s="6">
        <v>978</v>
      </c>
      <c r="H5307" s="2">
        <v>4</v>
      </c>
      <c r="I5307" s="7">
        <v>159.31</v>
      </c>
      <c r="J5307" s="8"/>
      <c r="K5307" s="9">
        <f t="shared" si="273"/>
        <v>0</v>
      </c>
      <c r="L5307" s="16">
        <f>0.08*J5307</f>
        <v>0</v>
      </c>
      <c r="M5307" s="11">
        <f>0.0008*J5307</f>
        <v>0</v>
      </c>
      <c r="N5307" s="12"/>
      <c r="O5307" s="13" t="s">
        <v>17532</v>
      </c>
      <c r="P5307" s="13" t="s">
        <v>30</v>
      </c>
      <c r="Q5307" s="14"/>
      <c r="R5307" s="3" t="str">
        <f>HYPERLINK("https://redcat-toys.ru/api/getInfo/image/ffa72e9a-f5e1-11f0-a28d-00155d82e908")</f>
        <v>https://redcat-toys.ru/api/getInfo/image/ffa72e9a-f5e1-11f0-a28d-00155d82e908</v>
      </c>
      <c r="S5307" s="3" t="s">
        <v>17523</v>
      </c>
      <c r="T5307" s="3" t="s">
        <v>32</v>
      </c>
    </row>
    <row r="5308" spans="1:20" ht="21" customHeight="1" outlineLevel="4" x14ac:dyDescent="0.2">
      <c r="A5308" s="37">
        <v>4282</v>
      </c>
      <c r="B5308" s="3" t="s">
        <v>17533</v>
      </c>
      <c r="C5308" s="3" t="s">
        <v>17534</v>
      </c>
      <c r="D5308" s="4" t="s">
        <v>17535</v>
      </c>
      <c r="E5308" s="5" t="s">
        <v>28</v>
      </c>
      <c r="F5308" s="6">
        <v>144</v>
      </c>
      <c r="G5308" s="17">
        <v>1053</v>
      </c>
      <c r="H5308" s="2">
        <v>4</v>
      </c>
      <c r="I5308" s="7">
        <v>159.31</v>
      </c>
      <c r="J5308" s="8"/>
      <c r="K5308" s="9">
        <f t="shared" si="273"/>
        <v>0</v>
      </c>
      <c r="L5308" s="10">
        <f>0.078*J5308</f>
        <v>0</v>
      </c>
      <c r="M5308" s="15">
        <f>0.00085*J5308</f>
        <v>0</v>
      </c>
      <c r="N5308" s="12"/>
      <c r="O5308" s="13" t="s">
        <v>17536</v>
      </c>
      <c r="P5308" s="13" t="s">
        <v>30</v>
      </c>
      <c r="Q5308" s="14"/>
      <c r="R5308" s="3" t="str">
        <f>HYPERLINK("https://redcat-toys.ru/api/getInfo/image/e7c675fe-f5eb-11f0-a28d-00155d82e908")</f>
        <v>https://redcat-toys.ru/api/getInfo/image/e7c675fe-f5eb-11f0-a28d-00155d82e908</v>
      </c>
      <c r="S5308" s="3" t="s">
        <v>17523</v>
      </c>
      <c r="T5308" s="3" t="s">
        <v>32</v>
      </c>
    </row>
    <row r="5309" spans="1:20" ht="21" customHeight="1" outlineLevel="4" x14ac:dyDescent="0.2">
      <c r="A5309" s="37">
        <v>4283</v>
      </c>
      <c r="B5309" s="3" t="s">
        <v>17533</v>
      </c>
      <c r="C5309" s="3" t="s">
        <v>17534</v>
      </c>
      <c r="D5309" s="4" t="s">
        <v>17535</v>
      </c>
      <c r="E5309" s="5" t="s">
        <v>28</v>
      </c>
      <c r="F5309" s="6">
        <v>288</v>
      </c>
      <c r="G5309" s="17">
        <v>1053</v>
      </c>
      <c r="H5309" s="2">
        <v>4</v>
      </c>
      <c r="I5309" s="7">
        <v>159.31</v>
      </c>
      <c r="J5309" s="8"/>
      <c r="K5309" s="9">
        <f t="shared" si="273"/>
        <v>0</v>
      </c>
      <c r="L5309" s="10">
        <f>0.078*J5309</f>
        <v>0</v>
      </c>
      <c r="M5309" s="15">
        <f>0.00085*J5309</f>
        <v>0</v>
      </c>
      <c r="N5309" s="12"/>
      <c r="O5309" s="13" t="s">
        <v>17536</v>
      </c>
      <c r="P5309" s="13" t="s">
        <v>30</v>
      </c>
      <c r="Q5309" s="14"/>
      <c r="R5309" s="3" t="str">
        <f>HYPERLINK("https://redcat-toys.ru/api/getInfo/image/e7c675fe-f5eb-11f0-a28d-00155d82e908")</f>
        <v>https://redcat-toys.ru/api/getInfo/image/e7c675fe-f5eb-11f0-a28d-00155d82e908</v>
      </c>
      <c r="S5309" s="3" t="s">
        <v>17523</v>
      </c>
      <c r="T5309" s="3" t="s">
        <v>32</v>
      </c>
    </row>
    <row r="5310" spans="1:20" ht="21" customHeight="1" outlineLevel="4" x14ac:dyDescent="0.2">
      <c r="A5310" s="37">
        <v>4284</v>
      </c>
      <c r="B5310" s="3" t="s">
        <v>17537</v>
      </c>
      <c r="C5310" s="3" t="s">
        <v>17538</v>
      </c>
      <c r="D5310" s="4" t="s">
        <v>17539</v>
      </c>
      <c r="E5310" s="5" t="s">
        <v>28</v>
      </c>
      <c r="F5310" s="6">
        <v>120</v>
      </c>
      <c r="G5310" s="6">
        <v>720</v>
      </c>
      <c r="H5310" s="2">
        <v>1</v>
      </c>
      <c r="I5310" s="7">
        <v>170.99</v>
      </c>
      <c r="J5310" s="8"/>
      <c r="K5310" s="9">
        <f t="shared" si="273"/>
        <v>0</v>
      </c>
      <c r="L5310" s="10">
        <f>0.071*J5310</f>
        <v>0</v>
      </c>
      <c r="M5310" s="15">
        <f>0.00086*J5310</f>
        <v>0</v>
      </c>
      <c r="N5310" s="12"/>
      <c r="O5310" s="13" t="s">
        <v>17540</v>
      </c>
      <c r="P5310" s="13" t="s">
        <v>30</v>
      </c>
      <c r="Q5310" s="14"/>
      <c r="R5310" s="3"/>
      <c r="S5310" s="3" t="s">
        <v>17541</v>
      </c>
      <c r="T5310" s="3" t="s">
        <v>32</v>
      </c>
    </row>
    <row r="5311" spans="1:20" ht="21" customHeight="1" outlineLevel="4" x14ac:dyDescent="0.2">
      <c r="A5311" s="37">
        <v>4285</v>
      </c>
      <c r="B5311" s="3" t="s">
        <v>17537</v>
      </c>
      <c r="C5311" s="3" t="s">
        <v>17538</v>
      </c>
      <c r="D5311" s="4" t="s">
        <v>17539</v>
      </c>
      <c r="E5311" s="5" t="s">
        <v>28</v>
      </c>
      <c r="F5311" s="6">
        <v>240</v>
      </c>
      <c r="G5311" s="6">
        <v>720</v>
      </c>
      <c r="H5311" s="2">
        <v>1</v>
      </c>
      <c r="I5311" s="7">
        <v>170.99</v>
      </c>
      <c r="J5311" s="8"/>
      <c r="K5311" s="9">
        <f t="shared" si="273"/>
        <v>0</v>
      </c>
      <c r="L5311" s="10">
        <f>0.071*J5311</f>
        <v>0</v>
      </c>
      <c r="M5311" s="15">
        <f>0.00086*J5311</f>
        <v>0</v>
      </c>
      <c r="N5311" s="12"/>
      <c r="O5311" s="13" t="s">
        <v>17540</v>
      </c>
      <c r="P5311" s="13" t="s">
        <v>30</v>
      </c>
      <c r="Q5311" s="14"/>
      <c r="R5311" s="3"/>
      <c r="S5311" s="3" t="s">
        <v>17541</v>
      </c>
      <c r="T5311" s="3" t="s">
        <v>32</v>
      </c>
    </row>
    <row r="5312" spans="1:20" ht="21" customHeight="1" outlineLevel="4" x14ac:dyDescent="0.2">
      <c r="A5312" s="37">
        <v>4286</v>
      </c>
      <c r="B5312" s="3" t="s">
        <v>17542</v>
      </c>
      <c r="C5312" s="3" t="s">
        <v>17543</v>
      </c>
      <c r="D5312" s="4" t="s">
        <v>17544</v>
      </c>
      <c r="E5312" s="5" t="s">
        <v>28</v>
      </c>
      <c r="F5312" s="6">
        <v>150</v>
      </c>
      <c r="G5312" s="6">
        <v>900</v>
      </c>
      <c r="H5312" s="2">
        <v>1</v>
      </c>
      <c r="I5312" s="7">
        <v>115.44</v>
      </c>
      <c r="J5312" s="8"/>
      <c r="K5312" s="9">
        <f t="shared" si="273"/>
        <v>0</v>
      </c>
      <c r="L5312" s="10">
        <f>0.048*J5312</f>
        <v>0</v>
      </c>
      <c r="M5312" s="15">
        <f>0.00079*J5312</f>
        <v>0</v>
      </c>
      <c r="N5312" s="12"/>
      <c r="O5312" s="13" t="s">
        <v>17545</v>
      </c>
      <c r="P5312" s="13" t="s">
        <v>30</v>
      </c>
      <c r="Q5312" s="14"/>
      <c r="R5312" s="3"/>
      <c r="S5312" s="3" t="s">
        <v>17546</v>
      </c>
      <c r="T5312" s="3" t="s">
        <v>32</v>
      </c>
    </row>
    <row r="5313" spans="1:20" ht="21" customHeight="1" outlineLevel="4" x14ac:dyDescent="0.2">
      <c r="A5313" s="37">
        <v>4287</v>
      </c>
      <c r="B5313" s="3" t="s">
        <v>17542</v>
      </c>
      <c r="C5313" s="3" t="s">
        <v>17543</v>
      </c>
      <c r="D5313" s="4" t="s">
        <v>17544</v>
      </c>
      <c r="E5313" s="5" t="s">
        <v>28</v>
      </c>
      <c r="F5313" s="6">
        <v>300</v>
      </c>
      <c r="G5313" s="6">
        <v>900</v>
      </c>
      <c r="H5313" s="2">
        <v>1</v>
      </c>
      <c r="I5313" s="7">
        <v>115.44</v>
      </c>
      <c r="J5313" s="8"/>
      <c r="K5313" s="9">
        <f t="shared" si="273"/>
        <v>0</v>
      </c>
      <c r="L5313" s="10">
        <f>0.048*J5313</f>
        <v>0</v>
      </c>
      <c r="M5313" s="15">
        <f>0.00079*J5313</f>
        <v>0</v>
      </c>
      <c r="N5313" s="12"/>
      <c r="O5313" s="13" t="s">
        <v>17545</v>
      </c>
      <c r="P5313" s="13" t="s">
        <v>30</v>
      </c>
      <c r="Q5313" s="14"/>
      <c r="R5313" s="3"/>
      <c r="S5313" s="3" t="s">
        <v>17546</v>
      </c>
      <c r="T5313" s="3" t="s">
        <v>32</v>
      </c>
    </row>
    <row r="5314" spans="1:20" ht="21" customHeight="1" outlineLevel="4" x14ac:dyDescent="0.2">
      <c r="A5314" s="37">
        <v>4288</v>
      </c>
      <c r="B5314" s="3" t="s">
        <v>17547</v>
      </c>
      <c r="C5314" s="3" t="s">
        <v>17548</v>
      </c>
      <c r="D5314" s="4" t="s">
        <v>17549</v>
      </c>
      <c r="E5314" s="5" t="s">
        <v>28</v>
      </c>
      <c r="F5314" s="6">
        <v>150</v>
      </c>
      <c r="G5314" s="6">
        <v>900</v>
      </c>
      <c r="H5314" s="2">
        <v>1</v>
      </c>
      <c r="I5314" s="7">
        <v>115.44</v>
      </c>
      <c r="J5314" s="8"/>
      <c r="K5314" s="9">
        <f t="shared" si="273"/>
        <v>0</v>
      </c>
      <c r="L5314" s="10">
        <f>0.052*J5314</f>
        <v>0</v>
      </c>
      <c r="M5314" s="15">
        <f>0.00098*J5314</f>
        <v>0</v>
      </c>
      <c r="N5314" s="12"/>
      <c r="O5314" s="13" t="s">
        <v>17550</v>
      </c>
      <c r="P5314" s="13" t="s">
        <v>30</v>
      </c>
      <c r="Q5314" s="14"/>
      <c r="R5314" s="3"/>
      <c r="S5314" s="3" t="s">
        <v>17551</v>
      </c>
      <c r="T5314" s="3" t="s">
        <v>32</v>
      </c>
    </row>
    <row r="5315" spans="1:20" ht="21" customHeight="1" outlineLevel="4" x14ac:dyDescent="0.2">
      <c r="A5315" s="37">
        <v>4289</v>
      </c>
      <c r="B5315" s="3" t="s">
        <v>17547</v>
      </c>
      <c r="C5315" s="3" t="s">
        <v>17548</v>
      </c>
      <c r="D5315" s="4" t="s">
        <v>17549</v>
      </c>
      <c r="E5315" s="5" t="s">
        <v>28</v>
      </c>
      <c r="F5315" s="6">
        <v>300</v>
      </c>
      <c r="G5315" s="6">
        <v>900</v>
      </c>
      <c r="H5315" s="2">
        <v>1</v>
      </c>
      <c r="I5315" s="7">
        <v>115.44</v>
      </c>
      <c r="J5315" s="8"/>
      <c r="K5315" s="9">
        <f t="shared" si="273"/>
        <v>0</v>
      </c>
      <c r="L5315" s="10">
        <f>0.052*J5315</f>
        <v>0</v>
      </c>
      <c r="M5315" s="15">
        <f>0.00098*J5315</f>
        <v>0</v>
      </c>
      <c r="N5315" s="12"/>
      <c r="O5315" s="13" t="s">
        <v>17550</v>
      </c>
      <c r="P5315" s="13" t="s">
        <v>30</v>
      </c>
      <c r="Q5315" s="14"/>
      <c r="R5315" s="3"/>
      <c r="S5315" s="3" t="s">
        <v>17551</v>
      </c>
      <c r="T5315" s="3" t="s">
        <v>32</v>
      </c>
    </row>
    <row r="5316" spans="1:20" ht="21" customHeight="1" outlineLevel="4" x14ac:dyDescent="0.2">
      <c r="A5316" s="37">
        <v>4290</v>
      </c>
      <c r="B5316" s="3" t="s">
        <v>17552</v>
      </c>
      <c r="C5316" s="3" t="s">
        <v>17553</v>
      </c>
      <c r="D5316" s="4" t="s">
        <v>17554</v>
      </c>
      <c r="E5316" s="5" t="s">
        <v>28</v>
      </c>
      <c r="F5316" s="6">
        <v>150</v>
      </c>
      <c r="G5316" s="6">
        <v>900</v>
      </c>
      <c r="H5316" s="2">
        <v>1</v>
      </c>
      <c r="I5316" s="7">
        <v>115.44</v>
      </c>
      <c r="J5316" s="8"/>
      <c r="K5316" s="9">
        <f t="shared" si="273"/>
        <v>0</v>
      </c>
      <c r="L5316" s="10">
        <f>0.054*J5316</f>
        <v>0</v>
      </c>
      <c r="M5316" s="15">
        <f>0.00056*J5316</f>
        <v>0</v>
      </c>
      <c r="N5316" s="12"/>
      <c r="O5316" s="13" t="s">
        <v>17555</v>
      </c>
      <c r="P5316" s="13" t="s">
        <v>30</v>
      </c>
      <c r="Q5316" s="14"/>
      <c r="R5316" s="3"/>
      <c r="S5316" s="3" t="s">
        <v>17556</v>
      </c>
      <c r="T5316" s="3" t="s">
        <v>32</v>
      </c>
    </row>
    <row r="5317" spans="1:20" ht="21" customHeight="1" outlineLevel="4" x14ac:dyDescent="0.2">
      <c r="A5317" s="37">
        <v>4291</v>
      </c>
      <c r="B5317" s="3" t="s">
        <v>17552</v>
      </c>
      <c r="C5317" s="3" t="s">
        <v>17553</v>
      </c>
      <c r="D5317" s="4" t="s">
        <v>17554</v>
      </c>
      <c r="E5317" s="5" t="s">
        <v>28</v>
      </c>
      <c r="F5317" s="6">
        <v>300</v>
      </c>
      <c r="G5317" s="6">
        <v>900</v>
      </c>
      <c r="H5317" s="2">
        <v>1</v>
      </c>
      <c r="I5317" s="7">
        <v>115.44</v>
      </c>
      <c r="J5317" s="8"/>
      <c r="K5317" s="9">
        <f t="shared" si="273"/>
        <v>0</v>
      </c>
      <c r="L5317" s="10">
        <f>0.054*J5317</f>
        <v>0</v>
      </c>
      <c r="M5317" s="15">
        <f>0.00056*J5317</f>
        <v>0</v>
      </c>
      <c r="N5317" s="12"/>
      <c r="O5317" s="13" t="s">
        <v>17555</v>
      </c>
      <c r="P5317" s="13" t="s">
        <v>30</v>
      </c>
      <c r="Q5317" s="14"/>
      <c r="R5317" s="3"/>
      <c r="S5317" s="3" t="s">
        <v>17556</v>
      </c>
      <c r="T5317" s="3" t="s">
        <v>32</v>
      </c>
    </row>
    <row r="5318" spans="1:20" ht="21" customHeight="1" outlineLevel="4" x14ac:dyDescent="0.2">
      <c r="A5318" s="37">
        <v>4292</v>
      </c>
      <c r="B5318" s="3" t="s">
        <v>17557</v>
      </c>
      <c r="C5318" s="3" t="s">
        <v>17558</v>
      </c>
      <c r="D5318" s="4" t="s">
        <v>17559</v>
      </c>
      <c r="E5318" s="5" t="s">
        <v>28</v>
      </c>
      <c r="F5318" s="6">
        <v>150</v>
      </c>
      <c r="G5318" s="6">
        <v>900</v>
      </c>
      <c r="H5318" s="2">
        <v>1</v>
      </c>
      <c r="I5318" s="7">
        <v>115.44</v>
      </c>
      <c r="J5318" s="8"/>
      <c r="K5318" s="9">
        <f t="shared" si="273"/>
        <v>0</v>
      </c>
      <c r="L5318" s="10">
        <f>0.054*J5318</f>
        <v>0</v>
      </c>
      <c r="M5318" s="15">
        <f>0.00091*J5318</f>
        <v>0</v>
      </c>
      <c r="N5318" s="12"/>
      <c r="O5318" s="13" t="s">
        <v>17560</v>
      </c>
      <c r="P5318" s="13" t="s">
        <v>30</v>
      </c>
      <c r="Q5318" s="14"/>
      <c r="R5318" s="3"/>
      <c r="S5318" s="3" t="s">
        <v>17561</v>
      </c>
      <c r="T5318" s="3" t="s">
        <v>32</v>
      </c>
    </row>
    <row r="5319" spans="1:20" ht="21" customHeight="1" outlineLevel="4" x14ac:dyDescent="0.2">
      <c r="A5319" s="37">
        <v>4293</v>
      </c>
      <c r="B5319" s="3" t="s">
        <v>17557</v>
      </c>
      <c r="C5319" s="3" t="s">
        <v>17558</v>
      </c>
      <c r="D5319" s="4" t="s">
        <v>17559</v>
      </c>
      <c r="E5319" s="5" t="s">
        <v>28</v>
      </c>
      <c r="F5319" s="6">
        <v>300</v>
      </c>
      <c r="G5319" s="6">
        <v>900</v>
      </c>
      <c r="H5319" s="2">
        <v>1</v>
      </c>
      <c r="I5319" s="7">
        <v>115.44</v>
      </c>
      <c r="J5319" s="8"/>
      <c r="K5319" s="9">
        <f t="shared" si="273"/>
        <v>0</v>
      </c>
      <c r="L5319" s="10">
        <f>0.054*J5319</f>
        <v>0</v>
      </c>
      <c r="M5319" s="15">
        <f>0.00091*J5319</f>
        <v>0</v>
      </c>
      <c r="N5319" s="12"/>
      <c r="O5319" s="13" t="s">
        <v>17560</v>
      </c>
      <c r="P5319" s="13" t="s">
        <v>30</v>
      </c>
      <c r="Q5319" s="14"/>
      <c r="R5319" s="3"/>
      <c r="S5319" s="3" t="s">
        <v>17561</v>
      </c>
      <c r="T5319" s="3" t="s">
        <v>32</v>
      </c>
    </row>
    <row r="5320" spans="1:20" ht="21" customHeight="1" outlineLevel="4" x14ac:dyDescent="0.2">
      <c r="A5320" s="37">
        <v>4294</v>
      </c>
      <c r="B5320" s="3" t="s">
        <v>17562</v>
      </c>
      <c r="C5320" s="3" t="s">
        <v>17563</v>
      </c>
      <c r="D5320" s="4" t="s">
        <v>17564</v>
      </c>
      <c r="E5320" s="5" t="s">
        <v>28</v>
      </c>
      <c r="F5320" s="6">
        <v>240</v>
      </c>
      <c r="G5320" s="6">
        <v>720</v>
      </c>
      <c r="H5320" s="2">
        <v>4</v>
      </c>
      <c r="I5320" s="7">
        <v>152.41999999999999</v>
      </c>
      <c r="J5320" s="8"/>
      <c r="K5320" s="9">
        <f t="shared" si="273"/>
        <v>0</v>
      </c>
      <c r="L5320" s="10">
        <f>0.068*J5320</f>
        <v>0</v>
      </c>
      <c r="M5320" s="15">
        <f>0.00083*J5320</f>
        <v>0</v>
      </c>
      <c r="N5320" s="12"/>
      <c r="O5320" s="13" t="s">
        <v>17565</v>
      </c>
      <c r="P5320" s="13" t="s">
        <v>30</v>
      </c>
      <c r="Q5320" s="14"/>
      <c r="R5320" s="3" t="str">
        <f>HYPERLINK("https://redcat-toys.ru/api/getInfo/image/d225b33b-0971-11f0-a277-00155d82e908")</f>
        <v>https://redcat-toys.ru/api/getInfo/image/d225b33b-0971-11f0-a277-00155d82e908</v>
      </c>
      <c r="S5320" s="3" t="s">
        <v>17566</v>
      </c>
      <c r="T5320" s="3" t="s">
        <v>32</v>
      </c>
    </row>
    <row r="5321" spans="1:20" ht="21" customHeight="1" outlineLevel="4" x14ac:dyDescent="0.2">
      <c r="A5321" s="37">
        <v>4295</v>
      </c>
      <c r="B5321" s="3" t="s">
        <v>17567</v>
      </c>
      <c r="C5321" s="3" t="s">
        <v>17568</v>
      </c>
      <c r="D5321" s="4" t="s">
        <v>17569</v>
      </c>
      <c r="E5321" s="5" t="s">
        <v>28</v>
      </c>
      <c r="F5321" s="6">
        <v>240</v>
      </c>
      <c r="G5321" s="6">
        <v>720</v>
      </c>
      <c r="H5321" s="2">
        <v>4</v>
      </c>
      <c r="I5321" s="7">
        <v>152.41999999999999</v>
      </c>
      <c r="J5321" s="8"/>
      <c r="K5321" s="9">
        <f t="shared" si="273"/>
        <v>0</v>
      </c>
      <c r="L5321" s="10">
        <f>0.066*J5321</f>
        <v>0</v>
      </c>
      <c r="M5321" s="15">
        <f>0.00096*J5321</f>
        <v>0</v>
      </c>
      <c r="N5321" s="12"/>
      <c r="O5321" s="13" t="s">
        <v>17570</v>
      </c>
      <c r="P5321" s="13" t="s">
        <v>30</v>
      </c>
      <c r="Q5321" s="14"/>
      <c r="R5321" s="3" t="str">
        <f>HYPERLINK("https://redcat-toys.ru/api/getInfo/image/9333b4af-0971-11f0-a277-00155d82e908")</f>
        <v>https://redcat-toys.ru/api/getInfo/image/9333b4af-0971-11f0-a277-00155d82e908</v>
      </c>
      <c r="S5321" s="3" t="s">
        <v>17566</v>
      </c>
      <c r="T5321" s="3" t="s">
        <v>32</v>
      </c>
    </row>
    <row r="5322" spans="1:20" ht="21" customHeight="1" outlineLevel="4" x14ac:dyDescent="0.2">
      <c r="A5322" s="37">
        <v>4296</v>
      </c>
      <c r="B5322" s="3" t="s">
        <v>17571</v>
      </c>
      <c r="C5322" s="3" t="s">
        <v>17572</v>
      </c>
      <c r="D5322" s="4" t="s">
        <v>17573</v>
      </c>
      <c r="E5322" s="5" t="s">
        <v>28</v>
      </c>
      <c r="F5322" s="6">
        <v>60</v>
      </c>
      <c r="G5322" s="6">
        <v>274</v>
      </c>
      <c r="H5322" s="2">
        <v>1</v>
      </c>
      <c r="I5322" s="7">
        <v>470.35</v>
      </c>
      <c r="J5322" s="8"/>
      <c r="K5322" s="9">
        <f t="shared" si="273"/>
        <v>0</v>
      </c>
      <c r="L5322" s="10">
        <f>0.162*J5322</f>
        <v>0</v>
      </c>
      <c r="M5322" s="15">
        <f>0.00101*J5322</f>
        <v>0</v>
      </c>
      <c r="N5322" s="12"/>
      <c r="O5322" s="13" t="s">
        <v>17574</v>
      </c>
      <c r="P5322" s="13" t="s">
        <v>30</v>
      </c>
      <c r="Q5322" s="14" t="s">
        <v>37</v>
      </c>
      <c r="R5322" s="3" t="str">
        <f>HYPERLINK("https://redcat-toys.ru/api/getInfo/image/6ff91fc8-096c-11f0-a277-00155d82e908")</f>
        <v>https://redcat-toys.ru/api/getInfo/image/6ff91fc8-096c-11f0-a277-00155d82e908</v>
      </c>
      <c r="S5322" s="3" t="s">
        <v>17575</v>
      </c>
      <c r="T5322" s="3" t="s">
        <v>32</v>
      </c>
    </row>
    <row r="5323" spans="1:20" ht="21" customHeight="1" outlineLevel="4" x14ac:dyDescent="0.2">
      <c r="A5323" s="37">
        <v>4297</v>
      </c>
      <c r="B5323" s="3" t="s">
        <v>17571</v>
      </c>
      <c r="C5323" s="3" t="s">
        <v>17572</v>
      </c>
      <c r="D5323" s="4" t="s">
        <v>17573</v>
      </c>
      <c r="E5323" s="5" t="s">
        <v>28</v>
      </c>
      <c r="F5323" s="6">
        <v>120</v>
      </c>
      <c r="G5323" s="6">
        <v>274</v>
      </c>
      <c r="H5323" s="2">
        <v>1</v>
      </c>
      <c r="I5323" s="7">
        <v>470.35</v>
      </c>
      <c r="J5323" s="8"/>
      <c r="K5323" s="9">
        <f t="shared" si="273"/>
        <v>0</v>
      </c>
      <c r="L5323" s="10">
        <f>0.162*J5323</f>
        <v>0</v>
      </c>
      <c r="M5323" s="15">
        <f>0.00101*J5323</f>
        <v>0</v>
      </c>
      <c r="N5323" s="12"/>
      <c r="O5323" s="13" t="s">
        <v>17574</v>
      </c>
      <c r="P5323" s="13" t="s">
        <v>30</v>
      </c>
      <c r="Q5323" s="14" t="s">
        <v>37</v>
      </c>
      <c r="R5323" s="3" t="str">
        <f>HYPERLINK("https://redcat-toys.ru/api/getInfo/image/6ff91fc8-096c-11f0-a277-00155d82e908")</f>
        <v>https://redcat-toys.ru/api/getInfo/image/6ff91fc8-096c-11f0-a277-00155d82e908</v>
      </c>
      <c r="S5323" s="3" t="s">
        <v>17575</v>
      </c>
      <c r="T5323" s="3" t="s">
        <v>32</v>
      </c>
    </row>
    <row r="5324" spans="1:20" ht="21" customHeight="1" outlineLevel="4" x14ac:dyDescent="0.2">
      <c r="A5324" s="37">
        <v>4298</v>
      </c>
      <c r="B5324" s="3" t="s">
        <v>17576</v>
      </c>
      <c r="C5324" s="3" t="s">
        <v>17577</v>
      </c>
      <c r="D5324" s="4" t="s">
        <v>17578</v>
      </c>
      <c r="E5324" s="5" t="s">
        <v>28</v>
      </c>
      <c r="F5324" s="6">
        <v>120</v>
      </c>
      <c r="G5324" s="6">
        <v>720</v>
      </c>
      <c r="H5324" s="2">
        <v>1</v>
      </c>
      <c r="I5324" s="7">
        <v>172.29</v>
      </c>
      <c r="J5324" s="8"/>
      <c r="K5324" s="9">
        <f t="shared" si="273"/>
        <v>0</v>
      </c>
      <c r="L5324" s="10">
        <f>0.085*J5324</f>
        <v>0</v>
      </c>
      <c r="M5324" s="15">
        <f>0.00181*J5324</f>
        <v>0</v>
      </c>
      <c r="N5324" s="12"/>
      <c r="O5324" s="13" t="s">
        <v>17579</v>
      </c>
      <c r="P5324" s="13" t="s">
        <v>30</v>
      </c>
      <c r="Q5324" s="14"/>
      <c r="R5324" s="3"/>
      <c r="S5324" s="3" t="s">
        <v>17580</v>
      </c>
      <c r="T5324" s="3" t="s">
        <v>32</v>
      </c>
    </row>
    <row r="5325" spans="1:20" ht="21" customHeight="1" outlineLevel="4" x14ac:dyDescent="0.2">
      <c r="A5325" s="37">
        <v>4299</v>
      </c>
      <c r="B5325" s="3" t="s">
        <v>17576</v>
      </c>
      <c r="C5325" s="3" t="s">
        <v>17577</v>
      </c>
      <c r="D5325" s="4" t="s">
        <v>17578</v>
      </c>
      <c r="E5325" s="5" t="s">
        <v>28</v>
      </c>
      <c r="F5325" s="6">
        <v>240</v>
      </c>
      <c r="G5325" s="6">
        <v>720</v>
      </c>
      <c r="H5325" s="2">
        <v>1</v>
      </c>
      <c r="I5325" s="7">
        <v>172.29</v>
      </c>
      <c r="J5325" s="8"/>
      <c r="K5325" s="9">
        <f t="shared" si="273"/>
        <v>0</v>
      </c>
      <c r="L5325" s="10">
        <f>0.085*J5325</f>
        <v>0</v>
      </c>
      <c r="M5325" s="15">
        <f>0.00181*J5325</f>
        <v>0</v>
      </c>
      <c r="N5325" s="12"/>
      <c r="O5325" s="13" t="s">
        <v>17579</v>
      </c>
      <c r="P5325" s="13" t="s">
        <v>30</v>
      </c>
      <c r="Q5325" s="14"/>
      <c r="R5325" s="3"/>
      <c r="S5325" s="3" t="s">
        <v>17580</v>
      </c>
      <c r="T5325" s="3" t="s">
        <v>32</v>
      </c>
    </row>
    <row r="5326" spans="1:20" ht="21" customHeight="1" outlineLevel="4" x14ac:dyDescent="0.2">
      <c r="A5326" s="37">
        <v>4300</v>
      </c>
      <c r="B5326" s="3" t="s">
        <v>17581</v>
      </c>
      <c r="C5326" s="3" t="s">
        <v>17582</v>
      </c>
      <c r="D5326" s="4" t="s">
        <v>17583</v>
      </c>
      <c r="E5326" s="5" t="s">
        <v>28</v>
      </c>
      <c r="F5326" s="6">
        <v>288</v>
      </c>
      <c r="G5326" s="17">
        <v>1479</v>
      </c>
      <c r="H5326" s="2">
        <v>4</v>
      </c>
      <c r="I5326" s="7">
        <v>166.57</v>
      </c>
      <c r="J5326" s="8"/>
      <c r="K5326" s="9">
        <f t="shared" si="273"/>
        <v>0</v>
      </c>
      <c r="L5326" s="10">
        <f>0.064*J5326</f>
        <v>0</v>
      </c>
      <c r="M5326" s="15">
        <f>0.00069*J5326</f>
        <v>0</v>
      </c>
      <c r="N5326" s="12"/>
      <c r="O5326" s="13" t="s">
        <v>17584</v>
      </c>
      <c r="P5326" s="13" t="s">
        <v>30</v>
      </c>
      <c r="Q5326" s="14" t="s">
        <v>37</v>
      </c>
      <c r="R5326" s="3" t="str">
        <f>HYPERLINK("https://redcat-toys.ru/api/getInfo/image/f18f7d77-72a8-11f0-a284-00155d82e908")</f>
        <v>https://redcat-toys.ru/api/getInfo/image/f18f7d77-72a8-11f0-a284-00155d82e908</v>
      </c>
      <c r="S5326" s="3" t="s">
        <v>17585</v>
      </c>
      <c r="T5326" s="3" t="s">
        <v>32</v>
      </c>
    </row>
    <row r="5327" spans="1:20" ht="21" customHeight="1" outlineLevel="4" x14ac:dyDescent="0.2">
      <c r="A5327" s="37">
        <v>4301</v>
      </c>
      <c r="B5327" s="3" t="s">
        <v>17581</v>
      </c>
      <c r="C5327" s="3" t="s">
        <v>17582</v>
      </c>
      <c r="D5327" s="4" t="s">
        <v>17583</v>
      </c>
      <c r="E5327" s="5" t="s">
        <v>28</v>
      </c>
      <c r="F5327" s="6">
        <v>576</v>
      </c>
      <c r="G5327" s="17">
        <v>1479</v>
      </c>
      <c r="H5327" s="2">
        <v>4</v>
      </c>
      <c r="I5327" s="7">
        <v>166.57</v>
      </c>
      <c r="J5327" s="8"/>
      <c r="K5327" s="9">
        <f t="shared" si="273"/>
        <v>0</v>
      </c>
      <c r="L5327" s="10">
        <f>0.064*J5327</f>
        <v>0</v>
      </c>
      <c r="M5327" s="15">
        <f>0.00069*J5327</f>
        <v>0</v>
      </c>
      <c r="N5327" s="12"/>
      <c r="O5327" s="13" t="s">
        <v>17584</v>
      </c>
      <c r="P5327" s="13" t="s">
        <v>30</v>
      </c>
      <c r="Q5327" s="14" t="s">
        <v>37</v>
      </c>
      <c r="R5327" s="3" t="str">
        <f>HYPERLINK("https://redcat-toys.ru/api/getInfo/image/f18f7d77-72a8-11f0-a284-00155d82e908")</f>
        <v>https://redcat-toys.ru/api/getInfo/image/f18f7d77-72a8-11f0-a284-00155d82e908</v>
      </c>
      <c r="S5327" s="3" t="s">
        <v>17585</v>
      </c>
      <c r="T5327" s="3" t="s">
        <v>32</v>
      </c>
    </row>
    <row r="5328" spans="1:20" ht="21" customHeight="1" outlineLevel="4" x14ac:dyDescent="0.2">
      <c r="A5328" s="37">
        <v>4302</v>
      </c>
      <c r="B5328" s="3" t="s">
        <v>17586</v>
      </c>
      <c r="C5328" s="3" t="s">
        <v>17587</v>
      </c>
      <c r="D5328" s="4" t="s">
        <v>17588</v>
      </c>
      <c r="E5328" s="5" t="s">
        <v>28</v>
      </c>
      <c r="F5328" s="6">
        <v>288</v>
      </c>
      <c r="G5328" s="17">
        <v>1515</v>
      </c>
      <c r="H5328" s="2">
        <v>4</v>
      </c>
      <c r="I5328" s="7">
        <v>181.04</v>
      </c>
      <c r="J5328" s="8"/>
      <c r="K5328" s="9">
        <f t="shared" si="273"/>
        <v>0</v>
      </c>
      <c r="L5328" s="10">
        <f>0.062*J5328</f>
        <v>0</v>
      </c>
      <c r="M5328" s="15">
        <f>0.00005*J5328</f>
        <v>0</v>
      </c>
      <c r="N5328" s="12"/>
      <c r="O5328" s="13" t="s">
        <v>17589</v>
      </c>
      <c r="P5328" s="13" t="s">
        <v>30</v>
      </c>
      <c r="Q5328" s="14" t="s">
        <v>37</v>
      </c>
      <c r="R5328" s="3" t="str">
        <f>HYPERLINK("https://redcat-toys.ru/api/getInfo/image/17178dca-72a9-11f0-a284-00155d82e908")</f>
        <v>https://redcat-toys.ru/api/getInfo/image/17178dca-72a9-11f0-a284-00155d82e908</v>
      </c>
      <c r="S5328" s="3" t="s">
        <v>17585</v>
      </c>
      <c r="T5328" s="3" t="s">
        <v>32</v>
      </c>
    </row>
    <row r="5329" spans="1:20" ht="21" customHeight="1" outlineLevel="4" x14ac:dyDescent="0.2">
      <c r="A5329" s="37">
        <v>4303</v>
      </c>
      <c r="B5329" s="3" t="s">
        <v>17586</v>
      </c>
      <c r="C5329" s="3" t="s">
        <v>17587</v>
      </c>
      <c r="D5329" s="4" t="s">
        <v>17588</v>
      </c>
      <c r="E5329" s="5" t="s">
        <v>28</v>
      </c>
      <c r="F5329" s="6">
        <v>576</v>
      </c>
      <c r="G5329" s="17">
        <v>1515</v>
      </c>
      <c r="H5329" s="2">
        <v>4</v>
      </c>
      <c r="I5329" s="7">
        <v>181.04</v>
      </c>
      <c r="J5329" s="8"/>
      <c r="K5329" s="9">
        <f t="shared" si="273"/>
        <v>0</v>
      </c>
      <c r="L5329" s="10">
        <f>0.062*J5329</f>
        <v>0</v>
      </c>
      <c r="M5329" s="15">
        <f>0.00005*J5329</f>
        <v>0</v>
      </c>
      <c r="N5329" s="12"/>
      <c r="O5329" s="13" t="s">
        <v>17589</v>
      </c>
      <c r="P5329" s="13" t="s">
        <v>30</v>
      </c>
      <c r="Q5329" s="14" t="s">
        <v>37</v>
      </c>
      <c r="R5329" s="3" t="str">
        <f>HYPERLINK("https://redcat-toys.ru/api/getInfo/image/17178dca-72a9-11f0-a284-00155d82e908")</f>
        <v>https://redcat-toys.ru/api/getInfo/image/17178dca-72a9-11f0-a284-00155d82e908</v>
      </c>
      <c r="S5329" s="3" t="s">
        <v>17585</v>
      </c>
      <c r="T5329" s="3" t="s">
        <v>32</v>
      </c>
    </row>
    <row r="5330" spans="1:20" ht="21" customHeight="1" outlineLevel="4" x14ac:dyDescent="0.2">
      <c r="A5330" s="37">
        <v>4304</v>
      </c>
      <c r="B5330" s="3" t="s">
        <v>17590</v>
      </c>
      <c r="C5330" s="3" t="s">
        <v>17591</v>
      </c>
      <c r="D5330" s="4" t="s">
        <v>17592</v>
      </c>
      <c r="E5330" s="5" t="s">
        <v>28</v>
      </c>
      <c r="F5330" s="6">
        <v>288</v>
      </c>
      <c r="G5330" s="6">
        <v>254</v>
      </c>
      <c r="H5330" s="2">
        <v>6</v>
      </c>
      <c r="I5330" s="7">
        <v>106.02</v>
      </c>
      <c r="J5330" s="8"/>
      <c r="K5330" s="9">
        <f t="shared" si="273"/>
        <v>0</v>
      </c>
      <c r="L5330" s="10">
        <f>0.057*J5330</f>
        <v>0</v>
      </c>
      <c r="M5330" s="15">
        <f>0.00047*J5330</f>
        <v>0</v>
      </c>
      <c r="N5330" s="12"/>
      <c r="O5330" s="13" t="s">
        <v>17593</v>
      </c>
      <c r="P5330" s="13" t="s">
        <v>30</v>
      </c>
      <c r="Q5330" s="14" t="s">
        <v>37</v>
      </c>
      <c r="R5330" s="3" t="str">
        <f>HYPERLINK("https://redcat-toys.ru/api/getInfo/image/121b4b8f-9a89-11ee-a256-00155d82e908")</f>
        <v>https://redcat-toys.ru/api/getInfo/image/121b4b8f-9a89-11ee-a256-00155d82e908</v>
      </c>
      <c r="S5330" s="3" t="s">
        <v>17594</v>
      </c>
      <c r="T5330" s="3" t="s">
        <v>32</v>
      </c>
    </row>
    <row r="5331" spans="1:20" ht="21" customHeight="1" outlineLevel="4" x14ac:dyDescent="0.2">
      <c r="A5331" s="37">
        <v>4305</v>
      </c>
      <c r="B5331" s="3" t="s">
        <v>17590</v>
      </c>
      <c r="C5331" s="3" t="s">
        <v>17591</v>
      </c>
      <c r="D5331" s="4" t="s">
        <v>17592</v>
      </c>
      <c r="E5331" s="5" t="s">
        <v>28</v>
      </c>
      <c r="F5331" s="6">
        <v>576</v>
      </c>
      <c r="G5331" s="6">
        <v>254</v>
      </c>
      <c r="H5331" s="2">
        <v>6</v>
      </c>
      <c r="I5331" s="7">
        <v>106.02</v>
      </c>
      <c r="J5331" s="8"/>
      <c r="K5331" s="9">
        <f t="shared" si="273"/>
        <v>0</v>
      </c>
      <c r="L5331" s="10">
        <f>0.057*J5331</f>
        <v>0</v>
      </c>
      <c r="M5331" s="15">
        <f>0.00047*J5331</f>
        <v>0</v>
      </c>
      <c r="N5331" s="12"/>
      <c r="O5331" s="13" t="s">
        <v>17593</v>
      </c>
      <c r="P5331" s="13" t="s">
        <v>30</v>
      </c>
      <c r="Q5331" s="14" t="s">
        <v>37</v>
      </c>
      <c r="R5331" s="3" t="str">
        <f>HYPERLINK("https://redcat-toys.ru/api/getInfo/image/121b4b8f-9a89-11ee-a256-00155d82e908")</f>
        <v>https://redcat-toys.ru/api/getInfo/image/121b4b8f-9a89-11ee-a256-00155d82e908</v>
      </c>
      <c r="S5331" s="3" t="s">
        <v>17594</v>
      </c>
      <c r="T5331" s="3" t="s">
        <v>32</v>
      </c>
    </row>
    <row r="5332" spans="1:20" ht="21" customHeight="1" outlineLevel="4" x14ac:dyDescent="0.2">
      <c r="A5332" s="37">
        <v>4306</v>
      </c>
      <c r="B5332" s="3" t="s">
        <v>17595</v>
      </c>
      <c r="C5332" s="3" t="s">
        <v>17596</v>
      </c>
      <c r="D5332" s="4" t="s">
        <v>17597</v>
      </c>
      <c r="E5332" s="5" t="s">
        <v>28</v>
      </c>
      <c r="F5332" s="6">
        <v>120</v>
      </c>
      <c r="G5332" s="6">
        <v>720</v>
      </c>
      <c r="H5332" s="2">
        <v>1</v>
      </c>
      <c r="I5332" s="7">
        <v>172.29</v>
      </c>
      <c r="J5332" s="8"/>
      <c r="K5332" s="9">
        <f t="shared" si="273"/>
        <v>0</v>
      </c>
      <c r="L5332" s="10">
        <f>0.084*J5332</f>
        <v>0</v>
      </c>
      <c r="M5332" s="15">
        <f>0.00114*J5332</f>
        <v>0</v>
      </c>
      <c r="N5332" s="12"/>
      <c r="O5332" s="13" t="s">
        <v>17598</v>
      </c>
      <c r="P5332" s="13" t="s">
        <v>30</v>
      </c>
      <c r="Q5332" s="14"/>
      <c r="R5332" s="3"/>
      <c r="S5332" s="3" t="s">
        <v>17599</v>
      </c>
      <c r="T5332" s="3" t="s">
        <v>32</v>
      </c>
    </row>
    <row r="5333" spans="1:20" ht="21" customHeight="1" outlineLevel="4" x14ac:dyDescent="0.2">
      <c r="A5333" s="37">
        <v>4307</v>
      </c>
      <c r="B5333" s="3" t="s">
        <v>17595</v>
      </c>
      <c r="C5333" s="3" t="s">
        <v>17596</v>
      </c>
      <c r="D5333" s="4" t="s">
        <v>17597</v>
      </c>
      <c r="E5333" s="5" t="s">
        <v>28</v>
      </c>
      <c r="F5333" s="6">
        <v>240</v>
      </c>
      <c r="G5333" s="6">
        <v>720</v>
      </c>
      <c r="H5333" s="2">
        <v>1</v>
      </c>
      <c r="I5333" s="7">
        <v>172.29</v>
      </c>
      <c r="J5333" s="8"/>
      <c r="K5333" s="9">
        <f t="shared" si="273"/>
        <v>0</v>
      </c>
      <c r="L5333" s="10">
        <f>0.084*J5333</f>
        <v>0</v>
      </c>
      <c r="M5333" s="15">
        <f>0.00114*J5333</f>
        <v>0</v>
      </c>
      <c r="N5333" s="12"/>
      <c r="O5333" s="13" t="s">
        <v>17598</v>
      </c>
      <c r="P5333" s="13" t="s">
        <v>30</v>
      </c>
      <c r="Q5333" s="14"/>
      <c r="R5333" s="3"/>
      <c r="S5333" s="3" t="s">
        <v>17599</v>
      </c>
      <c r="T5333" s="3" t="s">
        <v>32</v>
      </c>
    </row>
    <row r="5334" spans="1:20" ht="21" customHeight="1" outlineLevel="4" x14ac:dyDescent="0.2">
      <c r="A5334" s="37">
        <v>4308</v>
      </c>
      <c r="B5334" s="3" t="s">
        <v>17600</v>
      </c>
      <c r="C5334" s="3" t="s">
        <v>17601</v>
      </c>
      <c r="D5334" s="4" t="s">
        <v>17602</v>
      </c>
      <c r="E5334" s="5" t="s">
        <v>28</v>
      </c>
      <c r="F5334" s="6">
        <v>96</v>
      </c>
      <c r="G5334" s="6">
        <v>765</v>
      </c>
      <c r="H5334" s="2">
        <v>1</v>
      </c>
      <c r="I5334" s="7">
        <v>401.2</v>
      </c>
      <c r="J5334" s="8"/>
      <c r="K5334" s="9">
        <f t="shared" si="273"/>
        <v>0</v>
      </c>
      <c r="L5334" s="10">
        <f>0.152*J5334</f>
        <v>0</v>
      </c>
      <c r="M5334" s="15">
        <f>0.00147*J5334</f>
        <v>0</v>
      </c>
      <c r="N5334" s="12"/>
      <c r="O5334" s="13" t="s">
        <v>17603</v>
      </c>
      <c r="P5334" s="13" t="s">
        <v>30</v>
      </c>
      <c r="Q5334" s="14"/>
      <c r="R5334" s="3" t="str">
        <f>HYPERLINK("https://redcat-toys.ru/api/getInfo/image/a056d006-f82d-11f0-a28e-00155d82e908")</f>
        <v>https://redcat-toys.ru/api/getInfo/image/a056d006-f82d-11f0-a28e-00155d82e908</v>
      </c>
      <c r="S5334" s="3" t="s">
        <v>17604</v>
      </c>
      <c r="T5334" s="3" t="s">
        <v>32</v>
      </c>
    </row>
    <row r="5335" spans="1:20" ht="21" customHeight="1" outlineLevel="4" x14ac:dyDescent="0.2">
      <c r="A5335" s="37">
        <v>4309</v>
      </c>
      <c r="B5335" s="3" t="s">
        <v>17600</v>
      </c>
      <c r="C5335" s="3" t="s">
        <v>17601</v>
      </c>
      <c r="D5335" s="4" t="s">
        <v>17602</v>
      </c>
      <c r="E5335" s="5" t="s">
        <v>28</v>
      </c>
      <c r="F5335" s="6">
        <v>192</v>
      </c>
      <c r="G5335" s="6">
        <v>765</v>
      </c>
      <c r="H5335" s="2">
        <v>1</v>
      </c>
      <c r="I5335" s="7">
        <v>401.2</v>
      </c>
      <c r="J5335" s="8"/>
      <c r="K5335" s="9">
        <f t="shared" si="273"/>
        <v>0</v>
      </c>
      <c r="L5335" s="10">
        <f>0.152*J5335</f>
        <v>0</v>
      </c>
      <c r="M5335" s="15">
        <f>0.00147*J5335</f>
        <v>0</v>
      </c>
      <c r="N5335" s="12"/>
      <c r="O5335" s="13" t="s">
        <v>17603</v>
      </c>
      <c r="P5335" s="13" t="s">
        <v>30</v>
      </c>
      <c r="Q5335" s="14"/>
      <c r="R5335" s="3" t="str">
        <f>HYPERLINK("https://redcat-toys.ru/api/getInfo/image/a056d006-f82d-11f0-a28e-00155d82e908")</f>
        <v>https://redcat-toys.ru/api/getInfo/image/a056d006-f82d-11f0-a28e-00155d82e908</v>
      </c>
      <c r="S5335" s="3" t="s">
        <v>17604</v>
      </c>
      <c r="T5335" s="3" t="s">
        <v>32</v>
      </c>
    </row>
    <row r="5336" spans="1:20" ht="21" customHeight="1" outlineLevel="4" x14ac:dyDescent="0.2">
      <c r="A5336" s="37">
        <v>4310</v>
      </c>
      <c r="B5336" s="3" t="s">
        <v>17605</v>
      </c>
      <c r="C5336" s="3" t="s">
        <v>17606</v>
      </c>
      <c r="D5336" s="4" t="s">
        <v>17607</v>
      </c>
      <c r="E5336" s="5" t="s">
        <v>28</v>
      </c>
      <c r="F5336" s="6">
        <v>96</v>
      </c>
      <c r="G5336" s="6">
        <v>708</v>
      </c>
      <c r="H5336" s="2">
        <v>2</v>
      </c>
      <c r="I5336" s="7">
        <v>378.92</v>
      </c>
      <c r="J5336" s="8"/>
      <c r="K5336" s="9">
        <f t="shared" si="273"/>
        <v>0</v>
      </c>
      <c r="L5336" s="10">
        <f>0.159*J5336</f>
        <v>0</v>
      </c>
      <c r="M5336" s="15">
        <f>0.00184*J5336</f>
        <v>0</v>
      </c>
      <c r="N5336" s="12"/>
      <c r="O5336" s="13" t="s">
        <v>17608</v>
      </c>
      <c r="P5336" s="13" t="s">
        <v>30</v>
      </c>
      <c r="Q5336" s="14"/>
      <c r="R5336" s="3" t="str">
        <f>HYPERLINK("https://redcat-toys.ru/api/getInfo/image/03fa7b73-f82e-11f0-a28e-00155d82e908")</f>
        <v>https://redcat-toys.ru/api/getInfo/image/03fa7b73-f82e-11f0-a28e-00155d82e908</v>
      </c>
      <c r="S5336" s="3" t="s">
        <v>17609</v>
      </c>
      <c r="T5336" s="3" t="s">
        <v>32</v>
      </c>
    </row>
    <row r="5337" spans="1:20" ht="21" customHeight="1" outlineLevel="4" x14ac:dyDescent="0.2">
      <c r="A5337" s="37">
        <v>4311</v>
      </c>
      <c r="B5337" s="3" t="s">
        <v>17605</v>
      </c>
      <c r="C5337" s="3" t="s">
        <v>17606</v>
      </c>
      <c r="D5337" s="4" t="s">
        <v>17607</v>
      </c>
      <c r="E5337" s="5" t="s">
        <v>28</v>
      </c>
      <c r="F5337" s="6">
        <v>192</v>
      </c>
      <c r="G5337" s="6">
        <v>708</v>
      </c>
      <c r="H5337" s="2">
        <v>2</v>
      </c>
      <c r="I5337" s="7">
        <v>378.92</v>
      </c>
      <c r="J5337" s="8"/>
      <c r="K5337" s="9">
        <f t="shared" si="273"/>
        <v>0</v>
      </c>
      <c r="L5337" s="10">
        <f>0.159*J5337</f>
        <v>0</v>
      </c>
      <c r="M5337" s="15">
        <f>0.00184*J5337</f>
        <v>0</v>
      </c>
      <c r="N5337" s="12"/>
      <c r="O5337" s="13" t="s">
        <v>17608</v>
      </c>
      <c r="P5337" s="13" t="s">
        <v>30</v>
      </c>
      <c r="Q5337" s="14"/>
      <c r="R5337" s="3" t="str">
        <f>HYPERLINK("https://redcat-toys.ru/api/getInfo/image/03fa7b73-f82e-11f0-a28e-00155d82e908")</f>
        <v>https://redcat-toys.ru/api/getInfo/image/03fa7b73-f82e-11f0-a28e-00155d82e908</v>
      </c>
      <c r="S5337" s="3" t="s">
        <v>17609</v>
      </c>
      <c r="T5337" s="3" t="s">
        <v>32</v>
      </c>
    </row>
    <row r="5338" spans="1:20" ht="21" customHeight="1" outlineLevel="4" x14ac:dyDescent="0.2">
      <c r="A5338" s="37">
        <v>4312</v>
      </c>
      <c r="B5338" s="3" t="s">
        <v>17610</v>
      </c>
      <c r="C5338" s="3" t="s">
        <v>17611</v>
      </c>
      <c r="D5338" s="4" t="s">
        <v>17612</v>
      </c>
      <c r="E5338" s="5" t="s">
        <v>28</v>
      </c>
      <c r="F5338" s="6">
        <v>96</v>
      </c>
      <c r="G5338" s="6">
        <v>737</v>
      </c>
      <c r="H5338" s="2">
        <v>2</v>
      </c>
      <c r="I5338" s="7">
        <v>378.92</v>
      </c>
      <c r="J5338" s="8"/>
      <c r="K5338" s="9">
        <f t="shared" si="273"/>
        <v>0</v>
      </c>
      <c r="L5338" s="10">
        <f>0.163*J5338</f>
        <v>0</v>
      </c>
      <c r="M5338" s="15">
        <f>0.00175*J5338</f>
        <v>0</v>
      </c>
      <c r="N5338" s="12"/>
      <c r="O5338" s="13" t="s">
        <v>17613</v>
      </c>
      <c r="P5338" s="13" t="s">
        <v>30</v>
      </c>
      <c r="Q5338" s="14"/>
      <c r="R5338" s="3" t="str">
        <f>HYPERLINK("https://redcat-toys.ru/api/getInfo/image/8db0247c-f82c-11f0-a28e-00155d82e908")</f>
        <v>https://redcat-toys.ru/api/getInfo/image/8db0247c-f82c-11f0-a28e-00155d82e908</v>
      </c>
      <c r="S5338" s="3" t="s">
        <v>17614</v>
      </c>
      <c r="T5338" s="3" t="s">
        <v>32</v>
      </c>
    </row>
    <row r="5339" spans="1:20" ht="21" customHeight="1" outlineLevel="4" x14ac:dyDescent="0.2">
      <c r="A5339" s="37">
        <v>4313</v>
      </c>
      <c r="B5339" s="3" t="s">
        <v>17610</v>
      </c>
      <c r="C5339" s="3" t="s">
        <v>17611</v>
      </c>
      <c r="D5339" s="4" t="s">
        <v>17612</v>
      </c>
      <c r="E5339" s="5" t="s">
        <v>28</v>
      </c>
      <c r="F5339" s="6">
        <v>192</v>
      </c>
      <c r="G5339" s="6">
        <v>737</v>
      </c>
      <c r="H5339" s="2">
        <v>2</v>
      </c>
      <c r="I5339" s="7">
        <v>378.92</v>
      </c>
      <c r="J5339" s="8"/>
      <c r="K5339" s="9">
        <f t="shared" si="273"/>
        <v>0</v>
      </c>
      <c r="L5339" s="10">
        <f>0.163*J5339</f>
        <v>0</v>
      </c>
      <c r="M5339" s="15">
        <f>0.00175*J5339</f>
        <v>0</v>
      </c>
      <c r="N5339" s="12"/>
      <c r="O5339" s="13" t="s">
        <v>17613</v>
      </c>
      <c r="P5339" s="13" t="s">
        <v>30</v>
      </c>
      <c r="Q5339" s="14"/>
      <c r="R5339" s="3" t="str">
        <f>HYPERLINK("https://redcat-toys.ru/api/getInfo/image/8db0247c-f82c-11f0-a28e-00155d82e908")</f>
        <v>https://redcat-toys.ru/api/getInfo/image/8db0247c-f82c-11f0-a28e-00155d82e908</v>
      </c>
      <c r="S5339" s="3" t="s">
        <v>17614</v>
      </c>
      <c r="T5339" s="3" t="s">
        <v>32</v>
      </c>
    </row>
    <row r="5340" spans="1:20" ht="23.1" customHeight="1" outlineLevel="3" x14ac:dyDescent="0.2">
      <c r="A5340" s="45" t="s">
        <v>895</v>
      </c>
      <c r="B5340" s="45"/>
      <c r="C5340" s="45"/>
    </row>
    <row r="5341" spans="1:20" ht="21" customHeight="1" outlineLevel="4" x14ac:dyDescent="0.2">
      <c r="A5341" s="37">
        <v>4314</v>
      </c>
      <c r="B5341" s="3" t="s">
        <v>17615</v>
      </c>
      <c r="C5341" s="3" t="s">
        <v>17616</v>
      </c>
      <c r="D5341" s="4" t="s">
        <v>17617</v>
      </c>
      <c r="E5341" s="5" t="s">
        <v>28</v>
      </c>
      <c r="F5341" s="6">
        <v>120</v>
      </c>
      <c r="G5341" s="6">
        <v>462</v>
      </c>
      <c r="H5341" s="2">
        <v>2</v>
      </c>
      <c r="I5341" s="7">
        <v>287.83999999999997</v>
      </c>
      <c r="J5341" s="8"/>
      <c r="K5341" s="9">
        <f t="shared" ref="K5341:K5346" si="274">I5341*J5341</f>
        <v>0</v>
      </c>
      <c r="L5341" s="10">
        <f>0.106*J5341</f>
        <v>0</v>
      </c>
      <c r="M5341" s="15">
        <f>0.00161*J5341</f>
        <v>0</v>
      </c>
      <c r="N5341" s="12"/>
      <c r="O5341" s="13" t="s">
        <v>17618</v>
      </c>
      <c r="P5341" s="13" t="s">
        <v>30</v>
      </c>
      <c r="Q5341" s="14"/>
      <c r="R5341" s="3" t="str">
        <f>HYPERLINK("https://redcat-toys.ru/api/getInfo/image/956c20d0-fd7b-11ef-a274-00155d82e908")</f>
        <v>https://redcat-toys.ru/api/getInfo/image/956c20d0-fd7b-11ef-a274-00155d82e908</v>
      </c>
      <c r="S5341" s="3" t="s">
        <v>17619</v>
      </c>
      <c r="T5341" s="3" t="s">
        <v>32</v>
      </c>
    </row>
    <row r="5342" spans="1:20" ht="21" customHeight="1" outlineLevel="4" x14ac:dyDescent="0.2">
      <c r="A5342" s="37">
        <v>4315</v>
      </c>
      <c r="B5342" s="3" t="s">
        <v>17615</v>
      </c>
      <c r="C5342" s="3" t="s">
        <v>17616</v>
      </c>
      <c r="D5342" s="4" t="s">
        <v>17617</v>
      </c>
      <c r="E5342" s="5" t="s">
        <v>28</v>
      </c>
      <c r="F5342" s="6">
        <v>240</v>
      </c>
      <c r="G5342" s="6">
        <v>462</v>
      </c>
      <c r="H5342" s="2">
        <v>2</v>
      </c>
      <c r="I5342" s="7">
        <v>287.83999999999997</v>
      </c>
      <c r="J5342" s="8"/>
      <c r="K5342" s="9">
        <f t="shared" si="274"/>
        <v>0</v>
      </c>
      <c r="L5342" s="10">
        <f>0.106*J5342</f>
        <v>0</v>
      </c>
      <c r="M5342" s="15">
        <f>0.00161*J5342</f>
        <v>0</v>
      </c>
      <c r="N5342" s="12"/>
      <c r="O5342" s="13" t="s">
        <v>17618</v>
      </c>
      <c r="P5342" s="13" t="s">
        <v>30</v>
      </c>
      <c r="Q5342" s="14"/>
      <c r="R5342" s="3" t="str">
        <f>HYPERLINK("https://redcat-toys.ru/api/getInfo/image/956c20d0-fd7b-11ef-a274-00155d82e908")</f>
        <v>https://redcat-toys.ru/api/getInfo/image/956c20d0-fd7b-11ef-a274-00155d82e908</v>
      </c>
      <c r="S5342" s="3" t="s">
        <v>17619</v>
      </c>
      <c r="T5342" s="3" t="s">
        <v>32</v>
      </c>
    </row>
    <row r="5343" spans="1:20" ht="21" customHeight="1" outlineLevel="4" x14ac:dyDescent="0.2">
      <c r="A5343" s="37">
        <v>4316</v>
      </c>
      <c r="B5343" s="3" t="s">
        <v>17620</v>
      </c>
      <c r="C5343" s="3" t="s">
        <v>17621</v>
      </c>
      <c r="D5343" s="4" t="s">
        <v>17622</v>
      </c>
      <c r="E5343" s="5" t="s">
        <v>28</v>
      </c>
      <c r="F5343" s="6">
        <v>120</v>
      </c>
      <c r="G5343" s="6">
        <v>37</v>
      </c>
      <c r="H5343" s="2">
        <v>2</v>
      </c>
      <c r="I5343" s="7">
        <v>307.83</v>
      </c>
      <c r="J5343" s="8"/>
      <c r="K5343" s="9">
        <f t="shared" si="274"/>
        <v>0</v>
      </c>
      <c r="L5343" s="10">
        <f>0.101*J5343</f>
        <v>0</v>
      </c>
      <c r="M5343" s="15">
        <f>0.00086*J5343</f>
        <v>0</v>
      </c>
      <c r="N5343" s="12"/>
      <c r="O5343" s="13" t="s">
        <v>17623</v>
      </c>
      <c r="P5343" s="13" t="s">
        <v>30</v>
      </c>
      <c r="Q5343" s="14"/>
      <c r="R5343" s="3" t="str">
        <f>HYPERLINK("https://redcat-toys.ru/api/getInfo/image/c498f5b9-18c8-11ef-a25d-00155d82e908")</f>
        <v>https://redcat-toys.ru/api/getInfo/image/c498f5b9-18c8-11ef-a25d-00155d82e908</v>
      </c>
      <c r="S5343" s="3" t="s">
        <v>17624</v>
      </c>
      <c r="T5343" s="3" t="s">
        <v>32</v>
      </c>
    </row>
    <row r="5344" spans="1:20" ht="21" customHeight="1" outlineLevel="4" x14ac:dyDescent="0.2">
      <c r="A5344" s="37">
        <v>4317</v>
      </c>
      <c r="B5344" s="3" t="s">
        <v>17620</v>
      </c>
      <c r="C5344" s="3" t="s">
        <v>17621</v>
      </c>
      <c r="D5344" s="4" t="s">
        <v>17622</v>
      </c>
      <c r="E5344" s="5" t="s">
        <v>28</v>
      </c>
      <c r="F5344" s="6">
        <v>240</v>
      </c>
      <c r="G5344" s="6">
        <v>37</v>
      </c>
      <c r="H5344" s="2">
        <v>2</v>
      </c>
      <c r="I5344" s="7">
        <v>307.83</v>
      </c>
      <c r="J5344" s="8"/>
      <c r="K5344" s="9">
        <f t="shared" si="274"/>
        <v>0</v>
      </c>
      <c r="L5344" s="10">
        <f>0.101*J5344</f>
        <v>0</v>
      </c>
      <c r="M5344" s="15">
        <f>0.00086*J5344</f>
        <v>0</v>
      </c>
      <c r="N5344" s="12"/>
      <c r="O5344" s="13" t="s">
        <v>17623</v>
      </c>
      <c r="P5344" s="13" t="s">
        <v>30</v>
      </c>
      <c r="Q5344" s="14"/>
      <c r="R5344" s="3" t="str">
        <f>HYPERLINK("https://redcat-toys.ru/api/getInfo/image/c498f5b9-18c8-11ef-a25d-00155d82e908")</f>
        <v>https://redcat-toys.ru/api/getInfo/image/c498f5b9-18c8-11ef-a25d-00155d82e908</v>
      </c>
      <c r="S5344" s="3" t="s">
        <v>17624</v>
      </c>
      <c r="T5344" s="3" t="s">
        <v>32</v>
      </c>
    </row>
    <row r="5345" spans="1:20" ht="21" customHeight="1" outlineLevel="4" x14ac:dyDescent="0.2">
      <c r="A5345" s="37">
        <v>4318</v>
      </c>
      <c r="B5345" s="3" t="s">
        <v>17625</v>
      </c>
      <c r="C5345" s="3" t="s">
        <v>17626</v>
      </c>
      <c r="D5345" s="4" t="s">
        <v>17627</v>
      </c>
      <c r="E5345" s="5" t="s">
        <v>28</v>
      </c>
      <c r="F5345" s="6">
        <v>96</v>
      </c>
      <c r="G5345" s="6">
        <v>264</v>
      </c>
      <c r="H5345" s="2">
        <v>2</v>
      </c>
      <c r="I5345" s="7">
        <v>287.83999999999997</v>
      </c>
      <c r="J5345" s="8"/>
      <c r="K5345" s="9">
        <f t="shared" si="274"/>
        <v>0</v>
      </c>
      <c r="L5345" s="10">
        <f>0.115*J5345</f>
        <v>0</v>
      </c>
      <c r="M5345" s="15">
        <f>0.00121*J5345</f>
        <v>0</v>
      </c>
      <c r="N5345" s="12"/>
      <c r="O5345" s="13" t="s">
        <v>17628</v>
      </c>
      <c r="P5345" s="13" t="s">
        <v>30</v>
      </c>
      <c r="Q5345" s="14"/>
      <c r="R5345" s="3" t="str">
        <f>HYPERLINK("https://redcat-toys.ru/api/getInfo/image/aa1c19f0-f651-11ed-a238-00155d82e902")</f>
        <v>https://redcat-toys.ru/api/getInfo/image/aa1c19f0-f651-11ed-a238-00155d82e902</v>
      </c>
      <c r="S5345" s="3" t="s">
        <v>17629</v>
      </c>
      <c r="T5345" s="3" t="s">
        <v>32</v>
      </c>
    </row>
    <row r="5346" spans="1:20" ht="21" customHeight="1" outlineLevel="4" x14ac:dyDescent="0.2">
      <c r="A5346" s="37">
        <v>4319</v>
      </c>
      <c r="B5346" s="3" t="s">
        <v>17625</v>
      </c>
      <c r="C5346" s="3" t="s">
        <v>17626</v>
      </c>
      <c r="D5346" s="4" t="s">
        <v>17627</v>
      </c>
      <c r="E5346" s="5" t="s">
        <v>28</v>
      </c>
      <c r="F5346" s="6">
        <v>192</v>
      </c>
      <c r="G5346" s="6">
        <v>264</v>
      </c>
      <c r="H5346" s="2">
        <v>2</v>
      </c>
      <c r="I5346" s="7">
        <v>287.83999999999997</v>
      </c>
      <c r="J5346" s="8"/>
      <c r="K5346" s="9">
        <f t="shared" si="274"/>
        <v>0</v>
      </c>
      <c r="L5346" s="10">
        <f>0.115*J5346</f>
        <v>0</v>
      </c>
      <c r="M5346" s="15">
        <f>0.00121*J5346</f>
        <v>0</v>
      </c>
      <c r="N5346" s="12"/>
      <c r="O5346" s="13" t="s">
        <v>17628</v>
      </c>
      <c r="P5346" s="13" t="s">
        <v>30</v>
      </c>
      <c r="Q5346" s="14"/>
      <c r="R5346" s="3" t="str">
        <f>HYPERLINK("https://redcat-toys.ru/api/getInfo/image/aa1c19f0-f651-11ed-a238-00155d82e902")</f>
        <v>https://redcat-toys.ru/api/getInfo/image/aa1c19f0-f651-11ed-a238-00155d82e902</v>
      </c>
      <c r="S5346" s="3" t="s">
        <v>17629</v>
      </c>
      <c r="T5346" s="3" t="s">
        <v>32</v>
      </c>
    </row>
    <row r="5347" spans="1:20" ht="23.1" customHeight="1" outlineLevel="3" x14ac:dyDescent="0.2">
      <c r="A5347" s="45" t="s">
        <v>17630</v>
      </c>
      <c r="B5347" s="45"/>
      <c r="C5347" s="45"/>
    </row>
    <row r="5348" spans="1:20" ht="21" customHeight="1" outlineLevel="4" x14ac:dyDescent="0.2">
      <c r="A5348" s="37">
        <v>4320</v>
      </c>
      <c r="B5348" s="3" t="s">
        <v>17631</v>
      </c>
      <c r="C5348" s="3" t="s">
        <v>17632</v>
      </c>
      <c r="D5348" s="4" t="s">
        <v>17633</v>
      </c>
      <c r="E5348" s="5" t="s">
        <v>28</v>
      </c>
      <c r="F5348" s="6">
        <v>96</v>
      </c>
      <c r="G5348" s="6">
        <v>1</v>
      </c>
      <c r="H5348" s="2">
        <v>1</v>
      </c>
      <c r="I5348" s="7">
        <v>309.7</v>
      </c>
      <c r="J5348" s="8"/>
      <c r="K5348" s="9">
        <f t="shared" ref="K5348:K5371" si="275">I5348*J5348</f>
        <v>0</v>
      </c>
      <c r="L5348" s="10">
        <f>0.121*J5348</f>
        <v>0</v>
      </c>
      <c r="M5348" s="15">
        <f>0.00274*J5348</f>
        <v>0</v>
      </c>
      <c r="N5348" s="12"/>
      <c r="O5348" s="13" t="s">
        <v>17634</v>
      </c>
      <c r="P5348" s="13" t="s">
        <v>30</v>
      </c>
      <c r="Q5348" s="14"/>
      <c r="R5348" s="3" t="str">
        <f>HYPERLINK("https://redcat-toys.ru/api/getInfo/image/19585cb4-0b08-11f0-a279-00155d82e908")</f>
        <v>https://redcat-toys.ru/api/getInfo/image/19585cb4-0b08-11f0-a279-00155d82e908</v>
      </c>
      <c r="S5348" s="3" t="s">
        <v>17635</v>
      </c>
      <c r="T5348" s="3" t="s">
        <v>32</v>
      </c>
    </row>
    <row r="5349" spans="1:20" ht="21" customHeight="1" outlineLevel="4" x14ac:dyDescent="0.2">
      <c r="A5349" s="37">
        <v>4321</v>
      </c>
      <c r="B5349" s="3" t="s">
        <v>17631</v>
      </c>
      <c r="C5349" s="3" t="s">
        <v>17632</v>
      </c>
      <c r="D5349" s="4" t="s">
        <v>17633</v>
      </c>
      <c r="E5349" s="5" t="s">
        <v>28</v>
      </c>
      <c r="F5349" s="6">
        <v>192</v>
      </c>
      <c r="G5349" s="6">
        <v>1</v>
      </c>
      <c r="H5349" s="2">
        <v>1</v>
      </c>
      <c r="I5349" s="7">
        <v>309.7</v>
      </c>
      <c r="J5349" s="8"/>
      <c r="K5349" s="9">
        <f t="shared" si="275"/>
        <v>0</v>
      </c>
      <c r="L5349" s="10">
        <f>0.121*J5349</f>
        <v>0</v>
      </c>
      <c r="M5349" s="15">
        <f>0.00274*J5349</f>
        <v>0</v>
      </c>
      <c r="N5349" s="12"/>
      <c r="O5349" s="13" t="s">
        <v>17634</v>
      </c>
      <c r="P5349" s="13" t="s">
        <v>30</v>
      </c>
      <c r="Q5349" s="14"/>
      <c r="R5349" s="3" t="str">
        <f>HYPERLINK("https://redcat-toys.ru/api/getInfo/image/19585cb4-0b08-11f0-a279-00155d82e908")</f>
        <v>https://redcat-toys.ru/api/getInfo/image/19585cb4-0b08-11f0-a279-00155d82e908</v>
      </c>
      <c r="S5349" s="3" t="s">
        <v>17635</v>
      </c>
      <c r="T5349" s="3" t="s">
        <v>32</v>
      </c>
    </row>
    <row r="5350" spans="1:20" ht="21" customHeight="1" outlineLevel="4" x14ac:dyDescent="0.2">
      <c r="A5350" s="37">
        <v>4322</v>
      </c>
      <c r="B5350" s="3" t="s">
        <v>17636</v>
      </c>
      <c r="C5350" s="3" t="s">
        <v>17637</v>
      </c>
      <c r="D5350" s="4" t="s">
        <v>17638</v>
      </c>
      <c r="E5350" s="5" t="s">
        <v>28</v>
      </c>
      <c r="F5350" s="6">
        <v>60</v>
      </c>
      <c r="G5350" s="6">
        <v>26</v>
      </c>
      <c r="H5350" s="2">
        <v>1</v>
      </c>
      <c r="I5350" s="7">
        <v>509.06</v>
      </c>
      <c r="J5350" s="8"/>
      <c r="K5350" s="9">
        <f t="shared" si="275"/>
        <v>0</v>
      </c>
      <c r="L5350" s="10">
        <f>0.126*J5350</f>
        <v>0</v>
      </c>
      <c r="M5350" s="15">
        <f>0.00281*J5350</f>
        <v>0</v>
      </c>
      <c r="N5350" s="12"/>
      <c r="O5350" s="13" t="s">
        <v>17639</v>
      </c>
      <c r="P5350" s="13" t="s">
        <v>30</v>
      </c>
      <c r="Q5350" s="14" t="s">
        <v>37</v>
      </c>
      <c r="R5350" s="3" t="str">
        <f>HYPERLINK("https://redcat-toys.ru/api/getInfo/image/467dd4b3-0b0e-11f0-a279-00155d82e908")</f>
        <v>https://redcat-toys.ru/api/getInfo/image/467dd4b3-0b0e-11f0-a279-00155d82e908</v>
      </c>
      <c r="S5350" s="3" t="s">
        <v>17640</v>
      </c>
      <c r="T5350" s="3" t="s">
        <v>32</v>
      </c>
    </row>
    <row r="5351" spans="1:20" ht="21" customHeight="1" outlineLevel="4" x14ac:dyDescent="0.2">
      <c r="A5351" s="37">
        <v>4323</v>
      </c>
      <c r="B5351" s="3" t="s">
        <v>17636</v>
      </c>
      <c r="C5351" s="3" t="s">
        <v>17637</v>
      </c>
      <c r="D5351" s="4" t="s">
        <v>17638</v>
      </c>
      <c r="E5351" s="5" t="s">
        <v>28</v>
      </c>
      <c r="F5351" s="6">
        <v>120</v>
      </c>
      <c r="G5351" s="6">
        <v>26</v>
      </c>
      <c r="H5351" s="2">
        <v>1</v>
      </c>
      <c r="I5351" s="7">
        <v>509.06</v>
      </c>
      <c r="J5351" s="8"/>
      <c r="K5351" s="9">
        <f t="shared" si="275"/>
        <v>0</v>
      </c>
      <c r="L5351" s="10">
        <f>0.126*J5351</f>
        <v>0</v>
      </c>
      <c r="M5351" s="15">
        <f>0.00281*J5351</f>
        <v>0</v>
      </c>
      <c r="N5351" s="12"/>
      <c r="O5351" s="13" t="s">
        <v>17639</v>
      </c>
      <c r="P5351" s="13" t="s">
        <v>30</v>
      </c>
      <c r="Q5351" s="14" t="s">
        <v>37</v>
      </c>
      <c r="R5351" s="3" t="str">
        <f>HYPERLINK("https://redcat-toys.ru/api/getInfo/image/467dd4b3-0b0e-11f0-a279-00155d82e908")</f>
        <v>https://redcat-toys.ru/api/getInfo/image/467dd4b3-0b0e-11f0-a279-00155d82e908</v>
      </c>
      <c r="S5351" s="3" t="s">
        <v>17640</v>
      </c>
      <c r="T5351" s="3" t="s">
        <v>32</v>
      </c>
    </row>
    <row r="5352" spans="1:20" ht="21" customHeight="1" outlineLevel="4" x14ac:dyDescent="0.2">
      <c r="A5352" s="37">
        <v>4324</v>
      </c>
      <c r="B5352" s="3" t="s">
        <v>17641</v>
      </c>
      <c r="C5352" s="3" t="s">
        <v>17642</v>
      </c>
      <c r="D5352" s="4" t="s">
        <v>17643</v>
      </c>
      <c r="E5352" s="5" t="s">
        <v>28</v>
      </c>
      <c r="F5352" s="6">
        <v>96</v>
      </c>
      <c r="G5352" s="6">
        <v>364</v>
      </c>
      <c r="H5352" s="2">
        <v>2</v>
      </c>
      <c r="I5352" s="7">
        <v>313.39</v>
      </c>
      <c r="J5352" s="8"/>
      <c r="K5352" s="9">
        <f t="shared" si="275"/>
        <v>0</v>
      </c>
      <c r="L5352" s="10">
        <f>0.124*J5352</f>
        <v>0</v>
      </c>
      <c r="M5352" s="15">
        <f>0.00183*J5352</f>
        <v>0</v>
      </c>
      <c r="N5352" s="12"/>
      <c r="O5352" s="13" t="s">
        <v>17644</v>
      </c>
      <c r="P5352" s="13" t="s">
        <v>30</v>
      </c>
      <c r="Q5352" s="14"/>
      <c r="R5352" s="3" t="str">
        <f>HYPERLINK("https://redcat-toys.ru/api/getInfo/image/1f5c7384-0b07-11f0-a279-00155d82e908")</f>
        <v>https://redcat-toys.ru/api/getInfo/image/1f5c7384-0b07-11f0-a279-00155d82e908</v>
      </c>
      <c r="S5352" s="3" t="s">
        <v>17645</v>
      </c>
      <c r="T5352" s="3" t="s">
        <v>32</v>
      </c>
    </row>
    <row r="5353" spans="1:20" ht="21" customHeight="1" outlineLevel="4" x14ac:dyDescent="0.2">
      <c r="A5353" s="37">
        <v>4325</v>
      </c>
      <c r="B5353" s="3" t="s">
        <v>17641</v>
      </c>
      <c r="C5353" s="3" t="s">
        <v>17642</v>
      </c>
      <c r="D5353" s="4" t="s">
        <v>17643</v>
      </c>
      <c r="E5353" s="5" t="s">
        <v>28</v>
      </c>
      <c r="F5353" s="6">
        <v>192</v>
      </c>
      <c r="G5353" s="6">
        <v>364</v>
      </c>
      <c r="H5353" s="2">
        <v>2</v>
      </c>
      <c r="I5353" s="7">
        <v>313.39</v>
      </c>
      <c r="J5353" s="8"/>
      <c r="K5353" s="9">
        <f t="shared" si="275"/>
        <v>0</v>
      </c>
      <c r="L5353" s="10">
        <f>0.124*J5353</f>
        <v>0</v>
      </c>
      <c r="M5353" s="15">
        <f>0.00183*J5353</f>
        <v>0</v>
      </c>
      <c r="N5353" s="12"/>
      <c r="O5353" s="13" t="s">
        <v>17644</v>
      </c>
      <c r="P5353" s="13" t="s">
        <v>30</v>
      </c>
      <c r="Q5353" s="14"/>
      <c r="R5353" s="3" t="str">
        <f>HYPERLINK("https://redcat-toys.ru/api/getInfo/image/1f5c7384-0b07-11f0-a279-00155d82e908")</f>
        <v>https://redcat-toys.ru/api/getInfo/image/1f5c7384-0b07-11f0-a279-00155d82e908</v>
      </c>
      <c r="S5353" s="3" t="s">
        <v>17645</v>
      </c>
      <c r="T5353" s="3" t="s">
        <v>32</v>
      </c>
    </row>
    <row r="5354" spans="1:20" ht="21" customHeight="1" outlineLevel="4" x14ac:dyDescent="0.2">
      <c r="A5354" s="37">
        <v>4326</v>
      </c>
      <c r="B5354" s="3" t="s">
        <v>17646</v>
      </c>
      <c r="C5354" s="3" t="s">
        <v>17647</v>
      </c>
      <c r="D5354" s="4" t="s">
        <v>17648</v>
      </c>
      <c r="E5354" s="5" t="s">
        <v>28</v>
      </c>
      <c r="F5354" s="6">
        <v>96</v>
      </c>
      <c r="G5354" s="6">
        <v>356</v>
      </c>
      <c r="H5354" s="2">
        <v>2</v>
      </c>
      <c r="I5354" s="7">
        <v>330.79</v>
      </c>
      <c r="J5354" s="8"/>
      <c r="K5354" s="9">
        <f t="shared" si="275"/>
        <v>0</v>
      </c>
      <c r="L5354" s="10">
        <f>0.129*J5354</f>
        <v>0</v>
      </c>
      <c r="M5354" s="15">
        <f>0.00164*J5354</f>
        <v>0</v>
      </c>
      <c r="N5354" s="12"/>
      <c r="O5354" s="13" t="s">
        <v>17649</v>
      </c>
      <c r="P5354" s="13" t="s">
        <v>30</v>
      </c>
      <c r="Q5354" s="14"/>
      <c r="R5354" s="3" t="str">
        <f>HYPERLINK("https://redcat-toys.ru/api/getInfo/image/5a6218b9-0b08-11f0-a279-00155d82e908")</f>
        <v>https://redcat-toys.ru/api/getInfo/image/5a6218b9-0b08-11f0-a279-00155d82e908</v>
      </c>
      <c r="S5354" s="3" t="s">
        <v>17650</v>
      </c>
      <c r="T5354" s="3" t="s">
        <v>32</v>
      </c>
    </row>
    <row r="5355" spans="1:20" ht="21" customHeight="1" outlineLevel="4" x14ac:dyDescent="0.2">
      <c r="A5355" s="37">
        <v>4327</v>
      </c>
      <c r="B5355" s="3" t="s">
        <v>17646</v>
      </c>
      <c r="C5355" s="3" t="s">
        <v>17647</v>
      </c>
      <c r="D5355" s="4" t="s">
        <v>17648</v>
      </c>
      <c r="E5355" s="5" t="s">
        <v>28</v>
      </c>
      <c r="F5355" s="6">
        <v>192</v>
      </c>
      <c r="G5355" s="6">
        <v>356</v>
      </c>
      <c r="H5355" s="2">
        <v>2</v>
      </c>
      <c r="I5355" s="7">
        <v>330.79</v>
      </c>
      <c r="J5355" s="8"/>
      <c r="K5355" s="9">
        <f t="shared" si="275"/>
        <v>0</v>
      </c>
      <c r="L5355" s="10">
        <f>0.129*J5355</f>
        <v>0</v>
      </c>
      <c r="M5355" s="15">
        <f>0.00164*J5355</f>
        <v>0</v>
      </c>
      <c r="N5355" s="12"/>
      <c r="O5355" s="13" t="s">
        <v>17649</v>
      </c>
      <c r="P5355" s="13" t="s">
        <v>30</v>
      </c>
      <c r="Q5355" s="14"/>
      <c r="R5355" s="3" t="str">
        <f>HYPERLINK("https://redcat-toys.ru/api/getInfo/image/5a6218b9-0b08-11f0-a279-00155d82e908")</f>
        <v>https://redcat-toys.ru/api/getInfo/image/5a6218b9-0b08-11f0-a279-00155d82e908</v>
      </c>
      <c r="S5355" s="3" t="s">
        <v>17650</v>
      </c>
      <c r="T5355" s="3" t="s">
        <v>32</v>
      </c>
    </row>
    <row r="5356" spans="1:20" ht="21" customHeight="1" outlineLevel="4" x14ac:dyDescent="0.2">
      <c r="A5356" s="37">
        <v>4328</v>
      </c>
      <c r="B5356" s="3" t="s">
        <v>17651</v>
      </c>
      <c r="C5356" s="3" t="s">
        <v>17652</v>
      </c>
      <c r="D5356" s="4" t="s">
        <v>17653</v>
      </c>
      <c r="E5356" s="5" t="s">
        <v>28</v>
      </c>
      <c r="F5356" s="6">
        <v>96</v>
      </c>
      <c r="G5356" s="6">
        <v>364</v>
      </c>
      <c r="H5356" s="2">
        <v>2</v>
      </c>
      <c r="I5356" s="7">
        <v>322.17</v>
      </c>
      <c r="J5356" s="8"/>
      <c r="K5356" s="9">
        <f t="shared" si="275"/>
        <v>0</v>
      </c>
      <c r="L5356" s="10">
        <f>0.121*J5356</f>
        <v>0</v>
      </c>
      <c r="M5356" s="15">
        <f>0.00168*J5356</f>
        <v>0</v>
      </c>
      <c r="N5356" s="12"/>
      <c r="O5356" s="13" t="s">
        <v>17654</v>
      </c>
      <c r="P5356" s="13" t="s">
        <v>30</v>
      </c>
      <c r="Q5356" s="14"/>
      <c r="R5356" s="3" t="str">
        <f>HYPERLINK("https://redcat-toys.ru/api/getInfo/image/df8bf8e0-0b07-11f0-a279-00155d82e908")</f>
        <v>https://redcat-toys.ru/api/getInfo/image/df8bf8e0-0b07-11f0-a279-00155d82e908</v>
      </c>
      <c r="S5356" s="3" t="s">
        <v>17655</v>
      </c>
      <c r="T5356" s="3" t="s">
        <v>32</v>
      </c>
    </row>
    <row r="5357" spans="1:20" ht="21" customHeight="1" outlineLevel="4" x14ac:dyDescent="0.2">
      <c r="A5357" s="37">
        <v>4329</v>
      </c>
      <c r="B5357" s="3" t="s">
        <v>17651</v>
      </c>
      <c r="C5357" s="3" t="s">
        <v>17652</v>
      </c>
      <c r="D5357" s="4" t="s">
        <v>17653</v>
      </c>
      <c r="E5357" s="5" t="s">
        <v>28</v>
      </c>
      <c r="F5357" s="6">
        <v>192</v>
      </c>
      <c r="G5357" s="6">
        <v>364</v>
      </c>
      <c r="H5357" s="2">
        <v>2</v>
      </c>
      <c r="I5357" s="7">
        <v>322.17</v>
      </c>
      <c r="J5357" s="8"/>
      <c r="K5357" s="9">
        <f t="shared" si="275"/>
        <v>0</v>
      </c>
      <c r="L5357" s="10">
        <f>0.121*J5357</f>
        <v>0</v>
      </c>
      <c r="M5357" s="15">
        <f>0.00168*J5357</f>
        <v>0</v>
      </c>
      <c r="N5357" s="12"/>
      <c r="O5357" s="13" t="s">
        <v>17654</v>
      </c>
      <c r="P5357" s="13" t="s">
        <v>30</v>
      </c>
      <c r="Q5357" s="14"/>
      <c r="R5357" s="3" t="str">
        <f>HYPERLINK("https://redcat-toys.ru/api/getInfo/image/df8bf8e0-0b07-11f0-a279-00155d82e908")</f>
        <v>https://redcat-toys.ru/api/getInfo/image/df8bf8e0-0b07-11f0-a279-00155d82e908</v>
      </c>
      <c r="S5357" s="3" t="s">
        <v>17655</v>
      </c>
      <c r="T5357" s="3" t="s">
        <v>32</v>
      </c>
    </row>
    <row r="5358" spans="1:20" ht="21" customHeight="1" outlineLevel="4" x14ac:dyDescent="0.2">
      <c r="A5358" s="37">
        <v>4330</v>
      </c>
      <c r="B5358" s="3" t="s">
        <v>17656</v>
      </c>
      <c r="C5358" s="3" t="s">
        <v>17657</v>
      </c>
      <c r="D5358" s="4" t="s">
        <v>17658</v>
      </c>
      <c r="E5358" s="5" t="s">
        <v>28</v>
      </c>
      <c r="F5358" s="6">
        <v>96</v>
      </c>
      <c r="G5358" s="6">
        <v>222</v>
      </c>
      <c r="H5358" s="2">
        <v>2</v>
      </c>
      <c r="I5358" s="7">
        <v>330.79</v>
      </c>
      <c r="J5358" s="8"/>
      <c r="K5358" s="9">
        <f t="shared" si="275"/>
        <v>0</v>
      </c>
      <c r="L5358" s="10">
        <f>0.132*J5358</f>
        <v>0</v>
      </c>
      <c r="M5358" s="15">
        <f>0.00234*J5358</f>
        <v>0</v>
      </c>
      <c r="N5358" s="12"/>
      <c r="O5358" s="13" t="s">
        <v>17659</v>
      </c>
      <c r="P5358" s="13" t="s">
        <v>30</v>
      </c>
      <c r="Q5358" s="14"/>
      <c r="R5358" s="3" t="str">
        <f>HYPERLINK("https://redcat-toys.ru/api/getInfo/image/ea3b6595-0b08-11f0-a279-00155d82e908")</f>
        <v>https://redcat-toys.ru/api/getInfo/image/ea3b6595-0b08-11f0-a279-00155d82e908</v>
      </c>
      <c r="S5358" s="3" t="s">
        <v>17660</v>
      </c>
      <c r="T5358" s="3" t="s">
        <v>32</v>
      </c>
    </row>
    <row r="5359" spans="1:20" ht="21" customHeight="1" outlineLevel="4" x14ac:dyDescent="0.2">
      <c r="A5359" s="37">
        <v>4331</v>
      </c>
      <c r="B5359" s="3" t="s">
        <v>17656</v>
      </c>
      <c r="C5359" s="3" t="s">
        <v>17657</v>
      </c>
      <c r="D5359" s="4" t="s">
        <v>17658</v>
      </c>
      <c r="E5359" s="5" t="s">
        <v>28</v>
      </c>
      <c r="F5359" s="6">
        <v>192</v>
      </c>
      <c r="G5359" s="6">
        <v>222</v>
      </c>
      <c r="H5359" s="2">
        <v>2</v>
      </c>
      <c r="I5359" s="7">
        <v>330.79</v>
      </c>
      <c r="J5359" s="8"/>
      <c r="K5359" s="9">
        <f t="shared" si="275"/>
        <v>0</v>
      </c>
      <c r="L5359" s="10">
        <f>0.132*J5359</f>
        <v>0</v>
      </c>
      <c r="M5359" s="15">
        <f>0.00234*J5359</f>
        <v>0</v>
      </c>
      <c r="N5359" s="12"/>
      <c r="O5359" s="13" t="s">
        <v>17659</v>
      </c>
      <c r="P5359" s="13" t="s">
        <v>30</v>
      </c>
      <c r="Q5359" s="14"/>
      <c r="R5359" s="3" t="str">
        <f>HYPERLINK("https://redcat-toys.ru/api/getInfo/image/ea3b6595-0b08-11f0-a279-00155d82e908")</f>
        <v>https://redcat-toys.ru/api/getInfo/image/ea3b6595-0b08-11f0-a279-00155d82e908</v>
      </c>
      <c r="S5359" s="3" t="s">
        <v>17660</v>
      </c>
      <c r="T5359" s="3" t="s">
        <v>32</v>
      </c>
    </row>
    <row r="5360" spans="1:20" ht="21" customHeight="1" outlineLevel="4" x14ac:dyDescent="0.2">
      <c r="A5360" s="37">
        <v>4332</v>
      </c>
      <c r="B5360" s="3" t="s">
        <v>17661</v>
      </c>
      <c r="C5360" s="3" t="s">
        <v>17662</v>
      </c>
      <c r="D5360" s="4" t="s">
        <v>17663</v>
      </c>
      <c r="E5360" s="5"/>
      <c r="F5360" s="6">
        <v>60</v>
      </c>
      <c r="G5360" s="6">
        <v>1</v>
      </c>
      <c r="H5360" s="2">
        <v>1</v>
      </c>
      <c r="I5360" s="7">
        <v>472.28</v>
      </c>
      <c r="J5360" s="8"/>
      <c r="K5360" s="9">
        <f t="shared" si="275"/>
        <v>0</v>
      </c>
      <c r="L5360" s="10">
        <f>0.189*J5360</f>
        <v>0</v>
      </c>
      <c r="M5360" s="15">
        <f>0.00057*J5360</f>
        <v>0</v>
      </c>
      <c r="N5360" s="12"/>
      <c r="O5360" s="13" t="s">
        <v>17664</v>
      </c>
      <c r="P5360" s="13" t="s">
        <v>30</v>
      </c>
      <c r="Q5360" s="14"/>
      <c r="R5360" s="3" t="str">
        <f>HYPERLINK("https://redcat-toys.ru/api/getInfo/image/4e539bc4-0b0d-11f0-a279-00155d82e908")</f>
        <v>https://redcat-toys.ru/api/getInfo/image/4e539bc4-0b0d-11f0-a279-00155d82e908</v>
      </c>
      <c r="S5360" s="3" t="s">
        <v>17665</v>
      </c>
      <c r="T5360" s="3" t="s">
        <v>32</v>
      </c>
    </row>
    <row r="5361" spans="1:20" ht="21" customHeight="1" outlineLevel="4" x14ac:dyDescent="0.2">
      <c r="A5361" s="37">
        <v>4333</v>
      </c>
      <c r="B5361" s="3" t="s">
        <v>17661</v>
      </c>
      <c r="C5361" s="3" t="s">
        <v>17662</v>
      </c>
      <c r="D5361" s="4" t="s">
        <v>17663</v>
      </c>
      <c r="E5361" s="5"/>
      <c r="F5361" s="6">
        <v>120</v>
      </c>
      <c r="G5361" s="6">
        <v>1</v>
      </c>
      <c r="H5361" s="2">
        <v>1</v>
      </c>
      <c r="I5361" s="7">
        <v>472.28</v>
      </c>
      <c r="J5361" s="8"/>
      <c r="K5361" s="9">
        <f t="shared" si="275"/>
        <v>0</v>
      </c>
      <c r="L5361" s="10">
        <f>0.189*J5361</f>
        <v>0</v>
      </c>
      <c r="M5361" s="15">
        <f>0.00057*J5361</f>
        <v>0</v>
      </c>
      <c r="N5361" s="12"/>
      <c r="O5361" s="13" t="s">
        <v>17664</v>
      </c>
      <c r="P5361" s="13" t="s">
        <v>30</v>
      </c>
      <c r="Q5361" s="14"/>
      <c r="R5361" s="3" t="str">
        <f>HYPERLINK("https://redcat-toys.ru/api/getInfo/image/4e539bc4-0b0d-11f0-a279-00155d82e908")</f>
        <v>https://redcat-toys.ru/api/getInfo/image/4e539bc4-0b0d-11f0-a279-00155d82e908</v>
      </c>
      <c r="S5361" s="3" t="s">
        <v>17665</v>
      </c>
      <c r="T5361" s="3" t="s">
        <v>32</v>
      </c>
    </row>
    <row r="5362" spans="1:20" ht="21" customHeight="1" outlineLevel="4" x14ac:dyDescent="0.2">
      <c r="A5362" s="37">
        <v>4334</v>
      </c>
      <c r="B5362" s="3" t="s">
        <v>17666</v>
      </c>
      <c r="C5362" s="3" t="s">
        <v>17667</v>
      </c>
      <c r="D5362" s="4" t="s">
        <v>17668</v>
      </c>
      <c r="E5362" s="5" t="s">
        <v>28</v>
      </c>
      <c r="F5362" s="6">
        <v>60</v>
      </c>
      <c r="G5362" s="6">
        <v>114</v>
      </c>
      <c r="H5362" s="2">
        <v>1</v>
      </c>
      <c r="I5362" s="7">
        <v>472.28</v>
      </c>
      <c r="J5362" s="8"/>
      <c r="K5362" s="9">
        <f t="shared" si="275"/>
        <v>0</v>
      </c>
      <c r="L5362" s="10">
        <f>0.129*J5362</f>
        <v>0</v>
      </c>
      <c r="M5362" s="15">
        <f>0.00279*J5362</f>
        <v>0</v>
      </c>
      <c r="N5362" s="12"/>
      <c r="O5362" s="13" t="s">
        <v>17669</v>
      </c>
      <c r="P5362" s="13" t="s">
        <v>30</v>
      </c>
      <c r="Q5362" s="14" t="s">
        <v>37</v>
      </c>
      <c r="R5362" s="3" t="str">
        <f>HYPERLINK("https://redcat-toys.ru/api/getInfo/image/a8510497-0b0d-11f0-a279-00155d82e908")</f>
        <v>https://redcat-toys.ru/api/getInfo/image/a8510497-0b0d-11f0-a279-00155d82e908</v>
      </c>
      <c r="S5362" s="3" t="s">
        <v>17670</v>
      </c>
      <c r="T5362" s="3" t="s">
        <v>32</v>
      </c>
    </row>
    <row r="5363" spans="1:20" ht="21" customHeight="1" outlineLevel="4" x14ac:dyDescent="0.2">
      <c r="A5363" s="37">
        <v>4335</v>
      </c>
      <c r="B5363" s="3" t="s">
        <v>17666</v>
      </c>
      <c r="C5363" s="3" t="s">
        <v>17667</v>
      </c>
      <c r="D5363" s="4" t="s">
        <v>17668</v>
      </c>
      <c r="E5363" s="5" t="s">
        <v>28</v>
      </c>
      <c r="F5363" s="6">
        <v>120</v>
      </c>
      <c r="G5363" s="6">
        <v>114</v>
      </c>
      <c r="H5363" s="2">
        <v>1</v>
      </c>
      <c r="I5363" s="7">
        <v>472.28</v>
      </c>
      <c r="J5363" s="8"/>
      <c r="K5363" s="9">
        <f t="shared" si="275"/>
        <v>0</v>
      </c>
      <c r="L5363" s="10">
        <f>0.129*J5363</f>
        <v>0</v>
      </c>
      <c r="M5363" s="15">
        <f>0.00279*J5363</f>
        <v>0</v>
      </c>
      <c r="N5363" s="12"/>
      <c r="O5363" s="13" t="s">
        <v>17669</v>
      </c>
      <c r="P5363" s="13" t="s">
        <v>30</v>
      </c>
      <c r="Q5363" s="14" t="s">
        <v>37</v>
      </c>
      <c r="R5363" s="3" t="str">
        <f>HYPERLINK("https://redcat-toys.ru/api/getInfo/image/a8510497-0b0d-11f0-a279-00155d82e908")</f>
        <v>https://redcat-toys.ru/api/getInfo/image/a8510497-0b0d-11f0-a279-00155d82e908</v>
      </c>
      <c r="S5363" s="3" t="s">
        <v>17670</v>
      </c>
      <c r="T5363" s="3" t="s">
        <v>32</v>
      </c>
    </row>
    <row r="5364" spans="1:20" ht="21" customHeight="1" outlineLevel="4" x14ac:dyDescent="0.2">
      <c r="A5364" s="37">
        <v>4336</v>
      </c>
      <c r="B5364" s="3" t="s">
        <v>17671</v>
      </c>
      <c r="C5364" s="3" t="s">
        <v>17672</v>
      </c>
      <c r="D5364" s="4" t="s">
        <v>17673</v>
      </c>
      <c r="E5364" s="5"/>
      <c r="F5364" s="6">
        <v>60</v>
      </c>
      <c r="G5364" s="6">
        <v>3</v>
      </c>
      <c r="H5364" s="2">
        <v>1</v>
      </c>
      <c r="I5364" s="7">
        <v>472.28</v>
      </c>
      <c r="J5364" s="8"/>
      <c r="K5364" s="9">
        <f t="shared" si="275"/>
        <v>0</v>
      </c>
      <c r="L5364" s="10">
        <f>0.204*J5364</f>
        <v>0</v>
      </c>
      <c r="M5364" s="15">
        <f>0.00247*J5364</f>
        <v>0</v>
      </c>
      <c r="N5364" s="12"/>
      <c r="O5364" s="13" t="s">
        <v>17674</v>
      </c>
      <c r="P5364" s="13" t="s">
        <v>30</v>
      </c>
      <c r="Q5364" s="14"/>
      <c r="R5364" s="3" t="str">
        <f>HYPERLINK("https://redcat-toys.ru/api/getInfo/image/e00005ce-0b0d-11f0-a279-00155d82e908")</f>
        <v>https://redcat-toys.ru/api/getInfo/image/e00005ce-0b0d-11f0-a279-00155d82e908</v>
      </c>
      <c r="S5364" s="3" t="s">
        <v>17675</v>
      </c>
      <c r="T5364" s="3" t="s">
        <v>32</v>
      </c>
    </row>
    <row r="5365" spans="1:20" ht="21" customHeight="1" outlineLevel="4" x14ac:dyDescent="0.2">
      <c r="A5365" s="37">
        <v>4337</v>
      </c>
      <c r="B5365" s="3" t="s">
        <v>17671</v>
      </c>
      <c r="C5365" s="3" t="s">
        <v>17672</v>
      </c>
      <c r="D5365" s="4" t="s">
        <v>17673</v>
      </c>
      <c r="E5365" s="5"/>
      <c r="F5365" s="6">
        <v>120</v>
      </c>
      <c r="G5365" s="6">
        <v>3</v>
      </c>
      <c r="H5365" s="2">
        <v>1</v>
      </c>
      <c r="I5365" s="7">
        <v>472.28</v>
      </c>
      <c r="J5365" s="8"/>
      <c r="K5365" s="9">
        <f t="shared" si="275"/>
        <v>0</v>
      </c>
      <c r="L5365" s="10">
        <f>0.204*J5365</f>
        <v>0</v>
      </c>
      <c r="M5365" s="15">
        <f>0.00247*J5365</f>
        <v>0</v>
      </c>
      <c r="N5365" s="12"/>
      <c r="O5365" s="13" t="s">
        <v>17674</v>
      </c>
      <c r="P5365" s="13" t="s">
        <v>30</v>
      </c>
      <c r="Q5365" s="14"/>
      <c r="R5365" s="3" t="str">
        <f>HYPERLINK("https://redcat-toys.ru/api/getInfo/image/e00005ce-0b0d-11f0-a279-00155d82e908")</f>
        <v>https://redcat-toys.ru/api/getInfo/image/e00005ce-0b0d-11f0-a279-00155d82e908</v>
      </c>
      <c r="S5365" s="3" t="s">
        <v>17675</v>
      </c>
      <c r="T5365" s="3" t="s">
        <v>32</v>
      </c>
    </row>
    <row r="5366" spans="1:20" ht="21" customHeight="1" outlineLevel="4" x14ac:dyDescent="0.2">
      <c r="A5366" s="37">
        <v>4338</v>
      </c>
      <c r="B5366" s="3" t="s">
        <v>17676</v>
      </c>
      <c r="C5366" s="3" t="s">
        <v>17677</v>
      </c>
      <c r="D5366" s="4" t="s">
        <v>17678</v>
      </c>
      <c r="E5366" s="5" t="s">
        <v>28</v>
      </c>
      <c r="F5366" s="6">
        <v>60</v>
      </c>
      <c r="G5366" s="6">
        <v>211</v>
      </c>
      <c r="H5366" s="2">
        <v>1</v>
      </c>
      <c r="I5366" s="7">
        <v>576</v>
      </c>
      <c r="J5366" s="8"/>
      <c r="K5366" s="9">
        <f t="shared" si="275"/>
        <v>0</v>
      </c>
      <c r="L5366" s="10">
        <f>0.235*J5366</f>
        <v>0</v>
      </c>
      <c r="M5366" s="15">
        <f>0.00361*J5366</f>
        <v>0</v>
      </c>
      <c r="N5366" s="12"/>
      <c r="O5366" s="13" t="s">
        <v>17679</v>
      </c>
      <c r="P5366" s="13" t="s">
        <v>30</v>
      </c>
      <c r="Q5366" s="14"/>
      <c r="R5366" s="3" t="str">
        <f>HYPERLINK("https://redcat-toys.ru/api/getInfo/image/5c0ad5be-0b0e-11f0-a279-00155d82e908")</f>
        <v>https://redcat-toys.ru/api/getInfo/image/5c0ad5be-0b0e-11f0-a279-00155d82e908</v>
      </c>
      <c r="S5366" s="3" t="s">
        <v>17680</v>
      </c>
      <c r="T5366" s="3" t="s">
        <v>32</v>
      </c>
    </row>
    <row r="5367" spans="1:20" ht="21" customHeight="1" outlineLevel="4" x14ac:dyDescent="0.2">
      <c r="A5367" s="37">
        <v>4339</v>
      </c>
      <c r="B5367" s="3" t="s">
        <v>17676</v>
      </c>
      <c r="C5367" s="3" t="s">
        <v>17677</v>
      </c>
      <c r="D5367" s="4" t="s">
        <v>17678</v>
      </c>
      <c r="E5367" s="5" t="s">
        <v>28</v>
      </c>
      <c r="F5367" s="6">
        <v>120</v>
      </c>
      <c r="G5367" s="6">
        <v>211</v>
      </c>
      <c r="H5367" s="2">
        <v>1</v>
      </c>
      <c r="I5367" s="7">
        <v>576</v>
      </c>
      <c r="J5367" s="8"/>
      <c r="K5367" s="9">
        <f t="shared" si="275"/>
        <v>0</v>
      </c>
      <c r="L5367" s="10">
        <f>0.235*J5367</f>
        <v>0</v>
      </c>
      <c r="M5367" s="15">
        <f>0.00361*J5367</f>
        <v>0</v>
      </c>
      <c r="N5367" s="12"/>
      <c r="O5367" s="13" t="s">
        <v>17679</v>
      </c>
      <c r="P5367" s="13" t="s">
        <v>30</v>
      </c>
      <c r="Q5367" s="14"/>
      <c r="R5367" s="3" t="str">
        <f>HYPERLINK("https://redcat-toys.ru/api/getInfo/image/5c0ad5be-0b0e-11f0-a279-00155d82e908")</f>
        <v>https://redcat-toys.ru/api/getInfo/image/5c0ad5be-0b0e-11f0-a279-00155d82e908</v>
      </c>
      <c r="S5367" s="3" t="s">
        <v>17680</v>
      </c>
      <c r="T5367" s="3" t="s">
        <v>32</v>
      </c>
    </row>
    <row r="5368" spans="1:20" ht="21" customHeight="1" outlineLevel="4" x14ac:dyDescent="0.2">
      <c r="A5368" s="37">
        <v>4340</v>
      </c>
      <c r="B5368" s="3" t="s">
        <v>17681</v>
      </c>
      <c r="C5368" s="3" t="s">
        <v>17682</v>
      </c>
      <c r="D5368" s="4" t="s">
        <v>17683</v>
      </c>
      <c r="E5368" s="5" t="s">
        <v>28</v>
      </c>
      <c r="F5368" s="6">
        <v>60</v>
      </c>
      <c r="G5368" s="6">
        <v>217</v>
      </c>
      <c r="H5368" s="2">
        <v>1</v>
      </c>
      <c r="I5368" s="7">
        <v>576</v>
      </c>
      <c r="J5368" s="8"/>
      <c r="K5368" s="9">
        <f t="shared" si="275"/>
        <v>0</v>
      </c>
      <c r="L5368" s="10">
        <f>0.225*J5368</f>
        <v>0</v>
      </c>
      <c r="M5368" s="11">
        <f>0.0032*J5368</f>
        <v>0</v>
      </c>
      <c r="N5368" s="12"/>
      <c r="O5368" s="13" t="s">
        <v>17684</v>
      </c>
      <c r="P5368" s="13" t="s">
        <v>30</v>
      </c>
      <c r="Q5368" s="14"/>
      <c r="R5368" s="3" t="str">
        <f>HYPERLINK("https://redcat-toys.ru/api/getInfo/image/0aeab9de-0b0e-11f0-a279-00155d82e908")</f>
        <v>https://redcat-toys.ru/api/getInfo/image/0aeab9de-0b0e-11f0-a279-00155d82e908</v>
      </c>
      <c r="S5368" s="3" t="s">
        <v>17685</v>
      </c>
      <c r="T5368" s="3" t="s">
        <v>32</v>
      </c>
    </row>
    <row r="5369" spans="1:20" ht="21" customHeight="1" outlineLevel="4" x14ac:dyDescent="0.2">
      <c r="A5369" s="37">
        <v>4341</v>
      </c>
      <c r="B5369" s="3" t="s">
        <v>17681</v>
      </c>
      <c r="C5369" s="3" t="s">
        <v>17682</v>
      </c>
      <c r="D5369" s="4" t="s">
        <v>17683</v>
      </c>
      <c r="E5369" s="5" t="s">
        <v>28</v>
      </c>
      <c r="F5369" s="6">
        <v>120</v>
      </c>
      <c r="G5369" s="6">
        <v>217</v>
      </c>
      <c r="H5369" s="2">
        <v>1</v>
      </c>
      <c r="I5369" s="7">
        <v>576</v>
      </c>
      <c r="J5369" s="8"/>
      <c r="K5369" s="9">
        <f t="shared" si="275"/>
        <v>0</v>
      </c>
      <c r="L5369" s="10">
        <f>0.225*J5369</f>
        <v>0</v>
      </c>
      <c r="M5369" s="11">
        <f>0.0032*J5369</f>
        <v>0</v>
      </c>
      <c r="N5369" s="12"/>
      <c r="O5369" s="13" t="s">
        <v>17684</v>
      </c>
      <c r="P5369" s="13" t="s">
        <v>30</v>
      </c>
      <c r="Q5369" s="14"/>
      <c r="R5369" s="3" t="str">
        <f>HYPERLINK("https://redcat-toys.ru/api/getInfo/image/0aeab9de-0b0e-11f0-a279-00155d82e908")</f>
        <v>https://redcat-toys.ru/api/getInfo/image/0aeab9de-0b0e-11f0-a279-00155d82e908</v>
      </c>
      <c r="S5369" s="3" t="s">
        <v>17685</v>
      </c>
      <c r="T5369" s="3" t="s">
        <v>32</v>
      </c>
    </row>
    <row r="5370" spans="1:20" ht="21" customHeight="1" outlineLevel="4" x14ac:dyDescent="0.2">
      <c r="A5370" s="37">
        <v>4342</v>
      </c>
      <c r="B5370" s="3" t="s">
        <v>17686</v>
      </c>
      <c r="C5370" s="3" t="s">
        <v>17687</v>
      </c>
      <c r="D5370" s="4" t="s">
        <v>17688</v>
      </c>
      <c r="E5370" s="5" t="s">
        <v>28</v>
      </c>
      <c r="F5370" s="6">
        <v>96</v>
      </c>
      <c r="G5370" s="6">
        <v>383</v>
      </c>
      <c r="H5370" s="2">
        <v>1</v>
      </c>
      <c r="I5370" s="7">
        <v>313.39</v>
      </c>
      <c r="J5370" s="8"/>
      <c r="K5370" s="9">
        <f t="shared" si="275"/>
        <v>0</v>
      </c>
      <c r="L5370" s="10">
        <f>0.128*J5370</f>
        <v>0</v>
      </c>
      <c r="M5370" s="15">
        <f>0.00152*J5370</f>
        <v>0</v>
      </c>
      <c r="N5370" s="12"/>
      <c r="O5370" s="13" t="s">
        <v>17689</v>
      </c>
      <c r="P5370" s="13" t="s">
        <v>30</v>
      </c>
      <c r="Q5370" s="14"/>
      <c r="R5370" s="3"/>
      <c r="S5370" s="3" t="s">
        <v>17690</v>
      </c>
      <c r="T5370" s="3" t="s">
        <v>32</v>
      </c>
    </row>
    <row r="5371" spans="1:20" ht="21" customHeight="1" outlineLevel="4" x14ac:dyDescent="0.2">
      <c r="A5371" s="37">
        <v>4343</v>
      </c>
      <c r="B5371" s="3" t="s">
        <v>17686</v>
      </c>
      <c r="C5371" s="3" t="s">
        <v>17687</v>
      </c>
      <c r="D5371" s="4" t="s">
        <v>17688</v>
      </c>
      <c r="E5371" s="5" t="s">
        <v>28</v>
      </c>
      <c r="F5371" s="6">
        <v>192</v>
      </c>
      <c r="G5371" s="6">
        <v>383</v>
      </c>
      <c r="H5371" s="2">
        <v>1</v>
      </c>
      <c r="I5371" s="7">
        <v>313.39</v>
      </c>
      <c r="J5371" s="8"/>
      <c r="K5371" s="9">
        <f t="shared" si="275"/>
        <v>0</v>
      </c>
      <c r="L5371" s="10">
        <f>0.128*J5371</f>
        <v>0</v>
      </c>
      <c r="M5371" s="15">
        <f>0.00152*J5371</f>
        <v>0</v>
      </c>
      <c r="N5371" s="12"/>
      <c r="O5371" s="13" t="s">
        <v>17689</v>
      </c>
      <c r="P5371" s="13" t="s">
        <v>30</v>
      </c>
      <c r="Q5371" s="14"/>
      <c r="R5371" s="3"/>
      <c r="S5371" s="3" t="s">
        <v>17690</v>
      </c>
      <c r="T5371" s="3" t="s">
        <v>32</v>
      </c>
    </row>
    <row r="5372" spans="1:20" ht="23.1" customHeight="1" outlineLevel="3" x14ac:dyDescent="0.2">
      <c r="A5372" s="45" t="s">
        <v>17691</v>
      </c>
      <c r="B5372" s="45"/>
      <c r="C5372" s="45"/>
    </row>
    <row r="5373" spans="1:20" ht="23.1" customHeight="1" outlineLevel="4" x14ac:dyDescent="0.2">
      <c r="A5373" s="46" t="s">
        <v>17691</v>
      </c>
      <c r="B5373" s="46"/>
      <c r="C5373" s="46"/>
    </row>
    <row r="5374" spans="1:20" ht="21" customHeight="1" outlineLevel="5" x14ac:dyDescent="0.2">
      <c r="A5374" s="37">
        <v>4344</v>
      </c>
      <c r="B5374" s="3" t="s">
        <v>17692</v>
      </c>
      <c r="C5374" s="3" t="s">
        <v>17693</v>
      </c>
      <c r="D5374" s="4" t="s">
        <v>17694</v>
      </c>
      <c r="E5374" s="5" t="s">
        <v>28</v>
      </c>
      <c r="F5374" s="6">
        <v>180</v>
      </c>
      <c r="G5374" s="17">
        <v>1079</v>
      </c>
      <c r="H5374" s="2">
        <v>1</v>
      </c>
      <c r="I5374" s="7">
        <v>169.31</v>
      </c>
      <c r="J5374" s="8"/>
      <c r="K5374" s="9">
        <f t="shared" ref="K5374:K5387" si="276">I5374*J5374</f>
        <v>0</v>
      </c>
      <c r="L5374" s="16">
        <f>0.05*J5374</f>
        <v>0</v>
      </c>
      <c r="M5374" s="10">
        <f>0.001*J5374</f>
        <v>0</v>
      </c>
      <c r="N5374" s="12"/>
      <c r="O5374" s="13" t="s">
        <v>17695</v>
      </c>
      <c r="P5374" s="13" t="s">
        <v>30</v>
      </c>
      <c r="Q5374" s="14"/>
      <c r="R5374" s="3"/>
      <c r="S5374" s="3" t="s">
        <v>17696</v>
      </c>
      <c r="T5374" s="3" t="s">
        <v>32</v>
      </c>
    </row>
    <row r="5375" spans="1:20" ht="21" customHeight="1" outlineLevel="5" x14ac:dyDescent="0.2">
      <c r="A5375" s="37">
        <v>4345</v>
      </c>
      <c r="B5375" s="3" t="s">
        <v>17692</v>
      </c>
      <c r="C5375" s="3" t="s">
        <v>17693</v>
      </c>
      <c r="D5375" s="4" t="s">
        <v>17694</v>
      </c>
      <c r="E5375" s="5" t="s">
        <v>28</v>
      </c>
      <c r="F5375" s="6">
        <v>360</v>
      </c>
      <c r="G5375" s="17">
        <v>1079</v>
      </c>
      <c r="H5375" s="2">
        <v>1</v>
      </c>
      <c r="I5375" s="7">
        <v>169.31</v>
      </c>
      <c r="J5375" s="8"/>
      <c r="K5375" s="9">
        <f t="shared" si="276"/>
        <v>0</v>
      </c>
      <c r="L5375" s="16">
        <f>0.05*J5375</f>
        <v>0</v>
      </c>
      <c r="M5375" s="10">
        <f>0.001*J5375</f>
        <v>0</v>
      </c>
      <c r="N5375" s="12"/>
      <c r="O5375" s="13" t="s">
        <v>17695</v>
      </c>
      <c r="P5375" s="13" t="s">
        <v>30</v>
      </c>
      <c r="Q5375" s="14"/>
      <c r="R5375" s="3"/>
      <c r="S5375" s="3" t="s">
        <v>17696</v>
      </c>
      <c r="T5375" s="3" t="s">
        <v>32</v>
      </c>
    </row>
    <row r="5376" spans="1:20" ht="21" customHeight="1" outlineLevel="5" x14ac:dyDescent="0.2">
      <c r="A5376" s="37">
        <v>4346</v>
      </c>
      <c r="B5376" s="3" t="s">
        <v>17697</v>
      </c>
      <c r="C5376" s="3" t="s">
        <v>17698</v>
      </c>
      <c r="D5376" s="4" t="s">
        <v>17699</v>
      </c>
      <c r="E5376" s="5" t="s">
        <v>28</v>
      </c>
      <c r="F5376" s="6">
        <v>144</v>
      </c>
      <c r="G5376" s="17">
        <v>1004</v>
      </c>
      <c r="H5376" s="2">
        <v>4</v>
      </c>
      <c r="I5376" s="7">
        <v>163.78</v>
      </c>
      <c r="J5376" s="8"/>
      <c r="K5376" s="9">
        <f t="shared" si="276"/>
        <v>0</v>
      </c>
      <c r="L5376" s="16">
        <f>0.07*J5376</f>
        <v>0</v>
      </c>
      <c r="M5376" s="15">
        <f>0.00106*J5376</f>
        <v>0</v>
      </c>
      <c r="N5376" s="12"/>
      <c r="O5376" s="13" t="s">
        <v>17700</v>
      </c>
      <c r="P5376" s="13" t="s">
        <v>30</v>
      </c>
      <c r="Q5376" s="14"/>
      <c r="R5376" s="3" t="str">
        <f>HYPERLINK("https://redcat-toys.ru/api/getInfo/image/d02981bd-f5e0-11f0-a28d-00155d82e908")</f>
        <v>https://redcat-toys.ru/api/getInfo/image/d02981bd-f5e0-11f0-a28d-00155d82e908</v>
      </c>
      <c r="S5376" s="3" t="s">
        <v>17523</v>
      </c>
      <c r="T5376" s="3" t="s">
        <v>32</v>
      </c>
    </row>
    <row r="5377" spans="1:20" ht="21" customHeight="1" outlineLevel="5" x14ac:dyDescent="0.2">
      <c r="A5377" s="37">
        <v>4347</v>
      </c>
      <c r="B5377" s="3" t="s">
        <v>17697</v>
      </c>
      <c r="C5377" s="3" t="s">
        <v>17698</v>
      </c>
      <c r="D5377" s="4" t="s">
        <v>17699</v>
      </c>
      <c r="E5377" s="5" t="s">
        <v>28</v>
      </c>
      <c r="F5377" s="6">
        <v>288</v>
      </c>
      <c r="G5377" s="17">
        <v>1004</v>
      </c>
      <c r="H5377" s="2">
        <v>4</v>
      </c>
      <c r="I5377" s="7">
        <v>163.78</v>
      </c>
      <c r="J5377" s="8"/>
      <c r="K5377" s="9">
        <f t="shared" si="276"/>
        <v>0</v>
      </c>
      <c r="L5377" s="16">
        <f>0.07*J5377</f>
        <v>0</v>
      </c>
      <c r="M5377" s="15">
        <f>0.00106*J5377</f>
        <v>0</v>
      </c>
      <c r="N5377" s="12"/>
      <c r="O5377" s="13" t="s">
        <v>17700</v>
      </c>
      <c r="P5377" s="13" t="s">
        <v>30</v>
      </c>
      <c r="Q5377" s="14"/>
      <c r="R5377" s="3" t="str">
        <f>HYPERLINK("https://redcat-toys.ru/api/getInfo/image/d02981bd-f5e0-11f0-a28d-00155d82e908")</f>
        <v>https://redcat-toys.ru/api/getInfo/image/d02981bd-f5e0-11f0-a28d-00155d82e908</v>
      </c>
      <c r="S5377" s="3" t="s">
        <v>17523</v>
      </c>
      <c r="T5377" s="3" t="s">
        <v>32</v>
      </c>
    </row>
    <row r="5378" spans="1:20" ht="21" customHeight="1" outlineLevel="5" x14ac:dyDescent="0.2">
      <c r="A5378" s="37">
        <v>4348</v>
      </c>
      <c r="B5378" s="3" t="s">
        <v>17701</v>
      </c>
      <c r="C5378" s="3" t="s">
        <v>17702</v>
      </c>
      <c r="D5378" s="4" t="s">
        <v>17703</v>
      </c>
      <c r="E5378" s="5" t="s">
        <v>28</v>
      </c>
      <c r="F5378" s="6">
        <v>144</v>
      </c>
      <c r="G5378" s="6">
        <v>970</v>
      </c>
      <c r="H5378" s="2">
        <v>4</v>
      </c>
      <c r="I5378" s="7">
        <v>163.78</v>
      </c>
      <c r="J5378" s="8"/>
      <c r="K5378" s="9">
        <f t="shared" si="276"/>
        <v>0</v>
      </c>
      <c r="L5378" s="10">
        <f>0.079*J5378</f>
        <v>0</v>
      </c>
      <c r="M5378" s="15">
        <f>0.00117*J5378</f>
        <v>0</v>
      </c>
      <c r="N5378" s="12"/>
      <c r="O5378" s="13" t="s">
        <v>17704</v>
      </c>
      <c r="P5378" s="13" t="s">
        <v>30</v>
      </c>
      <c r="Q5378" s="14"/>
      <c r="R5378" s="3" t="str">
        <f>HYPERLINK("https://redcat-toys.ru/api/getInfo/image/56c98760-f5e0-11f0-a28d-00155d82e908")</f>
        <v>https://redcat-toys.ru/api/getInfo/image/56c98760-f5e0-11f0-a28d-00155d82e908</v>
      </c>
      <c r="S5378" s="3" t="s">
        <v>17523</v>
      </c>
      <c r="T5378" s="3" t="s">
        <v>32</v>
      </c>
    </row>
    <row r="5379" spans="1:20" ht="21" customHeight="1" outlineLevel="5" x14ac:dyDescent="0.2">
      <c r="A5379" s="37">
        <v>4349</v>
      </c>
      <c r="B5379" s="3" t="s">
        <v>17701</v>
      </c>
      <c r="C5379" s="3" t="s">
        <v>17702</v>
      </c>
      <c r="D5379" s="4" t="s">
        <v>17703</v>
      </c>
      <c r="E5379" s="5" t="s">
        <v>28</v>
      </c>
      <c r="F5379" s="6">
        <v>288</v>
      </c>
      <c r="G5379" s="6">
        <v>970</v>
      </c>
      <c r="H5379" s="2">
        <v>4</v>
      </c>
      <c r="I5379" s="7">
        <v>163.78</v>
      </c>
      <c r="J5379" s="8"/>
      <c r="K5379" s="9">
        <f t="shared" si="276"/>
        <v>0</v>
      </c>
      <c r="L5379" s="10">
        <f>0.079*J5379</f>
        <v>0</v>
      </c>
      <c r="M5379" s="15">
        <f>0.00117*J5379</f>
        <v>0</v>
      </c>
      <c r="N5379" s="12"/>
      <c r="O5379" s="13" t="s">
        <v>17704</v>
      </c>
      <c r="P5379" s="13" t="s">
        <v>30</v>
      </c>
      <c r="Q5379" s="14"/>
      <c r="R5379" s="3" t="str">
        <f>HYPERLINK("https://redcat-toys.ru/api/getInfo/image/56c98760-f5e0-11f0-a28d-00155d82e908")</f>
        <v>https://redcat-toys.ru/api/getInfo/image/56c98760-f5e0-11f0-a28d-00155d82e908</v>
      </c>
      <c r="S5379" s="3" t="s">
        <v>17523</v>
      </c>
      <c r="T5379" s="3" t="s">
        <v>32</v>
      </c>
    </row>
    <row r="5380" spans="1:20" ht="21" customHeight="1" outlineLevel="5" x14ac:dyDescent="0.2">
      <c r="A5380" s="37">
        <v>4350</v>
      </c>
      <c r="B5380" s="3" t="s">
        <v>17705</v>
      </c>
      <c r="C5380" s="3" t="s">
        <v>17706</v>
      </c>
      <c r="D5380" s="4" t="s">
        <v>17707</v>
      </c>
      <c r="E5380" s="5" t="s">
        <v>28</v>
      </c>
      <c r="F5380" s="6">
        <v>180</v>
      </c>
      <c r="G5380" s="6">
        <v>620</v>
      </c>
      <c r="H5380" s="2">
        <v>3</v>
      </c>
      <c r="I5380" s="7">
        <v>169.31</v>
      </c>
      <c r="J5380" s="8"/>
      <c r="K5380" s="9">
        <f t="shared" si="276"/>
        <v>0</v>
      </c>
      <c r="L5380" s="10">
        <f>0.075*J5380</f>
        <v>0</v>
      </c>
      <c r="M5380" s="15">
        <f>0.00086*J5380</f>
        <v>0</v>
      </c>
      <c r="N5380" s="12"/>
      <c r="O5380" s="13" t="s">
        <v>17708</v>
      </c>
      <c r="P5380" s="13" t="s">
        <v>30</v>
      </c>
      <c r="Q5380" s="14"/>
      <c r="R5380" s="3" t="str">
        <f>HYPERLINK("https://redcat-toys.ru/api/getInfo/image/f048e837-dcfd-11ed-a233-00155d82e902")</f>
        <v>https://redcat-toys.ru/api/getInfo/image/f048e837-dcfd-11ed-a233-00155d82e902</v>
      </c>
      <c r="S5380" s="3" t="s">
        <v>17709</v>
      </c>
      <c r="T5380" s="3" t="s">
        <v>32</v>
      </c>
    </row>
    <row r="5381" spans="1:20" ht="21" customHeight="1" outlineLevel="5" x14ac:dyDescent="0.2">
      <c r="A5381" s="37">
        <v>4351</v>
      </c>
      <c r="B5381" s="3" t="s">
        <v>17705</v>
      </c>
      <c r="C5381" s="3" t="s">
        <v>17706</v>
      </c>
      <c r="D5381" s="4" t="s">
        <v>17707</v>
      </c>
      <c r="E5381" s="5" t="s">
        <v>28</v>
      </c>
      <c r="F5381" s="6">
        <v>360</v>
      </c>
      <c r="G5381" s="6">
        <v>620</v>
      </c>
      <c r="H5381" s="2">
        <v>3</v>
      </c>
      <c r="I5381" s="7">
        <v>169.31</v>
      </c>
      <c r="J5381" s="8"/>
      <c r="K5381" s="9">
        <f t="shared" si="276"/>
        <v>0</v>
      </c>
      <c r="L5381" s="10">
        <f>0.075*J5381</f>
        <v>0</v>
      </c>
      <c r="M5381" s="15">
        <f>0.00086*J5381</f>
        <v>0</v>
      </c>
      <c r="N5381" s="12"/>
      <c r="O5381" s="13" t="s">
        <v>17708</v>
      </c>
      <c r="P5381" s="13" t="s">
        <v>30</v>
      </c>
      <c r="Q5381" s="14"/>
      <c r="R5381" s="3" t="str">
        <f>HYPERLINK("https://redcat-toys.ru/api/getInfo/image/f048e837-dcfd-11ed-a233-00155d82e902")</f>
        <v>https://redcat-toys.ru/api/getInfo/image/f048e837-dcfd-11ed-a233-00155d82e902</v>
      </c>
      <c r="S5381" s="3" t="s">
        <v>17709</v>
      </c>
      <c r="T5381" s="3" t="s">
        <v>32</v>
      </c>
    </row>
    <row r="5382" spans="1:20" ht="21" customHeight="1" outlineLevel="5" x14ac:dyDescent="0.2">
      <c r="A5382" s="37">
        <v>4352</v>
      </c>
      <c r="B5382" s="3" t="s">
        <v>17710</v>
      </c>
      <c r="C5382" s="3" t="s">
        <v>17711</v>
      </c>
      <c r="D5382" s="4" t="s">
        <v>17712</v>
      </c>
      <c r="E5382" s="5" t="s">
        <v>28</v>
      </c>
      <c r="F5382" s="6">
        <v>180</v>
      </c>
      <c r="G5382" s="6">
        <v>362</v>
      </c>
      <c r="H5382" s="2">
        <v>3</v>
      </c>
      <c r="I5382" s="7">
        <v>254.99</v>
      </c>
      <c r="J5382" s="8"/>
      <c r="K5382" s="9">
        <f t="shared" si="276"/>
        <v>0</v>
      </c>
      <c r="L5382" s="10">
        <f>0.079*J5382</f>
        <v>0</v>
      </c>
      <c r="M5382" s="15">
        <f>0.00081*J5382</f>
        <v>0</v>
      </c>
      <c r="N5382" s="12"/>
      <c r="O5382" s="13" t="s">
        <v>17713</v>
      </c>
      <c r="P5382" s="13" t="s">
        <v>30</v>
      </c>
      <c r="Q5382" s="14" t="s">
        <v>37</v>
      </c>
      <c r="R5382" s="3" t="str">
        <f>HYPERLINK("https://redcat-toys.ru/api/getInfo/image/bd83aed3-dcfe-11ed-a233-00155d82e902")</f>
        <v>https://redcat-toys.ru/api/getInfo/image/bd83aed3-dcfe-11ed-a233-00155d82e902</v>
      </c>
      <c r="S5382" s="3" t="s">
        <v>17714</v>
      </c>
      <c r="T5382" s="3" t="s">
        <v>32</v>
      </c>
    </row>
    <row r="5383" spans="1:20" ht="21" customHeight="1" outlineLevel="5" x14ac:dyDescent="0.2">
      <c r="A5383" s="37">
        <v>4353</v>
      </c>
      <c r="B5383" s="3" t="s">
        <v>17710</v>
      </c>
      <c r="C5383" s="3" t="s">
        <v>17711</v>
      </c>
      <c r="D5383" s="4" t="s">
        <v>17712</v>
      </c>
      <c r="E5383" s="5" t="s">
        <v>28</v>
      </c>
      <c r="F5383" s="6">
        <v>360</v>
      </c>
      <c r="G5383" s="6">
        <v>362</v>
      </c>
      <c r="H5383" s="2">
        <v>3</v>
      </c>
      <c r="I5383" s="7">
        <v>254.99</v>
      </c>
      <c r="J5383" s="8"/>
      <c r="K5383" s="9">
        <f t="shared" si="276"/>
        <v>0</v>
      </c>
      <c r="L5383" s="10">
        <f>0.079*J5383</f>
        <v>0</v>
      </c>
      <c r="M5383" s="15">
        <f>0.00081*J5383</f>
        <v>0</v>
      </c>
      <c r="N5383" s="12"/>
      <c r="O5383" s="13" t="s">
        <v>17713</v>
      </c>
      <c r="P5383" s="13" t="s">
        <v>30</v>
      </c>
      <c r="Q5383" s="14" t="s">
        <v>37</v>
      </c>
      <c r="R5383" s="3" t="str">
        <f>HYPERLINK("https://redcat-toys.ru/api/getInfo/image/bd83aed3-dcfe-11ed-a233-00155d82e902")</f>
        <v>https://redcat-toys.ru/api/getInfo/image/bd83aed3-dcfe-11ed-a233-00155d82e902</v>
      </c>
      <c r="S5383" s="3" t="s">
        <v>17714</v>
      </c>
      <c r="T5383" s="3" t="s">
        <v>32</v>
      </c>
    </row>
    <row r="5384" spans="1:20" ht="21" customHeight="1" outlineLevel="5" x14ac:dyDescent="0.2">
      <c r="A5384" s="37">
        <v>4354</v>
      </c>
      <c r="B5384" s="3" t="s">
        <v>17715</v>
      </c>
      <c r="C5384" s="3" t="s">
        <v>17716</v>
      </c>
      <c r="D5384" s="4" t="s">
        <v>17717</v>
      </c>
      <c r="E5384" s="5" t="s">
        <v>28</v>
      </c>
      <c r="F5384" s="6">
        <v>180</v>
      </c>
      <c r="G5384" s="6">
        <v>620</v>
      </c>
      <c r="H5384" s="2">
        <v>4</v>
      </c>
      <c r="I5384" s="7">
        <v>169.31</v>
      </c>
      <c r="J5384" s="8"/>
      <c r="K5384" s="9">
        <f t="shared" si="276"/>
        <v>0</v>
      </c>
      <c r="L5384" s="16">
        <f>0.08*J5384</f>
        <v>0</v>
      </c>
      <c r="M5384" s="15">
        <f>0.00099*J5384</f>
        <v>0</v>
      </c>
      <c r="N5384" s="12"/>
      <c r="O5384" s="13" t="s">
        <v>17718</v>
      </c>
      <c r="P5384" s="13" t="s">
        <v>30</v>
      </c>
      <c r="Q5384" s="14"/>
      <c r="R5384" s="3" t="str">
        <f>HYPERLINK("https://redcat-toys.ru/api/getInfo/image/253c0773-dd00-11ed-a233-00155d82e902")</f>
        <v>https://redcat-toys.ru/api/getInfo/image/253c0773-dd00-11ed-a233-00155d82e902</v>
      </c>
      <c r="S5384" s="3" t="s">
        <v>17719</v>
      </c>
      <c r="T5384" s="3" t="s">
        <v>32</v>
      </c>
    </row>
    <row r="5385" spans="1:20" ht="21" customHeight="1" outlineLevel="5" x14ac:dyDescent="0.2">
      <c r="A5385" s="37">
        <v>4355</v>
      </c>
      <c r="B5385" s="3" t="s">
        <v>17715</v>
      </c>
      <c r="C5385" s="3" t="s">
        <v>17716</v>
      </c>
      <c r="D5385" s="4" t="s">
        <v>17717</v>
      </c>
      <c r="E5385" s="5" t="s">
        <v>28</v>
      </c>
      <c r="F5385" s="6">
        <v>360</v>
      </c>
      <c r="G5385" s="6">
        <v>620</v>
      </c>
      <c r="H5385" s="2">
        <v>4</v>
      </c>
      <c r="I5385" s="7">
        <v>169.31</v>
      </c>
      <c r="J5385" s="8"/>
      <c r="K5385" s="9">
        <f t="shared" si="276"/>
        <v>0</v>
      </c>
      <c r="L5385" s="16">
        <f>0.08*J5385</f>
        <v>0</v>
      </c>
      <c r="M5385" s="15">
        <f>0.00099*J5385</f>
        <v>0</v>
      </c>
      <c r="N5385" s="12"/>
      <c r="O5385" s="13" t="s">
        <v>17718</v>
      </c>
      <c r="P5385" s="13" t="s">
        <v>30</v>
      </c>
      <c r="Q5385" s="14"/>
      <c r="R5385" s="3" t="str">
        <f>HYPERLINK("https://redcat-toys.ru/api/getInfo/image/253c0773-dd00-11ed-a233-00155d82e902")</f>
        <v>https://redcat-toys.ru/api/getInfo/image/253c0773-dd00-11ed-a233-00155d82e902</v>
      </c>
      <c r="S5385" s="3" t="s">
        <v>17719</v>
      </c>
      <c r="T5385" s="3" t="s">
        <v>32</v>
      </c>
    </row>
    <row r="5386" spans="1:20" ht="21" customHeight="1" outlineLevel="5" x14ac:dyDescent="0.2">
      <c r="A5386" s="37">
        <v>4356</v>
      </c>
      <c r="B5386" s="3" t="s">
        <v>17720</v>
      </c>
      <c r="C5386" s="3" t="s">
        <v>17721</v>
      </c>
      <c r="D5386" s="4" t="s">
        <v>17722</v>
      </c>
      <c r="E5386" s="5" t="s">
        <v>28</v>
      </c>
      <c r="F5386" s="6">
        <v>180</v>
      </c>
      <c r="G5386" s="17">
        <v>1079</v>
      </c>
      <c r="H5386" s="2">
        <v>1</v>
      </c>
      <c r="I5386" s="7">
        <v>158.76</v>
      </c>
      <c r="J5386" s="8"/>
      <c r="K5386" s="9">
        <f t="shared" si="276"/>
        <v>0</v>
      </c>
      <c r="L5386" s="16">
        <f>0.08*J5386</f>
        <v>0</v>
      </c>
      <c r="M5386" s="15">
        <f>0.00118*J5386</f>
        <v>0</v>
      </c>
      <c r="N5386" s="12"/>
      <c r="O5386" s="13" t="s">
        <v>17723</v>
      </c>
      <c r="P5386" s="13" t="s">
        <v>30</v>
      </c>
      <c r="Q5386" s="14"/>
      <c r="R5386" s="3"/>
      <c r="S5386" s="3" t="s">
        <v>17724</v>
      </c>
      <c r="T5386" s="3" t="s">
        <v>32</v>
      </c>
    </row>
    <row r="5387" spans="1:20" ht="21" customHeight="1" outlineLevel="5" x14ac:dyDescent="0.2">
      <c r="A5387" s="37">
        <v>4357</v>
      </c>
      <c r="B5387" s="3" t="s">
        <v>17720</v>
      </c>
      <c r="C5387" s="3" t="s">
        <v>17721</v>
      </c>
      <c r="D5387" s="4" t="s">
        <v>17722</v>
      </c>
      <c r="E5387" s="5" t="s">
        <v>28</v>
      </c>
      <c r="F5387" s="6">
        <v>360</v>
      </c>
      <c r="G5387" s="17">
        <v>1079</v>
      </c>
      <c r="H5387" s="2">
        <v>1</v>
      </c>
      <c r="I5387" s="7">
        <v>158.76</v>
      </c>
      <c r="J5387" s="8"/>
      <c r="K5387" s="9">
        <f t="shared" si="276"/>
        <v>0</v>
      </c>
      <c r="L5387" s="16">
        <f>0.08*J5387</f>
        <v>0</v>
      </c>
      <c r="M5387" s="15">
        <f>0.00118*J5387</f>
        <v>0</v>
      </c>
      <c r="N5387" s="12"/>
      <c r="O5387" s="13" t="s">
        <v>17723</v>
      </c>
      <c r="P5387" s="13" t="s">
        <v>30</v>
      </c>
      <c r="Q5387" s="14"/>
      <c r="R5387" s="3"/>
      <c r="S5387" s="3" t="s">
        <v>17724</v>
      </c>
      <c r="T5387" s="3" t="s">
        <v>32</v>
      </c>
    </row>
    <row r="5388" spans="1:20" ht="23.1" customHeight="1" outlineLevel="4" x14ac:dyDescent="0.2">
      <c r="A5388" s="46" t="s">
        <v>17725</v>
      </c>
      <c r="B5388" s="46"/>
      <c r="C5388" s="46"/>
    </row>
    <row r="5389" spans="1:20" ht="21" customHeight="1" outlineLevel="5" x14ac:dyDescent="0.2">
      <c r="A5389" s="37">
        <v>4358</v>
      </c>
      <c r="B5389" s="3" t="s">
        <v>17726</v>
      </c>
      <c r="C5389" s="3" t="s">
        <v>17727</v>
      </c>
      <c r="D5389" s="4" t="s">
        <v>17728</v>
      </c>
      <c r="E5389" s="5" t="s">
        <v>28</v>
      </c>
      <c r="F5389" s="6">
        <v>48</v>
      </c>
      <c r="G5389" s="6">
        <v>958</v>
      </c>
      <c r="H5389" s="2">
        <v>1</v>
      </c>
      <c r="I5389" s="7">
        <v>279.20999999999998</v>
      </c>
      <c r="J5389" s="8"/>
      <c r="K5389" s="9">
        <f t="shared" ref="K5389:K5400" si="277">I5389*J5389</f>
        <v>0</v>
      </c>
      <c r="L5389" s="9">
        <v>0</v>
      </c>
      <c r="M5389" s="9">
        <v>0</v>
      </c>
      <c r="N5389" s="12"/>
      <c r="O5389" s="13" t="s">
        <v>17729</v>
      </c>
      <c r="P5389" s="13" t="s">
        <v>30</v>
      </c>
      <c r="Q5389" s="14"/>
      <c r="R5389" s="3"/>
      <c r="S5389" s="3" t="s">
        <v>17730</v>
      </c>
      <c r="T5389" s="3" t="s">
        <v>32</v>
      </c>
    </row>
    <row r="5390" spans="1:20" ht="21" customHeight="1" outlineLevel="5" x14ac:dyDescent="0.2">
      <c r="A5390" s="37">
        <v>4359</v>
      </c>
      <c r="B5390" s="3" t="s">
        <v>17726</v>
      </c>
      <c r="C5390" s="3" t="s">
        <v>17727</v>
      </c>
      <c r="D5390" s="4" t="s">
        <v>17728</v>
      </c>
      <c r="E5390" s="5" t="s">
        <v>28</v>
      </c>
      <c r="F5390" s="6">
        <v>96</v>
      </c>
      <c r="G5390" s="6">
        <v>958</v>
      </c>
      <c r="H5390" s="2">
        <v>1</v>
      </c>
      <c r="I5390" s="7">
        <v>279.20999999999998</v>
      </c>
      <c r="J5390" s="8"/>
      <c r="K5390" s="9">
        <f t="shared" si="277"/>
        <v>0</v>
      </c>
      <c r="L5390" s="9">
        <v>0</v>
      </c>
      <c r="M5390" s="9">
        <v>0</v>
      </c>
      <c r="N5390" s="12"/>
      <c r="O5390" s="13" t="s">
        <v>17729</v>
      </c>
      <c r="P5390" s="13" t="s">
        <v>30</v>
      </c>
      <c r="Q5390" s="14"/>
      <c r="R5390" s="3"/>
      <c r="S5390" s="3" t="s">
        <v>17730</v>
      </c>
      <c r="T5390" s="3" t="s">
        <v>32</v>
      </c>
    </row>
    <row r="5391" spans="1:20" ht="21" customHeight="1" outlineLevel="5" x14ac:dyDescent="0.2">
      <c r="A5391" s="37">
        <v>4360</v>
      </c>
      <c r="B5391" s="3" t="s">
        <v>17731</v>
      </c>
      <c r="C5391" s="3" t="s">
        <v>17732</v>
      </c>
      <c r="D5391" s="4" t="s">
        <v>17733</v>
      </c>
      <c r="E5391" s="5" t="s">
        <v>28</v>
      </c>
      <c r="F5391" s="6">
        <v>48</v>
      </c>
      <c r="G5391" s="6">
        <v>958</v>
      </c>
      <c r="H5391" s="2">
        <v>1</v>
      </c>
      <c r="I5391" s="7">
        <v>279.20999999999998</v>
      </c>
      <c r="J5391" s="8"/>
      <c r="K5391" s="9">
        <f t="shared" si="277"/>
        <v>0</v>
      </c>
      <c r="L5391" s="9">
        <v>0</v>
      </c>
      <c r="M5391" s="9">
        <v>0</v>
      </c>
      <c r="N5391" s="12"/>
      <c r="O5391" s="13" t="s">
        <v>17734</v>
      </c>
      <c r="P5391" s="13" t="s">
        <v>30</v>
      </c>
      <c r="Q5391" s="14"/>
      <c r="R5391" s="3"/>
      <c r="S5391" s="3" t="s">
        <v>17735</v>
      </c>
      <c r="T5391" s="3" t="s">
        <v>32</v>
      </c>
    </row>
    <row r="5392" spans="1:20" ht="21" customHeight="1" outlineLevel="5" x14ac:dyDescent="0.2">
      <c r="A5392" s="37">
        <v>4361</v>
      </c>
      <c r="B5392" s="3" t="s">
        <v>17731</v>
      </c>
      <c r="C5392" s="3" t="s">
        <v>17732</v>
      </c>
      <c r="D5392" s="4" t="s">
        <v>17733</v>
      </c>
      <c r="E5392" s="5" t="s">
        <v>28</v>
      </c>
      <c r="F5392" s="6">
        <v>96</v>
      </c>
      <c r="G5392" s="6">
        <v>958</v>
      </c>
      <c r="H5392" s="2">
        <v>1</v>
      </c>
      <c r="I5392" s="7">
        <v>279.20999999999998</v>
      </c>
      <c r="J5392" s="8"/>
      <c r="K5392" s="9">
        <f t="shared" si="277"/>
        <v>0</v>
      </c>
      <c r="L5392" s="9">
        <v>0</v>
      </c>
      <c r="M5392" s="9">
        <v>0</v>
      </c>
      <c r="N5392" s="12"/>
      <c r="O5392" s="13" t="s">
        <v>17734</v>
      </c>
      <c r="P5392" s="13" t="s">
        <v>30</v>
      </c>
      <c r="Q5392" s="14"/>
      <c r="R5392" s="3"/>
      <c r="S5392" s="3" t="s">
        <v>17735</v>
      </c>
      <c r="T5392" s="3" t="s">
        <v>32</v>
      </c>
    </row>
    <row r="5393" spans="1:20" ht="21" customHeight="1" outlineLevel="5" x14ac:dyDescent="0.2">
      <c r="A5393" s="37">
        <v>4362</v>
      </c>
      <c r="B5393" s="3" t="s">
        <v>17736</v>
      </c>
      <c r="C5393" s="3" t="s">
        <v>17737</v>
      </c>
      <c r="D5393" s="4" t="s">
        <v>17738</v>
      </c>
      <c r="E5393" s="5" t="s">
        <v>28</v>
      </c>
      <c r="F5393" s="6">
        <v>48</v>
      </c>
      <c r="G5393" s="6">
        <v>958</v>
      </c>
      <c r="H5393" s="2">
        <v>1</v>
      </c>
      <c r="I5393" s="7">
        <v>279.20999999999998</v>
      </c>
      <c r="J5393" s="8"/>
      <c r="K5393" s="9">
        <f t="shared" si="277"/>
        <v>0</v>
      </c>
      <c r="L5393" s="9">
        <v>0</v>
      </c>
      <c r="M5393" s="9">
        <v>0</v>
      </c>
      <c r="N5393" s="12"/>
      <c r="O5393" s="13" t="s">
        <v>17739</v>
      </c>
      <c r="P5393" s="13" t="s">
        <v>30</v>
      </c>
      <c r="Q5393" s="14"/>
      <c r="R5393" s="3"/>
      <c r="S5393" s="3" t="s">
        <v>17740</v>
      </c>
      <c r="T5393" s="3" t="s">
        <v>32</v>
      </c>
    </row>
    <row r="5394" spans="1:20" ht="21" customHeight="1" outlineLevel="5" x14ac:dyDescent="0.2">
      <c r="A5394" s="37">
        <v>4363</v>
      </c>
      <c r="B5394" s="3" t="s">
        <v>17736</v>
      </c>
      <c r="C5394" s="3" t="s">
        <v>17737</v>
      </c>
      <c r="D5394" s="4" t="s">
        <v>17738</v>
      </c>
      <c r="E5394" s="5" t="s">
        <v>28</v>
      </c>
      <c r="F5394" s="6">
        <v>96</v>
      </c>
      <c r="G5394" s="6">
        <v>958</v>
      </c>
      <c r="H5394" s="2">
        <v>1</v>
      </c>
      <c r="I5394" s="7">
        <v>279.20999999999998</v>
      </c>
      <c r="J5394" s="8"/>
      <c r="K5394" s="9">
        <f t="shared" si="277"/>
        <v>0</v>
      </c>
      <c r="L5394" s="9">
        <v>0</v>
      </c>
      <c r="M5394" s="9">
        <v>0</v>
      </c>
      <c r="N5394" s="12"/>
      <c r="O5394" s="13" t="s">
        <v>17739</v>
      </c>
      <c r="P5394" s="13" t="s">
        <v>30</v>
      </c>
      <c r="Q5394" s="14"/>
      <c r="R5394" s="3"/>
      <c r="S5394" s="3" t="s">
        <v>17740</v>
      </c>
      <c r="T5394" s="3" t="s">
        <v>32</v>
      </c>
    </row>
    <row r="5395" spans="1:20" ht="21" customHeight="1" outlineLevel="5" x14ac:dyDescent="0.2">
      <c r="A5395" s="37">
        <v>4364</v>
      </c>
      <c r="B5395" s="3" t="s">
        <v>17741</v>
      </c>
      <c r="C5395" s="3" t="s">
        <v>17742</v>
      </c>
      <c r="D5395" s="4" t="s">
        <v>17743</v>
      </c>
      <c r="E5395" s="5" t="s">
        <v>28</v>
      </c>
      <c r="F5395" s="6">
        <v>48</v>
      </c>
      <c r="G5395" s="6">
        <v>958</v>
      </c>
      <c r="H5395" s="2">
        <v>1</v>
      </c>
      <c r="I5395" s="7">
        <v>279.20999999999998</v>
      </c>
      <c r="J5395" s="8"/>
      <c r="K5395" s="9">
        <f t="shared" si="277"/>
        <v>0</v>
      </c>
      <c r="L5395" s="10">
        <f>0.213*J5395</f>
        <v>0</v>
      </c>
      <c r="M5395" s="15">
        <f>0.00127*J5395</f>
        <v>0</v>
      </c>
      <c r="N5395" s="12"/>
      <c r="O5395" s="13" t="s">
        <v>17744</v>
      </c>
      <c r="P5395" s="13" t="s">
        <v>30</v>
      </c>
      <c r="Q5395" s="14"/>
      <c r="R5395" s="3"/>
      <c r="S5395" s="3" t="s">
        <v>17745</v>
      </c>
      <c r="T5395" s="3" t="s">
        <v>32</v>
      </c>
    </row>
    <row r="5396" spans="1:20" ht="21" customHeight="1" outlineLevel="5" x14ac:dyDescent="0.2">
      <c r="A5396" s="37">
        <v>4365</v>
      </c>
      <c r="B5396" s="3" t="s">
        <v>17741</v>
      </c>
      <c r="C5396" s="3" t="s">
        <v>17742</v>
      </c>
      <c r="D5396" s="4" t="s">
        <v>17743</v>
      </c>
      <c r="E5396" s="5" t="s">
        <v>28</v>
      </c>
      <c r="F5396" s="6">
        <v>96</v>
      </c>
      <c r="G5396" s="6">
        <v>958</v>
      </c>
      <c r="H5396" s="2">
        <v>1</v>
      </c>
      <c r="I5396" s="7">
        <v>279.20999999999998</v>
      </c>
      <c r="J5396" s="8"/>
      <c r="K5396" s="9">
        <f t="shared" si="277"/>
        <v>0</v>
      </c>
      <c r="L5396" s="10">
        <f>0.213*J5396</f>
        <v>0</v>
      </c>
      <c r="M5396" s="15">
        <f>0.00127*J5396</f>
        <v>0</v>
      </c>
      <c r="N5396" s="12"/>
      <c r="O5396" s="13" t="s">
        <v>17744</v>
      </c>
      <c r="P5396" s="13" t="s">
        <v>30</v>
      </c>
      <c r="Q5396" s="14"/>
      <c r="R5396" s="3"/>
      <c r="S5396" s="3" t="s">
        <v>17745</v>
      </c>
      <c r="T5396" s="3" t="s">
        <v>32</v>
      </c>
    </row>
    <row r="5397" spans="1:20" ht="21" customHeight="1" outlineLevel="5" x14ac:dyDescent="0.2">
      <c r="A5397" s="37">
        <v>4366</v>
      </c>
      <c r="B5397" s="3" t="s">
        <v>17746</v>
      </c>
      <c r="C5397" s="3" t="s">
        <v>17747</v>
      </c>
      <c r="D5397" s="4" t="s">
        <v>17748</v>
      </c>
      <c r="E5397" s="5" t="s">
        <v>28</v>
      </c>
      <c r="F5397" s="6">
        <v>48</v>
      </c>
      <c r="G5397" s="6">
        <v>958</v>
      </c>
      <c r="H5397" s="2">
        <v>1</v>
      </c>
      <c r="I5397" s="7">
        <v>279.20999999999998</v>
      </c>
      <c r="J5397" s="8"/>
      <c r="K5397" s="9">
        <f t="shared" si="277"/>
        <v>0</v>
      </c>
      <c r="L5397" s="9">
        <v>0</v>
      </c>
      <c r="M5397" s="9">
        <v>0</v>
      </c>
      <c r="N5397" s="12"/>
      <c r="O5397" s="13" t="s">
        <v>17749</v>
      </c>
      <c r="P5397" s="13" t="s">
        <v>30</v>
      </c>
      <c r="Q5397" s="14"/>
      <c r="R5397" s="3"/>
      <c r="S5397" s="3" t="s">
        <v>17750</v>
      </c>
      <c r="T5397" s="3" t="s">
        <v>32</v>
      </c>
    </row>
    <row r="5398" spans="1:20" ht="21" customHeight="1" outlineLevel="5" x14ac:dyDescent="0.2">
      <c r="A5398" s="37">
        <v>4367</v>
      </c>
      <c r="B5398" s="3" t="s">
        <v>17746</v>
      </c>
      <c r="C5398" s="3" t="s">
        <v>17747</v>
      </c>
      <c r="D5398" s="4" t="s">
        <v>17748</v>
      </c>
      <c r="E5398" s="5" t="s">
        <v>28</v>
      </c>
      <c r="F5398" s="6">
        <v>96</v>
      </c>
      <c r="G5398" s="6">
        <v>958</v>
      </c>
      <c r="H5398" s="2">
        <v>1</v>
      </c>
      <c r="I5398" s="7">
        <v>279.20999999999998</v>
      </c>
      <c r="J5398" s="8"/>
      <c r="K5398" s="9">
        <f t="shared" si="277"/>
        <v>0</v>
      </c>
      <c r="L5398" s="9">
        <v>0</v>
      </c>
      <c r="M5398" s="9">
        <v>0</v>
      </c>
      <c r="N5398" s="12"/>
      <c r="O5398" s="13" t="s">
        <v>17749</v>
      </c>
      <c r="P5398" s="13" t="s">
        <v>30</v>
      </c>
      <c r="Q5398" s="14"/>
      <c r="R5398" s="3"/>
      <c r="S5398" s="3" t="s">
        <v>17750</v>
      </c>
      <c r="T5398" s="3" t="s">
        <v>32</v>
      </c>
    </row>
    <row r="5399" spans="1:20" ht="21" customHeight="1" outlineLevel="5" x14ac:dyDescent="0.2">
      <c r="A5399" s="37">
        <v>4368</v>
      </c>
      <c r="B5399" s="3" t="s">
        <v>17751</v>
      </c>
      <c r="C5399" s="3" t="s">
        <v>17752</v>
      </c>
      <c r="D5399" s="4" t="s">
        <v>17753</v>
      </c>
      <c r="E5399" s="5" t="s">
        <v>28</v>
      </c>
      <c r="F5399" s="6">
        <v>48</v>
      </c>
      <c r="G5399" s="6">
        <v>958</v>
      </c>
      <c r="H5399" s="2">
        <v>1</v>
      </c>
      <c r="I5399" s="7">
        <v>279.20999999999998</v>
      </c>
      <c r="J5399" s="8"/>
      <c r="K5399" s="9">
        <f t="shared" si="277"/>
        <v>0</v>
      </c>
      <c r="L5399" s="10">
        <f>0.211*J5399</f>
        <v>0</v>
      </c>
      <c r="M5399" s="15">
        <f>0.00197*J5399</f>
        <v>0</v>
      </c>
      <c r="N5399" s="12"/>
      <c r="O5399" s="13" t="s">
        <v>17754</v>
      </c>
      <c r="P5399" s="13" t="s">
        <v>30</v>
      </c>
      <c r="Q5399" s="14"/>
      <c r="R5399" s="3"/>
      <c r="S5399" s="3" t="s">
        <v>17755</v>
      </c>
      <c r="T5399" s="3" t="s">
        <v>32</v>
      </c>
    </row>
    <row r="5400" spans="1:20" ht="21" customHeight="1" outlineLevel="5" x14ac:dyDescent="0.2">
      <c r="A5400" s="37">
        <v>4369</v>
      </c>
      <c r="B5400" s="3" t="s">
        <v>17751</v>
      </c>
      <c r="C5400" s="3" t="s">
        <v>17752</v>
      </c>
      <c r="D5400" s="4" t="s">
        <v>17753</v>
      </c>
      <c r="E5400" s="5" t="s">
        <v>28</v>
      </c>
      <c r="F5400" s="6">
        <v>96</v>
      </c>
      <c r="G5400" s="6">
        <v>958</v>
      </c>
      <c r="H5400" s="2">
        <v>1</v>
      </c>
      <c r="I5400" s="7">
        <v>279.20999999999998</v>
      </c>
      <c r="J5400" s="8"/>
      <c r="K5400" s="9">
        <f t="shared" si="277"/>
        <v>0</v>
      </c>
      <c r="L5400" s="10">
        <f>0.211*J5400</f>
        <v>0</v>
      </c>
      <c r="M5400" s="15">
        <f>0.00197*J5400</f>
        <v>0</v>
      </c>
      <c r="N5400" s="12"/>
      <c r="O5400" s="13" t="s">
        <v>17754</v>
      </c>
      <c r="P5400" s="13" t="s">
        <v>30</v>
      </c>
      <c r="Q5400" s="14"/>
      <c r="R5400" s="3"/>
      <c r="S5400" s="3" t="s">
        <v>17755</v>
      </c>
      <c r="T5400" s="3" t="s">
        <v>32</v>
      </c>
    </row>
    <row r="5401" spans="1:20" ht="23.1" customHeight="1" outlineLevel="3" x14ac:dyDescent="0.2">
      <c r="A5401" s="45" t="s">
        <v>17756</v>
      </c>
      <c r="B5401" s="45"/>
      <c r="C5401" s="45"/>
    </row>
    <row r="5402" spans="1:20" ht="21" customHeight="1" outlineLevel="4" x14ac:dyDescent="0.2">
      <c r="A5402" s="37">
        <v>4370</v>
      </c>
      <c r="B5402" s="3" t="s">
        <v>17757</v>
      </c>
      <c r="C5402" s="3" t="s">
        <v>17758</v>
      </c>
      <c r="D5402" s="4" t="s">
        <v>17759</v>
      </c>
      <c r="E5402" s="5" t="s">
        <v>28</v>
      </c>
      <c r="F5402" s="6">
        <v>120</v>
      </c>
      <c r="G5402" s="17">
        <v>1163</v>
      </c>
      <c r="H5402" s="2">
        <v>3</v>
      </c>
      <c r="I5402" s="7">
        <v>254.17</v>
      </c>
      <c r="J5402" s="8"/>
      <c r="K5402" s="9">
        <f t="shared" ref="K5402:K5421" si="278">I5402*J5402</f>
        <v>0</v>
      </c>
      <c r="L5402" s="10">
        <f>0.094*J5402</f>
        <v>0</v>
      </c>
      <c r="M5402" s="15">
        <f>0.00071*J5402</f>
        <v>0</v>
      </c>
      <c r="N5402" s="12"/>
      <c r="O5402" s="13" t="s">
        <v>17760</v>
      </c>
      <c r="P5402" s="13" t="s">
        <v>30</v>
      </c>
      <c r="Q5402" s="14" t="s">
        <v>37</v>
      </c>
      <c r="R5402" s="3" t="str">
        <f>HYPERLINK("https://redcat-toys.ru/api/getInfo/image/31e1a898-1028-11ee-a23b-00155d82e902")</f>
        <v>https://redcat-toys.ru/api/getInfo/image/31e1a898-1028-11ee-a23b-00155d82e902</v>
      </c>
      <c r="S5402" s="3" t="s">
        <v>17761</v>
      </c>
      <c r="T5402" s="3" t="s">
        <v>32</v>
      </c>
    </row>
    <row r="5403" spans="1:20" ht="21" customHeight="1" outlineLevel="4" x14ac:dyDescent="0.2">
      <c r="A5403" s="37">
        <v>4371</v>
      </c>
      <c r="B5403" s="3" t="s">
        <v>17757</v>
      </c>
      <c r="C5403" s="3" t="s">
        <v>17758</v>
      </c>
      <c r="D5403" s="4" t="s">
        <v>17759</v>
      </c>
      <c r="E5403" s="5" t="s">
        <v>28</v>
      </c>
      <c r="F5403" s="6">
        <v>240</v>
      </c>
      <c r="G5403" s="17">
        <v>1163</v>
      </c>
      <c r="H5403" s="2">
        <v>3</v>
      </c>
      <c r="I5403" s="7">
        <v>254.17</v>
      </c>
      <c r="J5403" s="8"/>
      <c r="K5403" s="9">
        <f t="shared" si="278"/>
        <v>0</v>
      </c>
      <c r="L5403" s="10">
        <f>0.094*J5403</f>
        <v>0</v>
      </c>
      <c r="M5403" s="15">
        <f>0.00071*J5403</f>
        <v>0</v>
      </c>
      <c r="N5403" s="12"/>
      <c r="O5403" s="13" t="s">
        <v>17760</v>
      </c>
      <c r="P5403" s="13" t="s">
        <v>30</v>
      </c>
      <c r="Q5403" s="14" t="s">
        <v>37</v>
      </c>
      <c r="R5403" s="3" t="str">
        <f>HYPERLINK("https://redcat-toys.ru/api/getInfo/image/31e1a898-1028-11ee-a23b-00155d82e902")</f>
        <v>https://redcat-toys.ru/api/getInfo/image/31e1a898-1028-11ee-a23b-00155d82e902</v>
      </c>
      <c r="S5403" s="3" t="s">
        <v>17761</v>
      </c>
      <c r="T5403" s="3" t="s">
        <v>32</v>
      </c>
    </row>
    <row r="5404" spans="1:20" ht="21" customHeight="1" outlineLevel="4" x14ac:dyDescent="0.2">
      <c r="A5404" s="37">
        <v>4372</v>
      </c>
      <c r="B5404" s="3" t="s">
        <v>17762</v>
      </c>
      <c r="C5404" s="3" t="s">
        <v>17763</v>
      </c>
      <c r="D5404" s="4" t="s">
        <v>17764</v>
      </c>
      <c r="E5404" s="5" t="s">
        <v>28</v>
      </c>
      <c r="F5404" s="6">
        <v>96</v>
      </c>
      <c r="G5404" s="6">
        <v>939</v>
      </c>
      <c r="H5404" s="2">
        <v>4</v>
      </c>
      <c r="I5404" s="7">
        <v>159.69999999999999</v>
      </c>
      <c r="J5404" s="8"/>
      <c r="K5404" s="9">
        <f t="shared" si="278"/>
        <v>0</v>
      </c>
      <c r="L5404" s="10">
        <f>0.091*J5404</f>
        <v>0</v>
      </c>
      <c r="M5404" s="15">
        <f>0.00133*J5404</f>
        <v>0</v>
      </c>
      <c r="N5404" s="12"/>
      <c r="O5404" s="13" t="s">
        <v>17765</v>
      </c>
      <c r="P5404" s="13" t="s">
        <v>30</v>
      </c>
      <c r="Q5404" s="14"/>
      <c r="R5404" s="3" t="str">
        <f>HYPERLINK("https://redcat-toys.ru/api/getInfo/image/9c051a45-f5f1-11f0-a28d-00155d82e908")</f>
        <v>https://redcat-toys.ru/api/getInfo/image/9c051a45-f5f1-11f0-a28d-00155d82e908</v>
      </c>
      <c r="S5404" s="3" t="s">
        <v>17766</v>
      </c>
      <c r="T5404" s="3" t="s">
        <v>32</v>
      </c>
    </row>
    <row r="5405" spans="1:20" ht="21" customHeight="1" outlineLevel="4" x14ac:dyDescent="0.2">
      <c r="A5405" s="37">
        <v>4373</v>
      </c>
      <c r="B5405" s="3" t="s">
        <v>17762</v>
      </c>
      <c r="C5405" s="3" t="s">
        <v>17763</v>
      </c>
      <c r="D5405" s="4" t="s">
        <v>17764</v>
      </c>
      <c r="E5405" s="5" t="s">
        <v>28</v>
      </c>
      <c r="F5405" s="6">
        <v>192</v>
      </c>
      <c r="G5405" s="6">
        <v>939</v>
      </c>
      <c r="H5405" s="2">
        <v>4</v>
      </c>
      <c r="I5405" s="7">
        <v>159.69999999999999</v>
      </c>
      <c r="J5405" s="8"/>
      <c r="K5405" s="9">
        <f t="shared" si="278"/>
        <v>0</v>
      </c>
      <c r="L5405" s="10">
        <f>0.091*J5405</f>
        <v>0</v>
      </c>
      <c r="M5405" s="15">
        <f>0.00133*J5405</f>
        <v>0</v>
      </c>
      <c r="N5405" s="12"/>
      <c r="O5405" s="13" t="s">
        <v>17765</v>
      </c>
      <c r="P5405" s="13" t="s">
        <v>30</v>
      </c>
      <c r="Q5405" s="14"/>
      <c r="R5405" s="3" t="str">
        <f>HYPERLINK("https://redcat-toys.ru/api/getInfo/image/9c051a45-f5f1-11f0-a28d-00155d82e908")</f>
        <v>https://redcat-toys.ru/api/getInfo/image/9c051a45-f5f1-11f0-a28d-00155d82e908</v>
      </c>
      <c r="S5405" s="3" t="s">
        <v>17766</v>
      </c>
      <c r="T5405" s="3" t="s">
        <v>32</v>
      </c>
    </row>
    <row r="5406" spans="1:20" ht="21" customHeight="1" outlineLevel="4" x14ac:dyDescent="0.2">
      <c r="A5406" s="37">
        <v>4374</v>
      </c>
      <c r="B5406" s="3" t="s">
        <v>17767</v>
      </c>
      <c r="C5406" s="3" t="s">
        <v>17768</v>
      </c>
      <c r="D5406" s="4" t="s">
        <v>17769</v>
      </c>
      <c r="E5406" s="5" t="s">
        <v>28</v>
      </c>
      <c r="F5406" s="6">
        <v>96</v>
      </c>
      <c r="G5406" s="6">
        <v>813</v>
      </c>
      <c r="H5406" s="2">
        <v>4</v>
      </c>
      <c r="I5406" s="7">
        <v>152.59</v>
      </c>
      <c r="J5406" s="8"/>
      <c r="K5406" s="9">
        <f t="shared" si="278"/>
        <v>0</v>
      </c>
      <c r="L5406" s="10">
        <f>0.083*J5406</f>
        <v>0</v>
      </c>
      <c r="M5406" s="15">
        <f>0.00123*J5406</f>
        <v>0</v>
      </c>
      <c r="N5406" s="12"/>
      <c r="O5406" s="13" t="s">
        <v>17770</v>
      </c>
      <c r="P5406" s="13" t="s">
        <v>30</v>
      </c>
      <c r="Q5406" s="14"/>
      <c r="R5406" s="3" t="str">
        <f>HYPERLINK("https://redcat-toys.ru/api/getInfo/image/3c330ef6-f5f0-11f0-a28d-00155d82e908")</f>
        <v>https://redcat-toys.ru/api/getInfo/image/3c330ef6-f5f0-11f0-a28d-00155d82e908</v>
      </c>
      <c r="S5406" s="3" t="s">
        <v>17766</v>
      </c>
      <c r="T5406" s="3" t="s">
        <v>32</v>
      </c>
    </row>
    <row r="5407" spans="1:20" ht="21" customHeight="1" outlineLevel="4" x14ac:dyDescent="0.2">
      <c r="A5407" s="37">
        <v>4375</v>
      </c>
      <c r="B5407" s="3" t="s">
        <v>17767</v>
      </c>
      <c r="C5407" s="3" t="s">
        <v>17768</v>
      </c>
      <c r="D5407" s="4" t="s">
        <v>17769</v>
      </c>
      <c r="E5407" s="5" t="s">
        <v>28</v>
      </c>
      <c r="F5407" s="6">
        <v>192</v>
      </c>
      <c r="G5407" s="6">
        <v>813</v>
      </c>
      <c r="H5407" s="2">
        <v>4</v>
      </c>
      <c r="I5407" s="7">
        <v>152.59</v>
      </c>
      <c r="J5407" s="8"/>
      <c r="K5407" s="9">
        <f t="shared" si="278"/>
        <v>0</v>
      </c>
      <c r="L5407" s="10">
        <f>0.083*J5407</f>
        <v>0</v>
      </c>
      <c r="M5407" s="15">
        <f>0.00123*J5407</f>
        <v>0</v>
      </c>
      <c r="N5407" s="12"/>
      <c r="O5407" s="13" t="s">
        <v>17770</v>
      </c>
      <c r="P5407" s="13" t="s">
        <v>30</v>
      </c>
      <c r="Q5407" s="14"/>
      <c r="R5407" s="3" t="str">
        <f>HYPERLINK("https://redcat-toys.ru/api/getInfo/image/3c330ef6-f5f0-11f0-a28d-00155d82e908")</f>
        <v>https://redcat-toys.ru/api/getInfo/image/3c330ef6-f5f0-11f0-a28d-00155d82e908</v>
      </c>
      <c r="S5407" s="3" t="s">
        <v>17766</v>
      </c>
      <c r="T5407" s="3" t="s">
        <v>32</v>
      </c>
    </row>
    <row r="5408" spans="1:20" ht="21" customHeight="1" outlineLevel="4" x14ac:dyDescent="0.2">
      <c r="A5408" s="37">
        <v>4376</v>
      </c>
      <c r="B5408" s="3" t="s">
        <v>17771</v>
      </c>
      <c r="C5408" s="3" t="s">
        <v>17772</v>
      </c>
      <c r="D5408" s="4" t="s">
        <v>17773</v>
      </c>
      <c r="E5408" s="5" t="s">
        <v>28</v>
      </c>
      <c r="F5408" s="6">
        <v>96</v>
      </c>
      <c r="G5408" s="6">
        <v>626</v>
      </c>
      <c r="H5408" s="2">
        <v>3</v>
      </c>
      <c r="I5408" s="7">
        <v>255.54</v>
      </c>
      <c r="J5408" s="8"/>
      <c r="K5408" s="9">
        <f t="shared" si="278"/>
        <v>0</v>
      </c>
      <c r="L5408" s="10">
        <f>0.114*J5408</f>
        <v>0</v>
      </c>
      <c r="M5408" s="11">
        <f>0.0016*J5408</f>
        <v>0</v>
      </c>
      <c r="N5408" s="12"/>
      <c r="O5408" s="13" t="s">
        <v>17774</v>
      </c>
      <c r="P5408" s="13" t="s">
        <v>30</v>
      </c>
      <c r="Q5408" s="14"/>
      <c r="R5408" s="3" t="str">
        <f>HYPERLINK("https://redcat-toys.ru/api/getInfo/image/b11cbfd0-f5ef-11f0-a28d-00155d82e908")</f>
        <v>https://redcat-toys.ru/api/getInfo/image/b11cbfd0-f5ef-11f0-a28d-00155d82e908</v>
      </c>
      <c r="S5408" s="3" t="s">
        <v>17766</v>
      </c>
      <c r="T5408" s="3" t="s">
        <v>32</v>
      </c>
    </row>
    <row r="5409" spans="1:20" ht="21" customHeight="1" outlineLevel="4" x14ac:dyDescent="0.2">
      <c r="A5409" s="37">
        <v>4377</v>
      </c>
      <c r="B5409" s="3" t="s">
        <v>17771</v>
      </c>
      <c r="C5409" s="3" t="s">
        <v>17772</v>
      </c>
      <c r="D5409" s="4" t="s">
        <v>17773</v>
      </c>
      <c r="E5409" s="5" t="s">
        <v>28</v>
      </c>
      <c r="F5409" s="6">
        <v>192</v>
      </c>
      <c r="G5409" s="6">
        <v>626</v>
      </c>
      <c r="H5409" s="2">
        <v>3</v>
      </c>
      <c r="I5409" s="7">
        <v>255.54</v>
      </c>
      <c r="J5409" s="8"/>
      <c r="K5409" s="9">
        <f t="shared" si="278"/>
        <v>0</v>
      </c>
      <c r="L5409" s="10">
        <f>0.114*J5409</f>
        <v>0</v>
      </c>
      <c r="M5409" s="11">
        <f>0.0016*J5409</f>
        <v>0</v>
      </c>
      <c r="N5409" s="12"/>
      <c r="O5409" s="13" t="s">
        <v>17774</v>
      </c>
      <c r="P5409" s="13" t="s">
        <v>30</v>
      </c>
      <c r="Q5409" s="14"/>
      <c r="R5409" s="3" t="str">
        <f>HYPERLINK("https://redcat-toys.ru/api/getInfo/image/b11cbfd0-f5ef-11f0-a28d-00155d82e908")</f>
        <v>https://redcat-toys.ru/api/getInfo/image/b11cbfd0-f5ef-11f0-a28d-00155d82e908</v>
      </c>
      <c r="S5409" s="3" t="s">
        <v>17766</v>
      </c>
      <c r="T5409" s="3" t="s">
        <v>32</v>
      </c>
    </row>
    <row r="5410" spans="1:20" ht="21" customHeight="1" outlineLevel="4" x14ac:dyDescent="0.2">
      <c r="A5410" s="38">
        <v>4378</v>
      </c>
      <c r="B5410" s="19" t="s">
        <v>17775</v>
      </c>
      <c r="C5410" s="19" t="s">
        <v>17776</v>
      </c>
      <c r="D5410" s="20" t="s">
        <v>17777</v>
      </c>
      <c r="E5410" s="21" t="s">
        <v>28</v>
      </c>
      <c r="F5410" s="22">
        <v>360</v>
      </c>
      <c r="G5410" s="22">
        <v>368</v>
      </c>
      <c r="H5410" s="18">
        <v>7</v>
      </c>
      <c r="I5410" s="24">
        <v>92.2</v>
      </c>
      <c r="J5410" s="8"/>
      <c r="K5410" s="25">
        <f t="shared" si="278"/>
        <v>0</v>
      </c>
      <c r="L5410" s="26">
        <f>0.044*J5410</f>
        <v>0</v>
      </c>
      <c r="M5410" s="27">
        <f>0.00055*J5410</f>
        <v>0</v>
      </c>
      <c r="N5410" s="28" t="s">
        <v>204</v>
      </c>
      <c r="O5410" s="29" t="s">
        <v>17778</v>
      </c>
      <c r="P5410" s="29" t="s">
        <v>30</v>
      </c>
      <c r="Q5410" s="30"/>
      <c r="R5410" s="19" t="str">
        <f>HYPERLINK("https://redcat-toys.ru/api/getInfo/image/04a88dae-f5ef-11f0-a28d-00155d82e908")</f>
        <v>https://redcat-toys.ru/api/getInfo/image/04a88dae-f5ef-11f0-a28d-00155d82e908</v>
      </c>
      <c r="S5410" s="19" t="s">
        <v>17779</v>
      </c>
      <c r="T5410" s="19" t="s">
        <v>32</v>
      </c>
    </row>
    <row r="5411" spans="1:20" ht="21" customHeight="1" outlineLevel="4" x14ac:dyDescent="0.2">
      <c r="A5411" s="37">
        <v>4379</v>
      </c>
      <c r="B5411" s="3" t="s">
        <v>17780</v>
      </c>
      <c r="C5411" s="3" t="s">
        <v>17781</v>
      </c>
      <c r="D5411" s="4" t="s">
        <v>17782</v>
      </c>
      <c r="E5411" s="5" t="s">
        <v>28</v>
      </c>
      <c r="F5411" s="6">
        <v>360</v>
      </c>
      <c r="G5411" s="17">
        <v>1236</v>
      </c>
      <c r="H5411" s="2">
        <v>7</v>
      </c>
      <c r="I5411" s="7">
        <v>92.2</v>
      </c>
      <c r="J5411" s="8"/>
      <c r="K5411" s="9">
        <f t="shared" si="278"/>
        <v>0</v>
      </c>
      <c r="L5411" s="10">
        <f>0.024*J5411</f>
        <v>0</v>
      </c>
      <c r="M5411" s="15">
        <f>0.00072*J5411</f>
        <v>0</v>
      </c>
      <c r="N5411" s="12"/>
      <c r="O5411" s="13" t="s">
        <v>17783</v>
      </c>
      <c r="P5411" s="13" t="s">
        <v>30</v>
      </c>
      <c r="Q5411" s="14"/>
      <c r="R5411" s="3" t="str">
        <f>HYPERLINK("https://redcat-toys.ru/api/getInfo/image/6cb71f2e-f5ed-11f0-a28d-00155d82e908")</f>
        <v>https://redcat-toys.ru/api/getInfo/image/6cb71f2e-f5ed-11f0-a28d-00155d82e908</v>
      </c>
      <c r="S5411" s="3" t="s">
        <v>17766</v>
      </c>
      <c r="T5411" s="3" t="s">
        <v>32</v>
      </c>
    </row>
    <row r="5412" spans="1:20" ht="21" customHeight="1" outlineLevel="4" x14ac:dyDescent="0.2">
      <c r="A5412" s="37">
        <v>4380</v>
      </c>
      <c r="B5412" s="3" t="s">
        <v>17784</v>
      </c>
      <c r="C5412" s="3" t="s">
        <v>17785</v>
      </c>
      <c r="D5412" s="4" t="s">
        <v>17786</v>
      </c>
      <c r="E5412" s="5" t="s">
        <v>28</v>
      </c>
      <c r="F5412" s="6">
        <v>96</v>
      </c>
      <c r="G5412" s="6">
        <v>851</v>
      </c>
      <c r="H5412" s="2">
        <v>4</v>
      </c>
      <c r="I5412" s="7">
        <v>152.59</v>
      </c>
      <c r="J5412" s="8"/>
      <c r="K5412" s="9">
        <f t="shared" si="278"/>
        <v>0</v>
      </c>
      <c r="L5412" s="10">
        <f>0.085*J5412</f>
        <v>0</v>
      </c>
      <c r="M5412" s="15">
        <f>0.00133*J5412</f>
        <v>0</v>
      </c>
      <c r="N5412" s="12"/>
      <c r="O5412" s="13" t="s">
        <v>17787</v>
      </c>
      <c r="P5412" s="13" t="s">
        <v>30</v>
      </c>
      <c r="Q5412" s="14"/>
      <c r="R5412" s="3" t="str">
        <f>HYPERLINK("https://redcat-toys.ru/api/getInfo/image/b71c417d-f5f0-11f0-a28d-00155d82e908")</f>
        <v>https://redcat-toys.ru/api/getInfo/image/b71c417d-f5f0-11f0-a28d-00155d82e908</v>
      </c>
      <c r="S5412" s="3" t="s">
        <v>17766</v>
      </c>
      <c r="T5412" s="3" t="s">
        <v>32</v>
      </c>
    </row>
    <row r="5413" spans="1:20" ht="21" customHeight="1" outlineLevel="4" x14ac:dyDescent="0.2">
      <c r="A5413" s="37">
        <v>4381</v>
      </c>
      <c r="B5413" s="3" t="s">
        <v>17784</v>
      </c>
      <c r="C5413" s="3" t="s">
        <v>17785</v>
      </c>
      <c r="D5413" s="4" t="s">
        <v>17786</v>
      </c>
      <c r="E5413" s="5" t="s">
        <v>28</v>
      </c>
      <c r="F5413" s="6">
        <v>192</v>
      </c>
      <c r="G5413" s="6">
        <v>851</v>
      </c>
      <c r="H5413" s="2">
        <v>4</v>
      </c>
      <c r="I5413" s="7">
        <v>152.59</v>
      </c>
      <c r="J5413" s="8"/>
      <c r="K5413" s="9">
        <f t="shared" si="278"/>
        <v>0</v>
      </c>
      <c r="L5413" s="10">
        <f>0.085*J5413</f>
        <v>0</v>
      </c>
      <c r="M5413" s="15">
        <f>0.00133*J5413</f>
        <v>0</v>
      </c>
      <c r="N5413" s="12"/>
      <c r="O5413" s="13" t="s">
        <v>17787</v>
      </c>
      <c r="P5413" s="13" t="s">
        <v>30</v>
      </c>
      <c r="Q5413" s="14"/>
      <c r="R5413" s="3" t="str">
        <f>HYPERLINK("https://redcat-toys.ru/api/getInfo/image/b71c417d-f5f0-11f0-a28d-00155d82e908")</f>
        <v>https://redcat-toys.ru/api/getInfo/image/b71c417d-f5f0-11f0-a28d-00155d82e908</v>
      </c>
      <c r="S5413" s="3" t="s">
        <v>17766</v>
      </c>
      <c r="T5413" s="3" t="s">
        <v>32</v>
      </c>
    </row>
    <row r="5414" spans="1:20" ht="21" customHeight="1" outlineLevel="4" x14ac:dyDescent="0.2">
      <c r="A5414" s="37">
        <v>4382</v>
      </c>
      <c r="B5414" s="3" t="s">
        <v>17788</v>
      </c>
      <c r="C5414" s="3" t="s">
        <v>17789</v>
      </c>
      <c r="D5414" s="4" t="s">
        <v>17790</v>
      </c>
      <c r="E5414" s="5" t="s">
        <v>28</v>
      </c>
      <c r="F5414" s="6">
        <v>360</v>
      </c>
      <c r="G5414" s="17">
        <v>1172</v>
      </c>
      <c r="H5414" s="2">
        <v>7</v>
      </c>
      <c r="I5414" s="7">
        <v>92.2</v>
      </c>
      <c r="J5414" s="8"/>
      <c r="K5414" s="9">
        <f t="shared" si="278"/>
        <v>0</v>
      </c>
      <c r="L5414" s="10">
        <f>0.041*J5414</f>
        <v>0</v>
      </c>
      <c r="M5414" s="15">
        <f>0.00095*J5414</f>
        <v>0</v>
      </c>
      <c r="N5414" s="12"/>
      <c r="O5414" s="13" t="s">
        <v>17791</v>
      </c>
      <c r="P5414" s="13" t="s">
        <v>30</v>
      </c>
      <c r="Q5414" s="14"/>
      <c r="R5414" s="3" t="str">
        <f>HYPERLINK("https://redcat-toys.ru/api/getInfo/image/30e80d6c-f5ee-11f0-a28d-00155d82e908")</f>
        <v>https://redcat-toys.ru/api/getInfo/image/30e80d6c-f5ee-11f0-a28d-00155d82e908</v>
      </c>
      <c r="S5414" s="3" t="s">
        <v>17766</v>
      </c>
      <c r="T5414" s="3" t="s">
        <v>32</v>
      </c>
    </row>
    <row r="5415" spans="1:20" ht="21" customHeight="1" outlineLevel="4" x14ac:dyDescent="0.2">
      <c r="A5415" s="37">
        <v>4383</v>
      </c>
      <c r="B5415" s="3" t="s">
        <v>17792</v>
      </c>
      <c r="C5415" s="3" t="s">
        <v>17793</v>
      </c>
      <c r="D5415" s="4" t="s">
        <v>17794</v>
      </c>
      <c r="E5415" s="5" t="s">
        <v>28</v>
      </c>
      <c r="F5415" s="6">
        <v>96</v>
      </c>
      <c r="G5415" s="6">
        <v>959</v>
      </c>
      <c r="H5415" s="2">
        <v>4</v>
      </c>
      <c r="I5415" s="7">
        <v>159.69999999999999</v>
      </c>
      <c r="J5415" s="8"/>
      <c r="K5415" s="9">
        <f t="shared" si="278"/>
        <v>0</v>
      </c>
      <c r="L5415" s="10">
        <f>0.078*J5415</f>
        <v>0</v>
      </c>
      <c r="M5415" s="15">
        <f>0.00877*J5415</f>
        <v>0</v>
      </c>
      <c r="N5415" s="12"/>
      <c r="O5415" s="13" t="s">
        <v>17795</v>
      </c>
      <c r="P5415" s="13" t="s">
        <v>30</v>
      </c>
      <c r="Q5415" s="14"/>
      <c r="R5415" s="3" t="str">
        <f>HYPERLINK("https://redcat-toys.ru/api/getInfo/image/2d0a921d-f5f1-11f0-a28d-00155d82e908")</f>
        <v>https://redcat-toys.ru/api/getInfo/image/2d0a921d-f5f1-11f0-a28d-00155d82e908</v>
      </c>
      <c r="S5415" s="3" t="s">
        <v>17766</v>
      </c>
      <c r="T5415" s="3" t="s">
        <v>32</v>
      </c>
    </row>
    <row r="5416" spans="1:20" ht="21" customHeight="1" outlineLevel="4" x14ac:dyDescent="0.2">
      <c r="A5416" s="37">
        <v>4384</v>
      </c>
      <c r="B5416" s="3" t="s">
        <v>17792</v>
      </c>
      <c r="C5416" s="3" t="s">
        <v>17793</v>
      </c>
      <c r="D5416" s="4" t="s">
        <v>17794</v>
      </c>
      <c r="E5416" s="5" t="s">
        <v>28</v>
      </c>
      <c r="F5416" s="6">
        <v>192</v>
      </c>
      <c r="G5416" s="6">
        <v>959</v>
      </c>
      <c r="H5416" s="2">
        <v>4</v>
      </c>
      <c r="I5416" s="7">
        <v>159.69999999999999</v>
      </c>
      <c r="J5416" s="8"/>
      <c r="K5416" s="9">
        <f t="shared" si="278"/>
        <v>0</v>
      </c>
      <c r="L5416" s="10">
        <f>0.078*J5416</f>
        <v>0</v>
      </c>
      <c r="M5416" s="15">
        <f>0.00877*J5416</f>
        <v>0</v>
      </c>
      <c r="N5416" s="12"/>
      <c r="O5416" s="13" t="s">
        <v>17795</v>
      </c>
      <c r="P5416" s="13" t="s">
        <v>30</v>
      </c>
      <c r="Q5416" s="14"/>
      <c r="R5416" s="3" t="str">
        <f>HYPERLINK("https://redcat-toys.ru/api/getInfo/image/2d0a921d-f5f1-11f0-a28d-00155d82e908")</f>
        <v>https://redcat-toys.ru/api/getInfo/image/2d0a921d-f5f1-11f0-a28d-00155d82e908</v>
      </c>
      <c r="S5416" s="3" t="s">
        <v>17766</v>
      </c>
      <c r="T5416" s="3" t="s">
        <v>32</v>
      </c>
    </row>
    <row r="5417" spans="1:20" ht="21" customHeight="1" outlineLevel="4" x14ac:dyDescent="0.2">
      <c r="A5417" s="37">
        <v>4385</v>
      </c>
      <c r="B5417" s="3" t="s">
        <v>17796</v>
      </c>
      <c r="C5417" s="3" t="s">
        <v>17797</v>
      </c>
      <c r="D5417" s="4" t="s">
        <v>17798</v>
      </c>
      <c r="E5417" s="5" t="s">
        <v>28</v>
      </c>
      <c r="F5417" s="6">
        <v>360</v>
      </c>
      <c r="G5417" s="17">
        <v>1200</v>
      </c>
      <c r="H5417" s="2">
        <v>7</v>
      </c>
      <c r="I5417" s="7">
        <v>92.2</v>
      </c>
      <c r="J5417" s="8"/>
      <c r="K5417" s="9">
        <f t="shared" si="278"/>
        <v>0</v>
      </c>
      <c r="L5417" s="10">
        <f>0.043*J5417</f>
        <v>0</v>
      </c>
      <c r="M5417" s="15">
        <f>0.00055*J5417</f>
        <v>0</v>
      </c>
      <c r="N5417" s="12"/>
      <c r="O5417" s="13" t="s">
        <v>17799</v>
      </c>
      <c r="P5417" s="13" t="s">
        <v>30</v>
      </c>
      <c r="Q5417" s="14"/>
      <c r="R5417" s="3" t="str">
        <f>HYPERLINK("https://redcat-toys.ru/api/getInfo/image/d2492e2f-f5ed-11f0-a28d-00155d82e908")</f>
        <v>https://redcat-toys.ru/api/getInfo/image/d2492e2f-f5ed-11f0-a28d-00155d82e908</v>
      </c>
      <c r="S5417" s="3" t="s">
        <v>17766</v>
      </c>
      <c r="T5417" s="3" t="s">
        <v>32</v>
      </c>
    </row>
    <row r="5418" spans="1:20" ht="21" customHeight="1" outlineLevel="4" x14ac:dyDescent="0.2">
      <c r="A5418" s="37">
        <v>4386</v>
      </c>
      <c r="B5418" s="3" t="s">
        <v>17800</v>
      </c>
      <c r="C5418" s="3" t="s">
        <v>17801</v>
      </c>
      <c r="D5418" s="4" t="s">
        <v>17802</v>
      </c>
      <c r="E5418" s="5" t="s">
        <v>28</v>
      </c>
      <c r="F5418" s="6">
        <v>300</v>
      </c>
      <c r="G5418" s="6">
        <v>938</v>
      </c>
      <c r="H5418" s="2">
        <v>7</v>
      </c>
      <c r="I5418" s="7">
        <v>103.37</v>
      </c>
      <c r="J5418" s="8"/>
      <c r="K5418" s="9">
        <f t="shared" si="278"/>
        <v>0</v>
      </c>
      <c r="L5418" s="16">
        <f>0.04*J5418</f>
        <v>0</v>
      </c>
      <c r="M5418" s="15">
        <f>0.00068*J5418</f>
        <v>0</v>
      </c>
      <c r="N5418" s="12"/>
      <c r="O5418" s="13" t="s">
        <v>17803</v>
      </c>
      <c r="P5418" s="13" t="s">
        <v>30</v>
      </c>
      <c r="Q5418" s="14"/>
      <c r="R5418" s="3" t="str">
        <f>HYPERLINK("https://redcat-toys.ru/api/getInfo/image/6628562d-f5ec-11f0-a28d-00155d82e908")</f>
        <v>https://redcat-toys.ru/api/getInfo/image/6628562d-f5ec-11f0-a28d-00155d82e908</v>
      </c>
      <c r="S5418" s="3" t="s">
        <v>17804</v>
      </c>
      <c r="T5418" s="3" t="s">
        <v>32</v>
      </c>
    </row>
    <row r="5419" spans="1:20" ht="21" customHeight="1" outlineLevel="4" x14ac:dyDescent="0.2">
      <c r="A5419" s="37">
        <v>4387</v>
      </c>
      <c r="B5419" s="3" t="s">
        <v>17805</v>
      </c>
      <c r="C5419" s="3" t="s">
        <v>17806</v>
      </c>
      <c r="D5419" s="4" t="s">
        <v>17807</v>
      </c>
      <c r="E5419" s="5" t="s">
        <v>28</v>
      </c>
      <c r="F5419" s="6">
        <v>300</v>
      </c>
      <c r="G5419" s="6">
        <v>953</v>
      </c>
      <c r="H5419" s="2">
        <v>7</v>
      </c>
      <c r="I5419" s="7">
        <v>103.37</v>
      </c>
      <c r="J5419" s="8"/>
      <c r="K5419" s="9">
        <f t="shared" si="278"/>
        <v>0</v>
      </c>
      <c r="L5419" s="10">
        <f>0.042*J5419</f>
        <v>0</v>
      </c>
      <c r="M5419" s="15">
        <f>0.00086*J5419</f>
        <v>0</v>
      </c>
      <c r="N5419" s="12"/>
      <c r="O5419" s="13" t="s">
        <v>17808</v>
      </c>
      <c r="P5419" s="13" t="s">
        <v>30</v>
      </c>
      <c r="Q5419" s="14"/>
      <c r="R5419" s="3" t="str">
        <f>HYPERLINK("https://redcat-toys.ru/api/getInfo/image/02285a34-f5ed-11f0-a28d-00155d82e908")</f>
        <v>https://redcat-toys.ru/api/getInfo/image/02285a34-f5ed-11f0-a28d-00155d82e908</v>
      </c>
      <c r="S5419" s="3" t="s">
        <v>17804</v>
      </c>
      <c r="T5419" s="3" t="s">
        <v>32</v>
      </c>
    </row>
    <row r="5420" spans="1:20" ht="21" customHeight="1" outlineLevel="4" x14ac:dyDescent="0.2">
      <c r="A5420" s="37">
        <v>4388</v>
      </c>
      <c r="B5420" s="3" t="s">
        <v>17809</v>
      </c>
      <c r="C5420" s="3" t="s">
        <v>17810</v>
      </c>
      <c r="D5420" s="4" t="s">
        <v>17811</v>
      </c>
      <c r="E5420" s="5"/>
      <c r="F5420" s="6">
        <v>72</v>
      </c>
      <c r="G5420" s="6">
        <v>1</v>
      </c>
      <c r="H5420" s="2">
        <v>1</v>
      </c>
      <c r="I5420" s="7">
        <v>254.52</v>
      </c>
      <c r="J5420" s="8"/>
      <c r="K5420" s="9">
        <f t="shared" si="278"/>
        <v>0</v>
      </c>
      <c r="L5420" s="16">
        <f>0.18*J5420</f>
        <v>0</v>
      </c>
      <c r="M5420" s="15">
        <f>0.00385*J5420</f>
        <v>0</v>
      </c>
      <c r="N5420" s="12"/>
      <c r="O5420" s="13" t="s">
        <v>17812</v>
      </c>
      <c r="P5420" s="13" t="s">
        <v>30</v>
      </c>
      <c r="Q5420" s="14" t="s">
        <v>37</v>
      </c>
      <c r="R5420" s="3" t="str">
        <f>HYPERLINK("https://redcat-toys.ru/api/getInfo/image/686c8b38-100e-11ee-a23b-00155d82e902")</f>
        <v>https://redcat-toys.ru/api/getInfo/image/686c8b38-100e-11ee-a23b-00155d82e902</v>
      </c>
      <c r="S5420" s="3" t="s">
        <v>17813</v>
      </c>
      <c r="T5420" s="3" t="s">
        <v>32</v>
      </c>
    </row>
    <row r="5421" spans="1:20" ht="21" customHeight="1" outlineLevel="4" x14ac:dyDescent="0.2">
      <c r="A5421" s="37">
        <v>4389</v>
      </c>
      <c r="B5421" s="3" t="s">
        <v>17809</v>
      </c>
      <c r="C5421" s="3" t="s">
        <v>17810</v>
      </c>
      <c r="D5421" s="4" t="s">
        <v>17811</v>
      </c>
      <c r="E5421" s="5"/>
      <c r="F5421" s="6">
        <v>144</v>
      </c>
      <c r="G5421" s="6">
        <v>1</v>
      </c>
      <c r="H5421" s="2">
        <v>1</v>
      </c>
      <c r="I5421" s="7">
        <v>254.52</v>
      </c>
      <c r="J5421" s="8"/>
      <c r="K5421" s="9">
        <f t="shared" si="278"/>
        <v>0</v>
      </c>
      <c r="L5421" s="16">
        <f>0.18*J5421</f>
        <v>0</v>
      </c>
      <c r="M5421" s="15">
        <f>0.00385*J5421</f>
        <v>0</v>
      </c>
      <c r="N5421" s="12"/>
      <c r="O5421" s="13" t="s">
        <v>17812</v>
      </c>
      <c r="P5421" s="13" t="s">
        <v>30</v>
      </c>
      <c r="Q5421" s="14" t="s">
        <v>37</v>
      </c>
      <c r="R5421" s="3" t="str">
        <f>HYPERLINK("https://redcat-toys.ru/api/getInfo/image/686c8b38-100e-11ee-a23b-00155d82e902")</f>
        <v>https://redcat-toys.ru/api/getInfo/image/686c8b38-100e-11ee-a23b-00155d82e902</v>
      </c>
      <c r="S5421" s="3" t="s">
        <v>17813</v>
      </c>
      <c r="T5421" s="3" t="s">
        <v>32</v>
      </c>
    </row>
    <row r="5422" spans="1:20" ht="23.1" customHeight="1" outlineLevel="3" x14ac:dyDescent="0.2">
      <c r="A5422" s="45" t="s">
        <v>17814</v>
      </c>
      <c r="B5422" s="45"/>
      <c r="C5422" s="45"/>
    </row>
    <row r="5423" spans="1:20" ht="21" customHeight="1" outlineLevel="4" x14ac:dyDescent="0.2">
      <c r="A5423" s="37">
        <v>4390</v>
      </c>
      <c r="B5423" s="3" t="s">
        <v>17815</v>
      </c>
      <c r="C5423" s="3" t="s">
        <v>17816</v>
      </c>
      <c r="D5423" s="4" t="s">
        <v>17817</v>
      </c>
      <c r="E5423" s="5" t="s">
        <v>28</v>
      </c>
      <c r="F5423" s="6">
        <v>96</v>
      </c>
      <c r="G5423" s="6">
        <v>364</v>
      </c>
      <c r="H5423" s="2">
        <v>2</v>
      </c>
      <c r="I5423" s="7">
        <v>275.86</v>
      </c>
      <c r="J5423" s="8"/>
      <c r="K5423" s="9">
        <f>I5423*J5423</f>
        <v>0</v>
      </c>
      <c r="L5423" s="10">
        <f>0.103*J5423</f>
        <v>0</v>
      </c>
      <c r="M5423" s="15">
        <f>0.00143*J5423</f>
        <v>0</v>
      </c>
      <c r="N5423" s="12"/>
      <c r="O5423" s="13" t="s">
        <v>17818</v>
      </c>
      <c r="P5423" s="13" t="s">
        <v>30</v>
      </c>
      <c r="Q5423" s="14"/>
      <c r="R5423" s="3" t="str">
        <f>HYPERLINK("https://redcat-toys.ru/api/getInfo/image/e35870c1-f650-11ed-a238-00155d82e902")</f>
        <v>https://redcat-toys.ru/api/getInfo/image/e35870c1-f650-11ed-a238-00155d82e902</v>
      </c>
      <c r="S5423" s="3" t="s">
        <v>17819</v>
      </c>
      <c r="T5423" s="3" t="s">
        <v>32</v>
      </c>
    </row>
    <row r="5424" spans="1:20" ht="21" customHeight="1" outlineLevel="4" x14ac:dyDescent="0.2">
      <c r="A5424" s="37">
        <v>4391</v>
      </c>
      <c r="B5424" s="3" t="s">
        <v>17815</v>
      </c>
      <c r="C5424" s="3" t="s">
        <v>17816</v>
      </c>
      <c r="D5424" s="4" t="s">
        <v>17817</v>
      </c>
      <c r="E5424" s="5" t="s">
        <v>28</v>
      </c>
      <c r="F5424" s="6">
        <v>192</v>
      </c>
      <c r="G5424" s="6">
        <v>364</v>
      </c>
      <c r="H5424" s="2">
        <v>2</v>
      </c>
      <c r="I5424" s="7">
        <v>275.86</v>
      </c>
      <c r="J5424" s="8"/>
      <c r="K5424" s="9">
        <f>I5424*J5424</f>
        <v>0</v>
      </c>
      <c r="L5424" s="10">
        <f>0.103*J5424</f>
        <v>0</v>
      </c>
      <c r="M5424" s="15">
        <f>0.00143*J5424</f>
        <v>0</v>
      </c>
      <c r="N5424" s="12"/>
      <c r="O5424" s="13" t="s">
        <v>17818</v>
      </c>
      <c r="P5424" s="13" t="s">
        <v>30</v>
      </c>
      <c r="Q5424" s="14"/>
      <c r="R5424" s="3" t="str">
        <f>HYPERLINK("https://redcat-toys.ru/api/getInfo/image/e35870c1-f650-11ed-a238-00155d82e902")</f>
        <v>https://redcat-toys.ru/api/getInfo/image/e35870c1-f650-11ed-a238-00155d82e902</v>
      </c>
      <c r="S5424" s="3" t="s">
        <v>17819</v>
      </c>
      <c r="T5424" s="3" t="s">
        <v>32</v>
      </c>
    </row>
    <row r="5425" spans="1:20" ht="23.1" customHeight="1" outlineLevel="3" x14ac:dyDescent="0.2">
      <c r="A5425" s="45" t="s">
        <v>17820</v>
      </c>
      <c r="B5425" s="45"/>
      <c r="C5425" s="45"/>
    </row>
    <row r="5426" spans="1:20" ht="21" customHeight="1" outlineLevel="4" x14ac:dyDescent="0.2">
      <c r="A5426" s="37">
        <v>4392</v>
      </c>
      <c r="B5426" s="3" t="s">
        <v>17821</v>
      </c>
      <c r="C5426" s="3" t="s">
        <v>17822</v>
      </c>
      <c r="D5426" s="4" t="s">
        <v>17823</v>
      </c>
      <c r="E5426" s="5" t="s">
        <v>28</v>
      </c>
      <c r="F5426" s="6">
        <v>90</v>
      </c>
      <c r="G5426" s="6">
        <v>581</v>
      </c>
      <c r="H5426" s="2">
        <v>3</v>
      </c>
      <c r="I5426" s="7">
        <v>199.58</v>
      </c>
      <c r="J5426" s="8"/>
      <c r="K5426" s="9">
        <f t="shared" ref="K5426:K5441" si="279">I5426*J5426</f>
        <v>0</v>
      </c>
      <c r="L5426" s="10">
        <f>0.131*J5426</f>
        <v>0</v>
      </c>
      <c r="M5426" s="15">
        <f>0.00288*J5426</f>
        <v>0</v>
      </c>
      <c r="N5426" s="12"/>
      <c r="O5426" s="13" t="s">
        <v>17824</v>
      </c>
      <c r="P5426" s="13" t="s">
        <v>30</v>
      </c>
      <c r="Q5426" s="14"/>
      <c r="R5426" s="3" t="str">
        <f>HYPERLINK("https://redcat-toys.ru/api/getInfo/image/b608fe3e-f5f2-11f0-a28d-00155d82e908")</f>
        <v>https://redcat-toys.ru/api/getInfo/image/b608fe3e-f5f2-11f0-a28d-00155d82e908</v>
      </c>
      <c r="S5426" s="3" t="s">
        <v>17766</v>
      </c>
      <c r="T5426" s="3" t="s">
        <v>32</v>
      </c>
    </row>
    <row r="5427" spans="1:20" ht="21" customHeight="1" outlineLevel="4" x14ac:dyDescent="0.2">
      <c r="A5427" s="37">
        <v>4393</v>
      </c>
      <c r="B5427" s="3" t="s">
        <v>17821</v>
      </c>
      <c r="C5427" s="3" t="s">
        <v>17822</v>
      </c>
      <c r="D5427" s="4" t="s">
        <v>17823</v>
      </c>
      <c r="E5427" s="5" t="s">
        <v>28</v>
      </c>
      <c r="F5427" s="6">
        <v>180</v>
      </c>
      <c r="G5427" s="6">
        <v>581</v>
      </c>
      <c r="H5427" s="2">
        <v>3</v>
      </c>
      <c r="I5427" s="7">
        <v>199.58</v>
      </c>
      <c r="J5427" s="8"/>
      <c r="K5427" s="9">
        <f t="shared" si="279"/>
        <v>0</v>
      </c>
      <c r="L5427" s="10">
        <f>0.131*J5427</f>
        <v>0</v>
      </c>
      <c r="M5427" s="15">
        <f>0.00288*J5427</f>
        <v>0</v>
      </c>
      <c r="N5427" s="12"/>
      <c r="O5427" s="13" t="s">
        <v>17824</v>
      </c>
      <c r="P5427" s="13" t="s">
        <v>30</v>
      </c>
      <c r="Q5427" s="14"/>
      <c r="R5427" s="3" t="str">
        <f>HYPERLINK("https://redcat-toys.ru/api/getInfo/image/b608fe3e-f5f2-11f0-a28d-00155d82e908")</f>
        <v>https://redcat-toys.ru/api/getInfo/image/b608fe3e-f5f2-11f0-a28d-00155d82e908</v>
      </c>
      <c r="S5427" s="3" t="s">
        <v>17766</v>
      </c>
      <c r="T5427" s="3" t="s">
        <v>32</v>
      </c>
    </row>
    <row r="5428" spans="1:20" ht="21" customHeight="1" outlineLevel="4" x14ac:dyDescent="0.2">
      <c r="A5428" s="37">
        <v>4394</v>
      </c>
      <c r="B5428" s="3" t="s">
        <v>17825</v>
      </c>
      <c r="C5428" s="3" t="s">
        <v>17826</v>
      </c>
      <c r="D5428" s="4" t="s">
        <v>17827</v>
      </c>
      <c r="E5428" s="5" t="s">
        <v>28</v>
      </c>
      <c r="F5428" s="6">
        <v>90</v>
      </c>
      <c r="G5428" s="6">
        <v>512</v>
      </c>
      <c r="H5428" s="2">
        <v>3</v>
      </c>
      <c r="I5428" s="7">
        <v>199.58</v>
      </c>
      <c r="J5428" s="8"/>
      <c r="K5428" s="9">
        <f t="shared" si="279"/>
        <v>0</v>
      </c>
      <c r="L5428" s="10">
        <f>0.125*J5428</f>
        <v>0</v>
      </c>
      <c r="M5428" s="15">
        <f>0.00289*J5428</f>
        <v>0</v>
      </c>
      <c r="N5428" s="12"/>
      <c r="O5428" s="13" t="s">
        <v>17828</v>
      </c>
      <c r="P5428" s="13" t="s">
        <v>30</v>
      </c>
      <c r="Q5428" s="14"/>
      <c r="R5428" s="3" t="str">
        <f>HYPERLINK("https://redcat-toys.ru/api/getInfo/image/13a317fb-f5f3-11f0-a28d-00155d82e908")</f>
        <v>https://redcat-toys.ru/api/getInfo/image/13a317fb-f5f3-11f0-a28d-00155d82e908</v>
      </c>
      <c r="S5428" s="3" t="s">
        <v>17766</v>
      </c>
      <c r="T5428" s="3" t="s">
        <v>32</v>
      </c>
    </row>
    <row r="5429" spans="1:20" ht="21" customHeight="1" outlineLevel="4" x14ac:dyDescent="0.2">
      <c r="A5429" s="37">
        <v>4395</v>
      </c>
      <c r="B5429" s="3" t="s">
        <v>17825</v>
      </c>
      <c r="C5429" s="3" t="s">
        <v>17826</v>
      </c>
      <c r="D5429" s="4" t="s">
        <v>17827</v>
      </c>
      <c r="E5429" s="5" t="s">
        <v>28</v>
      </c>
      <c r="F5429" s="6">
        <v>180</v>
      </c>
      <c r="G5429" s="6">
        <v>512</v>
      </c>
      <c r="H5429" s="2">
        <v>3</v>
      </c>
      <c r="I5429" s="7">
        <v>199.58</v>
      </c>
      <c r="J5429" s="8"/>
      <c r="K5429" s="9">
        <f t="shared" si="279"/>
        <v>0</v>
      </c>
      <c r="L5429" s="10">
        <f>0.125*J5429</f>
        <v>0</v>
      </c>
      <c r="M5429" s="15">
        <f>0.00289*J5429</f>
        <v>0</v>
      </c>
      <c r="N5429" s="12"/>
      <c r="O5429" s="13" t="s">
        <v>17828</v>
      </c>
      <c r="P5429" s="13" t="s">
        <v>30</v>
      </c>
      <c r="Q5429" s="14"/>
      <c r="R5429" s="3" t="str">
        <f>HYPERLINK("https://redcat-toys.ru/api/getInfo/image/13a317fb-f5f3-11f0-a28d-00155d82e908")</f>
        <v>https://redcat-toys.ru/api/getInfo/image/13a317fb-f5f3-11f0-a28d-00155d82e908</v>
      </c>
      <c r="S5429" s="3" t="s">
        <v>17766</v>
      </c>
      <c r="T5429" s="3" t="s">
        <v>32</v>
      </c>
    </row>
    <row r="5430" spans="1:20" ht="21" customHeight="1" outlineLevel="4" x14ac:dyDescent="0.2">
      <c r="A5430" s="37">
        <v>4396</v>
      </c>
      <c r="B5430" s="3" t="s">
        <v>17829</v>
      </c>
      <c r="C5430" s="3" t="s">
        <v>17830</v>
      </c>
      <c r="D5430" s="4" t="s">
        <v>17831</v>
      </c>
      <c r="E5430" s="5" t="s">
        <v>28</v>
      </c>
      <c r="F5430" s="6">
        <v>90</v>
      </c>
      <c r="G5430" s="6">
        <v>597</v>
      </c>
      <c r="H5430" s="2">
        <v>3</v>
      </c>
      <c r="I5430" s="7">
        <v>199.58</v>
      </c>
      <c r="J5430" s="8"/>
      <c r="K5430" s="9">
        <f t="shared" si="279"/>
        <v>0</v>
      </c>
      <c r="L5430" s="10">
        <f>0.109*J5430</f>
        <v>0</v>
      </c>
      <c r="M5430" s="15">
        <f>0.00325*J5430</f>
        <v>0</v>
      </c>
      <c r="N5430" s="12"/>
      <c r="O5430" s="13" t="s">
        <v>17832</v>
      </c>
      <c r="P5430" s="13" t="s">
        <v>30</v>
      </c>
      <c r="Q5430" s="14"/>
      <c r="R5430" s="3" t="str">
        <f>HYPERLINK("https://redcat-toys.ru/api/getInfo/image/817e498f-f5f3-11f0-a28d-00155d82e908")</f>
        <v>https://redcat-toys.ru/api/getInfo/image/817e498f-f5f3-11f0-a28d-00155d82e908</v>
      </c>
      <c r="S5430" s="3" t="s">
        <v>17766</v>
      </c>
      <c r="T5430" s="3" t="s">
        <v>32</v>
      </c>
    </row>
    <row r="5431" spans="1:20" ht="21" customHeight="1" outlineLevel="4" x14ac:dyDescent="0.2">
      <c r="A5431" s="37">
        <v>4397</v>
      </c>
      <c r="B5431" s="3" t="s">
        <v>17829</v>
      </c>
      <c r="C5431" s="3" t="s">
        <v>17830</v>
      </c>
      <c r="D5431" s="4" t="s">
        <v>17831</v>
      </c>
      <c r="E5431" s="5" t="s">
        <v>28</v>
      </c>
      <c r="F5431" s="6">
        <v>180</v>
      </c>
      <c r="G5431" s="6">
        <v>597</v>
      </c>
      <c r="H5431" s="2">
        <v>3</v>
      </c>
      <c r="I5431" s="7">
        <v>199.58</v>
      </c>
      <c r="J5431" s="8"/>
      <c r="K5431" s="9">
        <f t="shared" si="279"/>
        <v>0</v>
      </c>
      <c r="L5431" s="10">
        <f>0.109*J5431</f>
        <v>0</v>
      </c>
      <c r="M5431" s="15">
        <f>0.00325*J5431</f>
        <v>0</v>
      </c>
      <c r="N5431" s="12"/>
      <c r="O5431" s="13" t="s">
        <v>17832</v>
      </c>
      <c r="P5431" s="13" t="s">
        <v>30</v>
      </c>
      <c r="Q5431" s="14"/>
      <c r="R5431" s="3" t="str">
        <f>HYPERLINK("https://redcat-toys.ru/api/getInfo/image/817e498f-f5f3-11f0-a28d-00155d82e908")</f>
        <v>https://redcat-toys.ru/api/getInfo/image/817e498f-f5f3-11f0-a28d-00155d82e908</v>
      </c>
      <c r="S5431" s="3" t="s">
        <v>17766</v>
      </c>
      <c r="T5431" s="3" t="s">
        <v>32</v>
      </c>
    </row>
    <row r="5432" spans="1:20" ht="21" customHeight="1" outlineLevel="4" x14ac:dyDescent="0.2">
      <c r="A5432" s="37">
        <v>4398</v>
      </c>
      <c r="B5432" s="3" t="s">
        <v>17833</v>
      </c>
      <c r="C5432" s="3" t="s">
        <v>17834</v>
      </c>
      <c r="D5432" s="4" t="s">
        <v>17835</v>
      </c>
      <c r="E5432" s="5" t="s">
        <v>28</v>
      </c>
      <c r="F5432" s="6">
        <v>180</v>
      </c>
      <c r="G5432" s="17">
        <v>1121</v>
      </c>
      <c r="H5432" s="2">
        <v>6</v>
      </c>
      <c r="I5432" s="7">
        <v>112.32</v>
      </c>
      <c r="J5432" s="8"/>
      <c r="K5432" s="9">
        <f t="shared" si="279"/>
        <v>0</v>
      </c>
      <c r="L5432" s="10">
        <f>0.076*J5432</f>
        <v>0</v>
      </c>
      <c r="M5432" s="15">
        <f>0.00124*J5432</f>
        <v>0</v>
      </c>
      <c r="N5432" s="12"/>
      <c r="O5432" s="13" t="s">
        <v>17836</v>
      </c>
      <c r="P5432" s="13" t="s">
        <v>30</v>
      </c>
      <c r="Q5432" s="14"/>
      <c r="R5432" s="3" t="str">
        <f>HYPERLINK("https://redcat-toys.ru/api/getInfo/image/39b3dfbb-f5f2-11f0-a28d-00155d82e908")</f>
        <v>https://redcat-toys.ru/api/getInfo/image/39b3dfbb-f5f2-11f0-a28d-00155d82e908</v>
      </c>
      <c r="S5432" s="3" t="s">
        <v>17766</v>
      </c>
      <c r="T5432" s="3" t="s">
        <v>32</v>
      </c>
    </row>
    <row r="5433" spans="1:20" ht="21" customHeight="1" outlineLevel="4" x14ac:dyDescent="0.2">
      <c r="A5433" s="37">
        <v>4399</v>
      </c>
      <c r="B5433" s="3" t="s">
        <v>17833</v>
      </c>
      <c r="C5433" s="3" t="s">
        <v>17834</v>
      </c>
      <c r="D5433" s="4" t="s">
        <v>17835</v>
      </c>
      <c r="E5433" s="5" t="s">
        <v>28</v>
      </c>
      <c r="F5433" s="6">
        <v>360</v>
      </c>
      <c r="G5433" s="17">
        <v>1121</v>
      </c>
      <c r="H5433" s="2">
        <v>6</v>
      </c>
      <c r="I5433" s="7">
        <v>112.32</v>
      </c>
      <c r="J5433" s="8"/>
      <c r="K5433" s="9">
        <f t="shared" si="279"/>
        <v>0</v>
      </c>
      <c r="L5433" s="10">
        <f>0.076*J5433</f>
        <v>0</v>
      </c>
      <c r="M5433" s="15">
        <f>0.00124*J5433</f>
        <v>0</v>
      </c>
      <c r="N5433" s="12"/>
      <c r="O5433" s="13" t="s">
        <v>17836</v>
      </c>
      <c r="P5433" s="13" t="s">
        <v>30</v>
      </c>
      <c r="Q5433" s="14"/>
      <c r="R5433" s="3" t="str">
        <f>HYPERLINK("https://redcat-toys.ru/api/getInfo/image/39b3dfbb-f5f2-11f0-a28d-00155d82e908")</f>
        <v>https://redcat-toys.ru/api/getInfo/image/39b3dfbb-f5f2-11f0-a28d-00155d82e908</v>
      </c>
      <c r="S5433" s="3" t="s">
        <v>17766</v>
      </c>
      <c r="T5433" s="3" t="s">
        <v>32</v>
      </c>
    </row>
    <row r="5434" spans="1:20" ht="21" customHeight="1" outlineLevel="4" x14ac:dyDescent="0.2">
      <c r="A5434" s="37">
        <v>4400</v>
      </c>
      <c r="B5434" s="3" t="s">
        <v>17837</v>
      </c>
      <c r="C5434" s="3" t="s">
        <v>17838</v>
      </c>
      <c r="D5434" s="4" t="s">
        <v>17839</v>
      </c>
      <c r="E5434" s="5" t="s">
        <v>28</v>
      </c>
      <c r="F5434" s="6">
        <v>120</v>
      </c>
      <c r="G5434" s="17">
        <v>1131</v>
      </c>
      <c r="H5434" s="2">
        <v>4</v>
      </c>
      <c r="I5434" s="7">
        <v>132.46</v>
      </c>
      <c r="J5434" s="8"/>
      <c r="K5434" s="9">
        <f t="shared" si="279"/>
        <v>0</v>
      </c>
      <c r="L5434" s="10">
        <f>0.056*J5434</f>
        <v>0</v>
      </c>
      <c r="M5434" s="15">
        <f>0.00132*J5434</f>
        <v>0</v>
      </c>
      <c r="N5434" s="12"/>
      <c r="O5434" s="13" t="s">
        <v>17840</v>
      </c>
      <c r="P5434" s="13" t="s">
        <v>30</v>
      </c>
      <c r="Q5434" s="14"/>
      <c r="R5434" s="3" t="str">
        <f>HYPERLINK("https://redcat-toys.ru/api/getInfo/image/6b841f13-f82a-11f0-a28e-00155d82e908")</f>
        <v>https://redcat-toys.ru/api/getInfo/image/6b841f13-f82a-11f0-a28e-00155d82e908</v>
      </c>
      <c r="S5434" s="3" t="s">
        <v>17841</v>
      </c>
      <c r="T5434" s="3" t="s">
        <v>32</v>
      </c>
    </row>
    <row r="5435" spans="1:20" ht="21" customHeight="1" outlineLevel="4" x14ac:dyDescent="0.2">
      <c r="A5435" s="37">
        <v>4401</v>
      </c>
      <c r="B5435" s="3" t="s">
        <v>17837</v>
      </c>
      <c r="C5435" s="3" t="s">
        <v>17838</v>
      </c>
      <c r="D5435" s="4" t="s">
        <v>17839</v>
      </c>
      <c r="E5435" s="5" t="s">
        <v>28</v>
      </c>
      <c r="F5435" s="6">
        <v>240</v>
      </c>
      <c r="G5435" s="17">
        <v>1131</v>
      </c>
      <c r="H5435" s="2">
        <v>4</v>
      </c>
      <c r="I5435" s="7">
        <v>132.46</v>
      </c>
      <c r="J5435" s="8"/>
      <c r="K5435" s="9">
        <f t="shared" si="279"/>
        <v>0</v>
      </c>
      <c r="L5435" s="10">
        <f>0.056*J5435</f>
        <v>0</v>
      </c>
      <c r="M5435" s="15">
        <f>0.00132*J5435</f>
        <v>0</v>
      </c>
      <c r="N5435" s="12"/>
      <c r="O5435" s="13" t="s">
        <v>17840</v>
      </c>
      <c r="P5435" s="13" t="s">
        <v>30</v>
      </c>
      <c r="Q5435" s="14"/>
      <c r="R5435" s="3" t="str">
        <f>HYPERLINK("https://redcat-toys.ru/api/getInfo/image/6b841f13-f82a-11f0-a28e-00155d82e908")</f>
        <v>https://redcat-toys.ru/api/getInfo/image/6b841f13-f82a-11f0-a28e-00155d82e908</v>
      </c>
      <c r="S5435" s="3" t="s">
        <v>17841</v>
      </c>
      <c r="T5435" s="3" t="s">
        <v>32</v>
      </c>
    </row>
    <row r="5436" spans="1:20" ht="21" customHeight="1" outlineLevel="4" x14ac:dyDescent="0.2">
      <c r="A5436" s="37">
        <v>4402</v>
      </c>
      <c r="B5436" s="3" t="s">
        <v>17842</v>
      </c>
      <c r="C5436" s="3" t="s">
        <v>17843</v>
      </c>
      <c r="D5436" s="4" t="s">
        <v>17844</v>
      </c>
      <c r="E5436" s="5" t="s">
        <v>28</v>
      </c>
      <c r="F5436" s="6">
        <v>240</v>
      </c>
      <c r="G5436" s="17">
        <v>1137</v>
      </c>
      <c r="H5436" s="2">
        <v>3</v>
      </c>
      <c r="I5436" s="7">
        <v>172.73</v>
      </c>
      <c r="J5436" s="8"/>
      <c r="K5436" s="9">
        <f t="shared" si="279"/>
        <v>0</v>
      </c>
      <c r="L5436" s="10">
        <f>0.062*J5436</f>
        <v>0</v>
      </c>
      <c r="M5436" s="15">
        <f>0.00109*J5436</f>
        <v>0</v>
      </c>
      <c r="N5436" s="12"/>
      <c r="O5436" s="13" t="s">
        <v>17845</v>
      </c>
      <c r="P5436" s="13" t="s">
        <v>30</v>
      </c>
      <c r="Q5436" s="14"/>
      <c r="R5436" s="3" t="str">
        <f>HYPERLINK("https://redcat-toys.ru/api/getInfo/image/27c92637-f82c-11f0-a28e-00155d82e908")</f>
        <v>https://redcat-toys.ru/api/getInfo/image/27c92637-f82c-11f0-a28e-00155d82e908</v>
      </c>
      <c r="S5436" s="3" t="s">
        <v>17846</v>
      </c>
      <c r="T5436" s="3" t="s">
        <v>32</v>
      </c>
    </row>
    <row r="5437" spans="1:20" ht="21" customHeight="1" outlineLevel="4" x14ac:dyDescent="0.2">
      <c r="A5437" s="37">
        <v>4403</v>
      </c>
      <c r="B5437" s="3" t="s">
        <v>17842</v>
      </c>
      <c r="C5437" s="3" t="s">
        <v>17843</v>
      </c>
      <c r="D5437" s="4" t="s">
        <v>17844</v>
      </c>
      <c r="E5437" s="5" t="s">
        <v>28</v>
      </c>
      <c r="F5437" s="6">
        <v>120</v>
      </c>
      <c r="G5437" s="17">
        <v>1137</v>
      </c>
      <c r="H5437" s="2">
        <v>3</v>
      </c>
      <c r="I5437" s="7">
        <v>172.73</v>
      </c>
      <c r="J5437" s="8"/>
      <c r="K5437" s="9">
        <f t="shared" si="279"/>
        <v>0</v>
      </c>
      <c r="L5437" s="10">
        <f>0.062*J5437</f>
        <v>0</v>
      </c>
      <c r="M5437" s="15">
        <f>0.00109*J5437</f>
        <v>0</v>
      </c>
      <c r="N5437" s="12"/>
      <c r="O5437" s="13" t="s">
        <v>17845</v>
      </c>
      <c r="P5437" s="13" t="s">
        <v>30</v>
      </c>
      <c r="Q5437" s="14"/>
      <c r="R5437" s="3" t="str">
        <f>HYPERLINK("https://redcat-toys.ru/api/getInfo/image/27c92637-f82c-11f0-a28e-00155d82e908")</f>
        <v>https://redcat-toys.ru/api/getInfo/image/27c92637-f82c-11f0-a28e-00155d82e908</v>
      </c>
      <c r="S5437" s="3" t="s">
        <v>17846</v>
      </c>
      <c r="T5437" s="3" t="s">
        <v>32</v>
      </c>
    </row>
    <row r="5438" spans="1:20" ht="21" customHeight="1" outlineLevel="4" x14ac:dyDescent="0.2">
      <c r="A5438" s="37">
        <v>4404</v>
      </c>
      <c r="B5438" s="3" t="s">
        <v>17847</v>
      </c>
      <c r="C5438" s="3" t="s">
        <v>17848</v>
      </c>
      <c r="D5438" s="4" t="s">
        <v>17849</v>
      </c>
      <c r="E5438" s="5" t="s">
        <v>28</v>
      </c>
      <c r="F5438" s="6">
        <v>240</v>
      </c>
      <c r="G5438" s="17">
        <v>1177</v>
      </c>
      <c r="H5438" s="2">
        <v>3</v>
      </c>
      <c r="I5438" s="7">
        <v>190.63</v>
      </c>
      <c r="J5438" s="8"/>
      <c r="K5438" s="9">
        <f t="shared" si="279"/>
        <v>0</v>
      </c>
      <c r="L5438" s="16">
        <f>0.08*J5438</f>
        <v>0</v>
      </c>
      <c r="M5438" s="15">
        <f>0.00117*J5438</f>
        <v>0</v>
      </c>
      <c r="N5438" s="12"/>
      <c r="O5438" s="13" t="s">
        <v>17850</v>
      </c>
      <c r="P5438" s="13" t="s">
        <v>30</v>
      </c>
      <c r="Q5438" s="14"/>
      <c r="R5438" s="3" t="str">
        <f>HYPERLINK("https://redcat-toys.ru/api/getInfo/image/bf2030db-f825-11f0-a28e-00155d82e908")</f>
        <v>https://redcat-toys.ru/api/getInfo/image/bf2030db-f825-11f0-a28e-00155d82e908</v>
      </c>
      <c r="S5438" s="3" t="s">
        <v>17851</v>
      </c>
      <c r="T5438" s="3" t="s">
        <v>32</v>
      </c>
    </row>
    <row r="5439" spans="1:20" ht="21" customHeight="1" outlineLevel="4" x14ac:dyDescent="0.2">
      <c r="A5439" s="37">
        <v>4405</v>
      </c>
      <c r="B5439" s="3" t="s">
        <v>17847</v>
      </c>
      <c r="C5439" s="3" t="s">
        <v>17848</v>
      </c>
      <c r="D5439" s="4" t="s">
        <v>17849</v>
      </c>
      <c r="E5439" s="5" t="s">
        <v>28</v>
      </c>
      <c r="F5439" s="6">
        <v>120</v>
      </c>
      <c r="G5439" s="17">
        <v>1177</v>
      </c>
      <c r="H5439" s="2">
        <v>3</v>
      </c>
      <c r="I5439" s="7">
        <v>190.63</v>
      </c>
      <c r="J5439" s="8"/>
      <c r="K5439" s="9">
        <f t="shared" si="279"/>
        <v>0</v>
      </c>
      <c r="L5439" s="16">
        <f>0.08*J5439</f>
        <v>0</v>
      </c>
      <c r="M5439" s="15">
        <f>0.00117*J5439</f>
        <v>0</v>
      </c>
      <c r="N5439" s="12"/>
      <c r="O5439" s="13" t="s">
        <v>17850</v>
      </c>
      <c r="P5439" s="13" t="s">
        <v>30</v>
      </c>
      <c r="Q5439" s="14"/>
      <c r="R5439" s="3" t="str">
        <f>HYPERLINK("https://redcat-toys.ru/api/getInfo/image/bf2030db-f825-11f0-a28e-00155d82e908")</f>
        <v>https://redcat-toys.ru/api/getInfo/image/bf2030db-f825-11f0-a28e-00155d82e908</v>
      </c>
      <c r="S5439" s="3" t="s">
        <v>17851</v>
      </c>
      <c r="T5439" s="3" t="s">
        <v>32</v>
      </c>
    </row>
    <row r="5440" spans="1:20" ht="21" customHeight="1" outlineLevel="4" x14ac:dyDescent="0.2">
      <c r="A5440" s="37">
        <v>4406</v>
      </c>
      <c r="B5440" s="3" t="s">
        <v>17852</v>
      </c>
      <c r="C5440" s="3" t="s">
        <v>17853</v>
      </c>
      <c r="D5440" s="4" t="s">
        <v>17854</v>
      </c>
      <c r="E5440" s="5" t="s">
        <v>28</v>
      </c>
      <c r="F5440" s="6">
        <v>120</v>
      </c>
      <c r="G5440" s="17">
        <v>1113</v>
      </c>
      <c r="H5440" s="2">
        <v>3</v>
      </c>
      <c r="I5440" s="7">
        <v>199.58</v>
      </c>
      <c r="J5440" s="8"/>
      <c r="K5440" s="9">
        <f t="shared" si="279"/>
        <v>0</v>
      </c>
      <c r="L5440" s="10">
        <f>0.094*J5440</f>
        <v>0</v>
      </c>
      <c r="M5440" s="11">
        <f>0.0016*J5440</f>
        <v>0</v>
      </c>
      <c r="N5440" s="12"/>
      <c r="O5440" s="13" t="s">
        <v>17855</v>
      </c>
      <c r="P5440" s="13" t="s">
        <v>30</v>
      </c>
      <c r="Q5440" s="14"/>
      <c r="R5440" s="3" t="str">
        <f>HYPERLINK("https://redcat-toys.ru/api/getInfo/image/8ecb8dec-f82b-11f0-a28e-00155d82e908")</f>
        <v>https://redcat-toys.ru/api/getInfo/image/8ecb8dec-f82b-11f0-a28e-00155d82e908</v>
      </c>
      <c r="S5440" s="3" t="s">
        <v>17856</v>
      </c>
      <c r="T5440" s="3" t="s">
        <v>32</v>
      </c>
    </row>
    <row r="5441" spans="1:20" ht="21" customHeight="1" outlineLevel="4" x14ac:dyDescent="0.2">
      <c r="A5441" s="37">
        <v>4407</v>
      </c>
      <c r="B5441" s="3" t="s">
        <v>17852</v>
      </c>
      <c r="C5441" s="3" t="s">
        <v>17853</v>
      </c>
      <c r="D5441" s="4" t="s">
        <v>17854</v>
      </c>
      <c r="E5441" s="5" t="s">
        <v>28</v>
      </c>
      <c r="F5441" s="6">
        <v>240</v>
      </c>
      <c r="G5441" s="17">
        <v>1113</v>
      </c>
      <c r="H5441" s="2">
        <v>3</v>
      </c>
      <c r="I5441" s="7">
        <v>199.58</v>
      </c>
      <c r="J5441" s="8"/>
      <c r="K5441" s="9">
        <f t="shared" si="279"/>
        <v>0</v>
      </c>
      <c r="L5441" s="10">
        <f>0.094*J5441</f>
        <v>0</v>
      </c>
      <c r="M5441" s="11">
        <f>0.0016*J5441</f>
        <v>0</v>
      </c>
      <c r="N5441" s="12"/>
      <c r="O5441" s="13" t="s">
        <v>17855</v>
      </c>
      <c r="P5441" s="13" t="s">
        <v>30</v>
      </c>
      <c r="Q5441" s="14"/>
      <c r="R5441" s="3" t="str">
        <f>HYPERLINK("https://redcat-toys.ru/api/getInfo/image/8ecb8dec-f82b-11f0-a28e-00155d82e908")</f>
        <v>https://redcat-toys.ru/api/getInfo/image/8ecb8dec-f82b-11f0-a28e-00155d82e908</v>
      </c>
      <c r="S5441" s="3" t="s">
        <v>17856</v>
      </c>
      <c r="T5441" s="3" t="s">
        <v>32</v>
      </c>
    </row>
    <row r="5442" spans="1:20" ht="23.1" customHeight="1" outlineLevel="2" x14ac:dyDescent="0.2">
      <c r="A5442" s="44" t="s">
        <v>17857</v>
      </c>
      <c r="B5442" s="44"/>
      <c r="C5442" s="44"/>
    </row>
    <row r="5443" spans="1:20" ht="23.1" customHeight="1" outlineLevel="3" x14ac:dyDescent="0.2">
      <c r="A5443" s="45" t="s">
        <v>17858</v>
      </c>
      <c r="B5443" s="45"/>
      <c r="C5443" s="45"/>
    </row>
    <row r="5444" spans="1:20" ht="21" customHeight="1" outlineLevel="4" x14ac:dyDescent="0.2">
      <c r="A5444" s="37">
        <v>4408</v>
      </c>
      <c r="B5444" s="3" t="s">
        <v>17859</v>
      </c>
      <c r="C5444" s="3" t="s">
        <v>17860</v>
      </c>
      <c r="D5444" s="4" t="s">
        <v>17861</v>
      </c>
      <c r="E5444" s="5" t="s">
        <v>28</v>
      </c>
      <c r="F5444" s="6">
        <v>90</v>
      </c>
      <c r="G5444" s="6">
        <v>7</v>
      </c>
      <c r="H5444" s="2">
        <v>2</v>
      </c>
      <c r="I5444" s="7">
        <v>395.39</v>
      </c>
      <c r="J5444" s="8"/>
      <c r="K5444" s="9">
        <f t="shared" ref="K5444:K5449" si="280">I5444*J5444</f>
        <v>0</v>
      </c>
      <c r="L5444" s="10">
        <f>0.147*J5444</f>
        <v>0</v>
      </c>
      <c r="M5444" s="15">
        <f>0.00139*J5444</f>
        <v>0</v>
      </c>
      <c r="N5444" s="12"/>
      <c r="O5444" s="13" t="s">
        <v>17862</v>
      </c>
      <c r="P5444" s="13" t="s">
        <v>30</v>
      </c>
      <c r="Q5444" s="14"/>
      <c r="R5444" s="3" t="str">
        <f>HYPERLINK("https://redcat-toys.ru/api/getInfo/image/37c2862e-7f09-11ea-a246-ac1f6b442184")</f>
        <v>https://redcat-toys.ru/api/getInfo/image/37c2862e-7f09-11ea-a246-ac1f6b442184</v>
      </c>
      <c r="S5444" s="3" t="s">
        <v>17863</v>
      </c>
      <c r="T5444" s="3" t="s">
        <v>32</v>
      </c>
    </row>
    <row r="5445" spans="1:20" ht="21" customHeight="1" outlineLevel="4" x14ac:dyDescent="0.2">
      <c r="A5445" s="37">
        <v>4409</v>
      </c>
      <c r="B5445" s="3" t="s">
        <v>17859</v>
      </c>
      <c r="C5445" s="3" t="s">
        <v>17860</v>
      </c>
      <c r="D5445" s="4" t="s">
        <v>17861</v>
      </c>
      <c r="E5445" s="5" t="s">
        <v>28</v>
      </c>
      <c r="F5445" s="6">
        <v>180</v>
      </c>
      <c r="G5445" s="6">
        <v>7</v>
      </c>
      <c r="H5445" s="2">
        <v>2</v>
      </c>
      <c r="I5445" s="7">
        <v>395.39</v>
      </c>
      <c r="J5445" s="8"/>
      <c r="K5445" s="9">
        <f t="shared" si="280"/>
        <v>0</v>
      </c>
      <c r="L5445" s="10">
        <f>0.147*J5445</f>
        <v>0</v>
      </c>
      <c r="M5445" s="15">
        <f>0.00139*J5445</f>
        <v>0</v>
      </c>
      <c r="N5445" s="12"/>
      <c r="O5445" s="13" t="s">
        <v>17862</v>
      </c>
      <c r="P5445" s="13" t="s">
        <v>30</v>
      </c>
      <c r="Q5445" s="14"/>
      <c r="R5445" s="3" t="str">
        <f>HYPERLINK("https://redcat-toys.ru/api/getInfo/image/37c2862e-7f09-11ea-a246-ac1f6b442184")</f>
        <v>https://redcat-toys.ru/api/getInfo/image/37c2862e-7f09-11ea-a246-ac1f6b442184</v>
      </c>
      <c r="S5445" s="3" t="s">
        <v>17863</v>
      </c>
      <c r="T5445" s="3" t="s">
        <v>32</v>
      </c>
    </row>
    <row r="5446" spans="1:20" ht="21" customHeight="1" outlineLevel="4" x14ac:dyDescent="0.2">
      <c r="A5446" s="37">
        <v>4410</v>
      </c>
      <c r="B5446" s="3" t="s">
        <v>17864</v>
      </c>
      <c r="C5446" s="3" t="s">
        <v>17865</v>
      </c>
      <c r="D5446" s="4" t="s">
        <v>17866</v>
      </c>
      <c r="E5446" s="5" t="s">
        <v>28</v>
      </c>
      <c r="F5446" s="6">
        <v>90</v>
      </c>
      <c r="G5446" s="6">
        <v>1</v>
      </c>
      <c r="H5446" s="2">
        <v>1</v>
      </c>
      <c r="I5446" s="7">
        <v>395.39</v>
      </c>
      <c r="J5446" s="8"/>
      <c r="K5446" s="9">
        <f t="shared" si="280"/>
        <v>0</v>
      </c>
      <c r="L5446" s="10">
        <f>0.142*J5446</f>
        <v>0</v>
      </c>
      <c r="M5446" s="15">
        <f>0.00129*J5446</f>
        <v>0</v>
      </c>
      <c r="N5446" s="12"/>
      <c r="O5446" s="13" t="s">
        <v>17867</v>
      </c>
      <c r="P5446" s="13" t="s">
        <v>30</v>
      </c>
      <c r="Q5446" s="14"/>
      <c r="R5446" s="3" t="str">
        <f>HYPERLINK("https://redcat-toys.ru/api/getInfo/image/c60d1d9b-7f0a-11ea-a246-ac1f6b442184")</f>
        <v>https://redcat-toys.ru/api/getInfo/image/c60d1d9b-7f0a-11ea-a246-ac1f6b442184</v>
      </c>
      <c r="S5446" s="3" t="s">
        <v>17863</v>
      </c>
      <c r="T5446" s="3" t="s">
        <v>32</v>
      </c>
    </row>
    <row r="5447" spans="1:20" ht="21" customHeight="1" outlineLevel="4" x14ac:dyDescent="0.2">
      <c r="A5447" s="37">
        <v>4411</v>
      </c>
      <c r="B5447" s="3" t="s">
        <v>17864</v>
      </c>
      <c r="C5447" s="3" t="s">
        <v>17865</v>
      </c>
      <c r="D5447" s="4" t="s">
        <v>17866</v>
      </c>
      <c r="E5447" s="5" t="s">
        <v>28</v>
      </c>
      <c r="F5447" s="6">
        <v>180</v>
      </c>
      <c r="G5447" s="6">
        <v>1</v>
      </c>
      <c r="H5447" s="2">
        <v>1</v>
      </c>
      <c r="I5447" s="7">
        <v>395.39</v>
      </c>
      <c r="J5447" s="8"/>
      <c r="K5447" s="9">
        <f t="shared" si="280"/>
        <v>0</v>
      </c>
      <c r="L5447" s="10">
        <f>0.142*J5447</f>
        <v>0</v>
      </c>
      <c r="M5447" s="15">
        <f>0.00129*J5447</f>
        <v>0</v>
      </c>
      <c r="N5447" s="12"/>
      <c r="O5447" s="13" t="s">
        <v>17867</v>
      </c>
      <c r="P5447" s="13" t="s">
        <v>30</v>
      </c>
      <c r="Q5447" s="14"/>
      <c r="R5447" s="3" t="str">
        <f>HYPERLINK("https://redcat-toys.ru/api/getInfo/image/c60d1d9b-7f0a-11ea-a246-ac1f6b442184")</f>
        <v>https://redcat-toys.ru/api/getInfo/image/c60d1d9b-7f0a-11ea-a246-ac1f6b442184</v>
      </c>
      <c r="S5447" s="3" t="s">
        <v>17863</v>
      </c>
      <c r="T5447" s="3" t="s">
        <v>32</v>
      </c>
    </row>
    <row r="5448" spans="1:20" ht="21" customHeight="1" outlineLevel="4" x14ac:dyDescent="0.2">
      <c r="A5448" s="37">
        <v>4412</v>
      </c>
      <c r="B5448" s="3" t="s">
        <v>17868</v>
      </c>
      <c r="C5448" s="3" t="s">
        <v>17869</v>
      </c>
      <c r="D5448" s="4" t="s">
        <v>17870</v>
      </c>
      <c r="E5448" s="5" t="s">
        <v>28</v>
      </c>
      <c r="F5448" s="6">
        <v>60</v>
      </c>
      <c r="G5448" s="6">
        <v>85</v>
      </c>
      <c r="H5448" s="2">
        <v>2</v>
      </c>
      <c r="I5448" s="7">
        <v>358.09</v>
      </c>
      <c r="J5448" s="8"/>
      <c r="K5448" s="9">
        <f t="shared" si="280"/>
        <v>0</v>
      </c>
      <c r="L5448" s="10">
        <f>0.144*J5448</f>
        <v>0</v>
      </c>
      <c r="M5448" s="15">
        <f>0.00202*J5448</f>
        <v>0</v>
      </c>
      <c r="N5448" s="12"/>
      <c r="O5448" s="13" t="s">
        <v>17871</v>
      </c>
      <c r="P5448" s="13" t="s">
        <v>30</v>
      </c>
      <c r="Q5448" s="14"/>
      <c r="R5448" s="3" t="str">
        <f>HYPERLINK("https://redcat-toys.ru/api/getInfo/image/a6cb576d-4e16-11ed-a218-ac1f6b442185")</f>
        <v>https://redcat-toys.ru/api/getInfo/image/a6cb576d-4e16-11ed-a218-ac1f6b442185</v>
      </c>
      <c r="S5448" s="3" t="s">
        <v>17872</v>
      </c>
      <c r="T5448" s="3" t="s">
        <v>32</v>
      </c>
    </row>
    <row r="5449" spans="1:20" ht="21" customHeight="1" outlineLevel="4" x14ac:dyDescent="0.2">
      <c r="A5449" s="37">
        <v>4413</v>
      </c>
      <c r="B5449" s="3" t="s">
        <v>17868</v>
      </c>
      <c r="C5449" s="3" t="s">
        <v>17869</v>
      </c>
      <c r="D5449" s="4" t="s">
        <v>17870</v>
      </c>
      <c r="E5449" s="5" t="s">
        <v>28</v>
      </c>
      <c r="F5449" s="6">
        <v>120</v>
      </c>
      <c r="G5449" s="6">
        <v>85</v>
      </c>
      <c r="H5449" s="2">
        <v>2</v>
      </c>
      <c r="I5449" s="7">
        <v>358.09</v>
      </c>
      <c r="J5449" s="8"/>
      <c r="K5449" s="9">
        <f t="shared" si="280"/>
        <v>0</v>
      </c>
      <c r="L5449" s="10">
        <f>0.144*J5449</f>
        <v>0</v>
      </c>
      <c r="M5449" s="15">
        <f>0.00202*J5449</f>
        <v>0</v>
      </c>
      <c r="N5449" s="12"/>
      <c r="O5449" s="13" t="s">
        <v>17871</v>
      </c>
      <c r="P5449" s="13" t="s">
        <v>30</v>
      </c>
      <c r="Q5449" s="14"/>
      <c r="R5449" s="3" t="str">
        <f>HYPERLINK("https://redcat-toys.ru/api/getInfo/image/a6cb576d-4e16-11ed-a218-ac1f6b442185")</f>
        <v>https://redcat-toys.ru/api/getInfo/image/a6cb576d-4e16-11ed-a218-ac1f6b442185</v>
      </c>
      <c r="S5449" s="3" t="s">
        <v>17872</v>
      </c>
      <c r="T5449" s="3" t="s">
        <v>32</v>
      </c>
    </row>
    <row r="5450" spans="1:20" ht="23.1" customHeight="1" outlineLevel="3" x14ac:dyDescent="0.2">
      <c r="A5450" s="45" t="s">
        <v>17873</v>
      </c>
      <c r="B5450" s="45"/>
      <c r="C5450" s="45"/>
    </row>
    <row r="5451" spans="1:20" ht="23.1" customHeight="1" outlineLevel="4" x14ac:dyDescent="0.2">
      <c r="A5451" s="46" t="s">
        <v>17874</v>
      </c>
      <c r="B5451" s="46"/>
      <c r="C5451" s="46"/>
    </row>
    <row r="5452" spans="1:20" ht="23.1" customHeight="1" outlineLevel="5" x14ac:dyDescent="0.2">
      <c r="A5452" s="47" t="s">
        <v>8660</v>
      </c>
      <c r="B5452" s="47"/>
      <c r="C5452" s="47"/>
    </row>
    <row r="5453" spans="1:20" ht="21" customHeight="1" outlineLevel="6" x14ac:dyDescent="0.2">
      <c r="A5453" s="37">
        <v>4414</v>
      </c>
      <c r="B5453" s="3" t="s">
        <v>17875</v>
      </c>
      <c r="C5453" s="3" t="s">
        <v>17876</v>
      </c>
      <c r="D5453" s="4" t="s">
        <v>17877</v>
      </c>
      <c r="E5453" s="5" t="s">
        <v>28</v>
      </c>
      <c r="F5453" s="6">
        <v>30</v>
      </c>
      <c r="G5453" s="6">
        <v>240</v>
      </c>
      <c r="H5453" s="2">
        <v>1</v>
      </c>
      <c r="I5453" s="7">
        <v>458.99</v>
      </c>
      <c r="J5453" s="8"/>
      <c r="K5453" s="9">
        <f>I5453*J5453</f>
        <v>0</v>
      </c>
      <c r="L5453" s="10">
        <f>0.397*J5453</f>
        <v>0</v>
      </c>
      <c r="M5453" s="15">
        <f>0.00498*J5453</f>
        <v>0</v>
      </c>
      <c r="N5453" s="12"/>
      <c r="O5453" s="13" t="s">
        <v>17878</v>
      </c>
      <c r="P5453" s="13" t="s">
        <v>30</v>
      </c>
      <c r="Q5453" s="14"/>
      <c r="R5453" s="3" t="str">
        <f>HYPERLINK("https://redcat-toys.ru/api/getInfo/image/972902cd-b7fd-11ed-a230-00155d82e902")</f>
        <v>https://redcat-toys.ru/api/getInfo/image/972902cd-b7fd-11ed-a230-00155d82e902</v>
      </c>
      <c r="S5453" s="3" t="s">
        <v>17879</v>
      </c>
      <c r="T5453" s="3" t="s">
        <v>32</v>
      </c>
    </row>
    <row r="5454" spans="1:20" ht="21" customHeight="1" outlineLevel="6" x14ac:dyDescent="0.2">
      <c r="A5454" s="37">
        <v>4415</v>
      </c>
      <c r="B5454" s="3" t="s">
        <v>17875</v>
      </c>
      <c r="C5454" s="3" t="s">
        <v>17876</v>
      </c>
      <c r="D5454" s="4" t="s">
        <v>17877</v>
      </c>
      <c r="E5454" s="5" t="s">
        <v>28</v>
      </c>
      <c r="F5454" s="6">
        <v>60</v>
      </c>
      <c r="G5454" s="6">
        <v>240</v>
      </c>
      <c r="H5454" s="2">
        <v>1</v>
      </c>
      <c r="I5454" s="7">
        <v>458.99</v>
      </c>
      <c r="J5454" s="8"/>
      <c r="K5454" s="9">
        <f>I5454*J5454</f>
        <v>0</v>
      </c>
      <c r="L5454" s="10">
        <f>0.397*J5454</f>
        <v>0</v>
      </c>
      <c r="M5454" s="15">
        <f>0.00498*J5454</f>
        <v>0</v>
      </c>
      <c r="N5454" s="12"/>
      <c r="O5454" s="13" t="s">
        <v>17878</v>
      </c>
      <c r="P5454" s="13" t="s">
        <v>30</v>
      </c>
      <c r="Q5454" s="14"/>
      <c r="R5454" s="3" t="str">
        <f>HYPERLINK("https://redcat-toys.ru/api/getInfo/image/972902cd-b7fd-11ed-a230-00155d82e902")</f>
        <v>https://redcat-toys.ru/api/getInfo/image/972902cd-b7fd-11ed-a230-00155d82e902</v>
      </c>
      <c r="S5454" s="3" t="s">
        <v>17879</v>
      </c>
      <c r="T5454" s="3" t="s">
        <v>32</v>
      </c>
    </row>
    <row r="5455" spans="1:20" ht="21" customHeight="1" outlineLevel="6" x14ac:dyDescent="0.2">
      <c r="A5455" s="37">
        <v>4416</v>
      </c>
      <c r="B5455" s="3" t="s">
        <v>17880</v>
      </c>
      <c r="C5455" s="3" t="s">
        <v>17881</v>
      </c>
      <c r="D5455" s="4" t="s">
        <v>17882</v>
      </c>
      <c r="E5455" s="5" t="s">
        <v>28</v>
      </c>
      <c r="F5455" s="6">
        <v>30</v>
      </c>
      <c r="G5455" s="6">
        <v>44</v>
      </c>
      <c r="H5455" s="2">
        <v>1</v>
      </c>
      <c r="I5455" s="7">
        <v>574.52</v>
      </c>
      <c r="J5455" s="8"/>
      <c r="K5455" s="9">
        <f>I5455*J5455</f>
        <v>0</v>
      </c>
      <c r="L5455" s="10">
        <f>0.415*J5455</f>
        <v>0</v>
      </c>
      <c r="M5455" s="15">
        <f>0.00474*J5455</f>
        <v>0</v>
      </c>
      <c r="N5455" s="12"/>
      <c r="O5455" s="13" t="s">
        <v>17883</v>
      </c>
      <c r="P5455" s="13" t="s">
        <v>30</v>
      </c>
      <c r="Q5455" s="14"/>
      <c r="R5455" s="3" t="str">
        <f>HYPERLINK("https://redcat-toys.ru/api/getInfo/image/08d5c5f0-1239-11ed-a215-ac1f6b442185")</f>
        <v>https://redcat-toys.ru/api/getInfo/image/08d5c5f0-1239-11ed-a215-ac1f6b442185</v>
      </c>
      <c r="S5455" s="3" t="s">
        <v>17884</v>
      </c>
      <c r="T5455" s="3" t="s">
        <v>32</v>
      </c>
    </row>
    <row r="5456" spans="1:20" ht="21" customHeight="1" outlineLevel="6" x14ac:dyDescent="0.2">
      <c r="A5456" s="37">
        <v>4417</v>
      </c>
      <c r="B5456" s="3" t="s">
        <v>17880</v>
      </c>
      <c r="C5456" s="3" t="s">
        <v>17881</v>
      </c>
      <c r="D5456" s="4" t="s">
        <v>17882</v>
      </c>
      <c r="E5456" s="5" t="s">
        <v>28</v>
      </c>
      <c r="F5456" s="6">
        <v>60</v>
      </c>
      <c r="G5456" s="6">
        <v>44</v>
      </c>
      <c r="H5456" s="2">
        <v>1</v>
      </c>
      <c r="I5456" s="7">
        <v>574.52</v>
      </c>
      <c r="J5456" s="8"/>
      <c r="K5456" s="9">
        <f>I5456*J5456</f>
        <v>0</v>
      </c>
      <c r="L5456" s="10">
        <f>0.415*J5456</f>
        <v>0</v>
      </c>
      <c r="M5456" s="15">
        <f>0.00474*J5456</f>
        <v>0</v>
      </c>
      <c r="N5456" s="12"/>
      <c r="O5456" s="13" t="s">
        <v>17883</v>
      </c>
      <c r="P5456" s="13" t="s">
        <v>30</v>
      </c>
      <c r="Q5456" s="14"/>
      <c r="R5456" s="3" t="str">
        <f>HYPERLINK("https://redcat-toys.ru/api/getInfo/image/08d5c5f0-1239-11ed-a215-ac1f6b442185")</f>
        <v>https://redcat-toys.ru/api/getInfo/image/08d5c5f0-1239-11ed-a215-ac1f6b442185</v>
      </c>
      <c r="S5456" s="3" t="s">
        <v>17884</v>
      </c>
      <c r="T5456" s="3" t="s">
        <v>32</v>
      </c>
    </row>
    <row r="5457" spans="1:20" ht="23.1" customHeight="1" outlineLevel="3" x14ac:dyDescent="0.2">
      <c r="A5457" s="45" t="s">
        <v>17885</v>
      </c>
      <c r="B5457" s="45"/>
      <c r="C5457" s="45"/>
    </row>
    <row r="5458" spans="1:20" ht="23.1" customHeight="1" outlineLevel="4" x14ac:dyDescent="0.2">
      <c r="A5458" s="46" t="s">
        <v>8660</v>
      </c>
      <c r="B5458" s="46"/>
      <c r="C5458" s="46"/>
    </row>
    <row r="5459" spans="1:20" ht="21" customHeight="1" outlineLevel="5" x14ac:dyDescent="0.2">
      <c r="A5459" s="37">
        <v>4418</v>
      </c>
      <c r="B5459" s="3" t="s">
        <v>17886</v>
      </c>
      <c r="C5459" s="3" t="s">
        <v>17887</v>
      </c>
      <c r="D5459" s="4" t="s">
        <v>17888</v>
      </c>
      <c r="E5459" s="5" t="s">
        <v>28</v>
      </c>
      <c r="F5459" s="6">
        <v>120</v>
      </c>
      <c r="G5459" s="6">
        <v>289</v>
      </c>
      <c r="H5459" s="2">
        <v>2</v>
      </c>
      <c r="I5459" s="7">
        <v>339.49</v>
      </c>
      <c r="J5459" s="8"/>
      <c r="K5459" s="9">
        <f t="shared" ref="K5459:K5490" si="281">I5459*J5459</f>
        <v>0</v>
      </c>
      <c r="L5459" s="10">
        <f>0.112*J5459</f>
        <v>0</v>
      </c>
      <c r="M5459" s="15">
        <f>0.00086*J5459</f>
        <v>0</v>
      </c>
      <c r="N5459" s="12"/>
      <c r="O5459" s="13" t="s">
        <v>17889</v>
      </c>
      <c r="P5459" s="13" t="s">
        <v>30</v>
      </c>
      <c r="Q5459" s="14" t="s">
        <v>37</v>
      </c>
      <c r="R5459" s="3" t="str">
        <f>HYPERLINK("https://redcat-toys.ru/api/getInfo/image/72f12417-b1c0-11ed-a230-00155d82e902")</f>
        <v>https://redcat-toys.ru/api/getInfo/image/72f12417-b1c0-11ed-a230-00155d82e902</v>
      </c>
      <c r="S5459" s="3" t="s">
        <v>17890</v>
      </c>
      <c r="T5459" s="3" t="s">
        <v>32</v>
      </c>
    </row>
    <row r="5460" spans="1:20" ht="21" customHeight="1" outlineLevel="5" x14ac:dyDescent="0.2">
      <c r="A5460" s="37">
        <v>4419</v>
      </c>
      <c r="B5460" s="3" t="s">
        <v>17886</v>
      </c>
      <c r="C5460" s="3" t="s">
        <v>17887</v>
      </c>
      <c r="D5460" s="4" t="s">
        <v>17888</v>
      </c>
      <c r="E5460" s="5" t="s">
        <v>28</v>
      </c>
      <c r="F5460" s="6">
        <v>240</v>
      </c>
      <c r="G5460" s="6">
        <v>289</v>
      </c>
      <c r="H5460" s="2">
        <v>2</v>
      </c>
      <c r="I5460" s="7">
        <v>339.49</v>
      </c>
      <c r="J5460" s="8"/>
      <c r="K5460" s="9">
        <f t="shared" si="281"/>
        <v>0</v>
      </c>
      <c r="L5460" s="10">
        <f>0.112*J5460</f>
        <v>0</v>
      </c>
      <c r="M5460" s="15">
        <f>0.00086*J5460</f>
        <v>0</v>
      </c>
      <c r="N5460" s="12"/>
      <c r="O5460" s="13" t="s">
        <v>17889</v>
      </c>
      <c r="P5460" s="13" t="s">
        <v>30</v>
      </c>
      <c r="Q5460" s="14" t="s">
        <v>37</v>
      </c>
      <c r="R5460" s="3" t="str">
        <f>HYPERLINK("https://redcat-toys.ru/api/getInfo/image/72f12417-b1c0-11ed-a230-00155d82e902")</f>
        <v>https://redcat-toys.ru/api/getInfo/image/72f12417-b1c0-11ed-a230-00155d82e902</v>
      </c>
      <c r="S5460" s="3" t="s">
        <v>17890</v>
      </c>
      <c r="T5460" s="3" t="s">
        <v>32</v>
      </c>
    </row>
    <row r="5461" spans="1:20" ht="21" customHeight="1" outlineLevel="5" x14ac:dyDescent="0.2">
      <c r="A5461" s="37">
        <v>4420</v>
      </c>
      <c r="B5461" s="3" t="s">
        <v>17891</v>
      </c>
      <c r="C5461" s="3" t="s">
        <v>17892</v>
      </c>
      <c r="D5461" s="4" t="s">
        <v>17893</v>
      </c>
      <c r="E5461" s="5" t="s">
        <v>28</v>
      </c>
      <c r="F5461" s="6">
        <v>120</v>
      </c>
      <c r="G5461" s="6">
        <v>201</v>
      </c>
      <c r="H5461" s="2">
        <v>2</v>
      </c>
      <c r="I5461" s="7">
        <v>339.49</v>
      </c>
      <c r="J5461" s="8"/>
      <c r="K5461" s="9">
        <f t="shared" si="281"/>
        <v>0</v>
      </c>
      <c r="L5461" s="10">
        <f>0.111*J5461</f>
        <v>0</v>
      </c>
      <c r="M5461" s="15">
        <f>0.00087*J5461</f>
        <v>0</v>
      </c>
      <c r="N5461" s="12"/>
      <c r="O5461" s="13" t="s">
        <v>17894</v>
      </c>
      <c r="P5461" s="13" t="s">
        <v>30</v>
      </c>
      <c r="Q5461" s="14" t="s">
        <v>37</v>
      </c>
      <c r="R5461" s="3" t="str">
        <f>HYPERLINK("https://redcat-toys.ru/api/getInfo/image/6a31d402-b1c2-11ed-a230-00155d82e902")</f>
        <v>https://redcat-toys.ru/api/getInfo/image/6a31d402-b1c2-11ed-a230-00155d82e902</v>
      </c>
      <c r="S5461" s="3" t="s">
        <v>17895</v>
      </c>
      <c r="T5461" s="3" t="s">
        <v>32</v>
      </c>
    </row>
    <row r="5462" spans="1:20" ht="21" customHeight="1" outlineLevel="5" x14ac:dyDescent="0.2">
      <c r="A5462" s="37">
        <v>4421</v>
      </c>
      <c r="B5462" s="3" t="s">
        <v>17891</v>
      </c>
      <c r="C5462" s="3" t="s">
        <v>17892</v>
      </c>
      <c r="D5462" s="4" t="s">
        <v>17893</v>
      </c>
      <c r="E5462" s="5" t="s">
        <v>28</v>
      </c>
      <c r="F5462" s="6">
        <v>240</v>
      </c>
      <c r="G5462" s="6">
        <v>201</v>
      </c>
      <c r="H5462" s="2">
        <v>2</v>
      </c>
      <c r="I5462" s="7">
        <v>339.49</v>
      </c>
      <c r="J5462" s="8"/>
      <c r="K5462" s="9">
        <f t="shared" si="281"/>
        <v>0</v>
      </c>
      <c r="L5462" s="10">
        <f>0.111*J5462</f>
        <v>0</v>
      </c>
      <c r="M5462" s="15">
        <f>0.00087*J5462</f>
        <v>0</v>
      </c>
      <c r="N5462" s="12"/>
      <c r="O5462" s="13" t="s">
        <v>17894</v>
      </c>
      <c r="P5462" s="13" t="s">
        <v>30</v>
      </c>
      <c r="Q5462" s="14" t="s">
        <v>37</v>
      </c>
      <c r="R5462" s="3" t="str">
        <f>HYPERLINK("https://redcat-toys.ru/api/getInfo/image/6a31d402-b1c2-11ed-a230-00155d82e902")</f>
        <v>https://redcat-toys.ru/api/getInfo/image/6a31d402-b1c2-11ed-a230-00155d82e902</v>
      </c>
      <c r="S5462" s="3" t="s">
        <v>17895</v>
      </c>
      <c r="T5462" s="3" t="s">
        <v>32</v>
      </c>
    </row>
    <row r="5463" spans="1:20" ht="21" customHeight="1" outlineLevel="5" x14ac:dyDescent="0.2">
      <c r="A5463" s="37">
        <v>4422</v>
      </c>
      <c r="B5463" s="3" t="s">
        <v>17896</v>
      </c>
      <c r="C5463" s="3" t="s">
        <v>17897</v>
      </c>
      <c r="D5463" s="4" t="s">
        <v>17898</v>
      </c>
      <c r="E5463" s="5" t="s">
        <v>28</v>
      </c>
      <c r="F5463" s="6">
        <v>120</v>
      </c>
      <c r="G5463" s="6">
        <v>162</v>
      </c>
      <c r="H5463" s="2">
        <v>2</v>
      </c>
      <c r="I5463" s="7">
        <v>339.49</v>
      </c>
      <c r="J5463" s="8"/>
      <c r="K5463" s="9">
        <f t="shared" si="281"/>
        <v>0</v>
      </c>
      <c r="L5463" s="10">
        <f>0.113*J5463</f>
        <v>0</v>
      </c>
      <c r="M5463" s="15">
        <f>0.00086*J5463</f>
        <v>0</v>
      </c>
      <c r="N5463" s="12"/>
      <c r="O5463" s="13" t="s">
        <v>17899</v>
      </c>
      <c r="P5463" s="13" t="s">
        <v>30</v>
      </c>
      <c r="Q5463" s="14" t="s">
        <v>37</v>
      </c>
      <c r="R5463" s="3" t="str">
        <f>HYPERLINK("https://redcat-toys.ru/api/getInfo/image/dfd2d57e-b1c0-11ed-a230-00155d82e902")</f>
        <v>https://redcat-toys.ru/api/getInfo/image/dfd2d57e-b1c0-11ed-a230-00155d82e902</v>
      </c>
      <c r="S5463" s="3" t="s">
        <v>17900</v>
      </c>
      <c r="T5463" s="3" t="s">
        <v>32</v>
      </c>
    </row>
    <row r="5464" spans="1:20" ht="21" customHeight="1" outlineLevel="5" x14ac:dyDescent="0.2">
      <c r="A5464" s="37">
        <v>4423</v>
      </c>
      <c r="B5464" s="3" t="s">
        <v>17896</v>
      </c>
      <c r="C5464" s="3" t="s">
        <v>17897</v>
      </c>
      <c r="D5464" s="4" t="s">
        <v>17898</v>
      </c>
      <c r="E5464" s="5" t="s">
        <v>28</v>
      </c>
      <c r="F5464" s="6">
        <v>240</v>
      </c>
      <c r="G5464" s="6">
        <v>162</v>
      </c>
      <c r="H5464" s="2">
        <v>2</v>
      </c>
      <c r="I5464" s="7">
        <v>339.49</v>
      </c>
      <c r="J5464" s="8"/>
      <c r="K5464" s="9">
        <f t="shared" si="281"/>
        <v>0</v>
      </c>
      <c r="L5464" s="10">
        <f>0.113*J5464</f>
        <v>0</v>
      </c>
      <c r="M5464" s="15">
        <f>0.00086*J5464</f>
        <v>0</v>
      </c>
      <c r="N5464" s="12"/>
      <c r="O5464" s="13" t="s">
        <v>17899</v>
      </c>
      <c r="P5464" s="13" t="s">
        <v>30</v>
      </c>
      <c r="Q5464" s="14" t="s">
        <v>37</v>
      </c>
      <c r="R5464" s="3" t="str">
        <f>HYPERLINK("https://redcat-toys.ru/api/getInfo/image/dfd2d57e-b1c0-11ed-a230-00155d82e902")</f>
        <v>https://redcat-toys.ru/api/getInfo/image/dfd2d57e-b1c0-11ed-a230-00155d82e902</v>
      </c>
      <c r="S5464" s="3" t="s">
        <v>17900</v>
      </c>
      <c r="T5464" s="3" t="s">
        <v>32</v>
      </c>
    </row>
    <row r="5465" spans="1:20" ht="21" customHeight="1" outlineLevel="5" x14ac:dyDescent="0.2">
      <c r="A5465" s="37">
        <v>4424</v>
      </c>
      <c r="B5465" s="3" t="s">
        <v>17901</v>
      </c>
      <c r="C5465" s="3" t="s">
        <v>17902</v>
      </c>
      <c r="D5465" s="4" t="s">
        <v>17903</v>
      </c>
      <c r="E5465" s="5" t="s">
        <v>28</v>
      </c>
      <c r="F5465" s="6">
        <v>120</v>
      </c>
      <c r="G5465" s="6">
        <v>991</v>
      </c>
      <c r="H5465" s="2">
        <v>2</v>
      </c>
      <c r="I5465" s="7">
        <v>339.49</v>
      </c>
      <c r="J5465" s="8"/>
      <c r="K5465" s="9">
        <f t="shared" si="281"/>
        <v>0</v>
      </c>
      <c r="L5465" s="10">
        <f>0.119*J5465</f>
        <v>0</v>
      </c>
      <c r="M5465" s="15">
        <f>0.00088*J5465</f>
        <v>0</v>
      </c>
      <c r="N5465" s="12"/>
      <c r="O5465" s="13" t="s">
        <v>17904</v>
      </c>
      <c r="P5465" s="13" t="s">
        <v>30</v>
      </c>
      <c r="Q5465" s="14" t="s">
        <v>37</v>
      </c>
      <c r="R5465" s="3" t="str">
        <f>HYPERLINK("https://redcat-toys.ru/api/getInfo/image/6d11a1be-b1c1-11ed-a230-00155d82e902")</f>
        <v>https://redcat-toys.ru/api/getInfo/image/6d11a1be-b1c1-11ed-a230-00155d82e902</v>
      </c>
      <c r="S5465" s="3" t="s">
        <v>17905</v>
      </c>
      <c r="T5465" s="3" t="s">
        <v>32</v>
      </c>
    </row>
    <row r="5466" spans="1:20" ht="21" customHeight="1" outlineLevel="5" x14ac:dyDescent="0.2">
      <c r="A5466" s="37">
        <v>4425</v>
      </c>
      <c r="B5466" s="3" t="s">
        <v>17901</v>
      </c>
      <c r="C5466" s="3" t="s">
        <v>17902</v>
      </c>
      <c r="D5466" s="4" t="s">
        <v>17903</v>
      </c>
      <c r="E5466" s="5" t="s">
        <v>28</v>
      </c>
      <c r="F5466" s="6">
        <v>240</v>
      </c>
      <c r="G5466" s="6">
        <v>991</v>
      </c>
      <c r="H5466" s="2">
        <v>2</v>
      </c>
      <c r="I5466" s="7">
        <v>339.49</v>
      </c>
      <c r="J5466" s="8"/>
      <c r="K5466" s="9">
        <f t="shared" si="281"/>
        <v>0</v>
      </c>
      <c r="L5466" s="10">
        <f>0.119*J5466</f>
        <v>0</v>
      </c>
      <c r="M5466" s="15">
        <f>0.00088*J5466</f>
        <v>0</v>
      </c>
      <c r="N5466" s="12"/>
      <c r="O5466" s="13" t="s">
        <v>17904</v>
      </c>
      <c r="P5466" s="13" t="s">
        <v>30</v>
      </c>
      <c r="Q5466" s="14" t="s">
        <v>37</v>
      </c>
      <c r="R5466" s="3" t="str">
        <f>HYPERLINK("https://redcat-toys.ru/api/getInfo/image/6d11a1be-b1c1-11ed-a230-00155d82e902")</f>
        <v>https://redcat-toys.ru/api/getInfo/image/6d11a1be-b1c1-11ed-a230-00155d82e902</v>
      </c>
      <c r="S5466" s="3" t="s">
        <v>17905</v>
      </c>
      <c r="T5466" s="3" t="s">
        <v>32</v>
      </c>
    </row>
    <row r="5467" spans="1:20" ht="21" customHeight="1" outlineLevel="5" x14ac:dyDescent="0.2">
      <c r="A5467" s="37">
        <v>4426</v>
      </c>
      <c r="B5467" s="3" t="s">
        <v>17906</v>
      </c>
      <c r="C5467" s="3" t="s">
        <v>17907</v>
      </c>
      <c r="D5467" s="4" t="s">
        <v>17908</v>
      </c>
      <c r="E5467" s="5" t="s">
        <v>28</v>
      </c>
      <c r="F5467" s="6">
        <v>120</v>
      </c>
      <c r="G5467" s="6">
        <v>909</v>
      </c>
      <c r="H5467" s="2">
        <v>2</v>
      </c>
      <c r="I5467" s="7">
        <v>339.49</v>
      </c>
      <c r="J5467" s="8"/>
      <c r="K5467" s="9">
        <f t="shared" si="281"/>
        <v>0</v>
      </c>
      <c r="L5467" s="10">
        <f>0.111*J5467</f>
        <v>0</v>
      </c>
      <c r="M5467" s="15">
        <f>0.00087*J5467</f>
        <v>0</v>
      </c>
      <c r="N5467" s="12"/>
      <c r="O5467" s="13" t="s">
        <v>17909</v>
      </c>
      <c r="P5467" s="13" t="s">
        <v>30</v>
      </c>
      <c r="Q5467" s="14" t="s">
        <v>37</v>
      </c>
      <c r="R5467" s="3" t="str">
        <f>HYPERLINK("https://redcat-toys.ru/api/getInfo/image/dcc5bb9a-b1c1-11ed-a230-00155d82e902")</f>
        <v>https://redcat-toys.ru/api/getInfo/image/dcc5bb9a-b1c1-11ed-a230-00155d82e902</v>
      </c>
      <c r="S5467" s="3" t="s">
        <v>17910</v>
      </c>
      <c r="T5467" s="3" t="s">
        <v>32</v>
      </c>
    </row>
    <row r="5468" spans="1:20" ht="21" customHeight="1" outlineLevel="5" x14ac:dyDescent="0.2">
      <c r="A5468" s="37">
        <v>4427</v>
      </c>
      <c r="B5468" s="3" t="s">
        <v>17906</v>
      </c>
      <c r="C5468" s="3" t="s">
        <v>17907</v>
      </c>
      <c r="D5468" s="4" t="s">
        <v>17908</v>
      </c>
      <c r="E5468" s="5" t="s">
        <v>28</v>
      </c>
      <c r="F5468" s="6">
        <v>240</v>
      </c>
      <c r="G5468" s="6">
        <v>909</v>
      </c>
      <c r="H5468" s="2">
        <v>2</v>
      </c>
      <c r="I5468" s="7">
        <v>339.49</v>
      </c>
      <c r="J5468" s="8"/>
      <c r="K5468" s="9">
        <f t="shared" si="281"/>
        <v>0</v>
      </c>
      <c r="L5468" s="10">
        <f>0.111*J5468</f>
        <v>0</v>
      </c>
      <c r="M5468" s="15">
        <f>0.00087*J5468</f>
        <v>0</v>
      </c>
      <c r="N5468" s="12"/>
      <c r="O5468" s="13" t="s">
        <v>17909</v>
      </c>
      <c r="P5468" s="13" t="s">
        <v>30</v>
      </c>
      <c r="Q5468" s="14" t="s">
        <v>37</v>
      </c>
      <c r="R5468" s="3" t="str">
        <f>HYPERLINK("https://redcat-toys.ru/api/getInfo/image/dcc5bb9a-b1c1-11ed-a230-00155d82e902")</f>
        <v>https://redcat-toys.ru/api/getInfo/image/dcc5bb9a-b1c1-11ed-a230-00155d82e902</v>
      </c>
      <c r="S5468" s="3" t="s">
        <v>17910</v>
      </c>
      <c r="T5468" s="3" t="s">
        <v>32</v>
      </c>
    </row>
    <row r="5469" spans="1:20" ht="21" customHeight="1" outlineLevel="5" x14ac:dyDescent="0.2">
      <c r="A5469" s="37">
        <v>4428</v>
      </c>
      <c r="B5469" s="3" t="s">
        <v>17911</v>
      </c>
      <c r="C5469" s="3" t="s">
        <v>17912</v>
      </c>
      <c r="D5469" s="4" t="s">
        <v>17913</v>
      </c>
      <c r="E5469" s="5" t="s">
        <v>28</v>
      </c>
      <c r="F5469" s="6">
        <v>120</v>
      </c>
      <c r="G5469" s="17">
        <v>1331</v>
      </c>
      <c r="H5469" s="2">
        <v>2</v>
      </c>
      <c r="I5469" s="7">
        <v>339.49</v>
      </c>
      <c r="J5469" s="8"/>
      <c r="K5469" s="9">
        <f t="shared" si="281"/>
        <v>0</v>
      </c>
      <c r="L5469" s="10">
        <f>0.128*J5469</f>
        <v>0</v>
      </c>
      <c r="M5469" s="10">
        <f>0.001*J5469</f>
        <v>0</v>
      </c>
      <c r="N5469" s="12"/>
      <c r="O5469" s="13" t="s">
        <v>17914</v>
      </c>
      <c r="P5469" s="13" t="s">
        <v>30</v>
      </c>
      <c r="Q5469" s="14" t="s">
        <v>37</v>
      </c>
      <c r="R5469" s="3" t="str">
        <f>HYPERLINK("https://redcat-toys.ru/api/getInfo/image/42b5bb4e-b1c3-11ed-a230-00155d82e902")</f>
        <v>https://redcat-toys.ru/api/getInfo/image/42b5bb4e-b1c3-11ed-a230-00155d82e902</v>
      </c>
      <c r="S5469" s="3" t="s">
        <v>17915</v>
      </c>
      <c r="T5469" s="3" t="s">
        <v>32</v>
      </c>
    </row>
    <row r="5470" spans="1:20" ht="21" customHeight="1" outlineLevel="5" x14ac:dyDescent="0.2">
      <c r="A5470" s="37">
        <v>4429</v>
      </c>
      <c r="B5470" s="3" t="s">
        <v>17911</v>
      </c>
      <c r="C5470" s="3" t="s">
        <v>17912</v>
      </c>
      <c r="D5470" s="4" t="s">
        <v>17913</v>
      </c>
      <c r="E5470" s="5" t="s">
        <v>28</v>
      </c>
      <c r="F5470" s="6">
        <v>240</v>
      </c>
      <c r="G5470" s="17">
        <v>1331</v>
      </c>
      <c r="H5470" s="2">
        <v>2</v>
      </c>
      <c r="I5470" s="7">
        <v>339.49</v>
      </c>
      <c r="J5470" s="8"/>
      <c r="K5470" s="9">
        <f t="shared" si="281"/>
        <v>0</v>
      </c>
      <c r="L5470" s="10">
        <f>0.128*J5470</f>
        <v>0</v>
      </c>
      <c r="M5470" s="10">
        <f>0.001*J5470</f>
        <v>0</v>
      </c>
      <c r="N5470" s="12"/>
      <c r="O5470" s="13" t="s">
        <v>17914</v>
      </c>
      <c r="P5470" s="13" t="s">
        <v>30</v>
      </c>
      <c r="Q5470" s="14" t="s">
        <v>37</v>
      </c>
      <c r="R5470" s="3" t="str">
        <f>HYPERLINK("https://redcat-toys.ru/api/getInfo/image/42b5bb4e-b1c3-11ed-a230-00155d82e902")</f>
        <v>https://redcat-toys.ru/api/getInfo/image/42b5bb4e-b1c3-11ed-a230-00155d82e902</v>
      </c>
      <c r="S5470" s="3" t="s">
        <v>17915</v>
      </c>
      <c r="T5470" s="3" t="s">
        <v>32</v>
      </c>
    </row>
    <row r="5471" spans="1:20" ht="21" customHeight="1" outlineLevel="5" x14ac:dyDescent="0.2">
      <c r="A5471" s="37">
        <v>4430</v>
      </c>
      <c r="B5471" s="3" t="s">
        <v>17916</v>
      </c>
      <c r="C5471" s="3" t="s">
        <v>17917</v>
      </c>
      <c r="D5471" s="4" t="s">
        <v>17918</v>
      </c>
      <c r="E5471" s="5" t="s">
        <v>28</v>
      </c>
      <c r="F5471" s="6">
        <v>120</v>
      </c>
      <c r="G5471" s="17">
        <v>1750</v>
      </c>
      <c r="H5471" s="2">
        <v>2</v>
      </c>
      <c r="I5471" s="7">
        <v>339.49</v>
      </c>
      <c r="J5471" s="8"/>
      <c r="K5471" s="9">
        <f t="shared" si="281"/>
        <v>0</v>
      </c>
      <c r="L5471" s="10">
        <f>0.115*J5471</f>
        <v>0</v>
      </c>
      <c r="M5471" s="15">
        <f>0.00075*J5471</f>
        <v>0</v>
      </c>
      <c r="N5471" s="12"/>
      <c r="O5471" s="13" t="s">
        <v>17919</v>
      </c>
      <c r="P5471" s="13" t="s">
        <v>30</v>
      </c>
      <c r="Q5471" s="14" t="s">
        <v>37</v>
      </c>
      <c r="R5471" s="3" t="str">
        <f>HYPERLINK("https://redcat-toys.ru/api/getInfo/image/5e412178-b1c4-11ed-a230-00155d82e902")</f>
        <v>https://redcat-toys.ru/api/getInfo/image/5e412178-b1c4-11ed-a230-00155d82e902</v>
      </c>
      <c r="S5471" s="3" t="s">
        <v>17920</v>
      </c>
      <c r="T5471" s="3" t="s">
        <v>32</v>
      </c>
    </row>
    <row r="5472" spans="1:20" ht="21" customHeight="1" outlineLevel="5" x14ac:dyDescent="0.2">
      <c r="A5472" s="37">
        <v>4431</v>
      </c>
      <c r="B5472" s="3" t="s">
        <v>17916</v>
      </c>
      <c r="C5472" s="3" t="s">
        <v>17917</v>
      </c>
      <c r="D5472" s="4" t="s">
        <v>17918</v>
      </c>
      <c r="E5472" s="5" t="s">
        <v>28</v>
      </c>
      <c r="F5472" s="6">
        <v>240</v>
      </c>
      <c r="G5472" s="17">
        <v>1750</v>
      </c>
      <c r="H5472" s="2">
        <v>2</v>
      </c>
      <c r="I5472" s="7">
        <v>339.49</v>
      </c>
      <c r="J5472" s="8"/>
      <c r="K5472" s="9">
        <f t="shared" si="281"/>
        <v>0</v>
      </c>
      <c r="L5472" s="10">
        <f>0.115*J5472</f>
        <v>0</v>
      </c>
      <c r="M5472" s="15">
        <f>0.00075*J5472</f>
        <v>0</v>
      </c>
      <c r="N5472" s="12"/>
      <c r="O5472" s="13" t="s">
        <v>17919</v>
      </c>
      <c r="P5472" s="13" t="s">
        <v>30</v>
      </c>
      <c r="Q5472" s="14" t="s">
        <v>37</v>
      </c>
      <c r="R5472" s="3" t="str">
        <f>HYPERLINK("https://redcat-toys.ru/api/getInfo/image/5e412178-b1c4-11ed-a230-00155d82e902")</f>
        <v>https://redcat-toys.ru/api/getInfo/image/5e412178-b1c4-11ed-a230-00155d82e902</v>
      </c>
      <c r="S5472" s="3" t="s">
        <v>17920</v>
      </c>
      <c r="T5472" s="3" t="s">
        <v>32</v>
      </c>
    </row>
    <row r="5473" spans="1:20" ht="21" customHeight="1" outlineLevel="5" x14ac:dyDescent="0.2">
      <c r="A5473" s="37">
        <v>4432</v>
      </c>
      <c r="B5473" s="3" t="s">
        <v>17921</v>
      </c>
      <c r="C5473" s="3" t="s">
        <v>17922</v>
      </c>
      <c r="D5473" s="4" t="s">
        <v>17923</v>
      </c>
      <c r="E5473" s="5" t="s">
        <v>28</v>
      </c>
      <c r="F5473" s="6">
        <v>120</v>
      </c>
      <c r="G5473" s="6">
        <v>7</v>
      </c>
      <c r="H5473" s="2">
        <v>2</v>
      </c>
      <c r="I5473" s="7">
        <v>339.49</v>
      </c>
      <c r="J5473" s="8"/>
      <c r="K5473" s="9">
        <f t="shared" si="281"/>
        <v>0</v>
      </c>
      <c r="L5473" s="10">
        <f>0.121*J5473</f>
        <v>0</v>
      </c>
      <c r="M5473" s="15">
        <f>0.00092*J5473</f>
        <v>0</v>
      </c>
      <c r="N5473" s="12"/>
      <c r="O5473" s="13" t="s">
        <v>17924</v>
      </c>
      <c r="P5473" s="13" t="s">
        <v>30</v>
      </c>
      <c r="Q5473" s="14" t="s">
        <v>37</v>
      </c>
      <c r="R5473" s="3" t="str">
        <f>HYPERLINK("https://redcat-toys.ru/api/getInfo/image/68a20bb9-b1c5-11ed-a230-00155d82e902")</f>
        <v>https://redcat-toys.ru/api/getInfo/image/68a20bb9-b1c5-11ed-a230-00155d82e902</v>
      </c>
      <c r="S5473" s="3" t="s">
        <v>17905</v>
      </c>
      <c r="T5473" s="3" t="s">
        <v>32</v>
      </c>
    </row>
    <row r="5474" spans="1:20" ht="21" customHeight="1" outlineLevel="5" x14ac:dyDescent="0.2">
      <c r="A5474" s="37">
        <v>4433</v>
      </c>
      <c r="B5474" s="3" t="s">
        <v>17921</v>
      </c>
      <c r="C5474" s="3" t="s">
        <v>17922</v>
      </c>
      <c r="D5474" s="4" t="s">
        <v>17923</v>
      </c>
      <c r="E5474" s="5" t="s">
        <v>28</v>
      </c>
      <c r="F5474" s="6">
        <v>240</v>
      </c>
      <c r="G5474" s="6">
        <v>7</v>
      </c>
      <c r="H5474" s="2">
        <v>2</v>
      </c>
      <c r="I5474" s="7">
        <v>339.49</v>
      </c>
      <c r="J5474" s="8"/>
      <c r="K5474" s="9">
        <f t="shared" si="281"/>
        <v>0</v>
      </c>
      <c r="L5474" s="10">
        <f>0.121*J5474</f>
        <v>0</v>
      </c>
      <c r="M5474" s="15">
        <f>0.00092*J5474</f>
        <v>0</v>
      </c>
      <c r="N5474" s="12"/>
      <c r="O5474" s="13" t="s">
        <v>17924</v>
      </c>
      <c r="P5474" s="13" t="s">
        <v>30</v>
      </c>
      <c r="Q5474" s="14" t="s">
        <v>37</v>
      </c>
      <c r="R5474" s="3" t="str">
        <f>HYPERLINK("https://redcat-toys.ru/api/getInfo/image/68a20bb9-b1c5-11ed-a230-00155d82e902")</f>
        <v>https://redcat-toys.ru/api/getInfo/image/68a20bb9-b1c5-11ed-a230-00155d82e902</v>
      </c>
      <c r="S5474" s="3" t="s">
        <v>17905</v>
      </c>
      <c r="T5474" s="3" t="s">
        <v>32</v>
      </c>
    </row>
    <row r="5475" spans="1:20" ht="21" customHeight="1" outlineLevel="5" x14ac:dyDescent="0.2">
      <c r="A5475" s="37">
        <v>4434</v>
      </c>
      <c r="B5475" s="3" t="s">
        <v>17925</v>
      </c>
      <c r="C5475" s="3" t="s">
        <v>17926</v>
      </c>
      <c r="D5475" s="4" t="s">
        <v>17927</v>
      </c>
      <c r="E5475" s="5" t="s">
        <v>28</v>
      </c>
      <c r="F5475" s="6">
        <v>120</v>
      </c>
      <c r="G5475" s="6">
        <v>213</v>
      </c>
      <c r="H5475" s="2">
        <v>2</v>
      </c>
      <c r="I5475" s="7">
        <v>339.49</v>
      </c>
      <c r="J5475" s="8"/>
      <c r="K5475" s="9">
        <f t="shared" si="281"/>
        <v>0</v>
      </c>
      <c r="L5475" s="10">
        <f>0.114*J5475</f>
        <v>0</v>
      </c>
      <c r="M5475" s="15">
        <f>0.00097*J5475</f>
        <v>0</v>
      </c>
      <c r="N5475" s="12"/>
      <c r="O5475" s="13" t="s">
        <v>17928</v>
      </c>
      <c r="P5475" s="13" t="s">
        <v>30</v>
      </c>
      <c r="Q5475" s="14" t="s">
        <v>37</v>
      </c>
      <c r="R5475" s="3" t="str">
        <f>HYPERLINK("https://redcat-toys.ru/api/getInfo/image/d1d5fbf0-b1c5-11ed-a230-00155d82e902")</f>
        <v>https://redcat-toys.ru/api/getInfo/image/d1d5fbf0-b1c5-11ed-a230-00155d82e902</v>
      </c>
      <c r="S5475" s="3" t="s">
        <v>17929</v>
      </c>
      <c r="T5475" s="3" t="s">
        <v>32</v>
      </c>
    </row>
    <row r="5476" spans="1:20" ht="21" customHeight="1" outlineLevel="5" x14ac:dyDescent="0.2">
      <c r="A5476" s="37">
        <v>4435</v>
      </c>
      <c r="B5476" s="3" t="s">
        <v>17925</v>
      </c>
      <c r="C5476" s="3" t="s">
        <v>17926</v>
      </c>
      <c r="D5476" s="4" t="s">
        <v>17927</v>
      </c>
      <c r="E5476" s="5" t="s">
        <v>28</v>
      </c>
      <c r="F5476" s="6">
        <v>240</v>
      </c>
      <c r="G5476" s="6">
        <v>213</v>
      </c>
      <c r="H5476" s="2">
        <v>2</v>
      </c>
      <c r="I5476" s="7">
        <v>339.49</v>
      </c>
      <c r="J5476" s="8"/>
      <c r="K5476" s="9">
        <f t="shared" si="281"/>
        <v>0</v>
      </c>
      <c r="L5476" s="10">
        <f>0.114*J5476</f>
        <v>0</v>
      </c>
      <c r="M5476" s="15">
        <f>0.00097*J5476</f>
        <v>0</v>
      </c>
      <c r="N5476" s="12"/>
      <c r="O5476" s="13" t="s">
        <v>17928</v>
      </c>
      <c r="P5476" s="13" t="s">
        <v>30</v>
      </c>
      <c r="Q5476" s="14" t="s">
        <v>37</v>
      </c>
      <c r="R5476" s="3" t="str">
        <f>HYPERLINK("https://redcat-toys.ru/api/getInfo/image/d1d5fbf0-b1c5-11ed-a230-00155d82e902")</f>
        <v>https://redcat-toys.ru/api/getInfo/image/d1d5fbf0-b1c5-11ed-a230-00155d82e902</v>
      </c>
      <c r="S5476" s="3" t="s">
        <v>17929</v>
      </c>
      <c r="T5476" s="3" t="s">
        <v>32</v>
      </c>
    </row>
    <row r="5477" spans="1:20" ht="21" customHeight="1" outlineLevel="5" x14ac:dyDescent="0.2">
      <c r="A5477" s="37">
        <v>4436</v>
      </c>
      <c r="B5477" s="3" t="s">
        <v>17930</v>
      </c>
      <c r="C5477" s="3" t="s">
        <v>17931</v>
      </c>
      <c r="D5477" s="4" t="s">
        <v>17932</v>
      </c>
      <c r="E5477" s="5" t="s">
        <v>28</v>
      </c>
      <c r="F5477" s="6">
        <v>120</v>
      </c>
      <c r="G5477" s="17">
        <v>1040</v>
      </c>
      <c r="H5477" s="2">
        <v>2</v>
      </c>
      <c r="I5477" s="7">
        <v>339.49</v>
      </c>
      <c r="J5477" s="8"/>
      <c r="K5477" s="9">
        <f t="shared" si="281"/>
        <v>0</v>
      </c>
      <c r="L5477" s="10">
        <f>0.112*J5477</f>
        <v>0</v>
      </c>
      <c r="M5477" s="15">
        <f>0.00097*J5477</f>
        <v>0</v>
      </c>
      <c r="N5477" s="12"/>
      <c r="O5477" s="13" t="s">
        <v>17933</v>
      </c>
      <c r="P5477" s="13" t="s">
        <v>30</v>
      </c>
      <c r="Q5477" s="14" t="s">
        <v>37</v>
      </c>
      <c r="R5477" s="3" t="str">
        <f>HYPERLINK("https://redcat-toys.ru/api/getInfo/image/93a16816-b1bc-11ed-a230-00155d82e902")</f>
        <v>https://redcat-toys.ru/api/getInfo/image/93a16816-b1bc-11ed-a230-00155d82e902</v>
      </c>
      <c r="S5477" s="3" t="s">
        <v>17934</v>
      </c>
      <c r="T5477" s="3" t="s">
        <v>32</v>
      </c>
    </row>
    <row r="5478" spans="1:20" ht="21" customHeight="1" outlineLevel="5" x14ac:dyDescent="0.2">
      <c r="A5478" s="37">
        <v>4437</v>
      </c>
      <c r="B5478" s="3" t="s">
        <v>17930</v>
      </c>
      <c r="C5478" s="3" t="s">
        <v>17931</v>
      </c>
      <c r="D5478" s="4" t="s">
        <v>17932</v>
      </c>
      <c r="E5478" s="5" t="s">
        <v>28</v>
      </c>
      <c r="F5478" s="6">
        <v>240</v>
      </c>
      <c r="G5478" s="17">
        <v>1040</v>
      </c>
      <c r="H5478" s="2">
        <v>2</v>
      </c>
      <c r="I5478" s="7">
        <v>339.49</v>
      </c>
      <c r="J5478" s="8"/>
      <c r="K5478" s="9">
        <f t="shared" si="281"/>
        <v>0</v>
      </c>
      <c r="L5478" s="10">
        <f>0.112*J5478</f>
        <v>0</v>
      </c>
      <c r="M5478" s="15">
        <f>0.00097*J5478</f>
        <v>0</v>
      </c>
      <c r="N5478" s="12"/>
      <c r="O5478" s="13" t="s">
        <v>17933</v>
      </c>
      <c r="P5478" s="13" t="s">
        <v>30</v>
      </c>
      <c r="Q5478" s="14" t="s">
        <v>37</v>
      </c>
      <c r="R5478" s="3" t="str">
        <f>HYPERLINK("https://redcat-toys.ru/api/getInfo/image/93a16816-b1bc-11ed-a230-00155d82e902")</f>
        <v>https://redcat-toys.ru/api/getInfo/image/93a16816-b1bc-11ed-a230-00155d82e902</v>
      </c>
      <c r="S5478" s="3" t="s">
        <v>17934</v>
      </c>
      <c r="T5478" s="3" t="s">
        <v>32</v>
      </c>
    </row>
    <row r="5479" spans="1:20" ht="21" customHeight="1" outlineLevel="5" x14ac:dyDescent="0.2">
      <c r="A5479" s="37">
        <v>4438</v>
      </c>
      <c r="B5479" s="3" t="s">
        <v>17935</v>
      </c>
      <c r="C5479" s="3" t="s">
        <v>17936</v>
      </c>
      <c r="D5479" s="4" t="s">
        <v>17937</v>
      </c>
      <c r="E5479" s="5" t="s">
        <v>28</v>
      </c>
      <c r="F5479" s="6">
        <v>120</v>
      </c>
      <c r="G5479" s="6">
        <v>628</v>
      </c>
      <c r="H5479" s="2">
        <v>2</v>
      </c>
      <c r="I5479" s="7">
        <v>339.49</v>
      </c>
      <c r="J5479" s="8"/>
      <c r="K5479" s="9">
        <f t="shared" si="281"/>
        <v>0</v>
      </c>
      <c r="L5479" s="10">
        <f>0.112*J5479</f>
        <v>0</v>
      </c>
      <c r="M5479" s="15">
        <f>0.00087*J5479</f>
        <v>0</v>
      </c>
      <c r="N5479" s="12"/>
      <c r="O5479" s="13" t="s">
        <v>17938</v>
      </c>
      <c r="P5479" s="13" t="s">
        <v>30</v>
      </c>
      <c r="Q5479" s="14" t="s">
        <v>37</v>
      </c>
      <c r="R5479" s="3" t="str">
        <f>HYPERLINK("https://redcat-toys.ru/api/getInfo/image/147101a9-b1bd-11ed-a230-00155d82e902")</f>
        <v>https://redcat-toys.ru/api/getInfo/image/147101a9-b1bd-11ed-a230-00155d82e902</v>
      </c>
      <c r="S5479" s="3" t="s">
        <v>17939</v>
      </c>
      <c r="T5479" s="3" t="s">
        <v>32</v>
      </c>
    </row>
    <row r="5480" spans="1:20" ht="21" customHeight="1" outlineLevel="5" x14ac:dyDescent="0.2">
      <c r="A5480" s="37">
        <v>4439</v>
      </c>
      <c r="B5480" s="3" t="s">
        <v>17935</v>
      </c>
      <c r="C5480" s="3" t="s">
        <v>17936</v>
      </c>
      <c r="D5480" s="4" t="s">
        <v>17937</v>
      </c>
      <c r="E5480" s="5" t="s">
        <v>28</v>
      </c>
      <c r="F5480" s="6">
        <v>240</v>
      </c>
      <c r="G5480" s="6">
        <v>628</v>
      </c>
      <c r="H5480" s="2">
        <v>2</v>
      </c>
      <c r="I5480" s="7">
        <v>339.49</v>
      </c>
      <c r="J5480" s="8"/>
      <c r="K5480" s="9">
        <f t="shared" si="281"/>
        <v>0</v>
      </c>
      <c r="L5480" s="10">
        <f>0.112*J5480</f>
        <v>0</v>
      </c>
      <c r="M5480" s="15">
        <f>0.00087*J5480</f>
        <v>0</v>
      </c>
      <c r="N5480" s="12"/>
      <c r="O5480" s="13" t="s">
        <v>17938</v>
      </c>
      <c r="P5480" s="13" t="s">
        <v>30</v>
      </c>
      <c r="Q5480" s="14" t="s">
        <v>37</v>
      </c>
      <c r="R5480" s="3" t="str">
        <f>HYPERLINK("https://redcat-toys.ru/api/getInfo/image/147101a9-b1bd-11ed-a230-00155d82e902")</f>
        <v>https://redcat-toys.ru/api/getInfo/image/147101a9-b1bd-11ed-a230-00155d82e902</v>
      </c>
      <c r="S5480" s="3" t="s">
        <v>17939</v>
      </c>
      <c r="T5480" s="3" t="s">
        <v>32</v>
      </c>
    </row>
    <row r="5481" spans="1:20" ht="21" customHeight="1" outlineLevel="5" x14ac:dyDescent="0.2">
      <c r="A5481" s="37">
        <v>4440</v>
      </c>
      <c r="B5481" s="3" t="s">
        <v>17940</v>
      </c>
      <c r="C5481" s="3" t="s">
        <v>17941</v>
      </c>
      <c r="D5481" s="4" t="s">
        <v>17942</v>
      </c>
      <c r="E5481" s="5" t="s">
        <v>28</v>
      </c>
      <c r="F5481" s="6">
        <v>120</v>
      </c>
      <c r="G5481" s="17">
        <v>1099</v>
      </c>
      <c r="H5481" s="2">
        <v>2</v>
      </c>
      <c r="I5481" s="7">
        <v>339.49</v>
      </c>
      <c r="J5481" s="8"/>
      <c r="K5481" s="9">
        <f t="shared" si="281"/>
        <v>0</v>
      </c>
      <c r="L5481" s="10">
        <f>0.113*J5481</f>
        <v>0</v>
      </c>
      <c r="M5481" s="15">
        <f>0.00086*J5481</f>
        <v>0</v>
      </c>
      <c r="N5481" s="12"/>
      <c r="O5481" s="13" t="s">
        <v>17943</v>
      </c>
      <c r="P5481" s="13" t="s">
        <v>30</v>
      </c>
      <c r="Q5481" s="14" t="s">
        <v>37</v>
      </c>
      <c r="R5481" s="3" t="str">
        <f>HYPERLINK("https://redcat-toys.ru/api/getInfo/image/ff5c89dd-b1be-11ed-a230-00155d82e902")</f>
        <v>https://redcat-toys.ru/api/getInfo/image/ff5c89dd-b1be-11ed-a230-00155d82e902</v>
      </c>
      <c r="S5481" s="3" t="s">
        <v>17944</v>
      </c>
      <c r="T5481" s="3" t="s">
        <v>32</v>
      </c>
    </row>
    <row r="5482" spans="1:20" ht="21" customHeight="1" outlineLevel="5" x14ac:dyDescent="0.2">
      <c r="A5482" s="37">
        <v>4441</v>
      </c>
      <c r="B5482" s="3" t="s">
        <v>17940</v>
      </c>
      <c r="C5482" s="3" t="s">
        <v>17941</v>
      </c>
      <c r="D5482" s="4" t="s">
        <v>17942</v>
      </c>
      <c r="E5482" s="5" t="s">
        <v>28</v>
      </c>
      <c r="F5482" s="6">
        <v>240</v>
      </c>
      <c r="G5482" s="17">
        <v>1099</v>
      </c>
      <c r="H5482" s="2">
        <v>2</v>
      </c>
      <c r="I5482" s="7">
        <v>339.49</v>
      </c>
      <c r="J5482" s="8"/>
      <c r="K5482" s="9">
        <f t="shared" si="281"/>
        <v>0</v>
      </c>
      <c r="L5482" s="10">
        <f>0.113*J5482</f>
        <v>0</v>
      </c>
      <c r="M5482" s="15">
        <f>0.00086*J5482</f>
        <v>0</v>
      </c>
      <c r="N5482" s="12"/>
      <c r="O5482" s="13" t="s">
        <v>17943</v>
      </c>
      <c r="P5482" s="13" t="s">
        <v>30</v>
      </c>
      <c r="Q5482" s="14" t="s">
        <v>37</v>
      </c>
      <c r="R5482" s="3" t="str">
        <f>HYPERLINK("https://redcat-toys.ru/api/getInfo/image/ff5c89dd-b1be-11ed-a230-00155d82e902")</f>
        <v>https://redcat-toys.ru/api/getInfo/image/ff5c89dd-b1be-11ed-a230-00155d82e902</v>
      </c>
      <c r="S5482" s="3" t="s">
        <v>17944</v>
      </c>
      <c r="T5482" s="3" t="s">
        <v>32</v>
      </c>
    </row>
    <row r="5483" spans="1:20" ht="21" customHeight="1" outlineLevel="5" x14ac:dyDescent="0.2">
      <c r="A5483" s="37">
        <v>4442</v>
      </c>
      <c r="B5483" s="3" t="s">
        <v>17945</v>
      </c>
      <c r="C5483" s="3" t="s">
        <v>17946</v>
      </c>
      <c r="D5483" s="4" t="s">
        <v>17947</v>
      </c>
      <c r="E5483" s="5" t="s">
        <v>28</v>
      </c>
      <c r="F5483" s="6">
        <v>120</v>
      </c>
      <c r="G5483" s="6">
        <v>904</v>
      </c>
      <c r="H5483" s="2">
        <v>2</v>
      </c>
      <c r="I5483" s="7">
        <v>339.49</v>
      </c>
      <c r="J5483" s="8"/>
      <c r="K5483" s="9">
        <f t="shared" si="281"/>
        <v>0</v>
      </c>
      <c r="L5483" s="10">
        <f>0.115*J5483</f>
        <v>0</v>
      </c>
      <c r="M5483" s="15">
        <f>0.00086*J5483</f>
        <v>0</v>
      </c>
      <c r="N5483" s="12"/>
      <c r="O5483" s="13" t="s">
        <v>17948</v>
      </c>
      <c r="P5483" s="13" t="s">
        <v>30</v>
      </c>
      <c r="Q5483" s="14" t="s">
        <v>37</v>
      </c>
      <c r="R5483" s="3" t="str">
        <f>HYPERLINK("https://redcat-toys.ru/api/getInfo/image/67f8f1a7-b1b1-11ed-a230-00155d82e902")</f>
        <v>https://redcat-toys.ru/api/getInfo/image/67f8f1a7-b1b1-11ed-a230-00155d82e902</v>
      </c>
      <c r="S5483" s="3" t="s">
        <v>17949</v>
      </c>
      <c r="T5483" s="3" t="s">
        <v>32</v>
      </c>
    </row>
    <row r="5484" spans="1:20" ht="21" customHeight="1" outlineLevel="5" x14ac:dyDescent="0.2">
      <c r="A5484" s="37">
        <v>4443</v>
      </c>
      <c r="B5484" s="3" t="s">
        <v>17945</v>
      </c>
      <c r="C5484" s="3" t="s">
        <v>17946</v>
      </c>
      <c r="D5484" s="4" t="s">
        <v>17947</v>
      </c>
      <c r="E5484" s="5" t="s">
        <v>28</v>
      </c>
      <c r="F5484" s="6">
        <v>240</v>
      </c>
      <c r="G5484" s="6">
        <v>904</v>
      </c>
      <c r="H5484" s="2">
        <v>2</v>
      </c>
      <c r="I5484" s="7">
        <v>339.49</v>
      </c>
      <c r="J5484" s="8"/>
      <c r="K5484" s="9">
        <f t="shared" si="281"/>
        <v>0</v>
      </c>
      <c r="L5484" s="10">
        <f>0.115*J5484</f>
        <v>0</v>
      </c>
      <c r="M5484" s="15">
        <f>0.00086*J5484</f>
        <v>0</v>
      </c>
      <c r="N5484" s="12"/>
      <c r="O5484" s="13" t="s">
        <v>17948</v>
      </c>
      <c r="P5484" s="13" t="s">
        <v>30</v>
      </c>
      <c r="Q5484" s="14" t="s">
        <v>37</v>
      </c>
      <c r="R5484" s="3" t="str">
        <f>HYPERLINK("https://redcat-toys.ru/api/getInfo/image/67f8f1a7-b1b1-11ed-a230-00155d82e902")</f>
        <v>https://redcat-toys.ru/api/getInfo/image/67f8f1a7-b1b1-11ed-a230-00155d82e902</v>
      </c>
      <c r="S5484" s="3" t="s">
        <v>17949</v>
      </c>
      <c r="T5484" s="3" t="s">
        <v>32</v>
      </c>
    </row>
    <row r="5485" spans="1:20" ht="21" customHeight="1" outlineLevel="5" x14ac:dyDescent="0.2">
      <c r="A5485" s="37">
        <v>4444</v>
      </c>
      <c r="B5485" s="3" t="s">
        <v>17950</v>
      </c>
      <c r="C5485" s="3" t="s">
        <v>17951</v>
      </c>
      <c r="D5485" s="4" t="s">
        <v>17952</v>
      </c>
      <c r="E5485" s="5" t="s">
        <v>28</v>
      </c>
      <c r="F5485" s="6">
        <v>120</v>
      </c>
      <c r="G5485" s="6">
        <v>656</v>
      </c>
      <c r="H5485" s="2">
        <v>2</v>
      </c>
      <c r="I5485" s="7">
        <v>339.49</v>
      </c>
      <c r="J5485" s="8"/>
      <c r="K5485" s="9">
        <f t="shared" si="281"/>
        <v>0</v>
      </c>
      <c r="L5485" s="10">
        <f>0.113*J5485</f>
        <v>0</v>
      </c>
      <c r="M5485" s="15">
        <f>0.00085*J5485</f>
        <v>0</v>
      </c>
      <c r="N5485" s="12"/>
      <c r="O5485" s="13" t="s">
        <v>17953</v>
      </c>
      <c r="P5485" s="13" t="s">
        <v>30</v>
      </c>
      <c r="Q5485" s="14" t="s">
        <v>37</v>
      </c>
      <c r="R5485" s="3" t="str">
        <f>HYPERLINK("https://redcat-toys.ru/api/getInfo/image/a90b7b1d-b1b3-11ed-a230-00155d82e902")</f>
        <v>https://redcat-toys.ru/api/getInfo/image/a90b7b1d-b1b3-11ed-a230-00155d82e902</v>
      </c>
      <c r="S5485" s="3" t="s">
        <v>17954</v>
      </c>
      <c r="T5485" s="3" t="s">
        <v>32</v>
      </c>
    </row>
    <row r="5486" spans="1:20" ht="21" customHeight="1" outlineLevel="5" x14ac:dyDescent="0.2">
      <c r="A5486" s="37">
        <v>4445</v>
      </c>
      <c r="B5486" s="3" t="s">
        <v>17950</v>
      </c>
      <c r="C5486" s="3" t="s">
        <v>17951</v>
      </c>
      <c r="D5486" s="4" t="s">
        <v>17952</v>
      </c>
      <c r="E5486" s="5" t="s">
        <v>28</v>
      </c>
      <c r="F5486" s="6">
        <v>240</v>
      </c>
      <c r="G5486" s="6">
        <v>656</v>
      </c>
      <c r="H5486" s="2">
        <v>2</v>
      </c>
      <c r="I5486" s="7">
        <v>339.49</v>
      </c>
      <c r="J5486" s="8"/>
      <c r="K5486" s="9">
        <f t="shared" si="281"/>
        <v>0</v>
      </c>
      <c r="L5486" s="10">
        <f>0.113*J5486</f>
        <v>0</v>
      </c>
      <c r="M5486" s="15">
        <f>0.00085*J5486</f>
        <v>0</v>
      </c>
      <c r="N5486" s="12"/>
      <c r="O5486" s="13" t="s">
        <v>17953</v>
      </c>
      <c r="P5486" s="13" t="s">
        <v>30</v>
      </c>
      <c r="Q5486" s="14" t="s">
        <v>37</v>
      </c>
      <c r="R5486" s="3" t="str">
        <f>HYPERLINK("https://redcat-toys.ru/api/getInfo/image/a90b7b1d-b1b3-11ed-a230-00155d82e902")</f>
        <v>https://redcat-toys.ru/api/getInfo/image/a90b7b1d-b1b3-11ed-a230-00155d82e902</v>
      </c>
      <c r="S5486" s="3" t="s">
        <v>17954</v>
      </c>
      <c r="T5486" s="3" t="s">
        <v>32</v>
      </c>
    </row>
    <row r="5487" spans="1:20" ht="21" customHeight="1" outlineLevel="5" x14ac:dyDescent="0.2">
      <c r="A5487" s="37">
        <v>4446</v>
      </c>
      <c r="B5487" s="3" t="s">
        <v>17955</v>
      </c>
      <c r="C5487" s="3" t="s">
        <v>17956</v>
      </c>
      <c r="D5487" s="4" t="s">
        <v>17957</v>
      </c>
      <c r="E5487" s="5" t="s">
        <v>28</v>
      </c>
      <c r="F5487" s="6">
        <v>120</v>
      </c>
      <c r="G5487" s="6">
        <v>209</v>
      </c>
      <c r="H5487" s="2">
        <v>2</v>
      </c>
      <c r="I5487" s="7">
        <v>339.49</v>
      </c>
      <c r="J5487" s="8"/>
      <c r="K5487" s="9">
        <f t="shared" si="281"/>
        <v>0</v>
      </c>
      <c r="L5487" s="10">
        <f>0.111*J5487</f>
        <v>0</v>
      </c>
      <c r="M5487" s="15">
        <f>0.00087*J5487</f>
        <v>0</v>
      </c>
      <c r="N5487" s="12"/>
      <c r="O5487" s="13" t="s">
        <v>17958</v>
      </c>
      <c r="P5487" s="13" t="s">
        <v>30</v>
      </c>
      <c r="Q5487" s="14" t="s">
        <v>37</v>
      </c>
      <c r="R5487" s="3" t="str">
        <f>HYPERLINK("https://redcat-toys.ru/api/getInfo/image/77920a7e-b1b5-11ed-a230-00155d82e902")</f>
        <v>https://redcat-toys.ru/api/getInfo/image/77920a7e-b1b5-11ed-a230-00155d82e902</v>
      </c>
      <c r="S5487" s="3" t="s">
        <v>17959</v>
      </c>
      <c r="T5487" s="3" t="s">
        <v>32</v>
      </c>
    </row>
    <row r="5488" spans="1:20" ht="21" customHeight="1" outlineLevel="5" x14ac:dyDescent="0.2">
      <c r="A5488" s="37">
        <v>4447</v>
      </c>
      <c r="B5488" s="3" t="s">
        <v>17955</v>
      </c>
      <c r="C5488" s="3" t="s">
        <v>17956</v>
      </c>
      <c r="D5488" s="4" t="s">
        <v>17957</v>
      </c>
      <c r="E5488" s="5" t="s">
        <v>28</v>
      </c>
      <c r="F5488" s="6">
        <v>240</v>
      </c>
      <c r="G5488" s="6">
        <v>209</v>
      </c>
      <c r="H5488" s="2">
        <v>2</v>
      </c>
      <c r="I5488" s="7">
        <v>339.49</v>
      </c>
      <c r="J5488" s="8"/>
      <c r="K5488" s="9">
        <f t="shared" si="281"/>
        <v>0</v>
      </c>
      <c r="L5488" s="10">
        <f>0.111*J5488</f>
        <v>0</v>
      </c>
      <c r="M5488" s="15">
        <f>0.00087*J5488</f>
        <v>0</v>
      </c>
      <c r="N5488" s="12"/>
      <c r="O5488" s="13" t="s">
        <v>17958</v>
      </c>
      <c r="P5488" s="13" t="s">
        <v>30</v>
      </c>
      <c r="Q5488" s="14" t="s">
        <v>37</v>
      </c>
      <c r="R5488" s="3" t="str">
        <f>HYPERLINK("https://redcat-toys.ru/api/getInfo/image/77920a7e-b1b5-11ed-a230-00155d82e902")</f>
        <v>https://redcat-toys.ru/api/getInfo/image/77920a7e-b1b5-11ed-a230-00155d82e902</v>
      </c>
      <c r="S5488" s="3" t="s">
        <v>17959</v>
      </c>
      <c r="T5488" s="3" t="s">
        <v>32</v>
      </c>
    </row>
    <row r="5489" spans="1:20" ht="21" customHeight="1" outlineLevel="5" x14ac:dyDescent="0.2">
      <c r="A5489" s="37">
        <v>4448</v>
      </c>
      <c r="B5489" s="3" t="s">
        <v>17960</v>
      </c>
      <c r="C5489" s="3" t="s">
        <v>17961</v>
      </c>
      <c r="D5489" s="4" t="s">
        <v>17962</v>
      </c>
      <c r="E5489" s="5" t="s">
        <v>28</v>
      </c>
      <c r="F5489" s="6">
        <v>576</v>
      </c>
      <c r="G5489" s="6">
        <v>33</v>
      </c>
      <c r="H5489" s="2">
        <v>5</v>
      </c>
      <c r="I5489" s="7">
        <v>132.83000000000001</v>
      </c>
      <c r="J5489" s="8"/>
      <c r="K5489" s="9">
        <f t="shared" si="281"/>
        <v>0</v>
      </c>
      <c r="L5489" s="16">
        <f>0.04*J5489</f>
        <v>0</v>
      </c>
      <c r="M5489" s="15">
        <f>0.00028*J5489</f>
        <v>0</v>
      </c>
      <c r="N5489" s="12"/>
      <c r="O5489" s="13" t="s">
        <v>17963</v>
      </c>
      <c r="P5489" s="13" t="s">
        <v>30</v>
      </c>
      <c r="Q5489" s="14" t="s">
        <v>37</v>
      </c>
      <c r="R5489" s="3" t="str">
        <f>HYPERLINK("https://redcat-toys.ru/api/getInfo/image/89091e69-615b-11eb-a26d-ac1f6b442184")</f>
        <v>https://redcat-toys.ru/api/getInfo/image/89091e69-615b-11eb-a26d-ac1f6b442184</v>
      </c>
      <c r="S5489" s="3" t="s">
        <v>17964</v>
      </c>
      <c r="T5489" s="3" t="s">
        <v>32</v>
      </c>
    </row>
    <row r="5490" spans="1:20" ht="21" customHeight="1" outlineLevel="5" x14ac:dyDescent="0.2">
      <c r="A5490" s="37">
        <v>4449</v>
      </c>
      <c r="B5490" s="3" t="s">
        <v>17960</v>
      </c>
      <c r="C5490" s="3" t="s">
        <v>17961</v>
      </c>
      <c r="D5490" s="4" t="s">
        <v>17962</v>
      </c>
      <c r="E5490" s="5" t="s">
        <v>28</v>
      </c>
      <c r="F5490" s="6">
        <v>288</v>
      </c>
      <c r="G5490" s="6">
        <v>33</v>
      </c>
      <c r="H5490" s="2">
        <v>5</v>
      </c>
      <c r="I5490" s="7">
        <v>132.83000000000001</v>
      </c>
      <c r="J5490" s="8"/>
      <c r="K5490" s="9">
        <f t="shared" si="281"/>
        <v>0</v>
      </c>
      <c r="L5490" s="16">
        <f>0.04*J5490</f>
        <v>0</v>
      </c>
      <c r="M5490" s="15">
        <f>0.00028*J5490</f>
        <v>0</v>
      </c>
      <c r="N5490" s="12"/>
      <c r="O5490" s="13" t="s">
        <v>17963</v>
      </c>
      <c r="P5490" s="13" t="s">
        <v>30</v>
      </c>
      <c r="Q5490" s="14" t="s">
        <v>37</v>
      </c>
      <c r="R5490" s="3" t="str">
        <f>HYPERLINK("https://redcat-toys.ru/api/getInfo/image/89091e69-615b-11eb-a26d-ac1f6b442184")</f>
        <v>https://redcat-toys.ru/api/getInfo/image/89091e69-615b-11eb-a26d-ac1f6b442184</v>
      </c>
      <c r="S5490" s="3" t="s">
        <v>17964</v>
      </c>
      <c r="T5490" s="3" t="s">
        <v>32</v>
      </c>
    </row>
    <row r="5491" spans="1:20" ht="23.1" customHeight="1" outlineLevel="4" x14ac:dyDescent="0.2">
      <c r="A5491" s="46" t="s">
        <v>17965</v>
      </c>
      <c r="B5491" s="46"/>
      <c r="C5491" s="46"/>
    </row>
    <row r="5492" spans="1:20" ht="21" customHeight="1" outlineLevel="5" x14ac:dyDescent="0.2">
      <c r="A5492" s="37">
        <v>4450</v>
      </c>
      <c r="B5492" s="3" t="s">
        <v>17966</v>
      </c>
      <c r="C5492" s="3" t="s">
        <v>17967</v>
      </c>
      <c r="D5492" s="4" t="s">
        <v>17968</v>
      </c>
      <c r="E5492" s="5" t="s">
        <v>28</v>
      </c>
      <c r="F5492" s="6">
        <v>576</v>
      </c>
      <c r="G5492" s="17">
        <v>1104</v>
      </c>
      <c r="H5492" s="2">
        <v>48</v>
      </c>
      <c r="I5492" s="7">
        <v>102.38</v>
      </c>
      <c r="J5492" s="8"/>
      <c r="K5492" s="9">
        <f>I5492*J5492</f>
        <v>0</v>
      </c>
      <c r="L5492" s="10">
        <f>0.027*J5492</f>
        <v>0</v>
      </c>
      <c r="M5492" s="15">
        <f>0.00028*J5492</f>
        <v>0</v>
      </c>
      <c r="N5492" s="12"/>
      <c r="O5492" s="13" t="s">
        <v>17969</v>
      </c>
      <c r="P5492" s="13" t="s">
        <v>30</v>
      </c>
      <c r="Q5492" s="14"/>
      <c r="R5492" s="3" t="str">
        <f>HYPERLINK("https://redcat-toys.ru/api/getInfo/image/8a2cbc31-6167-11eb-a26d-ac1f6b442184")</f>
        <v>https://redcat-toys.ru/api/getInfo/image/8a2cbc31-6167-11eb-a26d-ac1f6b442184</v>
      </c>
      <c r="S5492" s="3" t="s">
        <v>17970</v>
      </c>
      <c r="T5492" s="3" t="s">
        <v>32</v>
      </c>
    </row>
    <row r="5493" spans="1:20" ht="21" customHeight="1" outlineLevel="5" x14ac:dyDescent="0.2">
      <c r="A5493" s="37">
        <v>4451</v>
      </c>
      <c r="B5493" s="3" t="s">
        <v>17971</v>
      </c>
      <c r="C5493" s="3" t="s">
        <v>17972</v>
      </c>
      <c r="D5493" s="4" t="s">
        <v>17973</v>
      </c>
      <c r="E5493" s="5"/>
      <c r="F5493" s="6">
        <v>768</v>
      </c>
      <c r="G5493" s="6">
        <v>1</v>
      </c>
      <c r="H5493" s="2">
        <v>1</v>
      </c>
      <c r="I5493" s="7">
        <v>96.18</v>
      </c>
      <c r="J5493" s="8"/>
      <c r="K5493" s="9">
        <f>I5493*J5493</f>
        <v>0</v>
      </c>
      <c r="L5493" s="10">
        <f>0.777*J5493</f>
        <v>0</v>
      </c>
      <c r="M5493" s="15">
        <f>0.00643*J5493</f>
        <v>0</v>
      </c>
      <c r="N5493" s="12"/>
      <c r="O5493" s="13" t="s">
        <v>17974</v>
      </c>
      <c r="P5493" s="13" t="s">
        <v>30</v>
      </c>
      <c r="Q5493" s="14"/>
      <c r="R5493" s="3" t="str">
        <f>HYPERLINK("https://redcat-toys.ru/api/getInfo/image/921ad46d-5b7b-11ed-a220-ac1f6b442185")</f>
        <v>https://redcat-toys.ru/api/getInfo/image/921ad46d-5b7b-11ed-a220-ac1f6b442185</v>
      </c>
      <c r="S5493" s="3" t="s">
        <v>17975</v>
      </c>
      <c r="T5493" s="3" t="s">
        <v>32</v>
      </c>
    </row>
    <row r="5494" spans="1:20" ht="23.1" customHeight="1" outlineLevel="3" x14ac:dyDescent="0.2">
      <c r="A5494" s="45" t="s">
        <v>17976</v>
      </c>
      <c r="B5494" s="45"/>
      <c r="C5494" s="45"/>
    </row>
    <row r="5495" spans="1:20" ht="23.1" customHeight="1" outlineLevel="4" x14ac:dyDescent="0.2">
      <c r="A5495" s="46" t="s">
        <v>8660</v>
      </c>
      <c r="B5495" s="46"/>
      <c r="C5495" s="46"/>
    </row>
    <row r="5496" spans="1:20" ht="21" customHeight="1" outlineLevel="5" x14ac:dyDescent="0.2">
      <c r="A5496" s="37">
        <v>4452</v>
      </c>
      <c r="B5496" s="3" t="s">
        <v>17977</v>
      </c>
      <c r="C5496" s="3" t="s">
        <v>17978</v>
      </c>
      <c r="D5496" s="4" t="s">
        <v>17979</v>
      </c>
      <c r="E5496" s="5"/>
      <c r="F5496" s="6">
        <v>120</v>
      </c>
      <c r="G5496" s="6">
        <v>9</v>
      </c>
      <c r="H5496" s="2">
        <v>1</v>
      </c>
      <c r="I5496" s="7">
        <v>444.85</v>
      </c>
      <c r="J5496" s="8"/>
      <c r="K5496" s="9">
        <f t="shared" ref="K5496:K5501" si="282">I5496*J5496</f>
        <v>0</v>
      </c>
      <c r="L5496" s="10">
        <f>0.131*J5496</f>
        <v>0</v>
      </c>
      <c r="M5496" s="11">
        <f>0.0008*J5496</f>
        <v>0</v>
      </c>
      <c r="N5496" s="12"/>
      <c r="O5496" s="13" t="s">
        <v>17980</v>
      </c>
      <c r="P5496" s="13" t="s">
        <v>30</v>
      </c>
      <c r="Q5496" s="14"/>
      <c r="R5496" s="3" t="str">
        <f>HYPERLINK("https://redcat-toys.ru/api/getInfo/image/658e9486-7591-11ef-a265-00155d82e908")</f>
        <v>https://redcat-toys.ru/api/getInfo/image/658e9486-7591-11ef-a265-00155d82e908</v>
      </c>
      <c r="S5496" s="3" t="s">
        <v>17981</v>
      </c>
      <c r="T5496" s="3" t="s">
        <v>32</v>
      </c>
    </row>
    <row r="5497" spans="1:20" ht="21" customHeight="1" outlineLevel="5" x14ac:dyDescent="0.2">
      <c r="A5497" s="37">
        <v>4453</v>
      </c>
      <c r="B5497" s="3" t="s">
        <v>17977</v>
      </c>
      <c r="C5497" s="3" t="s">
        <v>17978</v>
      </c>
      <c r="D5497" s="4" t="s">
        <v>17979</v>
      </c>
      <c r="E5497" s="5"/>
      <c r="F5497" s="6">
        <v>240</v>
      </c>
      <c r="G5497" s="6">
        <v>9</v>
      </c>
      <c r="H5497" s="2">
        <v>1</v>
      </c>
      <c r="I5497" s="7">
        <v>444.85</v>
      </c>
      <c r="J5497" s="8"/>
      <c r="K5497" s="9">
        <f t="shared" si="282"/>
        <v>0</v>
      </c>
      <c r="L5497" s="10">
        <f>0.131*J5497</f>
        <v>0</v>
      </c>
      <c r="M5497" s="11">
        <f>0.0008*J5497</f>
        <v>0</v>
      </c>
      <c r="N5497" s="12"/>
      <c r="O5497" s="13" t="s">
        <v>17980</v>
      </c>
      <c r="P5497" s="13" t="s">
        <v>30</v>
      </c>
      <c r="Q5497" s="14"/>
      <c r="R5497" s="3" t="str">
        <f>HYPERLINK("https://redcat-toys.ru/api/getInfo/image/658e9486-7591-11ef-a265-00155d82e908")</f>
        <v>https://redcat-toys.ru/api/getInfo/image/658e9486-7591-11ef-a265-00155d82e908</v>
      </c>
      <c r="S5497" s="3" t="s">
        <v>17981</v>
      </c>
      <c r="T5497" s="3" t="s">
        <v>32</v>
      </c>
    </row>
    <row r="5498" spans="1:20" ht="21" customHeight="1" outlineLevel="5" x14ac:dyDescent="0.2">
      <c r="A5498" s="37">
        <v>4454</v>
      </c>
      <c r="B5498" s="3" t="s">
        <v>17982</v>
      </c>
      <c r="C5498" s="3" t="s">
        <v>17983</v>
      </c>
      <c r="D5498" s="4" t="s">
        <v>17984</v>
      </c>
      <c r="E5498" s="5" t="s">
        <v>28</v>
      </c>
      <c r="F5498" s="6">
        <v>120</v>
      </c>
      <c r="G5498" s="6">
        <v>141</v>
      </c>
      <c r="H5498" s="2">
        <v>1</v>
      </c>
      <c r="I5498" s="7">
        <v>439.33</v>
      </c>
      <c r="J5498" s="8"/>
      <c r="K5498" s="9">
        <f t="shared" si="282"/>
        <v>0</v>
      </c>
      <c r="L5498" s="10">
        <f>0.123*J5498</f>
        <v>0</v>
      </c>
      <c r="M5498" s="15">
        <f>0.00079*J5498</f>
        <v>0</v>
      </c>
      <c r="N5498" s="12"/>
      <c r="O5498" s="13" t="s">
        <v>17985</v>
      </c>
      <c r="P5498" s="13" t="s">
        <v>30</v>
      </c>
      <c r="Q5498" s="14"/>
      <c r="R5498" s="3" t="str">
        <f>HYPERLINK("https://redcat-toys.ru/api/getInfo/image/c084b57f-7591-11ef-a265-00155d82e908")</f>
        <v>https://redcat-toys.ru/api/getInfo/image/c084b57f-7591-11ef-a265-00155d82e908</v>
      </c>
      <c r="S5498" s="3" t="s">
        <v>17986</v>
      </c>
      <c r="T5498" s="3" t="s">
        <v>32</v>
      </c>
    </row>
    <row r="5499" spans="1:20" ht="21" customHeight="1" outlineLevel="5" x14ac:dyDescent="0.2">
      <c r="A5499" s="37">
        <v>4455</v>
      </c>
      <c r="B5499" s="3" t="s">
        <v>17982</v>
      </c>
      <c r="C5499" s="3" t="s">
        <v>17983</v>
      </c>
      <c r="D5499" s="4" t="s">
        <v>17984</v>
      </c>
      <c r="E5499" s="5" t="s">
        <v>28</v>
      </c>
      <c r="F5499" s="6">
        <v>240</v>
      </c>
      <c r="G5499" s="6">
        <v>141</v>
      </c>
      <c r="H5499" s="2">
        <v>1</v>
      </c>
      <c r="I5499" s="7">
        <v>439.33</v>
      </c>
      <c r="J5499" s="8"/>
      <c r="K5499" s="9">
        <f t="shared" si="282"/>
        <v>0</v>
      </c>
      <c r="L5499" s="10">
        <f>0.123*J5499</f>
        <v>0</v>
      </c>
      <c r="M5499" s="15">
        <f>0.00079*J5499</f>
        <v>0</v>
      </c>
      <c r="N5499" s="12"/>
      <c r="O5499" s="13" t="s">
        <v>17985</v>
      </c>
      <c r="P5499" s="13" t="s">
        <v>30</v>
      </c>
      <c r="Q5499" s="14"/>
      <c r="R5499" s="3" t="str">
        <f>HYPERLINK("https://redcat-toys.ru/api/getInfo/image/c084b57f-7591-11ef-a265-00155d82e908")</f>
        <v>https://redcat-toys.ru/api/getInfo/image/c084b57f-7591-11ef-a265-00155d82e908</v>
      </c>
      <c r="S5499" s="3" t="s">
        <v>17986</v>
      </c>
      <c r="T5499" s="3" t="s">
        <v>32</v>
      </c>
    </row>
    <row r="5500" spans="1:20" ht="21" customHeight="1" outlineLevel="5" x14ac:dyDescent="0.2">
      <c r="A5500" s="37">
        <v>4456</v>
      </c>
      <c r="B5500" s="3" t="s">
        <v>17987</v>
      </c>
      <c r="C5500" s="3" t="s">
        <v>17988</v>
      </c>
      <c r="D5500" s="4" t="s">
        <v>17989</v>
      </c>
      <c r="E5500" s="5" t="s">
        <v>28</v>
      </c>
      <c r="F5500" s="6">
        <v>120</v>
      </c>
      <c r="G5500" s="6">
        <v>79</v>
      </c>
      <c r="H5500" s="2">
        <v>1</v>
      </c>
      <c r="I5500" s="7">
        <v>444.85</v>
      </c>
      <c r="J5500" s="8"/>
      <c r="K5500" s="9">
        <f t="shared" si="282"/>
        <v>0</v>
      </c>
      <c r="L5500" s="10">
        <f>0.134*J5500</f>
        <v>0</v>
      </c>
      <c r="M5500" s="11">
        <f>0.0008*J5500</f>
        <v>0</v>
      </c>
      <c r="N5500" s="12"/>
      <c r="O5500" s="13" t="s">
        <v>17990</v>
      </c>
      <c r="P5500" s="13" t="s">
        <v>30</v>
      </c>
      <c r="Q5500" s="14"/>
      <c r="R5500" s="3" t="str">
        <f>HYPERLINK("https://redcat-toys.ru/api/getInfo/image/0a53542e-7591-11ef-a265-00155d82e908")</f>
        <v>https://redcat-toys.ru/api/getInfo/image/0a53542e-7591-11ef-a265-00155d82e908</v>
      </c>
      <c r="S5500" s="3" t="s">
        <v>17991</v>
      </c>
      <c r="T5500" s="3" t="s">
        <v>32</v>
      </c>
    </row>
    <row r="5501" spans="1:20" ht="21" customHeight="1" outlineLevel="5" x14ac:dyDescent="0.2">
      <c r="A5501" s="37">
        <v>4457</v>
      </c>
      <c r="B5501" s="3" t="s">
        <v>17987</v>
      </c>
      <c r="C5501" s="3" t="s">
        <v>17988</v>
      </c>
      <c r="D5501" s="4" t="s">
        <v>17989</v>
      </c>
      <c r="E5501" s="5" t="s">
        <v>28</v>
      </c>
      <c r="F5501" s="6">
        <v>240</v>
      </c>
      <c r="G5501" s="6">
        <v>79</v>
      </c>
      <c r="H5501" s="2">
        <v>1</v>
      </c>
      <c r="I5501" s="7">
        <v>444.85</v>
      </c>
      <c r="J5501" s="8"/>
      <c r="K5501" s="9">
        <f t="shared" si="282"/>
        <v>0</v>
      </c>
      <c r="L5501" s="10">
        <f>0.134*J5501</f>
        <v>0</v>
      </c>
      <c r="M5501" s="11">
        <f>0.0008*J5501</f>
        <v>0</v>
      </c>
      <c r="N5501" s="12"/>
      <c r="O5501" s="13" t="s">
        <v>17990</v>
      </c>
      <c r="P5501" s="13" t="s">
        <v>30</v>
      </c>
      <c r="Q5501" s="14"/>
      <c r="R5501" s="3" t="str">
        <f>HYPERLINK("https://redcat-toys.ru/api/getInfo/image/0a53542e-7591-11ef-a265-00155d82e908")</f>
        <v>https://redcat-toys.ru/api/getInfo/image/0a53542e-7591-11ef-a265-00155d82e908</v>
      </c>
      <c r="S5501" s="3" t="s">
        <v>17991</v>
      </c>
      <c r="T5501" s="3" t="s">
        <v>32</v>
      </c>
    </row>
    <row r="5502" spans="1:20" ht="23.1" customHeight="1" outlineLevel="3" x14ac:dyDescent="0.2">
      <c r="A5502" s="45" t="s">
        <v>17992</v>
      </c>
      <c r="B5502" s="45"/>
      <c r="C5502" s="45"/>
    </row>
    <row r="5503" spans="1:20" ht="23.1" customHeight="1" outlineLevel="4" x14ac:dyDescent="0.2">
      <c r="A5503" s="46" t="s">
        <v>17993</v>
      </c>
      <c r="B5503" s="46"/>
      <c r="C5503" s="46"/>
    </row>
    <row r="5504" spans="1:20" ht="21" customHeight="1" outlineLevel="5" x14ac:dyDescent="0.2">
      <c r="A5504" s="37">
        <v>4458</v>
      </c>
      <c r="B5504" s="3" t="s">
        <v>17994</v>
      </c>
      <c r="C5504" s="3" t="s">
        <v>17995</v>
      </c>
      <c r="D5504" s="4" t="s">
        <v>17996</v>
      </c>
      <c r="E5504" s="5" t="s">
        <v>28</v>
      </c>
      <c r="F5504" s="6">
        <v>90</v>
      </c>
      <c r="G5504" s="6">
        <v>289</v>
      </c>
      <c r="H5504" s="2">
        <v>1</v>
      </c>
      <c r="I5504" s="7">
        <v>425.53</v>
      </c>
      <c r="J5504" s="8"/>
      <c r="K5504" s="9">
        <f>I5504*J5504</f>
        <v>0</v>
      </c>
      <c r="L5504" s="10">
        <f>0.123*J5504</f>
        <v>0</v>
      </c>
      <c r="M5504" s="15">
        <f>0.00128*J5504</f>
        <v>0</v>
      </c>
      <c r="N5504" s="12"/>
      <c r="O5504" s="13" t="s">
        <v>17997</v>
      </c>
      <c r="P5504" s="13" t="s">
        <v>30</v>
      </c>
      <c r="Q5504" s="14"/>
      <c r="R5504" s="3" t="str">
        <f>HYPERLINK("https://redcat-toys.ru/api/getInfo/image/5c0ea986-50f4-11f0-a27e-00155d82e908")</f>
        <v>https://redcat-toys.ru/api/getInfo/image/5c0ea986-50f4-11f0-a27e-00155d82e908</v>
      </c>
      <c r="S5504" s="3" t="s">
        <v>17998</v>
      </c>
      <c r="T5504" s="3" t="s">
        <v>32</v>
      </c>
    </row>
    <row r="5505" spans="1:20" ht="21" customHeight="1" outlineLevel="5" x14ac:dyDescent="0.2">
      <c r="A5505" s="37">
        <v>4459</v>
      </c>
      <c r="B5505" s="3" t="s">
        <v>17994</v>
      </c>
      <c r="C5505" s="3" t="s">
        <v>17995</v>
      </c>
      <c r="D5505" s="4" t="s">
        <v>17996</v>
      </c>
      <c r="E5505" s="5" t="s">
        <v>28</v>
      </c>
      <c r="F5505" s="6">
        <v>180</v>
      </c>
      <c r="G5505" s="6">
        <v>289</v>
      </c>
      <c r="H5505" s="2">
        <v>1</v>
      </c>
      <c r="I5505" s="7">
        <v>425.53</v>
      </c>
      <c r="J5505" s="8"/>
      <c r="K5505" s="9">
        <f>I5505*J5505</f>
        <v>0</v>
      </c>
      <c r="L5505" s="10">
        <f>0.123*J5505</f>
        <v>0</v>
      </c>
      <c r="M5505" s="15">
        <f>0.00128*J5505</f>
        <v>0</v>
      </c>
      <c r="N5505" s="12"/>
      <c r="O5505" s="13" t="s">
        <v>17997</v>
      </c>
      <c r="P5505" s="13" t="s">
        <v>30</v>
      </c>
      <c r="Q5505" s="14"/>
      <c r="R5505" s="3" t="str">
        <f>HYPERLINK("https://redcat-toys.ru/api/getInfo/image/5c0ea986-50f4-11f0-a27e-00155d82e908")</f>
        <v>https://redcat-toys.ru/api/getInfo/image/5c0ea986-50f4-11f0-a27e-00155d82e908</v>
      </c>
      <c r="S5505" s="3" t="s">
        <v>17998</v>
      </c>
      <c r="T5505" s="3" t="s">
        <v>32</v>
      </c>
    </row>
    <row r="5506" spans="1:20" ht="21" customHeight="1" outlineLevel="5" x14ac:dyDescent="0.2">
      <c r="A5506" s="37">
        <v>4460</v>
      </c>
      <c r="B5506" s="3" t="s">
        <v>17999</v>
      </c>
      <c r="C5506" s="3" t="s">
        <v>18000</v>
      </c>
      <c r="D5506" s="4" t="s">
        <v>18001</v>
      </c>
      <c r="E5506" s="5" t="s">
        <v>28</v>
      </c>
      <c r="F5506" s="6">
        <v>216</v>
      </c>
      <c r="G5506" s="6">
        <v>1</v>
      </c>
      <c r="H5506" s="2">
        <v>1</v>
      </c>
      <c r="I5506" s="7">
        <v>140.13999999999999</v>
      </c>
      <c r="J5506" s="8"/>
      <c r="K5506" s="9">
        <f>I5506*J5506</f>
        <v>0</v>
      </c>
      <c r="L5506" s="16">
        <f>0.07*J5506</f>
        <v>0</v>
      </c>
      <c r="M5506" s="15">
        <f>0.00095*J5506</f>
        <v>0</v>
      </c>
      <c r="N5506" s="12"/>
      <c r="O5506" s="13" t="s">
        <v>18002</v>
      </c>
      <c r="P5506" s="13" t="s">
        <v>30</v>
      </c>
      <c r="Q5506" s="14"/>
      <c r="R5506" s="3" t="str">
        <f>HYPERLINK("https://redcat-toys.ru/api/getInfo/image/d4679257-50f4-11f0-a27e-00155d82e908")</f>
        <v>https://redcat-toys.ru/api/getInfo/image/d4679257-50f4-11f0-a27e-00155d82e908</v>
      </c>
      <c r="S5506" s="3" t="s">
        <v>18003</v>
      </c>
      <c r="T5506" s="3" t="s">
        <v>32</v>
      </c>
    </row>
    <row r="5507" spans="1:20" ht="21" customHeight="1" outlineLevel="5" x14ac:dyDescent="0.2">
      <c r="A5507" s="37">
        <v>4461</v>
      </c>
      <c r="B5507" s="3" t="s">
        <v>17999</v>
      </c>
      <c r="C5507" s="3" t="s">
        <v>18000</v>
      </c>
      <c r="D5507" s="4" t="s">
        <v>18001</v>
      </c>
      <c r="E5507" s="5" t="s">
        <v>28</v>
      </c>
      <c r="F5507" s="6">
        <v>432</v>
      </c>
      <c r="G5507" s="6">
        <v>1</v>
      </c>
      <c r="H5507" s="2">
        <v>1</v>
      </c>
      <c r="I5507" s="7">
        <v>140.13999999999999</v>
      </c>
      <c r="J5507" s="8"/>
      <c r="K5507" s="9">
        <f>I5507*J5507</f>
        <v>0</v>
      </c>
      <c r="L5507" s="16">
        <f>0.07*J5507</f>
        <v>0</v>
      </c>
      <c r="M5507" s="15">
        <f>0.00095*J5507</f>
        <v>0</v>
      </c>
      <c r="N5507" s="12"/>
      <c r="O5507" s="13" t="s">
        <v>18002</v>
      </c>
      <c r="P5507" s="13" t="s">
        <v>30</v>
      </c>
      <c r="Q5507" s="14"/>
      <c r="R5507" s="3" t="str">
        <f>HYPERLINK("https://redcat-toys.ru/api/getInfo/image/d4679257-50f4-11f0-a27e-00155d82e908")</f>
        <v>https://redcat-toys.ru/api/getInfo/image/d4679257-50f4-11f0-a27e-00155d82e908</v>
      </c>
      <c r="S5507" s="3" t="s">
        <v>18003</v>
      </c>
      <c r="T5507" s="3" t="s">
        <v>32</v>
      </c>
    </row>
    <row r="5508" spans="1:20" ht="23.1" customHeight="1" outlineLevel="3" x14ac:dyDescent="0.2">
      <c r="A5508" s="45" t="s">
        <v>18004</v>
      </c>
      <c r="B5508" s="45"/>
      <c r="C5508" s="45"/>
    </row>
    <row r="5509" spans="1:20" ht="21" customHeight="1" outlineLevel="4" x14ac:dyDescent="0.2">
      <c r="A5509" s="37">
        <v>4462</v>
      </c>
      <c r="B5509" s="3" t="s">
        <v>18005</v>
      </c>
      <c r="C5509" s="3" t="s">
        <v>18006</v>
      </c>
      <c r="D5509" s="4" t="s">
        <v>18007</v>
      </c>
      <c r="E5509" s="5" t="s">
        <v>28</v>
      </c>
      <c r="F5509" s="6">
        <v>24</v>
      </c>
      <c r="G5509" s="6">
        <v>3</v>
      </c>
      <c r="H5509" s="2">
        <v>1</v>
      </c>
      <c r="I5509" s="33">
        <v>1164.1600000000001</v>
      </c>
      <c r="J5509" s="8"/>
      <c r="K5509" s="9">
        <f>I5509*J5509</f>
        <v>0</v>
      </c>
      <c r="L5509" s="16">
        <f>0.48*J5509</f>
        <v>0</v>
      </c>
      <c r="M5509" s="15">
        <f>0.00399*J5509</f>
        <v>0</v>
      </c>
      <c r="N5509" s="12"/>
      <c r="O5509" s="13" t="s">
        <v>18008</v>
      </c>
      <c r="P5509" s="13" t="s">
        <v>30</v>
      </c>
      <c r="Q5509" s="14" t="s">
        <v>37</v>
      </c>
      <c r="R5509" s="3" t="str">
        <f>HYPERLINK("https://redcat-toys.ru/api/getInfo/image/79bff440-b800-11ed-a230-00155d82e902")</f>
        <v>https://redcat-toys.ru/api/getInfo/image/79bff440-b800-11ed-a230-00155d82e902</v>
      </c>
      <c r="S5509" s="3" t="s">
        <v>18009</v>
      </c>
      <c r="T5509" s="3" t="s">
        <v>32</v>
      </c>
    </row>
    <row r="5510" spans="1:20" ht="21" customHeight="1" outlineLevel="4" x14ac:dyDescent="0.2">
      <c r="A5510" s="37">
        <v>4463</v>
      </c>
      <c r="B5510" s="3" t="s">
        <v>18005</v>
      </c>
      <c r="C5510" s="3" t="s">
        <v>18006</v>
      </c>
      <c r="D5510" s="4" t="s">
        <v>18007</v>
      </c>
      <c r="E5510" s="5" t="s">
        <v>28</v>
      </c>
      <c r="F5510" s="6">
        <v>48</v>
      </c>
      <c r="G5510" s="6">
        <v>3</v>
      </c>
      <c r="H5510" s="2">
        <v>1</v>
      </c>
      <c r="I5510" s="33">
        <v>1164.1600000000001</v>
      </c>
      <c r="J5510" s="8"/>
      <c r="K5510" s="9">
        <f>I5510*J5510</f>
        <v>0</v>
      </c>
      <c r="L5510" s="16">
        <f>0.48*J5510</f>
        <v>0</v>
      </c>
      <c r="M5510" s="15">
        <f>0.00399*J5510</f>
        <v>0</v>
      </c>
      <c r="N5510" s="12"/>
      <c r="O5510" s="13" t="s">
        <v>18008</v>
      </c>
      <c r="P5510" s="13" t="s">
        <v>30</v>
      </c>
      <c r="Q5510" s="14" t="s">
        <v>37</v>
      </c>
      <c r="R5510" s="3" t="str">
        <f>HYPERLINK("https://redcat-toys.ru/api/getInfo/image/79bff440-b800-11ed-a230-00155d82e902")</f>
        <v>https://redcat-toys.ru/api/getInfo/image/79bff440-b800-11ed-a230-00155d82e902</v>
      </c>
      <c r="S5510" s="3" t="s">
        <v>18009</v>
      </c>
      <c r="T5510" s="3" t="s">
        <v>32</v>
      </c>
    </row>
    <row r="5511" spans="1:20" ht="23.1" customHeight="1" outlineLevel="3" x14ac:dyDescent="0.2">
      <c r="A5511" s="45" t="s">
        <v>18010</v>
      </c>
      <c r="B5511" s="45"/>
      <c r="C5511" s="45"/>
    </row>
    <row r="5512" spans="1:20" ht="21" customHeight="1" outlineLevel="4" x14ac:dyDescent="0.2">
      <c r="A5512" s="37">
        <v>4464</v>
      </c>
      <c r="B5512" s="3" t="s">
        <v>18011</v>
      </c>
      <c r="C5512" s="3" t="s">
        <v>18012</v>
      </c>
      <c r="D5512" s="4" t="s">
        <v>18013</v>
      </c>
      <c r="E5512" s="5" t="s">
        <v>28</v>
      </c>
      <c r="F5512" s="6">
        <v>144</v>
      </c>
      <c r="G5512" s="6">
        <v>132</v>
      </c>
      <c r="H5512" s="2">
        <v>12</v>
      </c>
      <c r="I5512" s="7">
        <v>271.08</v>
      </c>
      <c r="J5512" s="8"/>
      <c r="K5512" s="9">
        <f>I5512*J5512</f>
        <v>0</v>
      </c>
      <c r="L5512" s="10">
        <f>0.074*J5512</f>
        <v>0</v>
      </c>
      <c r="M5512" s="15">
        <f>0.00063*J5512</f>
        <v>0</v>
      </c>
      <c r="N5512" s="12"/>
      <c r="O5512" s="13" t="s">
        <v>18014</v>
      </c>
      <c r="P5512" s="13" t="s">
        <v>30</v>
      </c>
      <c r="Q5512" s="14" t="s">
        <v>37</v>
      </c>
      <c r="R5512" s="3" t="str">
        <f>HYPERLINK("https://redcat-toys.ru/api/getInfo/image/6879d0c7-9ce2-11eb-a201-ac1f6b442185")</f>
        <v>https://redcat-toys.ru/api/getInfo/image/6879d0c7-9ce2-11eb-a201-ac1f6b442185</v>
      </c>
      <c r="S5512" s="3" t="s">
        <v>18015</v>
      </c>
      <c r="T5512" s="3" t="s">
        <v>32</v>
      </c>
    </row>
    <row r="5513" spans="1:20" ht="21" customHeight="1" outlineLevel="4" x14ac:dyDescent="0.2">
      <c r="A5513" s="37">
        <v>4465</v>
      </c>
      <c r="B5513" s="3" t="s">
        <v>18016</v>
      </c>
      <c r="C5513" s="3" t="s">
        <v>18017</v>
      </c>
      <c r="D5513" s="4" t="s">
        <v>18018</v>
      </c>
      <c r="E5513" s="5" t="s">
        <v>28</v>
      </c>
      <c r="F5513" s="6">
        <v>144</v>
      </c>
      <c r="G5513" s="6">
        <v>192</v>
      </c>
      <c r="H5513" s="2">
        <v>12</v>
      </c>
      <c r="I5513" s="7">
        <v>236.7</v>
      </c>
      <c r="J5513" s="8"/>
      <c r="K5513" s="9">
        <f>I5513*J5513</f>
        <v>0</v>
      </c>
      <c r="L5513" s="10">
        <f>0.052*J5513</f>
        <v>0</v>
      </c>
      <c r="M5513" s="15">
        <f>0.00022*J5513</f>
        <v>0</v>
      </c>
      <c r="N5513" s="12"/>
      <c r="O5513" s="13" t="s">
        <v>18019</v>
      </c>
      <c r="P5513" s="13" t="s">
        <v>30</v>
      </c>
      <c r="Q5513" s="14"/>
      <c r="R5513" s="3" t="str">
        <f>HYPERLINK("https://redcat-toys.ru/api/getInfo/image/da5c14cf-b15e-11ea-a249-ac1f6b442184")</f>
        <v>https://redcat-toys.ru/api/getInfo/image/da5c14cf-b15e-11ea-a249-ac1f6b442184</v>
      </c>
      <c r="S5513" s="3" t="s">
        <v>18020</v>
      </c>
      <c r="T5513" s="3" t="s">
        <v>32</v>
      </c>
    </row>
    <row r="5514" spans="1:20" ht="21" customHeight="1" outlineLevel="4" x14ac:dyDescent="0.2">
      <c r="A5514" s="37">
        <v>4466</v>
      </c>
      <c r="B5514" s="3" t="s">
        <v>18016</v>
      </c>
      <c r="C5514" s="3" t="s">
        <v>18017</v>
      </c>
      <c r="D5514" s="4" t="s">
        <v>18018</v>
      </c>
      <c r="E5514" s="5" t="s">
        <v>28</v>
      </c>
      <c r="F5514" s="6">
        <v>288</v>
      </c>
      <c r="G5514" s="6">
        <v>192</v>
      </c>
      <c r="H5514" s="2">
        <v>12</v>
      </c>
      <c r="I5514" s="7">
        <v>236.7</v>
      </c>
      <c r="J5514" s="8"/>
      <c r="K5514" s="9">
        <f>I5514*J5514</f>
        <v>0</v>
      </c>
      <c r="L5514" s="10">
        <f>0.052*J5514</f>
        <v>0</v>
      </c>
      <c r="M5514" s="15">
        <f>0.00022*J5514</f>
        <v>0</v>
      </c>
      <c r="N5514" s="12"/>
      <c r="O5514" s="13" t="s">
        <v>18019</v>
      </c>
      <c r="P5514" s="13" t="s">
        <v>30</v>
      </c>
      <c r="Q5514" s="14"/>
      <c r="R5514" s="3" t="str">
        <f>HYPERLINK("https://redcat-toys.ru/api/getInfo/image/da5c14cf-b15e-11ea-a249-ac1f6b442184")</f>
        <v>https://redcat-toys.ru/api/getInfo/image/da5c14cf-b15e-11ea-a249-ac1f6b442184</v>
      </c>
      <c r="S5514" s="3" t="s">
        <v>18020</v>
      </c>
      <c r="T5514" s="3" t="s">
        <v>32</v>
      </c>
    </row>
    <row r="5515" spans="1:20" ht="21" customHeight="1" outlineLevel="4" x14ac:dyDescent="0.2">
      <c r="A5515" s="37">
        <v>4467</v>
      </c>
      <c r="B5515" s="3" t="s">
        <v>18021</v>
      </c>
      <c r="C5515" s="3" t="s">
        <v>18022</v>
      </c>
      <c r="D5515" s="4" t="s">
        <v>18023</v>
      </c>
      <c r="E5515" s="5" t="s">
        <v>28</v>
      </c>
      <c r="F5515" s="6">
        <v>108</v>
      </c>
      <c r="G5515" s="6">
        <v>409</v>
      </c>
      <c r="H5515" s="2">
        <v>3</v>
      </c>
      <c r="I5515" s="7">
        <v>203.79</v>
      </c>
      <c r="J5515" s="8"/>
      <c r="K5515" s="9">
        <f>I5515*J5515</f>
        <v>0</v>
      </c>
      <c r="L5515" s="10">
        <f>0.072*J5515</f>
        <v>0</v>
      </c>
      <c r="M5515" s="15">
        <f>0.00059*J5515</f>
        <v>0</v>
      </c>
      <c r="N5515" s="12"/>
      <c r="O5515" s="13" t="s">
        <v>18024</v>
      </c>
      <c r="P5515" s="13" t="s">
        <v>30</v>
      </c>
      <c r="Q5515" s="14"/>
      <c r="R5515" s="3" t="str">
        <f>HYPERLINK("https://redcat-toys.ru/api/getInfo/image/88094162-0cab-11ed-a215-ac1f6b442185")</f>
        <v>https://redcat-toys.ru/api/getInfo/image/88094162-0cab-11ed-a215-ac1f6b442185</v>
      </c>
      <c r="S5515" s="3" t="s">
        <v>18025</v>
      </c>
      <c r="T5515" s="3" t="s">
        <v>32</v>
      </c>
    </row>
    <row r="5516" spans="1:20" ht="21" customHeight="1" outlineLevel="4" x14ac:dyDescent="0.2">
      <c r="A5516" s="37">
        <v>4468</v>
      </c>
      <c r="B5516" s="3" t="s">
        <v>18021</v>
      </c>
      <c r="C5516" s="3" t="s">
        <v>18022</v>
      </c>
      <c r="D5516" s="4" t="s">
        <v>18023</v>
      </c>
      <c r="E5516" s="5" t="s">
        <v>28</v>
      </c>
      <c r="F5516" s="6">
        <v>216</v>
      </c>
      <c r="G5516" s="6">
        <v>409</v>
      </c>
      <c r="H5516" s="2">
        <v>3</v>
      </c>
      <c r="I5516" s="7">
        <v>203.79</v>
      </c>
      <c r="J5516" s="8"/>
      <c r="K5516" s="9">
        <f>I5516*J5516</f>
        <v>0</v>
      </c>
      <c r="L5516" s="10">
        <f>0.072*J5516</f>
        <v>0</v>
      </c>
      <c r="M5516" s="15">
        <f>0.00059*J5516</f>
        <v>0</v>
      </c>
      <c r="N5516" s="12"/>
      <c r="O5516" s="13" t="s">
        <v>18024</v>
      </c>
      <c r="P5516" s="13" t="s">
        <v>30</v>
      </c>
      <c r="Q5516" s="14"/>
      <c r="R5516" s="3" t="str">
        <f>HYPERLINK("https://redcat-toys.ru/api/getInfo/image/88094162-0cab-11ed-a215-ac1f6b442185")</f>
        <v>https://redcat-toys.ru/api/getInfo/image/88094162-0cab-11ed-a215-ac1f6b442185</v>
      </c>
      <c r="S5516" s="3" t="s">
        <v>18025</v>
      </c>
      <c r="T5516" s="3" t="s">
        <v>32</v>
      </c>
    </row>
    <row r="5517" spans="1:20" ht="23.1" customHeight="1" outlineLevel="2" x14ac:dyDescent="0.2">
      <c r="A5517" s="44" t="s">
        <v>18026</v>
      </c>
      <c r="B5517" s="44"/>
      <c r="C5517" s="44"/>
    </row>
    <row r="5518" spans="1:20" ht="23.1" customHeight="1" outlineLevel="3" x14ac:dyDescent="0.2">
      <c r="A5518" s="45" t="s">
        <v>17858</v>
      </c>
      <c r="B5518" s="45"/>
      <c r="C5518" s="45"/>
    </row>
    <row r="5519" spans="1:20" ht="23.1" customHeight="1" outlineLevel="4" x14ac:dyDescent="0.2">
      <c r="A5519" s="46" t="s">
        <v>17993</v>
      </c>
      <c r="B5519" s="46"/>
      <c r="C5519" s="46"/>
    </row>
    <row r="5520" spans="1:20" ht="21" customHeight="1" outlineLevel="5" x14ac:dyDescent="0.2">
      <c r="A5520" s="37">
        <v>4469</v>
      </c>
      <c r="B5520" s="3" t="s">
        <v>18027</v>
      </c>
      <c r="C5520" s="3" t="s">
        <v>18028</v>
      </c>
      <c r="D5520" s="4" t="s">
        <v>18029</v>
      </c>
      <c r="E5520" s="5" t="s">
        <v>28</v>
      </c>
      <c r="F5520" s="6">
        <v>18</v>
      </c>
      <c r="G5520" s="6">
        <v>36</v>
      </c>
      <c r="H5520" s="2">
        <v>1</v>
      </c>
      <c r="I5520" s="33">
        <v>1296.3699999999999</v>
      </c>
      <c r="J5520" s="8"/>
      <c r="K5520" s="9">
        <f t="shared" ref="K5520:K5536" si="283">I5520*J5520</f>
        <v>0</v>
      </c>
      <c r="L5520" s="10">
        <f>0.964*J5520</f>
        <v>0</v>
      </c>
      <c r="M5520" s="15">
        <f>0.01451*J5520</f>
        <v>0</v>
      </c>
      <c r="N5520" s="12"/>
      <c r="O5520" s="13" t="s">
        <v>18030</v>
      </c>
      <c r="P5520" s="13" t="s">
        <v>30</v>
      </c>
      <c r="Q5520" s="14"/>
      <c r="R5520" s="3" t="str">
        <f>HYPERLINK("https://redcat-toys.ru/api/getInfo/image/f5481011-0f58-11ee-a23b-00155d82e902")</f>
        <v>https://redcat-toys.ru/api/getInfo/image/f5481011-0f58-11ee-a23b-00155d82e902</v>
      </c>
      <c r="S5520" s="3" t="s">
        <v>18031</v>
      </c>
      <c r="T5520" s="3" t="s">
        <v>32</v>
      </c>
    </row>
    <row r="5521" spans="1:20" ht="21" customHeight="1" outlineLevel="5" x14ac:dyDescent="0.2">
      <c r="A5521" s="37">
        <v>4470</v>
      </c>
      <c r="B5521" s="3" t="s">
        <v>18032</v>
      </c>
      <c r="C5521" s="3" t="s">
        <v>18033</v>
      </c>
      <c r="D5521" s="4" t="s">
        <v>18034</v>
      </c>
      <c r="E5521" s="5" t="s">
        <v>28</v>
      </c>
      <c r="F5521" s="6">
        <v>18</v>
      </c>
      <c r="G5521" s="6">
        <v>36</v>
      </c>
      <c r="H5521" s="2">
        <v>1</v>
      </c>
      <c r="I5521" s="33">
        <v>1295.98</v>
      </c>
      <c r="J5521" s="8"/>
      <c r="K5521" s="9">
        <f t="shared" si="283"/>
        <v>0</v>
      </c>
      <c r="L5521" s="10">
        <f>0.935*J5521</f>
        <v>0</v>
      </c>
      <c r="M5521" s="11">
        <f>0.0152*J5521</f>
        <v>0</v>
      </c>
      <c r="N5521" s="12"/>
      <c r="O5521" s="13" t="s">
        <v>18035</v>
      </c>
      <c r="P5521" s="13" t="s">
        <v>30</v>
      </c>
      <c r="Q5521" s="14"/>
      <c r="R5521" s="3" t="str">
        <f>HYPERLINK("https://redcat-toys.ru/api/getInfo/image/899062c6-0f58-11ee-a23b-00155d82e902")</f>
        <v>https://redcat-toys.ru/api/getInfo/image/899062c6-0f58-11ee-a23b-00155d82e902</v>
      </c>
      <c r="S5521" s="3" t="s">
        <v>18036</v>
      </c>
      <c r="T5521" s="3" t="s">
        <v>32</v>
      </c>
    </row>
    <row r="5522" spans="1:20" ht="21" customHeight="1" outlineLevel="5" x14ac:dyDescent="0.2">
      <c r="A5522" s="37">
        <v>4471</v>
      </c>
      <c r="B5522" s="3" t="s">
        <v>18037</v>
      </c>
      <c r="C5522" s="3" t="s">
        <v>18038</v>
      </c>
      <c r="D5522" s="4" t="s">
        <v>18039</v>
      </c>
      <c r="E5522" s="5" t="s">
        <v>28</v>
      </c>
      <c r="F5522" s="6">
        <v>24</v>
      </c>
      <c r="G5522" s="6">
        <v>43</v>
      </c>
      <c r="H5522" s="2">
        <v>1</v>
      </c>
      <c r="I5522" s="33">
        <v>2455.7600000000002</v>
      </c>
      <c r="J5522" s="8"/>
      <c r="K5522" s="9">
        <f t="shared" si="283"/>
        <v>0</v>
      </c>
      <c r="L5522" s="10">
        <f>1.207*J5522</f>
        <v>0</v>
      </c>
      <c r="M5522" s="15">
        <f>0.01218*J5522</f>
        <v>0</v>
      </c>
      <c r="N5522" s="12"/>
      <c r="O5522" s="13" t="s">
        <v>18040</v>
      </c>
      <c r="P5522" s="13" t="s">
        <v>30</v>
      </c>
      <c r="Q5522" s="14" t="s">
        <v>37</v>
      </c>
      <c r="R5522" s="3" t="str">
        <f>HYPERLINK("https://redcat-toys.ru/api/getInfo/image/bcad91be-2e2b-11ef-a261-00155d82e908")</f>
        <v>https://redcat-toys.ru/api/getInfo/image/bcad91be-2e2b-11ef-a261-00155d82e908</v>
      </c>
      <c r="S5522" s="3" t="s">
        <v>18041</v>
      </c>
      <c r="T5522" s="3" t="s">
        <v>32</v>
      </c>
    </row>
    <row r="5523" spans="1:20" ht="21" customHeight="1" outlineLevel="5" x14ac:dyDescent="0.2">
      <c r="A5523" s="37">
        <v>4472</v>
      </c>
      <c r="B5523" s="3" t="s">
        <v>18037</v>
      </c>
      <c r="C5523" s="3" t="s">
        <v>18038</v>
      </c>
      <c r="D5523" s="4" t="s">
        <v>18039</v>
      </c>
      <c r="E5523" s="5" t="s">
        <v>28</v>
      </c>
      <c r="F5523" s="6">
        <v>12</v>
      </c>
      <c r="G5523" s="6">
        <v>43</v>
      </c>
      <c r="H5523" s="2">
        <v>1</v>
      </c>
      <c r="I5523" s="33">
        <v>2455.7600000000002</v>
      </c>
      <c r="J5523" s="8"/>
      <c r="K5523" s="9">
        <f t="shared" si="283"/>
        <v>0</v>
      </c>
      <c r="L5523" s="10">
        <f>1.207*J5523</f>
        <v>0</v>
      </c>
      <c r="M5523" s="15">
        <f>0.01218*J5523</f>
        <v>0</v>
      </c>
      <c r="N5523" s="12"/>
      <c r="O5523" s="13" t="s">
        <v>18040</v>
      </c>
      <c r="P5523" s="13" t="s">
        <v>30</v>
      </c>
      <c r="Q5523" s="14" t="s">
        <v>37</v>
      </c>
      <c r="R5523" s="3" t="str">
        <f>HYPERLINK("https://redcat-toys.ru/api/getInfo/image/bcad91be-2e2b-11ef-a261-00155d82e908")</f>
        <v>https://redcat-toys.ru/api/getInfo/image/bcad91be-2e2b-11ef-a261-00155d82e908</v>
      </c>
      <c r="S5523" s="3" t="s">
        <v>18041</v>
      </c>
      <c r="T5523" s="3" t="s">
        <v>32</v>
      </c>
    </row>
    <row r="5524" spans="1:20" ht="21" customHeight="1" outlineLevel="5" x14ac:dyDescent="0.2">
      <c r="A5524" s="37">
        <v>4473</v>
      </c>
      <c r="B5524" s="3" t="s">
        <v>18042</v>
      </c>
      <c r="C5524" s="3" t="s">
        <v>18043</v>
      </c>
      <c r="D5524" s="4" t="s">
        <v>18044</v>
      </c>
      <c r="E5524" s="5" t="s">
        <v>28</v>
      </c>
      <c r="F5524" s="6">
        <v>18</v>
      </c>
      <c r="G5524" s="6">
        <v>6</v>
      </c>
      <c r="H5524" s="2">
        <v>1</v>
      </c>
      <c r="I5524" s="33">
        <v>2344.62</v>
      </c>
      <c r="J5524" s="8"/>
      <c r="K5524" s="9">
        <f t="shared" si="283"/>
        <v>0</v>
      </c>
      <c r="L5524" s="10">
        <f>1.213*J5524</f>
        <v>0</v>
      </c>
      <c r="M5524" s="15">
        <f>0.01197*J5524</f>
        <v>0</v>
      </c>
      <c r="N5524" s="12"/>
      <c r="O5524" s="13" t="s">
        <v>18045</v>
      </c>
      <c r="P5524" s="13" t="s">
        <v>30</v>
      </c>
      <c r="Q5524" s="14" t="s">
        <v>37</v>
      </c>
      <c r="R5524" s="3" t="str">
        <f>HYPERLINK("https://redcat-toys.ru/api/getInfo/image/25e6ce3b-2e2c-11ef-a261-00155d82e908")</f>
        <v>https://redcat-toys.ru/api/getInfo/image/25e6ce3b-2e2c-11ef-a261-00155d82e908</v>
      </c>
      <c r="S5524" s="3" t="s">
        <v>18046</v>
      </c>
      <c r="T5524" s="3" t="s">
        <v>32</v>
      </c>
    </row>
    <row r="5525" spans="1:20" ht="21" customHeight="1" outlineLevel="5" x14ac:dyDescent="0.2">
      <c r="A5525" s="37">
        <v>4474</v>
      </c>
      <c r="B5525" s="3" t="s">
        <v>18047</v>
      </c>
      <c r="C5525" s="3" t="s">
        <v>18048</v>
      </c>
      <c r="D5525" s="4" t="s">
        <v>18049</v>
      </c>
      <c r="E5525" s="5" t="s">
        <v>28</v>
      </c>
      <c r="F5525" s="6">
        <v>18</v>
      </c>
      <c r="G5525" s="6">
        <v>216</v>
      </c>
      <c r="H5525" s="2">
        <v>1</v>
      </c>
      <c r="I5525" s="33">
        <v>1629</v>
      </c>
      <c r="J5525" s="8"/>
      <c r="K5525" s="9">
        <f t="shared" si="283"/>
        <v>0</v>
      </c>
      <c r="L5525" s="10">
        <f>1.278*J5525</f>
        <v>0</v>
      </c>
      <c r="M5525" s="15">
        <f>0.01161*J5525</f>
        <v>0</v>
      </c>
      <c r="N5525" s="12"/>
      <c r="O5525" s="13" t="s">
        <v>18050</v>
      </c>
      <c r="P5525" s="13" t="s">
        <v>30</v>
      </c>
      <c r="Q5525" s="14"/>
      <c r="R5525" s="3" t="str">
        <f>HYPERLINK("https://redcat-toys.ru/api/getInfo/image/4cbcfd9b-2e2c-11ef-a261-00155d82e908")</f>
        <v>https://redcat-toys.ru/api/getInfo/image/4cbcfd9b-2e2c-11ef-a261-00155d82e908</v>
      </c>
      <c r="S5525" s="3" t="s">
        <v>18051</v>
      </c>
      <c r="T5525" s="3" t="s">
        <v>32</v>
      </c>
    </row>
    <row r="5526" spans="1:20" ht="21" customHeight="1" outlineLevel="5" x14ac:dyDescent="0.2">
      <c r="A5526" s="37">
        <v>4475</v>
      </c>
      <c r="B5526" s="3" t="s">
        <v>18052</v>
      </c>
      <c r="C5526" s="3" t="s">
        <v>18053</v>
      </c>
      <c r="D5526" s="4" t="s">
        <v>18054</v>
      </c>
      <c r="E5526" s="5" t="s">
        <v>28</v>
      </c>
      <c r="F5526" s="6">
        <v>12</v>
      </c>
      <c r="G5526" s="6">
        <v>180</v>
      </c>
      <c r="H5526" s="2">
        <v>1</v>
      </c>
      <c r="I5526" s="33">
        <v>1469.01</v>
      </c>
      <c r="J5526" s="8"/>
      <c r="K5526" s="9">
        <f t="shared" si="283"/>
        <v>0</v>
      </c>
      <c r="L5526" s="10">
        <f>1.439*J5526</f>
        <v>0</v>
      </c>
      <c r="M5526" s="15">
        <f>0.01758*J5526</f>
        <v>0</v>
      </c>
      <c r="N5526" s="12"/>
      <c r="O5526" s="13" t="s">
        <v>18055</v>
      </c>
      <c r="P5526" s="13" t="s">
        <v>30</v>
      </c>
      <c r="Q5526" s="14"/>
      <c r="R5526" s="3" t="str">
        <f>HYPERLINK("https://redcat-toys.ru/api/getInfo/image/70be5fbc-2e2c-11ef-a261-00155d82e908")</f>
        <v>https://redcat-toys.ru/api/getInfo/image/70be5fbc-2e2c-11ef-a261-00155d82e908</v>
      </c>
      <c r="S5526" s="3" t="s">
        <v>18056</v>
      </c>
      <c r="T5526" s="3" t="s">
        <v>32</v>
      </c>
    </row>
    <row r="5527" spans="1:20" ht="21" customHeight="1" outlineLevel="5" x14ac:dyDescent="0.2">
      <c r="A5527" s="37">
        <v>4476</v>
      </c>
      <c r="B5527" s="3" t="s">
        <v>18057</v>
      </c>
      <c r="C5527" s="3" t="s">
        <v>18058</v>
      </c>
      <c r="D5527" s="4" t="s">
        <v>18059</v>
      </c>
      <c r="E5527" s="5" t="s">
        <v>28</v>
      </c>
      <c r="F5527" s="6">
        <v>18</v>
      </c>
      <c r="G5527" s="6">
        <v>180</v>
      </c>
      <c r="H5527" s="2">
        <v>1</v>
      </c>
      <c r="I5527" s="33">
        <v>1629</v>
      </c>
      <c r="J5527" s="8"/>
      <c r="K5527" s="9">
        <f t="shared" si="283"/>
        <v>0</v>
      </c>
      <c r="L5527" s="10">
        <f>1.286*J5527</f>
        <v>0</v>
      </c>
      <c r="M5527" s="15">
        <f>0.01145*J5527</f>
        <v>0</v>
      </c>
      <c r="N5527" s="12"/>
      <c r="O5527" s="13" t="s">
        <v>18060</v>
      </c>
      <c r="P5527" s="13" t="s">
        <v>30</v>
      </c>
      <c r="Q5527" s="14"/>
      <c r="R5527" s="3" t="str">
        <f>HYPERLINK("https://redcat-toys.ru/api/getInfo/image/fe6c1b26-2e2b-11ef-a261-00155d82e908")</f>
        <v>https://redcat-toys.ru/api/getInfo/image/fe6c1b26-2e2b-11ef-a261-00155d82e908</v>
      </c>
      <c r="S5527" s="3" t="s">
        <v>18061</v>
      </c>
      <c r="T5527" s="3" t="s">
        <v>32</v>
      </c>
    </row>
    <row r="5528" spans="1:20" ht="21" customHeight="1" outlineLevel="5" x14ac:dyDescent="0.2">
      <c r="A5528" s="37">
        <v>4477</v>
      </c>
      <c r="B5528" s="3" t="s">
        <v>18062</v>
      </c>
      <c r="C5528" s="3" t="s">
        <v>18063</v>
      </c>
      <c r="D5528" s="4" t="s">
        <v>18064</v>
      </c>
      <c r="E5528" s="5" t="s">
        <v>28</v>
      </c>
      <c r="F5528" s="6">
        <v>15</v>
      </c>
      <c r="G5528" s="6">
        <v>86</v>
      </c>
      <c r="H5528" s="2">
        <v>1</v>
      </c>
      <c r="I5528" s="7">
        <v>853</v>
      </c>
      <c r="J5528" s="8"/>
      <c r="K5528" s="9">
        <f t="shared" si="283"/>
        <v>0</v>
      </c>
      <c r="L5528" s="34">
        <f>0.7*J5528</f>
        <v>0</v>
      </c>
      <c r="M5528" s="15">
        <f>0.01062*J5528</f>
        <v>0</v>
      </c>
      <c r="N5528" s="12"/>
      <c r="O5528" s="13" t="s">
        <v>18065</v>
      </c>
      <c r="P5528" s="13" t="s">
        <v>30</v>
      </c>
      <c r="Q5528" s="14"/>
      <c r="R5528" s="3" t="str">
        <f>HYPERLINK("https://redcat-toys.ru/api/getInfo/image/86a61eb0-0edc-11ec-a20f-ac1f6b442185")</f>
        <v>https://redcat-toys.ru/api/getInfo/image/86a61eb0-0edc-11ec-a20f-ac1f6b442185</v>
      </c>
      <c r="S5528" s="3" t="s">
        <v>18066</v>
      </c>
      <c r="T5528" s="3" t="s">
        <v>32</v>
      </c>
    </row>
    <row r="5529" spans="1:20" ht="21" customHeight="1" outlineLevel="5" x14ac:dyDescent="0.2">
      <c r="A5529" s="37">
        <v>4478</v>
      </c>
      <c r="B5529" s="3" t="s">
        <v>18062</v>
      </c>
      <c r="C5529" s="3" t="s">
        <v>18063</v>
      </c>
      <c r="D5529" s="4" t="s">
        <v>18064</v>
      </c>
      <c r="E5529" s="5" t="s">
        <v>28</v>
      </c>
      <c r="F5529" s="6">
        <v>30</v>
      </c>
      <c r="G5529" s="6">
        <v>86</v>
      </c>
      <c r="H5529" s="2">
        <v>1</v>
      </c>
      <c r="I5529" s="7">
        <v>853</v>
      </c>
      <c r="J5529" s="8"/>
      <c r="K5529" s="9">
        <f t="shared" si="283"/>
        <v>0</v>
      </c>
      <c r="L5529" s="34">
        <f>0.7*J5529</f>
        <v>0</v>
      </c>
      <c r="M5529" s="15">
        <f>0.01062*J5529</f>
        <v>0</v>
      </c>
      <c r="N5529" s="12"/>
      <c r="O5529" s="13" t="s">
        <v>18065</v>
      </c>
      <c r="P5529" s="13" t="s">
        <v>30</v>
      </c>
      <c r="Q5529" s="14"/>
      <c r="R5529" s="3" t="str">
        <f>HYPERLINK("https://redcat-toys.ru/api/getInfo/image/86a61eb0-0edc-11ec-a20f-ac1f6b442185")</f>
        <v>https://redcat-toys.ru/api/getInfo/image/86a61eb0-0edc-11ec-a20f-ac1f6b442185</v>
      </c>
      <c r="S5529" s="3" t="s">
        <v>18066</v>
      </c>
      <c r="T5529" s="3" t="s">
        <v>32</v>
      </c>
    </row>
    <row r="5530" spans="1:20" ht="21" customHeight="1" outlineLevel="5" x14ac:dyDescent="0.2">
      <c r="A5530" s="37">
        <v>4479</v>
      </c>
      <c r="B5530" s="3" t="s">
        <v>18067</v>
      </c>
      <c r="C5530" s="3" t="s">
        <v>18068</v>
      </c>
      <c r="D5530" s="4" t="s">
        <v>18069</v>
      </c>
      <c r="E5530" s="5" t="s">
        <v>28</v>
      </c>
      <c r="F5530" s="6">
        <v>18</v>
      </c>
      <c r="G5530" s="6">
        <v>144</v>
      </c>
      <c r="H5530" s="2">
        <v>1</v>
      </c>
      <c r="I5530" s="7">
        <v>618.16</v>
      </c>
      <c r="J5530" s="8"/>
      <c r="K5530" s="9">
        <f t="shared" si="283"/>
        <v>0</v>
      </c>
      <c r="L5530" s="10">
        <f>0.482*J5530</f>
        <v>0</v>
      </c>
      <c r="M5530" s="15">
        <f>0.00727*J5530</f>
        <v>0</v>
      </c>
      <c r="N5530" s="12"/>
      <c r="O5530" s="13" t="s">
        <v>18070</v>
      </c>
      <c r="P5530" s="13" t="s">
        <v>30</v>
      </c>
      <c r="Q5530" s="14"/>
      <c r="R5530" s="3" t="str">
        <f>HYPERLINK("https://redcat-toys.ru/api/getInfo/image/292bcd2c-0edc-11ec-a20f-ac1f6b442185")</f>
        <v>https://redcat-toys.ru/api/getInfo/image/292bcd2c-0edc-11ec-a20f-ac1f6b442185</v>
      </c>
      <c r="S5530" s="3" t="s">
        <v>18071</v>
      </c>
      <c r="T5530" s="3" t="s">
        <v>32</v>
      </c>
    </row>
    <row r="5531" spans="1:20" ht="21" customHeight="1" outlineLevel="5" x14ac:dyDescent="0.2">
      <c r="A5531" s="37">
        <v>4480</v>
      </c>
      <c r="B5531" s="3" t="s">
        <v>18067</v>
      </c>
      <c r="C5531" s="3" t="s">
        <v>18068</v>
      </c>
      <c r="D5531" s="4" t="s">
        <v>18069</v>
      </c>
      <c r="E5531" s="5" t="s">
        <v>28</v>
      </c>
      <c r="F5531" s="6">
        <v>36</v>
      </c>
      <c r="G5531" s="6">
        <v>144</v>
      </c>
      <c r="H5531" s="2">
        <v>1</v>
      </c>
      <c r="I5531" s="7">
        <v>618.16</v>
      </c>
      <c r="J5531" s="8"/>
      <c r="K5531" s="9">
        <f t="shared" si="283"/>
        <v>0</v>
      </c>
      <c r="L5531" s="10">
        <f>0.482*J5531</f>
        <v>0</v>
      </c>
      <c r="M5531" s="15">
        <f>0.00727*J5531</f>
        <v>0</v>
      </c>
      <c r="N5531" s="12"/>
      <c r="O5531" s="13" t="s">
        <v>18070</v>
      </c>
      <c r="P5531" s="13" t="s">
        <v>30</v>
      </c>
      <c r="Q5531" s="14"/>
      <c r="R5531" s="3" t="str">
        <f>HYPERLINK("https://redcat-toys.ru/api/getInfo/image/292bcd2c-0edc-11ec-a20f-ac1f6b442185")</f>
        <v>https://redcat-toys.ru/api/getInfo/image/292bcd2c-0edc-11ec-a20f-ac1f6b442185</v>
      </c>
      <c r="S5531" s="3" t="s">
        <v>18071</v>
      </c>
      <c r="T5531" s="3" t="s">
        <v>32</v>
      </c>
    </row>
    <row r="5532" spans="1:20" ht="21" customHeight="1" outlineLevel="5" x14ac:dyDescent="0.2">
      <c r="A5532" s="37">
        <v>4481</v>
      </c>
      <c r="B5532" s="3" t="s">
        <v>18072</v>
      </c>
      <c r="C5532" s="3" t="s">
        <v>18073</v>
      </c>
      <c r="D5532" s="4" t="s">
        <v>18074</v>
      </c>
      <c r="E5532" s="5" t="s">
        <v>28</v>
      </c>
      <c r="F5532" s="6">
        <v>12</v>
      </c>
      <c r="G5532" s="6">
        <v>60</v>
      </c>
      <c r="H5532" s="2">
        <v>1</v>
      </c>
      <c r="I5532" s="7">
        <v>676.44</v>
      </c>
      <c r="J5532" s="8"/>
      <c r="K5532" s="9">
        <f t="shared" si="283"/>
        <v>0</v>
      </c>
      <c r="L5532" s="10">
        <f>0.612*J5532</f>
        <v>0</v>
      </c>
      <c r="M5532" s="15">
        <f>0.00901*J5532</f>
        <v>0</v>
      </c>
      <c r="N5532" s="12"/>
      <c r="O5532" s="13" t="s">
        <v>18075</v>
      </c>
      <c r="P5532" s="13" t="s">
        <v>30</v>
      </c>
      <c r="Q5532" s="14"/>
      <c r="R5532" s="3" t="str">
        <f>HYPERLINK("https://redcat-toys.ru/api/getInfo/image/6b64ea67-0edb-11ec-a20f-ac1f6b442185")</f>
        <v>https://redcat-toys.ru/api/getInfo/image/6b64ea67-0edb-11ec-a20f-ac1f6b442185</v>
      </c>
      <c r="S5532" s="3" t="s">
        <v>18076</v>
      </c>
      <c r="T5532" s="3" t="s">
        <v>32</v>
      </c>
    </row>
    <row r="5533" spans="1:20" ht="21" customHeight="1" outlineLevel="5" x14ac:dyDescent="0.2">
      <c r="A5533" s="37">
        <v>4482</v>
      </c>
      <c r="B5533" s="3" t="s">
        <v>18072</v>
      </c>
      <c r="C5533" s="3" t="s">
        <v>18073</v>
      </c>
      <c r="D5533" s="4" t="s">
        <v>18074</v>
      </c>
      <c r="E5533" s="5" t="s">
        <v>28</v>
      </c>
      <c r="F5533" s="6">
        <v>24</v>
      </c>
      <c r="G5533" s="6">
        <v>60</v>
      </c>
      <c r="H5533" s="2">
        <v>1</v>
      </c>
      <c r="I5533" s="7">
        <v>676.44</v>
      </c>
      <c r="J5533" s="8"/>
      <c r="K5533" s="9">
        <f t="shared" si="283"/>
        <v>0</v>
      </c>
      <c r="L5533" s="10">
        <f>0.612*J5533</f>
        <v>0</v>
      </c>
      <c r="M5533" s="15">
        <f>0.00901*J5533</f>
        <v>0</v>
      </c>
      <c r="N5533" s="12"/>
      <c r="O5533" s="13" t="s">
        <v>18075</v>
      </c>
      <c r="P5533" s="13" t="s">
        <v>30</v>
      </c>
      <c r="Q5533" s="14"/>
      <c r="R5533" s="3" t="str">
        <f>HYPERLINK("https://redcat-toys.ru/api/getInfo/image/6b64ea67-0edb-11ec-a20f-ac1f6b442185")</f>
        <v>https://redcat-toys.ru/api/getInfo/image/6b64ea67-0edb-11ec-a20f-ac1f6b442185</v>
      </c>
      <c r="S5533" s="3" t="s">
        <v>18076</v>
      </c>
      <c r="T5533" s="3" t="s">
        <v>32</v>
      </c>
    </row>
    <row r="5534" spans="1:20" ht="21" customHeight="1" outlineLevel="5" x14ac:dyDescent="0.2">
      <c r="A5534" s="37">
        <v>4483</v>
      </c>
      <c r="B5534" s="3" t="s">
        <v>18077</v>
      </c>
      <c r="C5534" s="3" t="s">
        <v>18078</v>
      </c>
      <c r="D5534" s="4" t="s">
        <v>18079</v>
      </c>
      <c r="E5534" s="5" t="s">
        <v>28</v>
      </c>
      <c r="F5534" s="6">
        <v>18</v>
      </c>
      <c r="G5534" s="6">
        <v>71</v>
      </c>
      <c r="H5534" s="2">
        <v>1</v>
      </c>
      <c r="I5534" s="7">
        <v>593.48</v>
      </c>
      <c r="J5534" s="8"/>
      <c r="K5534" s="9">
        <f t="shared" si="283"/>
        <v>0</v>
      </c>
      <c r="L5534" s="10">
        <f>0.055*J5534</f>
        <v>0</v>
      </c>
      <c r="M5534" s="11">
        <f>0.0015*J5534</f>
        <v>0</v>
      </c>
      <c r="N5534" s="12"/>
      <c r="O5534" s="13" t="s">
        <v>18080</v>
      </c>
      <c r="P5534" s="13" t="s">
        <v>30</v>
      </c>
      <c r="Q5534" s="14"/>
      <c r="R5534" s="3" t="str">
        <f>HYPERLINK("https://redcat-toys.ru/api/getInfo/image/5861a188-7af3-11ea-a244-ac1f6b442184")</f>
        <v>https://redcat-toys.ru/api/getInfo/image/5861a188-7af3-11ea-a244-ac1f6b442184</v>
      </c>
      <c r="S5534" s="3" t="s">
        <v>18081</v>
      </c>
      <c r="T5534" s="3" t="s">
        <v>32</v>
      </c>
    </row>
    <row r="5535" spans="1:20" ht="21" customHeight="1" outlineLevel="5" x14ac:dyDescent="0.2">
      <c r="A5535" s="37">
        <v>4484</v>
      </c>
      <c r="B5535" s="3" t="s">
        <v>18082</v>
      </c>
      <c r="C5535" s="3" t="s">
        <v>18083</v>
      </c>
      <c r="D5535" s="4" t="s">
        <v>18084</v>
      </c>
      <c r="E5535" s="5" t="s">
        <v>28</v>
      </c>
      <c r="F5535" s="6">
        <v>18</v>
      </c>
      <c r="G5535" s="6">
        <v>136</v>
      </c>
      <c r="H5535" s="2">
        <v>1</v>
      </c>
      <c r="I5535" s="7">
        <v>618.16</v>
      </c>
      <c r="J5535" s="8"/>
      <c r="K5535" s="9">
        <f t="shared" si="283"/>
        <v>0</v>
      </c>
      <c r="L5535" s="10">
        <f>0.487*J5535</f>
        <v>0</v>
      </c>
      <c r="M5535" s="15">
        <f>0.00672*J5535</f>
        <v>0</v>
      </c>
      <c r="N5535" s="12"/>
      <c r="O5535" s="13" t="s">
        <v>18085</v>
      </c>
      <c r="P5535" s="13" t="s">
        <v>30</v>
      </c>
      <c r="Q5535" s="14"/>
      <c r="R5535" s="3" t="str">
        <f>HYPERLINK("https://redcat-toys.ru/api/getInfo/image/b7537973-7af4-11ea-a244-ac1f6b442184")</f>
        <v>https://redcat-toys.ru/api/getInfo/image/b7537973-7af4-11ea-a244-ac1f6b442184</v>
      </c>
      <c r="S5535" s="3" t="s">
        <v>18086</v>
      </c>
      <c r="T5535" s="3" t="s">
        <v>32</v>
      </c>
    </row>
    <row r="5536" spans="1:20" ht="21" customHeight="1" outlineLevel="5" x14ac:dyDescent="0.2">
      <c r="A5536" s="37">
        <v>4485</v>
      </c>
      <c r="B5536" s="3" t="s">
        <v>18082</v>
      </c>
      <c r="C5536" s="3" t="s">
        <v>18083</v>
      </c>
      <c r="D5536" s="4" t="s">
        <v>18084</v>
      </c>
      <c r="E5536" s="5" t="s">
        <v>28</v>
      </c>
      <c r="F5536" s="6">
        <v>36</v>
      </c>
      <c r="G5536" s="6">
        <v>136</v>
      </c>
      <c r="H5536" s="2">
        <v>1</v>
      </c>
      <c r="I5536" s="7">
        <v>618.16</v>
      </c>
      <c r="J5536" s="8"/>
      <c r="K5536" s="9">
        <f t="shared" si="283"/>
        <v>0</v>
      </c>
      <c r="L5536" s="10">
        <f>0.487*J5536</f>
        <v>0</v>
      </c>
      <c r="M5536" s="15">
        <f>0.00672*J5536</f>
        <v>0</v>
      </c>
      <c r="N5536" s="12"/>
      <c r="O5536" s="13" t="s">
        <v>18085</v>
      </c>
      <c r="P5536" s="13" t="s">
        <v>30</v>
      </c>
      <c r="Q5536" s="14"/>
      <c r="R5536" s="3" t="str">
        <f>HYPERLINK("https://redcat-toys.ru/api/getInfo/image/b7537973-7af4-11ea-a244-ac1f6b442184")</f>
        <v>https://redcat-toys.ru/api/getInfo/image/b7537973-7af4-11ea-a244-ac1f6b442184</v>
      </c>
      <c r="S5536" s="3" t="s">
        <v>18086</v>
      </c>
      <c r="T5536" s="3" t="s">
        <v>32</v>
      </c>
    </row>
    <row r="5537" spans="1:20" ht="23.1" customHeight="1" outlineLevel="3" x14ac:dyDescent="0.2">
      <c r="A5537" s="45" t="s">
        <v>18087</v>
      </c>
      <c r="B5537" s="45"/>
      <c r="C5537" s="45"/>
    </row>
    <row r="5538" spans="1:20" ht="23.1" customHeight="1" outlineLevel="4" x14ac:dyDescent="0.2">
      <c r="A5538" s="46" t="s">
        <v>17874</v>
      </c>
      <c r="B5538" s="46"/>
      <c r="C5538" s="46"/>
    </row>
    <row r="5539" spans="1:20" ht="23.1" customHeight="1" outlineLevel="5" x14ac:dyDescent="0.2">
      <c r="A5539" s="47" t="s">
        <v>8675</v>
      </c>
      <c r="B5539" s="47"/>
      <c r="C5539" s="47"/>
    </row>
    <row r="5540" spans="1:20" ht="21" customHeight="1" outlineLevel="6" x14ac:dyDescent="0.2">
      <c r="A5540" s="37">
        <v>4486</v>
      </c>
      <c r="B5540" s="3" t="s">
        <v>18088</v>
      </c>
      <c r="C5540" s="3" t="s">
        <v>18089</v>
      </c>
      <c r="D5540" s="4" t="s">
        <v>18090</v>
      </c>
      <c r="E5540" s="5" t="s">
        <v>28</v>
      </c>
      <c r="F5540" s="6">
        <v>360</v>
      </c>
      <c r="G5540" s="17">
        <v>1308</v>
      </c>
      <c r="H5540" s="2">
        <v>5</v>
      </c>
      <c r="I5540" s="7">
        <v>128.33000000000001</v>
      </c>
      <c r="J5540" s="8"/>
      <c r="K5540" s="9">
        <f t="shared" ref="K5540:K5557" si="284">I5540*J5540</f>
        <v>0</v>
      </c>
      <c r="L5540" s="10">
        <f>0.061*J5540</f>
        <v>0</v>
      </c>
      <c r="M5540" s="15">
        <f>0.00056*J5540</f>
        <v>0</v>
      </c>
      <c r="N5540" s="12"/>
      <c r="O5540" s="13" t="s">
        <v>18091</v>
      </c>
      <c r="P5540" s="13" t="s">
        <v>30</v>
      </c>
      <c r="Q5540" s="14"/>
      <c r="R5540" s="3" t="str">
        <f>HYPERLINK("https://redcat-toys.ru/api/getInfo/image/94bc89cf-f76d-11f0-a28d-00155d82e908")</f>
        <v>https://redcat-toys.ru/api/getInfo/image/94bc89cf-f76d-11f0-a28d-00155d82e908</v>
      </c>
      <c r="S5540" s="3" t="s">
        <v>18092</v>
      </c>
      <c r="T5540" s="3" t="s">
        <v>32</v>
      </c>
    </row>
    <row r="5541" spans="1:20" ht="21" customHeight="1" outlineLevel="6" x14ac:dyDescent="0.2">
      <c r="A5541" s="37">
        <v>4487</v>
      </c>
      <c r="B5541" s="3" t="s">
        <v>18088</v>
      </c>
      <c r="C5541" s="3" t="s">
        <v>18089</v>
      </c>
      <c r="D5541" s="4" t="s">
        <v>18090</v>
      </c>
      <c r="E5541" s="5" t="s">
        <v>28</v>
      </c>
      <c r="F5541" s="6">
        <v>180</v>
      </c>
      <c r="G5541" s="17">
        <v>1308</v>
      </c>
      <c r="H5541" s="2">
        <v>5</v>
      </c>
      <c r="I5541" s="7">
        <v>128.33000000000001</v>
      </c>
      <c r="J5541" s="8"/>
      <c r="K5541" s="9">
        <f t="shared" si="284"/>
        <v>0</v>
      </c>
      <c r="L5541" s="10">
        <f>0.061*J5541</f>
        <v>0</v>
      </c>
      <c r="M5541" s="15">
        <f>0.00056*J5541</f>
        <v>0</v>
      </c>
      <c r="N5541" s="12"/>
      <c r="O5541" s="13" t="s">
        <v>18091</v>
      </c>
      <c r="P5541" s="13" t="s">
        <v>30</v>
      </c>
      <c r="Q5541" s="14"/>
      <c r="R5541" s="3" t="str">
        <f>HYPERLINK("https://redcat-toys.ru/api/getInfo/image/94bc89cf-f76d-11f0-a28d-00155d82e908")</f>
        <v>https://redcat-toys.ru/api/getInfo/image/94bc89cf-f76d-11f0-a28d-00155d82e908</v>
      </c>
      <c r="S5541" s="3" t="s">
        <v>18092</v>
      </c>
      <c r="T5541" s="3" t="s">
        <v>32</v>
      </c>
    </row>
    <row r="5542" spans="1:20" ht="21" customHeight="1" outlineLevel="6" x14ac:dyDescent="0.2">
      <c r="A5542" s="37">
        <v>4488</v>
      </c>
      <c r="B5542" s="3" t="s">
        <v>18093</v>
      </c>
      <c r="C5542" s="3" t="s">
        <v>18094</v>
      </c>
      <c r="D5542" s="4" t="s">
        <v>18095</v>
      </c>
      <c r="E5542" s="5" t="s">
        <v>28</v>
      </c>
      <c r="F5542" s="6">
        <v>90</v>
      </c>
      <c r="G5542" s="6">
        <v>540</v>
      </c>
      <c r="H5542" s="2">
        <v>4</v>
      </c>
      <c r="I5542" s="7">
        <v>140.66999999999999</v>
      </c>
      <c r="J5542" s="8"/>
      <c r="K5542" s="9">
        <f t="shared" si="284"/>
        <v>0</v>
      </c>
      <c r="L5542" s="34">
        <f>0.1*J5542</f>
        <v>0</v>
      </c>
      <c r="M5542" s="11">
        <f>0.0014*J5542</f>
        <v>0</v>
      </c>
      <c r="N5542" s="12"/>
      <c r="O5542" s="13" t="s">
        <v>18096</v>
      </c>
      <c r="P5542" s="13" t="s">
        <v>30</v>
      </c>
      <c r="Q5542" s="14"/>
      <c r="R5542" s="3" t="str">
        <f>HYPERLINK("https://redcat-toys.ru/api/getInfo/image/d28e6507-5697-11ed-a220-ac1f6b442185")</f>
        <v>https://redcat-toys.ru/api/getInfo/image/d28e6507-5697-11ed-a220-ac1f6b442185</v>
      </c>
      <c r="S5542" s="3" t="s">
        <v>18097</v>
      </c>
      <c r="T5542" s="3" t="s">
        <v>32</v>
      </c>
    </row>
    <row r="5543" spans="1:20" ht="21" customHeight="1" outlineLevel="6" x14ac:dyDescent="0.2">
      <c r="A5543" s="37">
        <v>4489</v>
      </c>
      <c r="B5543" s="3" t="s">
        <v>18093</v>
      </c>
      <c r="C5543" s="3" t="s">
        <v>18094</v>
      </c>
      <c r="D5543" s="4" t="s">
        <v>18095</v>
      </c>
      <c r="E5543" s="5" t="s">
        <v>28</v>
      </c>
      <c r="F5543" s="6">
        <v>180</v>
      </c>
      <c r="G5543" s="6">
        <v>540</v>
      </c>
      <c r="H5543" s="2">
        <v>4</v>
      </c>
      <c r="I5543" s="7">
        <v>140.66999999999999</v>
      </c>
      <c r="J5543" s="8"/>
      <c r="K5543" s="9">
        <f t="shared" si="284"/>
        <v>0</v>
      </c>
      <c r="L5543" s="34">
        <f>0.1*J5543</f>
        <v>0</v>
      </c>
      <c r="M5543" s="11">
        <f>0.0014*J5543</f>
        <v>0</v>
      </c>
      <c r="N5543" s="12"/>
      <c r="O5543" s="13" t="s">
        <v>18096</v>
      </c>
      <c r="P5543" s="13" t="s">
        <v>30</v>
      </c>
      <c r="Q5543" s="14"/>
      <c r="R5543" s="3" t="str">
        <f>HYPERLINK("https://redcat-toys.ru/api/getInfo/image/d28e6507-5697-11ed-a220-ac1f6b442185")</f>
        <v>https://redcat-toys.ru/api/getInfo/image/d28e6507-5697-11ed-a220-ac1f6b442185</v>
      </c>
      <c r="S5543" s="3" t="s">
        <v>18097</v>
      </c>
      <c r="T5543" s="3" t="s">
        <v>32</v>
      </c>
    </row>
    <row r="5544" spans="1:20" ht="21" customHeight="1" outlineLevel="6" x14ac:dyDescent="0.2">
      <c r="A5544" s="37">
        <v>4490</v>
      </c>
      <c r="B5544" s="3" t="s">
        <v>18098</v>
      </c>
      <c r="C5544" s="3" t="s">
        <v>18099</v>
      </c>
      <c r="D5544" s="4" t="s">
        <v>18100</v>
      </c>
      <c r="E5544" s="5" t="s">
        <v>28</v>
      </c>
      <c r="F5544" s="6">
        <v>54</v>
      </c>
      <c r="G5544" s="6">
        <v>192</v>
      </c>
      <c r="H5544" s="2">
        <v>3</v>
      </c>
      <c r="I5544" s="7">
        <v>231.24</v>
      </c>
      <c r="J5544" s="8"/>
      <c r="K5544" s="9">
        <f t="shared" si="284"/>
        <v>0</v>
      </c>
      <c r="L5544" s="10">
        <f>0.167*J5544</f>
        <v>0</v>
      </c>
      <c r="M5544" s="15">
        <f>0.00278*J5544</f>
        <v>0</v>
      </c>
      <c r="N5544" s="12"/>
      <c r="O5544" s="13" t="s">
        <v>18101</v>
      </c>
      <c r="P5544" s="13" t="s">
        <v>30</v>
      </c>
      <c r="Q5544" s="14"/>
      <c r="R5544" s="3" t="str">
        <f>HYPERLINK("https://redcat-toys.ru/api/getInfo/image/2565dc01-29c1-11ed-a216-ac1f6b442185")</f>
        <v>https://redcat-toys.ru/api/getInfo/image/2565dc01-29c1-11ed-a216-ac1f6b442185</v>
      </c>
      <c r="S5544" s="3" t="s">
        <v>18102</v>
      </c>
      <c r="T5544" s="3" t="s">
        <v>32</v>
      </c>
    </row>
    <row r="5545" spans="1:20" ht="21" customHeight="1" outlineLevel="6" x14ac:dyDescent="0.2">
      <c r="A5545" s="37">
        <v>4491</v>
      </c>
      <c r="B5545" s="3" t="s">
        <v>18098</v>
      </c>
      <c r="C5545" s="3" t="s">
        <v>18099</v>
      </c>
      <c r="D5545" s="4" t="s">
        <v>18100</v>
      </c>
      <c r="E5545" s="5" t="s">
        <v>28</v>
      </c>
      <c r="F5545" s="6">
        <v>108</v>
      </c>
      <c r="G5545" s="6">
        <v>192</v>
      </c>
      <c r="H5545" s="2">
        <v>3</v>
      </c>
      <c r="I5545" s="7">
        <v>231.24</v>
      </c>
      <c r="J5545" s="8"/>
      <c r="K5545" s="9">
        <f t="shared" si="284"/>
        <v>0</v>
      </c>
      <c r="L5545" s="10">
        <f>0.167*J5545</f>
        <v>0</v>
      </c>
      <c r="M5545" s="15">
        <f>0.00278*J5545</f>
        <v>0</v>
      </c>
      <c r="N5545" s="12"/>
      <c r="O5545" s="13" t="s">
        <v>18101</v>
      </c>
      <c r="P5545" s="13" t="s">
        <v>30</v>
      </c>
      <c r="Q5545" s="14"/>
      <c r="R5545" s="3" t="str">
        <f>HYPERLINK("https://redcat-toys.ru/api/getInfo/image/2565dc01-29c1-11ed-a216-ac1f6b442185")</f>
        <v>https://redcat-toys.ru/api/getInfo/image/2565dc01-29c1-11ed-a216-ac1f6b442185</v>
      </c>
      <c r="S5545" s="3" t="s">
        <v>18102</v>
      </c>
      <c r="T5545" s="3" t="s">
        <v>32</v>
      </c>
    </row>
    <row r="5546" spans="1:20" ht="21" customHeight="1" outlineLevel="6" x14ac:dyDescent="0.2">
      <c r="A5546" s="37">
        <v>4492</v>
      </c>
      <c r="B5546" s="3" t="s">
        <v>18103</v>
      </c>
      <c r="C5546" s="3" t="s">
        <v>18104</v>
      </c>
      <c r="D5546" s="4" t="s">
        <v>18105</v>
      </c>
      <c r="E5546" s="5" t="s">
        <v>28</v>
      </c>
      <c r="F5546" s="6">
        <v>54</v>
      </c>
      <c r="G5546" s="6">
        <v>138</v>
      </c>
      <c r="H5546" s="2">
        <v>3</v>
      </c>
      <c r="I5546" s="7">
        <v>239.9</v>
      </c>
      <c r="J5546" s="8"/>
      <c r="K5546" s="9">
        <f t="shared" si="284"/>
        <v>0</v>
      </c>
      <c r="L5546" s="10">
        <f>0.149*J5546</f>
        <v>0</v>
      </c>
      <c r="M5546" s="15">
        <f>0.00231*J5546</f>
        <v>0</v>
      </c>
      <c r="N5546" s="12"/>
      <c r="O5546" s="13" t="s">
        <v>18106</v>
      </c>
      <c r="P5546" s="13" t="s">
        <v>30</v>
      </c>
      <c r="Q5546" s="14"/>
      <c r="R5546" s="3" t="str">
        <f>HYPERLINK("https://redcat-toys.ru/api/getInfo/image/2ab94cea-29c2-11ed-a216-ac1f6b442185")</f>
        <v>https://redcat-toys.ru/api/getInfo/image/2ab94cea-29c2-11ed-a216-ac1f6b442185</v>
      </c>
      <c r="S5546" s="3" t="s">
        <v>18107</v>
      </c>
      <c r="T5546" s="3" t="s">
        <v>32</v>
      </c>
    </row>
    <row r="5547" spans="1:20" ht="21" customHeight="1" outlineLevel="6" x14ac:dyDescent="0.2">
      <c r="A5547" s="37">
        <v>4493</v>
      </c>
      <c r="B5547" s="3" t="s">
        <v>18103</v>
      </c>
      <c r="C5547" s="3" t="s">
        <v>18104</v>
      </c>
      <c r="D5547" s="4" t="s">
        <v>18105</v>
      </c>
      <c r="E5547" s="5" t="s">
        <v>28</v>
      </c>
      <c r="F5547" s="6">
        <v>108</v>
      </c>
      <c r="G5547" s="6">
        <v>138</v>
      </c>
      <c r="H5547" s="2">
        <v>3</v>
      </c>
      <c r="I5547" s="7">
        <v>239.9</v>
      </c>
      <c r="J5547" s="8"/>
      <c r="K5547" s="9">
        <f t="shared" si="284"/>
        <v>0</v>
      </c>
      <c r="L5547" s="10">
        <f>0.149*J5547</f>
        <v>0</v>
      </c>
      <c r="M5547" s="15">
        <f>0.00231*J5547</f>
        <v>0</v>
      </c>
      <c r="N5547" s="12"/>
      <c r="O5547" s="13" t="s">
        <v>18106</v>
      </c>
      <c r="P5547" s="13" t="s">
        <v>30</v>
      </c>
      <c r="Q5547" s="14"/>
      <c r="R5547" s="3" t="str">
        <f>HYPERLINK("https://redcat-toys.ru/api/getInfo/image/2ab94cea-29c2-11ed-a216-ac1f6b442185")</f>
        <v>https://redcat-toys.ru/api/getInfo/image/2ab94cea-29c2-11ed-a216-ac1f6b442185</v>
      </c>
      <c r="S5547" s="3" t="s">
        <v>18107</v>
      </c>
      <c r="T5547" s="3" t="s">
        <v>32</v>
      </c>
    </row>
    <row r="5548" spans="1:20" ht="21" customHeight="1" outlineLevel="6" x14ac:dyDescent="0.2">
      <c r="A5548" s="37">
        <v>4494</v>
      </c>
      <c r="B5548" s="3" t="s">
        <v>18108</v>
      </c>
      <c r="C5548" s="3" t="s">
        <v>18109</v>
      </c>
      <c r="D5548" s="4" t="s">
        <v>18110</v>
      </c>
      <c r="E5548" s="5" t="s">
        <v>28</v>
      </c>
      <c r="F5548" s="6">
        <v>72</v>
      </c>
      <c r="G5548" s="6">
        <v>432</v>
      </c>
      <c r="H5548" s="2">
        <v>4</v>
      </c>
      <c r="I5548" s="7">
        <v>164.9</v>
      </c>
      <c r="J5548" s="8"/>
      <c r="K5548" s="9">
        <f t="shared" si="284"/>
        <v>0</v>
      </c>
      <c r="L5548" s="10">
        <f>0.136*J5548</f>
        <v>0</v>
      </c>
      <c r="M5548" s="15">
        <f>0.00222*J5548</f>
        <v>0</v>
      </c>
      <c r="N5548" s="12"/>
      <c r="O5548" s="13" t="s">
        <v>18111</v>
      </c>
      <c r="P5548" s="13" t="s">
        <v>30</v>
      </c>
      <c r="Q5548" s="14"/>
      <c r="R5548" s="3" t="str">
        <f>HYPERLINK("https://redcat-toys.ru/api/getInfo/image/6b87aada-29c3-11ed-a216-ac1f6b442185")</f>
        <v>https://redcat-toys.ru/api/getInfo/image/6b87aada-29c3-11ed-a216-ac1f6b442185</v>
      </c>
      <c r="S5548" s="3" t="s">
        <v>18112</v>
      </c>
      <c r="T5548" s="3" t="s">
        <v>32</v>
      </c>
    </row>
    <row r="5549" spans="1:20" ht="21" customHeight="1" outlineLevel="6" x14ac:dyDescent="0.2">
      <c r="A5549" s="37">
        <v>4495</v>
      </c>
      <c r="B5549" s="3" t="s">
        <v>18108</v>
      </c>
      <c r="C5549" s="3" t="s">
        <v>18109</v>
      </c>
      <c r="D5549" s="4" t="s">
        <v>18110</v>
      </c>
      <c r="E5549" s="5" t="s">
        <v>28</v>
      </c>
      <c r="F5549" s="6">
        <v>144</v>
      </c>
      <c r="G5549" s="6">
        <v>432</v>
      </c>
      <c r="H5549" s="2">
        <v>4</v>
      </c>
      <c r="I5549" s="7">
        <v>164.9</v>
      </c>
      <c r="J5549" s="8"/>
      <c r="K5549" s="9">
        <f t="shared" si="284"/>
        <v>0</v>
      </c>
      <c r="L5549" s="10">
        <f>0.136*J5549</f>
        <v>0</v>
      </c>
      <c r="M5549" s="15">
        <f>0.00222*J5549</f>
        <v>0</v>
      </c>
      <c r="N5549" s="12"/>
      <c r="O5549" s="13" t="s">
        <v>18111</v>
      </c>
      <c r="P5549" s="13" t="s">
        <v>30</v>
      </c>
      <c r="Q5549" s="14"/>
      <c r="R5549" s="3" t="str">
        <f>HYPERLINK("https://redcat-toys.ru/api/getInfo/image/6b87aada-29c3-11ed-a216-ac1f6b442185")</f>
        <v>https://redcat-toys.ru/api/getInfo/image/6b87aada-29c3-11ed-a216-ac1f6b442185</v>
      </c>
      <c r="S5549" s="3" t="s">
        <v>18112</v>
      </c>
      <c r="T5549" s="3" t="s">
        <v>32</v>
      </c>
    </row>
    <row r="5550" spans="1:20" ht="21" customHeight="1" outlineLevel="6" x14ac:dyDescent="0.2">
      <c r="A5550" s="37">
        <v>4496</v>
      </c>
      <c r="B5550" s="3" t="s">
        <v>18113</v>
      </c>
      <c r="C5550" s="3" t="s">
        <v>18114</v>
      </c>
      <c r="D5550" s="4" t="s">
        <v>18115</v>
      </c>
      <c r="E5550" s="5" t="s">
        <v>28</v>
      </c>
      <c r="F5550" s="6">
        <v>72</v>
      </c>
      <c r="G5550" s="6">
        <v>432</v>
      </c>
      <c r="H5550" s="2">
        <v>4</v>
      </c>
      <c r="I5550" s="7">
        <v>164.9</v>
      </c>
      <c r="J5550" s="8"/>
      <c r="K5550" s="9">
        <f t="shared" si="284"/>
        <v>0</v>
      </c>
      <c r="L5550" s="10">
        <f>0.116*J5550</f>
        <v>0</v>
      </c>
      <c r="M5550" s="15">
        <f>0.00309*J5550</f>
        <v>0</v>
      </c>
      <c r="N5550" s="12"/>
      <c r="O5550" s="13" t="s">
        <v>18116</v>
      </c>
      <c r="P5550" s="13" t="s">
        <v>30</v>
      </c>
      <c r="Q5550" s="14"/>
      <c r="R5550" s="3" t="str">
        <f>HYPERLINK("https://redcat-toys.ru/api/getInfo/image/c0c838c6-29c3-11ed-a216-ac1f6b442185")</f>
        <v>https://redcat-toys.ru/api/getInfo/image/c0c838c6-29c3-11ed-a216-ac1f6b442185</v>
      </c>
      <c r="S5550" s="3" t="s">
        <v>18117</v>
      </c>
      <c r="T5550" s="3" t="s">
        <v>32</v>
      </c>
    </row>
    <row r="5551" spans="1:20" ht="21" customHeight="1" outlineLevel="6" x14ac:dyDescent="0.2">
      <c r="A5551" s="37">
        <v>4497</v>
      </c>
      <c r="B5551" s="3" t="s">
        <v>18113</v>
      </c>
      <c r="C5551" s="3" t="s">
        <v>18114</v>
      </c>
      <c r="D5551" s="4" t="s">
        <v>18115</v>
      </c>
      <c r="E5551" s="5" t="s">
        <v>28</v>
      </c>
      <c r="F5551" s="6">
        <v>144</v>
      </c>
      <c r="G5551" s="6">
        <v>432</v>
      </c>
      <c r="H5551" s="2">
        <v>4</v>
      </c>
      <c r="I5551" s="7">
        <v>164.9</v>
      </c>
      <c r="J5551" s="8"/>
      <c r="K5551" s="9">
        <f t="shared" si="284"/>
        <v>0</v>
      </c>
      <c r="L5551" s="10">
        <f>0.116*J5551</f>
        <v>0</v>
      </c>
      <c r="M5551" s="15">
        <f>0.00309*J5551</f>
        <v>0</v>
      </c>
      <c r="N5551" s="12"/>
      <c r="O5551" s="13" t="s">
        <v>18116</v>
      </c>
      <c r="P5551" s="13" t="s">
        <v>30</v>
      </c>
      <c r="Q5551" s="14"/>
      <c r="R5551" s="3" t="str">
        <f>HYPERLINK("https://redcat-toys.ru/api/getInfo/image/c0c838c6-29c3-11ed-a216-ac1f6b442185")</f>
        <v>https://redcat-toys.ru/api/getInfo/image/c0c838c6-29c3-11ed-a216-ac1f6b442185</v>
      </c>
      <c r="S5551" s="3" t="s">
        <v>18117</v>
      </c>
      <c r="T5551" s="3" t="s">
        <v>32</v>
      </c>
    </row>
    <row r="5552" spans="1:20" ht="21" customHeight="1" outlineLevel="6" x14ac:dyDescent="0.2">
      <c r="A5552" s="37">
        <v>4498</v>
      </c>
      <c r="B5552" s="3" t="s">
        <v>18118</v>
      </c>
      <c r="C5552" s="3" t="s">
        <v>18119</v>
      </c>
      <c r="D5552" s="4" t="s">
        <v>18120</v>
      </c>
      <c r="E5552" s="5" t="s">
        <v>28</v>
      </c>
      <c r="F5552" s="6">
        <v>180</v>
      </c>
      <c r="G5552" s="17">
        <v>1193</v>
      </c>
      <c r="H5552" s="2">
        <v>5</v>
      </c>
      <c r="I5552" s="7">
        <v>128.33000000000001</v>
      </c>
      <c r="J5552" s="8"/>
      <c r="K5552" s="9">
        <f t="shared" si="284"/>
        <v>0</v>
      </c>
      <c r="L5552" s="10">
        <f>0.049*J5552</f>
        <v>0</v>
      </c>
      <c r="M5552" s="15">
        <f>0.00074*J5552</f>
        <v>0</v>
      </c>
      <c r="N5552" s="12"/>
      <c r="O5552" s="13" t="s">
        <v>18121</v>
      </c>
      <c r="P5552" s="13" t="s">
        <v>30</v>
      </c>
      <c r="Q5552" s="14"/>
      <c r="R5552" s="3" t="str">
        <f>HYPERLINK("https://redcat-toys.ru/api/getInfo/image/9ff37e7d-f76c-11f0-a28d-00155d82e908")</f>
        <v>https://redcat-toys.ru/api/getInfo/image/9ff37e7d-f76c-11f0-a28d-00155d82e908</v>
      </c>
      <c r="S5552" s="3" t="s">
        <v>18122</v>
      </c>
      <c r="T5552" s="3" t="s">
        <v>32</v>
      </c>
    </row>
    <row r="5553" spans="1:20" ht="21" customHeight="1" outlineLevel="6" x14ac:dyDescent="0.2">
      <c r="A5553" s="37">
        <v>4499</v>
      </c>
      <c r="B5553" s="3" t="s">
        <v>18118</v>
      </c>
      <c r="C5553" s="3" t="s">
        <v>18119</v>
      </c>
      <c r="D5553" s="4" t="s">
        <v>18120</v>
      </c>
      <c r="E5553" s="5" t="s">
        <v>28</v>
      </c>
      <c r="F5553" s="6">
        <v>360</v>
      </c>
      <c r="G5553" s="17">
        <v>1193</v>
      </c>
      <c r="H5553" s="2">
        <v>5</v>
      </c>
      <c r="I5553" s="7">
        <v>128.33000000000001</v>
      </c>
      <c r="J5553" s="8"/>
      <c r="K5553" s="9">
        <f t="shared" si="284"/>
        <v>0</v>
      </c>
      <c r="L5553" s="10">
        <f>0.049*J5553</f>
        <v>0</v>
      </c>
      <c r="M5553" s="15">
        <f>0.00074*J5553</f>
        <v>0</v>
      </c>
      <c r="N5553" s="12"/>
      <c r="O5553" s="13" t="s">
        <v>18121</v>
      </c>
      <c r="P5553" s="13" t="s">
        <v>30</v>
      </c>
      <c r="Q5553" s="14"/>
      <c r="R5553" s="3" t="str">
        <f>HYPERLINK("https://redcat-toys.ru/api/getInfo/image/9ff37e7d-f76c-11f0-a28d-00155d82e908")</f>
        <v>https://redcat-toys.ru/api/getInfo/image/9ff37e7d-f76c-11f0-a28d-00155d82e908</v>
      </c>
      <c r="S5553" s="3" t="s">
        <v>18122</v>
      </c>
      <c r="T5553" s="3" t="s">
        <v>32</v>
      </c>
    </row>
    <row r="5554" spans="1:20" ht="21" customHeight="1" outlineLevel="6" x14ac:dyDescent="0.2">
      <c r="A5554" s="37">
        <v>4500</v>
      </c>
      <c r="B5554" s="3" t="s">
        <v>18123</v>
      </c>
      <c r="C5554" s="3" t="s">
        <v>18124</v>
      </c>
      <c r="D5554" s="4" t="s">
        <v>18125</v>
      </c>
      <c r="E5554" s="5" t="s">
        <v>28</v>
      </c>
      <c r="F5554" s="6">
        <v>180</v>
      </c>
      <c r="G5554" s="17">
        <v>1304</v>
      </c>
      <c r="H5554" s="2">
        <v>5</v>
      </c>
      <c r="I5554" s="7">
        <v>130.56</v>
      </c>
      <c r="J5554" s="8"/>
      <c r="K5554" s="9">
        <f t="shared" si="284"/>
        <v>0</v>
      </c>
      <c r="L5554" s="10">
        <f>0.059*J5554</f>
        <v>0</v>
      </c>
      <c r="M5554" s="15">
        <f>0.00047*J5554</f>
        <v>0</v>
      </c>
      <c r="N5554" s="12"/>
      <c r="O5554" s="13" t="s">
        <v>18126</v>
      </c>
      <c r="P5554" s="13" t="s">
        <v>30</v>
      </c>
      <c r="Q5554" s="14"/>
      <c r="R5554" s="3" t="str">
        <f>HYPERLINK("https://redcat-toys.ru/api/getInfo/image/c9cdfa0e-f76b-11f0-a28d-00155d82e908")</f>
        <v>https://redcat-toys.ru/api/getInfo/image/c9cdfa0e-f76b-11f0-a28d-00155d82e908</v>
      </c>
      <c r="S5554" s="3" t="s">
        <v>18127</v>
      </c>
      <c r="T5554" s="3" t="s">
        <v>32</v>
      </c>
    </row>
    <row r="5555" spans="1:20" ht="21" customHeight="1" outlineLevel="6" x14ac:dyDescent="0.2">
      <c r="A5555" s="37">
        <v>4501</v>
      </c>
      <c r="B5555" s="3" t="s">
        <v>18123</v>
      </c>
      <c r="C5555" s="3" t="s">
        <v>18124</v>
      </c>
      <c r="D5555" s="4" t="s">
        <v>18125</v>
      </c>
      <c r="E5555" s="5" t="s">
        <v>28</v>
      </c>
      <c r="F5555" s="6">
        <v>360</v>
      </c>
      <c r="G5555" s="17">
        <v>1304</v>
      </c>
      <c r="H5555" s="2">
        <v>5</v>
      </c>
      <c r="I5555" s="7">
        <v>130.56</v>
      </c>
      <c r="J5555" s="8"/>
      <c r="K5555" s="9">
        <f t="shared" si="284"/>
        <v>0</v>
      </c>
      <c r="L5555" s="10">
        <f>0.059*J5555</f>
        <v>0</v>
      </c>
      <c r="M5555" s="15">
        <f>0.00047*J5555</f>
        <v>0</v>
      </c>
      <c r="N5555" s="12"/>
      <c r="O5555" s="13" t="s">
        <v>18126</v>
      </c>
      <c r="P5555" s="13" t="s">
        <v>30</v>
      </c>
      <c r="Q5555" s="14"/>
      <c r="R5555" s="3" t="str">
        <f>HYPERLINK("https://redcat-toys.ru/api/getInfo/image/c9cdfa0e-f76b-11f0-a28d-00155d82e908")</f>
        <v>https://redcat-toys.ru/api/getInfo/image/c9cdfa0e-f76b-11f0-a28d-00155d82e908</v>
      </c>
      <c r="S5555" s="3" t="s">
        <v>18127</v>
      </c>
      <c r="T5555" s="3" t="s">
        <v>32</v>
      </c>
    </row>
    <row r="5556" spans="1:20" ht="21" customHeight="1" outlineLevel="6" x14ac:dyDescent="0.2">
      <c r="A5556" s="37">
        <v>4502</v>
      </c>
      <c r="B5556" s="3" t="s">
        <v>18128</v>
      </c>
      <c r="C5556" s="3" t="s">
        <v>18129</v>
      </c>
      <c r="D5556" s="4" t="s">
        <v>18130</v>
      </c>
      <c r="E5556" s="5" t="s">
        <v>28</v>
      </c>
      <c r="F5556" s="6">
        <v>54</v>
      </c>
      <c r="G5556" s="6">
        <v>324</v>
      </c>
      <c r="H5556" s="2">
        <v>3</v>
      </c>
      <c r="I5556" s="7">
        <v>235.45</v>
      </c>
      <c r="J5556" s="8"/>
      <c r="K5556" s="9">
        <f t="shared" si="284"/>
        <v>0</v>
      </c>
      <c r="L5556" s="16">
        <f>0.17*J5556</f>
        <v>0</v>
      </c>
      <c r="M5556" s="15">
        <f>0.00261*J5556</f>
        <v>0</v>
      </c>
      <c r="N5556" s="12"/>
      <c r="O5556" s="13" t="s">
        <v>18131</v>
      </c>
      <c r="P5556" s="13" t="s">
        <v>30</v>
      </c>
      <c r="Q5556" s="14"/>
      <c r="R5556" s="3" t="str">
        <f>HYPERLINK("https://redcat-toys.ru/api/getInfo/image/d80fb38b-29c1-11ed-a216-ac1f6b442185")</f>
        <v>https://redcat-toys.ru/api/getInfo/image/d80fb38b-29c1-11ed-a216-ac1f6b442185</v>
      </c>
      <c r="S5556" s="3" t="s">
        <v>18132</v>
      </c>
      <c r="T5556" s="3" t="s">
        <v>32</v>
      </c>
    </row>
    <row r="5557" spans="1:20" ht="21" customHeight="1" outlineLevel="6" x14ac:dyDescent="0.2">
      <c r="A5557" s="37">
        <v>4503</v>
      </c>
      <c r="B5557" s="3" t="s">
        <v>18128</v>
      </c>
      <c r="C5557" s="3" t="s">
        <v>18129</v>
      </c>
      <c r="D5557" s="4" t="s">
        <v>18130</v>
      </c>
      <c r="E5557" s="5" t="s">
        <v>28</v>
      </c>
      <c r="F5557" s="6">
        <v>108</v>
      </c>
      <c r="G5557" s="6">
        <v>324</v>
      </c>
      <c r="H5557" s="2">
        <v>3</v>
      </c>
      <c r="I5557" s="7">
        <v>235.45</v>
      </c>
      <c r="J5557" s="8"/>
      <c r="K5557" s="9">
        <f t="shared" si="284"/>
        <v>0</v>
      </c>
      <c r="L5557" s="16">
        <f>0.17*J5557</f>
        <v>0</v>
      </c>
      <c r="M5557" s="15">
        <f>0.00261*J5557</f>
        <v>0</v>
      </c>
      <c r="N5557" s="12"/>
      <c r="O5557" s="13" t="s">
        <v>18131</v>
      </c>
      <c r="P5557" s="13" t="s">
        <v>30</v>
      </c>
      <c r="Q5557" s="14"/>
      <c r="R5557" s="3" t="str">
        <f>HYPERLINK("https://redcat-toys.ru/api/getInfo/image/d80fb38b-29c1-11ed-a216-ac1f6b442185")</f>
        <v>https://redcat-toys.ru/api/getInfo/image/d80fb38b-29c1-11ed-a216-ac1f6b442185</v>
      </c>
      <c r="S5557" s="3" t="s">
        <v>18132</v>
      </c>
      <c r="T5557" s="3" t="s">
        <v>32</v>
      </c>
    </row>
    <row r="5558" spans="1:20" ht="23.1" customHeight="1" outlineLevel="3" x14ac:dyDescent="0.2">
      <c r="A5558" s="45" t="s">
        <v>18133</v>
      </c>
      <c r="B5558" s="45"/>
      <c r="C5558" s="45"/>
    </row>
    <row r="5559" spans="1:20" ht="21" customHeight="1" outlineLevel="4" x14ac:dyDescent="0.2">
      <c r="A5559" s="37">
        <v>4504</v>
      </c>
      <c r="B5559" s="3" t="s">
        <v>18134</v>
      </c>
      <c r="C5559" s="3" t="s">
        <v>18135</v>
      </c>
      <c r="D5559" s="4" t="s">
        <v>18136</v>
      </c>
      <c r="E5559" s="5" t="s">
        <v>28</v>
      </c>
      <c r="F5559" s="6">
        <v>36</v>
      </c>
      <c r="G5559" s="6">
        <v>647</v>
      </c>
      <c r="H5559" s="2">
        <v>1</v>
      </c>
      <c r="I5559" s="7">
        <v>477.36</v>
      </c>
      <c r="J5559" s="8"/>
      <c r="K5559" s="9">
        <f t="shared" ref="K5559:K5575" si="285">I5559*J5559</f>
        <v>0</v>
      </c>
      <c r="L5559" s="10">
        <f>0.201*J5559</f>
        <v>0</v>
      </c>
      <c r="M5559" s="15">
        <f>0.00281*J5559</f>
        <v>0</v>
      </c>
      <c r="N5559" s="12"/>
      <c r="O5559" s="13" t="s">
        <v>18137</v>
      </c>
      <c r="P5559" s="13" t="s">
        <v>30</v>
      </c>
      <c r="Q5559" s="14"/>
      <c r="R5559" s="3" t="str">
        <f>HYPERLINK("https://redcat-toys.ru/api/getInfo/image/2b06732e-f76f-11f0-a28d-00155d82e908")</f>
        <v>https://redcat-toys.ru/api/getInfo/image/2b06732e-f76f-11f0-a28d-00155d82e908</v>
      </c>
      <c r="S5559" s="3" t="s">
        <v>18138</v>
      </c>
      <c r="T5559" s="3" t="s">
        <v>32</v>
      </c>
    </row>
    <row r="5560" spans="1:20" ht="21" customHeight="1" outlineLevel="4" x14ac:dyDescent="0.2">
      <c r="A5560" s="37">
        <v>4505</v>
      </c>
      <c r="B5560" s="3" t="s">
        <v>18134</v>
      </c>
      <c r="C5560" s="3" t="s">
        <v>18135</v>
      </c>
      <c r="D5560" s="4" t="s">
        <v>18136</v>
      </c>
      <c r="E5560" s="5" t="s">
        <v>28</v>
      </c>
      <c r="F5560" s="6">
        <v>72</v>
      </c>
      <c r="G5560" s="6">
        <v>647</v>
      </c>
      <c r="H5560" s="2">
        <v>1</v>
      </c>
      <c r="I5560" s="7">
        <v>477.36</v>
      </c>
      <c r="J5560" s="8"/>
      <c r="K5560" s="9">
        <f t="shared" si="285"/>
        <v>0</v>
      </c>
      <c r="L5560" s="10">
        <f>0.201*J5560</f>
        <v>0</v>
      </c>
      <c r="M5560" s="15">
        <f>0.00281*J5560</f>
        <v>0</v>
      </c>
      <c r="N5560" s="12"/>
      <c r="O5560" s="13" t="s">
        <v>18137</v>
      </c>
      <c r="P5560" s="13" t="s">
        <v>30</v>
      </c>
      <c r="Q5560" s="14"/>
      <c r="R5560" s="3" t="str">
        <f>HYPERLINK("https://redcat-toys.ru/api/getInfo/image/2b06732e-f76f-11f0-a28d-00155d82e908")</f>
        <v>https://redcat-toys.ru/api/getInfo/image/2b06732e-f76f-11f0-a28d-00155d82e908</v>
      </c>
      <c r="S5560" s="3" t="s">
        <v>18138</v>
      </c>
      <c r="T5560" s="3" t="s">
        <v>32</v>
      </c>
    </row>
    <row r="5561" spans="1:20" ht="21" customHeight="1" outlineLevel="4" x14ac:dyDescent="0.2">
      <c r="A5561" s="37">
        <v>4506</v>
      </c>
      <c r="B5561" s="3" t="s">
        <v>18139</v>
      </c>
      <c r="C5561" s="3" t="s">
        <v>18140</v>
      </c>
      <c r="D5561" s="4" t="s">
        <v>18141</v>
      </c>
      <c r="E5561" s="5" t="s">
        <v>28</v>
      </c>
      <c r="F5561" s="6">
        <v>36</v>
      </c>
      <c r="G5561" s="6">
        <v>358</v>
      </c>
      <c r="H5561" s="2">
        <v>1</v>
      </c>
      <c r="I5561" s="7">
        <v>544.36</v>
      </c>
      <c r="J5561" s="8"/>
      <c r="K5561" s="9">
        <f t="shared" si="285"/>
        <v>0</v>
      </c>
      <c r="L5561" s="10">
        <f>0.207*J5561</f>
        <v>0</v>
      </c>
      <c r="M5561" s="15">
        <f>0.00263*J5561</f>
        <v>0</v>
      </c>
      <c r="N5561" s="12"/>
      <c r="O5561" s="13" t="s">
        <v>18142</v>
      </c>
      <c r="P5561" s="13" t="s">
        <v>30</v>
      </c>
      <c r="Q5561" s="14"/>
      <c r="R5561" s="3" t="str">
        <f>HYPERLINK("https://redcat-toys.ru/api/getInfo/image/b3a1ae82-f76f-11f0-a28d-00155d82e908")</f>
        <v>https://redcat-toys.ru/api/getInfo/image/b3a1ae82-f76f-11f0-a28d-00155d82e908</v>
      </c>
      <c r="S5561" s="3" t="s">
        <v>18143</v>
      </c>
      <c r="T5561" s="3" t="s">
        <v>32</v>
      </c>
    </row>
    <row r="5562" spans="1:20" ht="21" customHeight="1" outlineLevel="4" x14ac:dyDescent="0.2">
      <c r="A5562" s="37">
        <v>4507</v>
      </c>
      <c r="B5562" s="3" t="s">
        <v>18139</v>
      </c>
      <c r="C5562" s="3" t="s">
        <v>18140</v>
      </c>
      <c r="D5562" s="4" t="s">
        <v>18141</v>
      </c>
      <c r="E5562" s="5" t="s">
        <v>28</v>
      </c>
      <c r="F5562" s="6">
        <v>72</v>
      </c>
      <c r="G5562" s="6">
        <v>358</v>
      </c>
      <c r="H5562" s="2">
        <v>1</v>
      </c>
      <c r="I5562" s="7">
        <v>544.36</v>
      </c>
      <c r="J5562" s="8"/>
      <c r="K5562" s="9">
        <f t="shared" si="285"/>
        <v>0</v>
      </c>
      <c r="L5562" s="10">
        <f>0.207*J5562</f>
        <v>0</v>
      </c>
      <c r="M5562" s="15">
        <f>0.00263*J5562</f>
        <v>0</v>
      </c>
      <c r="N5562" s="12"/>
      <c r="O5562" s="13" t="s">
        <v>18142</v>
      </c>
      <c r="P5562" s="13" t="s">
        <v>30</v>
      </c>
      <c r="Q5562" s="14"/>
      <c r="R5562" s="3" t="str">
        <f>HYPERLINK("https://redcat-toys.ru/api/getInfo/image/b3a1ae82-f76f-11f0-a28d-00155d82e908")</f>
        <v>https://redcat-toys.ru/api/getInfo/image/b3a1ae82-f76f-11f0-a28d-00155d82e908</v>
      </c>
      <c r="S5562" s="3" t="s">
        <v>18143</v>
      </c>
      <c r="T5562" s="3" t="s">
        <v>32</v>
      </c>
    </row>
    <row r="5563" spans="1:20" ht="21" customHeight="1" outlineLevel="4" x14ac:dyDescent="0.2">
      <c r="A5563" s="37">
        <v>4508</v>
      </c>
      <c r="B5563" s="3" t="s">
        <v>18144</v>
      </c>
      <c r="C5563" s="3" t="s">
        <v>18145</v>
      </c>
      <c r="D5563" s="4" t="s">
        <v>18146</v>
      </c>
      <c r="E5563" s="5" t="s">
        <v>28</v>
      </c>
      <c r="F5563" s="6">
        <v>36</v>
      </c>
      <c r="G5563" s="6">
        <v>143</v>
      </c>
      <c r="H5563" s="2">
        <v>1</v>
      </c>
      <c r="I5563" s="7">
        <v>707.34</v>
      </c>
      <c r="J5563" s="8"/>
      <c r="K5563" s="9">
        <f t="shared" si="285"/>
        <v>0</v>
      </c>
      <c r="L5563" s="10">
        <f>0.319*J5563</f>
        <v>0</v>
      </c>
      <c r="M5563" s="15">
        <f>0.00421*J5563</f>
        <v>0</v>
      </c>
      <c r="N5563" s="12"/>
      <c r="O5563" s="13" t="s">
        <v>18147</v>
      </c>
      <c r="P5563" s="13" t="s">
        <v>30</v>
      </c>
      <c r="Q5563" s="14"/>
      <c r="R5563" s="3" t="str">
        <f>HYPERLINK("https://redcat-toys.ru/api/getInfo/image/348c5c07-f76e-11f0-a28d-00155d82e908")</f>
        <v>https://redcat-toys.ru/api/getInfo/image/348c5c07-f76e-11f0-a28d-00155d82e908</v>
      </c>
      <c r="S5563" s="3" t="s">
        <v>18148</v>
      </c>
      <c r="T5563" s="3" t="s">
        <v>32</v>
      </c>
    </row>
    <row r="5564" spans="1:20" ht="21" customHeight="1" outlineLevel="4" x14ac:dyDescent="0.2">
      <c r="A5564" s="37">
        <v>4509</v>
      </c>
      <c r="B5564" s="3" t="s">
        <v>18149</v>
      </c>
      <c r="C5564" s="3" t="s">
        <v>18150</v>
      </c>
      <c r="D5564" s="4" t="s">
        <v>18151</v>
      </c>
      <c r="E5564" s="5" t="s">
        <v>28</v>
      </c>
      <c r="F5564" s="6">
        <v>12</v>
      </c>
      <c r="G5564" s="6">
        <v>211</v>
      </c>
      <c r="H5564" s="2">
        <v>1</v>
      </c>
      <c r="I5564" s="33">
        <v>1182.74</v>
      </c>
      <c r="J5564" s="8"/>
      <c r="K5564" s="9">
        <f t="shared" si="285"/>
        <v>0</v>
      </c>
      <c r="L5564" s="10">
        <f>1.421*J5564</f>
        <v>0</v>
      </c>
      <c r="M5564" s="15">
        <f>0.01566*J5564</f>
        <v>0</v>
      </c>
      <c r="N5564" s="12"/>
      <c r="O5564" s="13" t="s">
        <v>18152</v>
      </c>
      <c r="P5564" s="13" t="s">
        <v>30</v>
      </c>
      <c r="Q5564" s="14"/>
      <c r="R5564" s="3" t="str">
        <f>HYPERLINK("https://redcat-toys.ru/api/getInfo/image/7cde25fc-f576-11ee-a25b-00155d82e908")</f>
        <v>https://redcat-toys.ru/api/getInfo/image/7cde25fc-f576-11ee-a25b-00155d82e908</v>
      </c>
      <c r="S5564" s="3" t="s">
        <v>18153</v>
      </c>
      <c r="T5564" s="3" t="s">
        <v>32</v>
      </c>
    </row>
    <row r="5565" spans="1:20" ht="21" customHeight="1" outlineLevel="4" x14ac:dyDescent="0.2">
      <c r="A5565" s="37">
        <v>4510</v>
      </c>
      <c r="B5565" s="3" t="s">
        <v>18149</v>
      </c>
      <c r="C5565" s="3" t="s">
        <v>18150</v>
      </c>
      <c r="D5565" s="4" t="s">
        <v>18151</v>
      </c>
      <c r="E5565" s="5" t="s">
        <v>28</v>
      </c>
      <c r="F5565" s="6">
        <v>24</v>
      </c>
      <c r="G5565" s="6">
        <v>211</v>
      </c>
      <c r="H5565" s="2">
        <v>1</v>
      </c>
      <c r="I5565" s="33">
        <v>1182.74</v>
      </c>
      <c r="J5565" s="8"/>
      <c r="K5565" s="9">
        <f t="shared" si="285"/>
        <v>0</v>
      </c>
      <c r="L5565" s="10">
        <f>1.421*J5565</f>
        <v>0</v>
      </c>
      <c r="M5565" s="15">
        <f>0.01566*J5565</f>
        <v>0</v>
      </c>
      <c r="N5565" s="12"/>
      <c r="O5565" s="13" t="s">
        <v>18152</v>
      </c>
      <c r="P5565" s="13" t="s">
        <v>30</v>
      </c>
      <c r="Q5565" s="14"/>
      <c r="R5565" s="3" t="str">
        <f>HYPERLINK("https://redcat-toys.ru/api/getInfo/image/7cde25fc-f576-11ee-a25b-00155d82e908")</f>
        <v>https://redcat-toys.ru/api/getInfo/image/7cde25fc-f576-11ee-a25b-00155d82e908</v>
      </c>
      <c r="S5565" s="3" t="s">
        <v>18153</v>
      </c>
      <c r="T5565" s="3" t="s">
        <v>32</v>
      </c>
    </row>
    <row r="5566" spans="1:20" ht="21" customHeight="1" outlineLevel="4" x14ac:dyDescent="0.2">
      <c r="A5566" s="37">
        <v>4511</v>
      </c>
      <c r="B5566" s="3" t="s">
        <v>18154</v>
      </c>
      <c r="C5566" s="3" t="s">
        <v>18155</v>
      </c>
      <c r="D5566" s="4" t="s">
        <v>18156</v>
      </c>
      <c r="E5566" s="5" t="s">
        <v>28</v>
      </c>
      <c r="F5566" s="6">
        <v>12</v>
      </c>
      <c r="G5566" s="6">
        <v>215</v>
      </c>
      <c r="H5566" s="2">
        <v>1</v>
      </c>
      <c r="I5566" s="33">
        <v>1302.21</v>
      </c>
      <c r="J5566" s="8"/>
      <c r="K5566" s="9">
        <f t="shared" si="285"/>
        <v>0</v>
      </c>
      <c r="L5566" s="10">
        <f>0.717*J5566</f>
        <v>0</v>
      </c>
      <c r="M5566" s="15">
        <f>0.01055*J5566</f>
        <v>0</v>
      </c>
      <c r="N5566" s="12"/>
      <c r="O5566" s="13" t="s">
        <v>18157</v>
      </c>
      <c r="P5566" s="13" t="s">
        <v>30</v>
      </c>
      <c r="Q5566" s="14"/>
      <c r="R5566" s="3" t="str">
        <f>HYPERLINK("https://redcat-toys.ru/api/getInfo/image/cb652af4-fd4c-11ee-a25d-00155d82e908")</f>
        <v>https://redcat-toys.ru/api/getInfo/image/cb652af4-fd4c-11ee-a25d-00155d82e908</v>
      </c>
      <c r="S5566" s="3" t="s">
        <v>18158</v>
      </c>
      <c r="T5566" s="3" t="s">
        <v>32</v>
      </c>
    </row>
    <row r="5567" spans="1:20" ht="21" customHeight="1" outlineLevel="4" x14ac:dyDescent="0.2">
      <c r="A5567" s="37">
        <v>4512</v>
      </c>
      <c r="B5567" s="3" t="s">
        <v>18154</v>
      </c>
      <c r="C5567" s="3" t="s">
        <v>18155</v>
      </c>
      <c r="D5567" s="4" t="s">
        <v>18156</v>
      </c>
      <c r="E5567" s="5" t="s">
        <v>28</v>
      </c>
      <c r="F5567" s="6">
        <v>24</v>
      </c>
      <c r="G5567" s="6">
        <v>215</v>
      </c>
      <c r="H5567" s="2">
        <v>1</v>
      </c>
      <c r="I5567" s="33">
        <v>1302.21</v>
      </c>
      <c r="J5567" s="8"/>
      <c r="K5567" s="9">
        <f t="shared" si="285"/>
        <v>0</v>
      </c>
      <c r="L5567" s="10">
        <f>0.717*J5567</f>
        <v>0</v>
      </c>
      <c r="M5567" s="15">
        <f>0.01055*J5567</f>
        <v>0</v>
      </c>
      <c r="N5567" s="12"/>
      <c r="O5567" s="13" t="s">
        <v>18157</v>
      </c>
      <c r="P5567" s="13" t="s">
        <v>30</v>
      </c>
      <c r="Q5567" s="14"/>
      <c r="R5567" s="3" t="str">
        <f>HYPERLINK("https://redcat-toys.ru/api/getInfo/image/cb652af4-fd4c-11ee-a25d-00155d82e908")</f>
        <v>https://redcat-toys.ru/api/getInfo/image/cb652af4-fd4c-11ee-a25d-00155d82e908</v>
      </c>
      <c r="S5567" s="3" t="s">
        <v>18158</v>
      </c>
      <c r="T5567" s="3" t="s">
        <v>32</v>
      </c>
    </row>
    <row r="5568" spans="1:20" ht="21" customHeight="1" outlineLevel="4" x14ac:dyDescent="0.2">
      <c r="A5568" s="37">
        <v>4513</v>
      </c>
      <c r="B5568" s="3" t="s">
        <v>18159</v>
      </c>
      <c r="C5568" s="3" t="s">
        <v>18160</v>
      </c>
      <c r="D5568" s="4" t="s">
        <v>18161</v>
      </c>
      <c r="E5568" s="5" t="s">
        <v>28</v>
      </c>
      <c r="F5568" s="6">
        <v>18</v>
      </c>
      <c r="G5568" s="6">
        <v>1</v>
      </c>
      <c r="H5568" s="2">
        <v>1</v>
      </c>
      <c r="I5568" s="33">
        <v>1399</v>
      </c>
      <c r="J5568" s="8"/>
      <c r="K5568" s="9">
        <f t="shared" si="285"/>
        <v>0</v>
      </c>
      <c r="L5568" s="10">
        <f>0.823*J5568</f>
        <v>0</v>
      </c>
      <c r="M5568" s="15">
        <f>0.01363*J5568</f>
        <v>0</v>
      </c>
      <c r="N5568" s="12"/>
      <c r="O5568" s="13" t="s">
        <v>18162</v>
      </c>
      <c r="P5568" s="13" t="s">
        <v>30</v>
      </c>
      <c r="Q5568" s="14"/>
      <c r="R5568" s="3" t="str">
        <f>HYPERLINK("https://redcat-toys.ru/api/getInfo/image/38b40641-714d-11ed-a22a-00155d82e902")</f>
        <v>https://redcat-toys.ru/api/getInfo/image/38b40641-714d-11ed-a22a-00155d82e902</v>
      </c>
      <c r="S5568" s="3" t="s">
        <v>18163</v>
      </c>
      <c r="T5568" s="3" t="s">
        <v>32</v>
      </c>
    </row>
    <row r="5569" spans="1:20" ht="21" customHeight="1" outlineLevel="4" x14ac:dyDescent="0.2">
      <c r="A5569" s="37">
        <v>4514</v>
      </c>
      <c r="B5569" s="3" t="s">
        <v>18164</v>
      </c>
      <c r="C5569" s="3" t="s">
        <v>18165</v>
      </c>
      <c r="D5569" s="4" t="s">
        <v>18166</v>
      </c>
      <c r="E5569" s="5" t="s">
        <v>28</v>
      </c>
      <c r="F5569" s="6">
        <v>144</v>
      </c>
      <c r="G5569" s="17">
        <v>2304</v>
      </c>
      <c r="H5569" s="2">
        <v>3</v>
      </c>
      <c r="I5569" s="7">
        <v>211.29</v>
      </c>
      <c r="J5569" s="8"/>
      <c r="K5569" s="9">
        <f t="shared" si="285"/>
        <v>0</v>
      </c>
      <c r="L5569" s="10">
        <f>0.067*J5569</f>
        <v>0</v>
      </c>
      <c r="M5569" s="15">
        <f>0.00071*J5569</f>
        <v>0</v>
      </c>
      <c r="N5569" s="12"/>
      <c r="O5569" s="13" t="s">
        <v>18167</v>
      </c>
      <c r="P5569" s="13" t="s">
        <v>30</v>
      </c>
      <c r="Q5569" s="14"/>
      <c r="R5569" s="3" t="str">
        <f>HYPERLINK("https://redcat-toys.ru/api/getInfo/image/3927e7b2-714c-11ed-a22a-00155d82e902")</f>
        <v>https://redcat-toys.ru/api/getInfo/image/3927e7b2-714c-11ed-a22a-00155d82e902</v>
      </c>
      <c r="S5569" s="3" t="s">
        <v>18168</v>
      </c>
      <c r="T5569" s="3" t="s">
        <v>32</v>
      </c>
    </row>
    <row r="5570" spans="1:20" ht="21" customHeight="1" outlineLevel="4" x14ac:dyDescent="0.2">
      <c r="A5570" s="37">
        <v>4515</v>
      </c>
      <c r="B5570" s="3" t="s">
        <v>18164</v>
      </c>
      <c r="C5570" s="3" t="s">
        <v>18165</v>
      </c>
      <c r="D5570" s="4" t="s">
        <v>18166</v>
      </c>
      <c r="E5570" s="5" t="s">
        <v>28</v>
      </c>
      <c r="F5570" s="6">
        <v>288</v>
      </c>
      <c r="G5570" s="17">
        <v>2304</v>
      </c>
      <c r="H5570" s="2">
        <v>3</v>
      </c>
      <c r="I5570" s="7">
        <v>211.29</v>
      </c>
      <c r="J5570" s="8"/>
      <c r="K5570" s="9">
        <f t="shared" si="285"/>
        <v>0</v>
      </c>
      <c r="L5570" s="10">
        <f>0.067*J5570</f>
        <v>0</v>
      </c>
      <c r="M5570" s="15">
        <f>0.00071*J5570</f>
        <v>0</v>
      </c>
      <c r="N5570" s="12"/>
      <c r="O5570" s="13" t="s">
        <v>18167</v>
      </c>
      <c r="P5570" s="13" t="s">
        <v>30</v>
      </c>
      <c r="Q5570" s="14"/>
      <c r="R5570" s="3" t="str">
        <f>HYPERLINK("https://redcat-toys.ru/api/getInfo/image/3927e7b2-714c-11ed-a22a-00155d82e902")</f>
        <v>https://redcat-toys.ru/api/getInfo/image/3927e7b2-714c-11ed-a22a-00155d82e902</v>
      </c>
      <c r="S5570" s="3" t="s">
        <v>18168</v>
      </c>
      <c r="T5570" s="3" t="s">
        <v>32</v>
      </c>
    </row>
    <row r="5571" spans="1:20" ht="21" customHeight="1" outlineLevel="4" x14ac:dyDescent="0.2">
      <c r="A5571" s="37">
        <v>4516</v>
      </c>
      <c r="B5571" s="3" t="s">
        <v>18169</v>
      </c>
      <c r="C5571" s="3" t="s">
        <v>18170</v>
      </c>
      <c r="D5571" s="4" t="s">
        <v>18171</v>
      </c>
      <c r="E5571" s="5"/>
      <c r="F5571" s="6">
        <v>24</v>
      </c>
      <c r="G5571" s="6">
        <v>6</v>
      </c>
      <c r="H5571" s="2">
        <v>1</v>
      </c>
      <c r="I5571" s="7">
        <v>789.55</v>
      </c>
      <c r="J5571" s="8"/>
      <c r="K5571" s="9">
        <f t="shared" si="285"/>
        <v>0</v>
      </c>
      <c r="L5571" s="10">
        <f>0.371*J5571</f>
        <v>0</v>
      </c>
      <c r="M5571" s="15">
        <f>0.00509*J5571</f>
        <v>0</v>
      </c>
      <c r="N5571" s="12"/>
      <c r="O5571" s="13" t="s">
        <v>18172</v>
      </c>
      <c r="P5571" s="13" t="s">
        <v>30</v>
      </c>
      <c r="Q5571" s="14" t="s">
        <v>37</v>
      </c>
      <c r="R5571" s="3" t="str">
        <f>HYPERLINK("https://redcat-toys.ru/api/getInfo/image/dbd5b916-714d-11ed-a22a-00155d82e902")</f>
        <v>https://redcat-toys.ru/api/getInfo/image/dbd5b916-714d-11ed-a22a-00155d82e902</v>
      </c>
      <c r="S5571" s="3" t="s">
        <v>18173</v>
      </c>
      <c r="T5571" s="3" t="s">
        <v>32</v>
      </c>
    </row>
    <row r="5572" spans="1:20" ht="21" customHeight="1" outlineLevel="4" x14ac:dyDescent="0.2">
      <c r="A5572" s="37">
        <v>4517</v>
      </c>
      <c r="B5572" s="3" t="s">
        <v>18169</v>
      </c>
      <c r="C5572" s="3" t="s">
        <v>18170</v>
      </c>
      <c r="D5572" s="4" t="s">
        <v>18171</v>
      </c>
      <c r="E5572" s="5"/>
      <c r="F5572" s="6">
        <v>48</v>
      </c>
      <c r="G5572" s="6">
        <v>6</v>
      </c>
      <c r="H5572" s="2">
        <v>1</v>
      </c>
      <c r="I5572" s="7">
        <v>789.55</v>
      </c>
      <c r="J5572" s="8"/>
      <c r="K5572" s="9">
        <f t="shared" si="285"/>
        <v>0</v>
      </c>
      <c r="L5572" s="10">
        <f>0.371*J5572</f>
        <v>0</v>
      </c>
      <c r="M5572" s="15">
        <f>0.00509*J5572</f>
        <v>0</v>
      </c>
      <c r="N5572" s="12"/>
      <c r="O5572" s="13" t="s">
        <v>18172</v>
      </c>
      <c r="P5572" s="13" t="s">
        <v>30</v>
      </c>
      <c r="Q5572" s="14" t="s">
        <v>37</v>
      </c>
      <c r="R5572" s="3" t="str">
        <f>HYPERLINK("https://redcat-toys.ru/api/getInfo/image/dbd5b916-714d-11ed-a22a-00155d82e902")</f>
        <v>https://redcat-toys.ru/api/getInfo/image/dbd5b916-714d-11ed-a22a-00155d82e902</v>
      </c>
      <c r="S5572" s="3" t="s">
        <v>18173</v>
      </c>
      <c r="T5572" s="3" t="s">
        <v>32</v>
      </c>
    </row>
    <row r="5573" spans="1:20" ht="21" customHeight="1" outlineLevel="4" x14ac:dyDescent="0.2">
      <c r="A5573" s="37">
        <v>4518</v>
      </c>
      <c r="B5573" s="3" t="s">
        <v>18174</v>
      </c>
      <c r="C5573" s="3" t="s">
        <v>18175</v>
      </c>
      <c r="D5573" s="4" t="s">
        <v>18176</v>
      </c>
      <c r="E5573" s="5" t="s">
        <v>28</v>
      </c>
      <c r="F5573" s="6">
        <v>36</v>
      </c>
      <c r="G5573" s="6">
        <v>144</v>
      </c>
      <c r="H5573" s="2">
        <v>1</v>
      </c>
      <c r="I5573" s="7">
        <v>443.64</v>
      </c>
      <c r="J5573" s="8"/>
      <c r="K5573" s="9">
        <f t="shared" si="285"/>
        <v>0</v>
      </c>
      <c r="L5573" s="10">
        <f>0.195*J5573</f>
        <v>0</v>
      </c>
      <c r="M5573" s="15">
        <f>0.00372*J5573</f>
        <v>0</v>
      </c>
      <c r="N5573" s="12"/>
      <c r="O5573" s="13" t="s">
        <v>18177</v>
      </c>
      <c r="P5573" s="13" t="s">
        <v>30</v>
      </c>
      <c r="Q5573" s="14"/>
      <c r="R5573" s="3" t="str">
        <f>HYPERLINK("https://redcat-toys.ru/api/getInfo/image/8552dcc3-714d-11ed-a22a-00155d82e902")</f>
        <v>https://redcat-toys.ru/api/getInfo/image/8552dcc3-714d-11ed-a22a-00155d82e902</v>
      </c>
      <c r="S5573" s="3" t="s">
        <v>18178</v>
      </c>
      <c r="T5573" s="3" t="s">
        <v>32</v>
      </c>
    </row>
    <row r="5574" spans="1:20" ht="21" customHeight="1" outlineLevel="4" x14ac:dyDescent="0.2">
      <c r="A5574" s="37">
        <v>4519</v>
      </c>
      <c r="B5574" s="3" t="s">
        <v>18174</v>
      </c>
      <c r="C5574" s="3" t="s">
        <v>18175</v>
      </c>
      <c r="D5574" s="4" t="s">
        <v>18176</v>
      </c>
      <c r="E5574" s="5" t="s">
        <v>28</v>
      </c>
      <c r="F5574" s="6">
        <v>72</v>
      </c>
      <c r="G5574" s="6">
        <v>144</v>
      </c>
      <c r="H5574" s="2">
        <v>1</v>
      </c>
      <c r="I5574" s="7">
        <v>443.64</v>
      </c>
      <c r="J5574" s="8"/>
      <c r="K5574" s="9">
        <f t="shared" si="285"/>
        <v>0</v>
      </c>
      <c r="L5574" s="10">
        <f>0.195*J5574</f>
        <v>0</v>
      </c>
      <c r="M5574" s="15">
        <f>0.00372*J5574</f>
        <v>0</v>
      </c>
      <c r="N5574" s="12"/>
      <c r="O5574" s="13" t="s">
        <v>18177</v>
      </c>
      <c r="P5574" s="13" t="s">
        <v>30</v>
      </c>
      <c r="Q5574" s="14"/>
      <c r="R5574" s="3" t="str">
        <f>HYPERLINK("https://redcat-toys.ru/api/getInfo/image/8552dcc3-714d-11ed-a22a-00155d82e902")</f>
        <v>https://redcat-toys.ru/api/getInfo/image/8552dcc3-714d-11ed-a22a-00155d82e902</v>
      </c>
      <c r="S5574" s="3" t="s">
        <v>18178</v>
      </c>
      <c r="T5574" s="3" t="s">
        <v>32</v>
      </c>
    </row>
    <row r="5575" spans="1:20" ht="21" customHeight="1" outlineLevel="4" x14ac:dyDescent="0.2">
      <c r="A5575" s="37">
        <v>4520</v>
      </c>
      <c r="B5575" s="3" t="s">
        <v>18179</v>
      </c>
      <c r="C5575" s="3" t="s">
        <v>18180</v>
      </c>
      <c r="D5575" s="4" t="s">
        <v>18181</v>
      </c>
      <c r="E5575" s="5"/>
      <c r="F5575" s="6">
        <v>18</v>
      </c>
      <c r="G5575" s="6">
        <v>1</v>
      </c>
      <c r="H5575" s="2">
        <v>1</v>
      </c>
      <c r="I5575" s="33">
        <v>1212.6199999999999</v>
      </c>
      <c r="J5575" s="8"/>
      <c r="K5575" s="9">
        <f t="shared" si="285"/>
        <v>0</v>
      </c>
      <c r="L5575" s="10">
        <f>1.059*J5575</f>
        <v>0</v>
      </c>
      <c r="M5575" s="10">
        <f>0.013*J5575</f>
        <v>0</v>
      </c>
      <c r="N5575" s="12"/>
      <c r="O5575" s="13" t="s">
        <v>18182</v>
      </c>
      <c r="P5575" s="13" t="s">
        <v>30</v>
      </c>
      <c r="Q5575" s="14"/>
      <c r="R5575" s="3" t="str">
        <f>HYPERLINK("https://redcat-toys.ru/api/getInfo/image/5ba8ff94-f577-11ee-a25b-00155d82e908")</f>
        <v>https://redcat-toys.ru/api/getInfo/image/5ba8ff94-f577-11ee-a25b-00155d82e908</v>
      </c>
      <c r="S5575" s="3" t="s">
        <v>18183</v>
      </c>
      <c r="T5575" s="3" t="s">
        <v>32</v>
      </c>
    </row>
    <row r="5576" spans="1:20" ht="23.1" customHeight="1" outlineLevel="3" x14ac:dyDescent="0.2">
      <c r="A5576" s="45" t="s">
        <v>18184</v>
      </c>
      <c r="B5576" s="45"/>
      <c r="C5576" s="45"/>
    </row>
    <row r="5577" spans="1:20" ht="21" customHeight="1" outlineLevel="4" x14ac:dyDescent="0.2">
      <c r="A5577" s="37">
        <v>4521</v>
      </c>
      <c r="B5577" s="3" t="s">
        <v>18185</v>
      </c>
      <c r="C5577" s="3" t="s">
        <v>18186</v>
      </c>
      <c r="D5577" s="4" t="s">
        <v>18187</v>
      </c>
      <c r="E5577" s="5" t="s">
        <v>28</v>
      </c>
      <c r="F5577" s="6">
        <v>240</v>
      </c>
      <c r="G5577" s="6">
        <v>113</v>
      </c>
      <c r="H5577" s="2">
        <v>3</v>
      </c>
      <c r="I5577" s="7">
        <v>193.13</v>
      </c>
      <c r="J5577" s="8"/>
      <c r="K5577" s="9">
        <f>I5577*J5577</f>
        <v>0</v>
      </c>
      <c r="L5577" s="10">
        <f>0.035*J5577</f>
        <v>0</v>
      </c>
      <c r="M5577" s="15">
        <f>0.00107*J5577</f>
        <v>0</v>
      </c>
      <c r="N5577" s="12"/>
      <c r="O5577" s="13" t="s">
        <v>18188</v>
      </c>
      <c r="P5577" s="13" t="s">
        <v>30</v>
      </c>
      <c r="Q5577" s="14" t="s">
        <v>37</v>
      </c>
      <c r="R5577" s="3" t="str">
        <f>HYPERLINK("https://redcat-toys.ru/api/getInfo/image/23d0d753-970c-11ed-a22d-00155d82e902")</f>
        <v>https://redcat-toys.ru/api/getInfo/image/23d0d753-970c-11ed-a22d-00155d82e902</v>
      </c>
      <c r="S5577" s="3" t="s">
        <v>18189</v>
      </c>
      <c r="T5577" s="3" t="s">
        <v>32</v>
      </c>
    </row>
    <row r="5578" spans="1:20" ht="21" customHeight="1" outlineLevel="4" x14ac:dyDescent="0.2">
      <c r="A5578" s="37">
        <v>4522</v>
      </c>
      <c r="B5578" s="3" t="s">
        <v>18185</v>
      </c>
      <c r="C5578" s="3" t="s">
        <v>18186</v>
      </c>
      <c r="D5578" s="4" t="s">
        <v>18187</v>
      </c>
      <c r="E5578" s="5" t="s">
        <v>28</v>
      </c>
      <c r="F5578" s="6">
        <v>480</v>
      </c>
      <c r="G5578" s="6">
        <v>113</v>
      </c>
      <c r="H5578" s="2">
        <v>3</v>
      </c>
      <c r="I5578" s="7">
        <v>193.13</v>
      </c>
      <c r="J5578" s="8"/>
      <c r="K5578" s="9">
        <f>I5578*J5578</f>
        <v>0</v>
      </c>
      <c r="L5578" s="10">
        <f>0.035*J5578</f>
        <v>0</v>
      </c>
      <c r="M5578" s="15">
        <f>0.00107*J5578</f>
        <v>0</v>
      </c>
      <c r="N5578" s="12"/>
      <c r="O5578" s="13" t="s">
        <v>18188</v>
      </c>
      <c r="P5578" s="13" t="s">
        <v>30</v>
      </c>
      <c r="Q5578" s="14" t="s">
        <v>37</v>
      </c>
      <c r="R5578" s="3" t="str">
        <f>HYPERLINK("https://redcat-toys.ru/api/getInfo/image/23d0d753-970c-11ed-a22d-00155d82e902")</f>
        <v>https://redcat-toys.ru/api/getInfo/image/23d0d753-970c-11ed-a22d-00155d82e902</v>
      </c>
      <c r="S5578" s="3" t="s">
        <v>18189</v>
      </c>
      <c r="T5578" s="3" t="s">
        <v>32</v>
      </c>
    </row>
    <row r="5579" spans="1:20" ht="21" customHeight="1" outlineLevel="4" x14ac:dyDescent="0.2">
      <c r="A5579" s="37">
        <v>4523</v>
      </c>
      <c r="B5579" s="3" t="s">
        <v>18190</v>
      </c>
      <c r="C5579" s="3" t="s">
        <v>18191</v>
      </c>
      <c r="D5579" s="4" t="s">
        <v>18192</v>
      </c>
      <c r="E5579" s="5" t="s">
        <v>28</v>
      </c>
      <c r="F5579" s="6">
        <v>300</v>
      </c>
      <c r="G5579" s="6">
        <v>521</v>
      </c>
      <c r="H5579" s="2">
        <v>5</v>
      </c>
      <c r="I5579" s="7">
        <v>104.5</v>
      </c>
      <c r="J5579" s="8"/>
      <c r="K5579" s="9">
        <f>I5579*J5579</f>
        <v>0</v>
      </c>
      <c r="L5579" s="10">
        <f>0.044*J5579</f>
        <v>0</v>
      </c>
      <c r="M5579" s="11">
        <f>0.0004*J5579</f>
        <v>0</v>
      </c>
      <c r="N5579" s="12"/>
      <c r="O5579" s="13" t="s">
        <v>18193</v>
      </c>
      <c r="P5579" s="13" t="s">
        <v>30</v>
      </c>
      <c r="Q5579" s="14"/>
      <c r="R5579" s="3" t="str">
        <f>HYPERLINK("https://redcat-toys.ru/api/getInfo/image/f1fd7047-970b-11ed-a22d-00155d82e902")</f>
        <v>https://redcat-toys.ru/api/getInfo/image/f1fd7047-970b-11ed-a22d-00155d82e902</v>
      </c>
      <c r="S5579" s="3" t="s">
        <v>18194</v>
      </c>
      <c r="T5579" s="3" t="s">
        <v>32</v>
      </c>
    </row>
    <row r="5580" spans="1:20" ht="21" customHeight="1" outlineLevel="4" x14ac:dyDescent="0.2">
      <c r="A5580" s="37">
        <v>4524</v>
      </c>
      <c r="B5580" s="3" t="s">
        <v>18190</v>
      </c>
      <c r="C5580" s="3" t="s">
        <v>18191</v>
      </c>
      <c r="D5580" s="4" t="s">
        <v>18192</v>
      </c>
      <c r="E5580" s="5" t="s">
        <v>28</v>
      </c>
      <c r="F5580" s="6">
        <v>600</v>
      </c>
      <c r="G5580" s="6">
        <v>521</v>
      </c>
      <c r="H5580" s="2">
        <v>5</v>
      </c>
      <c r="I5580" s="7">
        <v>104.5</v>
      </c>
      <c r="J5580" s="8"/>
      <c r="K5580" s="9">
        <f>I5580*J5580</f>
        <v>0</v>
      </c>
      <c r="L5580" s="10">
        <f>0.044*J5580</f>
        <v>0</v>
      </c>
      <c r="M5580" s="11">
        <f>0.0004*J5580</f>
        <v>0</v>
      </c>
      <c r="N5580" s="12"/>
      <c r="O5580" s="13" t="s">
        <v>18193</v>
      </c>
      <c r="P5580" s="13" t="s">
        <v>30</v>
      </c>
      <c r="Q5580" s="14"/>
      <c r="R5580" s="3" t="str">
        <f>HYPERLINK("https://redcat-toys.ru/api/getInfo/image/f1fd7047-970b-11ed-a22d-00155d82e902")</f>
        <v>https://redcat-toys.ru/api/getInfo/image/f1fd7047-970b-11ed-a22d-00155d82e902</v>
      </c>
      <c r="S5580" s="3" t="s">
        <v>18194</v>
      </c>
      <c r="T5580" s="3" t="s">
        <v>32</v>
      </c>
    </row>
    <row r="5581" spans="1:20" ht="23.1" customHeight="1" outlineLevel="3" x14ac:dyDescent="0.2">
      <c r="A5581" s="45" t="s">
        <v>18195</v>
      </c>
      <c r="B5581" s="45"/>
      <c r="C5581" s="45"/>
    </row>
    <row r="5582" spans="1:20" ht="23.1" customHeight="1" outlineLevel="4" x14ac:dyDescent="0.2">
      <c r="A5582" s="46" t="s">
        <v>18196</v>
      </c>
      <c r="B5582" s="46"/>
      <c r="C5582" s="46"/>
    </row>
    <row r="5583" spans="1:20" ht="21" customHeight="1" outlineLevel="5" x14ac:dyDescent="0.2">
      <c r="A5583" s="37">
        <v>4525</v>
      </c>
      <c r="B5583" s="3" t="s">
        <v>18197</v>
      </c>
      <c r="C5583" s="3" t="s">
        <v>18198</v>
      </c>
      <c r="D5583" s="4" t="s">
        <v>18199</v>
      </c>
      <c r="E5583" s="5" t="s">
        <v>28</v>
      </c>
      <c r="F5583" s="6">
        <v>36</v>
      </c>
      <c r="G5583" s="6">
        <v>358</v>
      </c>
      <c r="H5583" s="2">
        <v>1</v>
      </c>
      <c r="I5583" s="7">
        <v>788.55</v>
      </c>
      <c r="J5583" s="8"/>
      <c r="K5583" s="9">
        <f t="shared" ref="K5583:K5596" si="286">I5583*J5583</f>
        <v>0</v>
      </c>
      <c r="L5583" s="9">
        <v>0</v>
      </c>
      <c r="M5583" s="9">
        <v>0</v>
      </c>
      <c r="N5583" s="12"/>
      <c r="O5583" s="13" t="s">
        <v>18200</v>
      </c>
      <c r="P5583" s="13" t="s">
        <v>30</v>
      </c>
      <c r="Q5583" s="14"/>
      <c r="R5583" s="3"/>
      <c r="S5583" s="3" t="s">
        <v>18201</v>
      </c>
      <c r="T5583" s="3" t="s">
        <v>32</v>
      </c>
    </row>
    <row r="5584" spans="1:20" ht="21" customHeight="1" outlineLevel="5" x14ac:dyDescent="0.2">
      <c r="A5584" s="37">
        <v>4526</v>
      </c>
      <c r="B5584" s="3" t="s">
        <v>18197</v>
      </c>
      <c r="C5584" s="3" t="s">
        <v>18198</v>
      </c>
      <c r="D5584" s="4" t="s">
        <v>18199</v>
      </c>
      <c r="E5584" s="5" t="s">
        <v>28</v>
      </c>
      <c r="F5584" s="6">
        <v>72</v>
      </c>
      <c r="G5584" s="6">
        <v>358</v>
      </c>
      <c r="H5584" s="2">
        <v>1</v>
      </c>
      <c r="I5584" s="7">
        <v>788.55</v>
      </c>
      <c r="J5584" s="8"/>
      <c r="K5584" s="9">
        <f t="shared" si="286"/>
        <v>0</v>
      </c>
      <c r="L5584" s="9">
        <v>0</v>
      </c>
      <c r="M5584" s="9">
        <v>0</v>
      </c>
      <c r="N5584" s="12"/>
      <c r="O5584" s="13" t="s">
        <v>18200</v>
      </c>
      <c r="P5584" s="13" t="s">
        <v>30</v>
      </c>
      <c r="Q5584" s="14"/>
      <c r="R5584" s="3"/>
      <c r="S5584" s="3" t="s">
        <v>18201</v>
      </c>
      <c r="T5584" s="3" t="s">
        <v>32</v>
      </c>
    </row>
    <row r="5585" spans="1:20" ht="21" customHeight="1" outlineLevel="5" x14ac:dyDescent="0.2">
      <c r="A5585" s="37">
        <v>4527</v>
      </c>
      <c r="B5585" s="3" t="s">
        <v>18202</v>
      </c>
      <c r="C5585" s="3" t="s">
        <v>18203</v>
      </c>
      <c r="D5585" s="4" t="s">
        <v>18204</v>
      </c>
      <c r="E5585" s="5" t="s">
        <v>28</v>
      </c>
      <c r="F5585" s="6">
        <v>36</v>
      </c>
      <c r="G5585" s="6">
        <v>359</v>
      </c>
      <c r="H5585" s="2">
        <v>1</v>
      </c>
      <c r="I5585" s="7">
        <v>707.68</v>
      </c>
      <c r="J5585" s="8"/>
      <c r="K5585" s="9">
        <f t="shared" si="286"/>
        <v>0</v>
      </c>
      <c r="L5585" s="10">
        <f>0.398*J5585</f>
        <v>0</v>
      </c>
      <c r="M5585" s="15">
        <f>0.00318*J5585</f>
        <v>0</v>
      </c>
      <c r="N5585" s="12"/>
      <c r="O5585" s="13" t="s">
        <v>18205</v>
      </c>
      <c r="P5585" s="13" t="s">
        <v>30</v>
      </c>
      <c r="Q5585" s="14"/>
      <c r="R5585" s="3"/>
      <c r="S5585" s="3" t="s">
        <v>18201</v>
      </c>
      <c r="T5585" s="3" t="s">
        <v>32</v>
      </c>
    </row>
    <row r="5586" spans="1:20" ht="21" customHeight="1" outlineLevel="5" x14ac:dyDescent="0.2">
      <c r="A5586" s="37">
        <v>4528</v>
      </c>
      <c r="B5586" s="3" t="s">
        <v>18202</v>
      </c>
      <c r="C5586" s="3" t="s">
        <v>18203</v>
      </c>
      <c r="D5586" s="4" t="s">
        <v>18204</v>
      </c>
      <c r="E5586" s="5" t="s">
        <v>28</v>
      </c>
      <c r="F5586" s="6">
        <v>72</v>
      </c>
      <c r="G5586" s="6">
        <v>359</v>
      </c>
      <c r="H5586" s="2">
        <v>1</v>
      </c>
      <c r="I5586" s="7">
        <v>707.68</v>
      </c>
      <c r="J5586" s="8"/>
      <c r="K5586" s="9">
        <f t="shared" si="286"/>
        <v>0</v>
      </c>
      <c r="L5586" s="10">
        <f>0.398*J5586</f>
        <v>0</v>
      </c>
      <c r="M5586" s="15">
        <f>0.00318*J5586</f>
        <v>0</v>
      </c>
      <c r="N5586" s="12"/>
      <c r="O5586" s="13" t="s">
        <v>18205</v>
      </c>
      <c r="P5586" s="13" t="s">
        <v>30</v>
      </c>
      <c r="Q5586" s="14"/>
      <c r="R5586" s="3"/>
      <c r="S5586" s="3" t="s">
        <v>18201</v>
      </c>
      <c r="T5586" s="3" t="s">
        <v>32</v>
      </c>
    </row>
    <row r="5587" spans="1:20" ht="21" customHeight="1" outlineLevel="5" x14ac:dyDescent="0.2">
      <c r="A5587" s="37">
        <v>4529</v>
      </c>
      <c r="B5587" s="3" t="s">
        <v>18206</v>
      </c>
      <c r="C5587" s="3" t="s">
        <v>18207</v>
      </c>
      <c r="D5587" s="4" t="s">
        <v>18208</v>
      </c>
      <c r="E5587" s="5" t="s">
        <v>28</v>
      </c>
      <c r="F5587" s="6">
        <v>36</v>
      </c>
      <c r="G5587" s="6">
        <v>358</v>
      </c>
      <c r="H5587" s="2">
        <v>1</v>
      </c>
      <c r="I5587" s="7">
        <v>771.83</v>
      </c>
      <c r="J5587" s="8"/>
      <c r="K5587" s="9">
        <f t="shared" si="286"/>
        <v>0</v>
      </c>
      <c r="L5587" s="9">
        <v>0</v>
      </c>
      <c r="M5587" s="9">
        <v>0</v>
      </c>
      <c r="N5587" s="12"/>
      <c r="O5587" s="13" t="s">
        <v>18209</v>
      </c>
      <c r="P5587" s="13" t="s">
        <v>30</v>
      </c>
      <c r="Q5587" s="14"/>
      <c r="R5587" s="3"/>
      <c r="S5587" s="3" t="s">
        <v>18201</v>
      </c>
      <c r="T5587" s="3" t="s">
        <v>32</v>
      </c>
    </row>
    <row r="5588" spans="1:20" ht="21" customHeight="1" outlineLevel="5" x14ac:dyDescent="0.2">
      <c r="A5588" s="37">
        <v>4530</v>
      </c>
      <c r="B5588" s="3" t="s">
        <v>18206</v>
      </c>
      <c r="C5588" s="3" t="s">
        <v>18207</v>
      </c>
      <c r="D5588" s="4" t="s">
        <v>18208</v>
      </c>
      <c r="E5588" s="5" t="s">
        <v>28</v>
      </c>
      <c r="F5588" s="6">
        <v>72</v>
      </c>
      <c r="G5588" s="6">
        <v>358</v>
      </c>
      <c r="H5588" s="2">
        <v>1</v>
      </c>
      <c r="I5588" s="7">
        <v>771.83</v>
      </c>
      <c r="J5588" s="8"/>
      <c r="K5588" s="9">
        <f t="shared" si="286"/>
        <v>0</v>
      </c>
      <c r="L5588" s="9">
        <v>0</v>
      </c>
      <c r="M5588" s="9">
        <v>0</v>
      </c>
      <c r="N5588" s="12"/>
      <c r="O5588" s="13" t="s">
        <v>18209</v>
      </c>
      <c r="P5588" s="13" t="s">
        <v>30</v>
      </c>
      <c r="Q5588" s="14"/>
      <c r="R5588" s="3"/>
      <c r="S5588" s="3" t="s">
        <v>18201</v>
      </c>
      <c r="T5588" s="3" t="s">
        <v>32</v>
      </c>
    </row>
    <row r="5589" spans="1:20" ht="21" customHeight="1" outlineLevel="5" x14ac:dyDescent="0.2">
      <c r="A5589" s="37">
        <v>4531</v>
      </c>
      <c r="B5589" s="3" t="s">
        <v>18210</v>
      </c>
      <c r="C5589" s="3" t="s">
        <v>18211</v>
      </c>
      <c r="D5589" s="4" t="s">
        <v>18212</v>
      </c>
      <c r="E5589" s="5" t="s">
        <v>28</v>
      </c>
      <c r="F5589" s="6">
        <v>36</v>
      </c>
      <c r="G5589" s="6">
        <v>300</v>
      </c>
      <c r="H5589" s="2">
        <v>1</v>
      </c>
      <c r="I5589" s="7">
        <v>788.14</v>
      </c>
      <c r="J5589" s="8"/>
      <c r="K5589" s="9">
        <f t="shared" si="286"/>
        <v>0</v>
      </c>
      <c r="L5589" s="16">
        <f>0.36*J5589</f>
        <v>0</v>
      </c>
      <c r="M5589" s="15">
        <f>0.00291*J5589</f>
        <v>0</v>
      </c>
      <c r="N5589" s="12"/>
      <c r="O5589" s="13" t="s">
        <v>18213</v>
      </c>
      <c r="P5589" s="13" t="s">
        <v>30</v>
      </c>
      <c r="Q5589" s="14"/>
      <c r="R5589" s="3" t="str">
        <f>HYPERLINK("https://redcat-toys.ru/api/getInfo/image/ac4acbd8-d036-11f0-a28b-00155d82e908")</f>
        <v>https://redcat-toys.ru/api/getInfo/image/ac4acbd8-d036-11f0-a28b-00155d82e908</v>
      </c>
      <c r="S5589" s="3" t="s">
        <v>18214</v>
      </c>
      <c r="T5589" s="3" t="s">
        <v>32</v>
      </c>
    </row>
    <row r="5590" spans="1:20" ht="21" customHeight="1" outlineLevel="5" x14ac:dyDescent="0.2">
      <c r="A5590" s="37">
        <v>4532</v>
      </c>
      <c r="B5590" s="3" t="s">
        <v>18210</v>
      </c>
      <c r="C5590" s="3" t="s">
        <v>18211</v>
      </c>
      <c r="D5590" s="4" t="s">
        <v>18212</v>
      </c>
      <c r="E5590" s="5" t="s">
        <v>28</v>
      </c>
      <c r="F5590" s="6">
        <v>72</v>
      </c>
      <c r="G5590" s="6">
        <v>300</v>
      </c>
      <c r="H5590" s="2">
        <v>1</v>
      </c>
      <c r="I5590" s="7">
        <v>788.14</v>
      </c>
      <c r="J5590" s="8"/>
      <c r="K5590" s="9">
        <f t="shared" si="286"/>
        <v>0</v>
      </c>
      <c r="L5590" s="16">
        <f>0.36*J5590</f>
        <v>0</v>
      </c>
      <c r="M5590" s="15">
        <f>0.00291*J5590</f>
        <v>0</v>
      </c>
      <c r="N5590" s="12"/>
      <c r="O5590" s="13" t="s">
        <v>18213</v>
      </c>
      <c r="P5590" s="13" t="s">
        <v>30</v>
      </c>
      <c r="Q5590" s="14"/>
      <c r="R5590" s="3" t="str">
        <f>HYPERLINK("https://redcat-toys.ru/api/getInfo/image/ac4acbd8-d036-11f0-a28b-00155d82e908")</f>
        <v>https://redcat-toys.ru/api/getInfo/image/ac4acbd8-d036-11f0-a28b-00155d82e908</v>
      </c>
      <c r="S5590" s="3" t="s">
        <v>18214</v>
      </c>
      <c r="T5590" s="3" t="s">
        <v>32</v>
      </c>
    </row>
    <row r="5591" spans="1:20" ht="21" customHeight="1" outlineLevel="5" x14ac:dyDescent="0.2">
      <c r="A5591" s="37">
        <v>4533</v>
      </c>
      <c r="B5591" s="3" t="s">
        <v>18215</v>
      </c>
      <c r="C5591" s="3" t="s">
        <v>18216</v>
      </c>
      <c r="D5591" s="4" t="s">
        <v>18217</v>
      </c>
      <c r="E5591" s="5" t="s">
        <v>28</v>
      </c>
      <c r="F5591" s="6">
        <v>36</v>
      </c>
      <c r="G5591" s="6">
        <v>358</v>
      </c>
      <c r="H5591" s="2">
        <v>1</v>
      </c>
      <c r="I5591" s="7">
        <v>829.97</v>
      </c>
      <c r="J5591" s="8"/>
      <c r="K5591" s="9">
        <f t="shared" si="286"/>
        <v>0</v>
      </c>
      <c r="L5591" s="9">
        <v>0</v>
      </c>
      <c r="M5591" s="9">
        <v>0</v>
      </c>
      <c r="N5591" s="12"/>
      <c r="O5591" s="13" t="s">
        <v>18218</v>
      </c>
      <c r="P5591" s="13" t="s">
        <v>30</v>
      </c>
      <c r="Q5591" s="14"/>
      <c r="R5591" s="3"/>
      <c r="S5591" s="3" t="s">
        <v>18201</v>
      </c>
      <c r="T5591" s="3" t="s">
        <v>32</v>
      </c>
    </row>
    <row r="5592" spans="1:20" ht="21" customHeight="1" outlineLevel="5" x14ac:dyDescent="0.2">
      <c r="A5592" s="37">
        <v>4534</v>
      </c>
      <c r="B5592" s="3" t="s">
        <v>18215</v>
      </c>
      <c r="C5592" s="3" t="s">
        <v>18216</v>
      </c>
      <c r="D5592" s="4" t="s">
        <v>18217</v>
      </c>
      <c r="E5592" s="5" t="s">
        <v>28</v>
      </c>
      <c r="F5592" s="6">
        <v>72</v>
      </c>
      <c r="G5592" s="6">
        <v>358</v>
      </c>
      <c r="H5592" s="2">
        <v>1</v>
      </c>
      <c r="I5592" s="7">
        <v>829.97</v>
      </c>
      <c r="J5592" s="8"/>
      <c r="K5592" s="9">
        <f t="shared" si="286"/>
        <v>0</v>
      </c>
      <c r="L5592" s="9">
        <v>0</v>
      </c>
      <c r="M5592" s="9">
        <v>0</v>
      </c>
      <c r="N5592" s="12"/>
      <c r="O5592" s="13" t="s">
        <v>18218</v>
      </c>
      <c r="P5592" s="13" t="s">
        <v>30</v>
      </c>
      <c r="Q5592" s="14"/>
      <c r="R5592" s="3"/>
      <c r="S5592" s="3" t="s">
        <v>18201</v>
      </c>
      <c r="T5592" s="3" t="s">
        <v>32</v>
      </c>
    </row>
    <row r="5593" spans="1:20" ht="21" customHeight="1" outlineLevel="5" x14ac:dyDescent="0.2">
      <c r="A5593" s="37">
        <v>4535</v>
      </c>
      <c r="B5593" s="3" t="s">
        <v>18219</v>
      </c>
      <c r="C5593" s="3" t="s">
        <v>18220</v>
      </c>
      <c r="D5593" s="4" t="s">
        <v>18221</v>
      </c>
      <c r="E5593" s="5" t="s">
        <v>28</v>
      </c>
      <c r="F5593" s="6">
        <v>36</v>
      </c>
      <c r="G5593" s="6">
        <v>297</v>
      </c>
      <c r="H5593" s="2">
        <v>1</v>
      </c>
      <c r="I5593" s="7">
        <v>829.54</v>
      </c>
      <c r="J5593" s="8"/>
      <c r="K5593" s="9">
        <f t="shared" si="286"/>
        <v>0</v>
      </c>
      <c r="L5593" s="10">
        <f>0.415*J5593</f>
        <v>0</v>
      </c>
      <c r="M5593" s="15">
        <f>0.00246*J5593</f>
        <v>0</v>
      </c>
      <c r="N5593" s="12"/>
      <c r="O5593" s="13" t="s">
        <v>18222</v>
      </c>
      <c r="P5593" s="13" t="s">
        <v>30</v>
      </c>
      <c r="Q5593" s="14"/>
      <c r="R5593" s="3" t="str">
        <f>HYPERLINK("https://redcat-toys.ru/api/getInfo/image/8dec36ec-d03b-11f0-a28b-00155d82e908")</f>
        <v>https://redcat-toys.ru/api/getInfo/image/8dec36ec-d03b-11f0-a28b-00155d82e908</v>
      </c>
      <c r="S5593" s="3" t="s">
        <v>18223</v>
      </c>
      <c r="T5593" s="3" t="s">
        <v>32</v>
      </c>
    </row>
    <row r="5594" spans="1:20" ht="21" customHeight="1" outlineLevel="5" x14ac:dyDescent="0.2">
      <c r="A5594" s="37">
        <v>4536</v>
      </c>
      <c r="B5594" s="3" t="s">
        <v>18219</v>
      </c>
      <c r="C5594" s="3" t="s">
        <v>18220</v>
      </c>
      <c r="D5594" s="4" t="s">
        <v>18221</v>
      </c>
      <c r="E5594" s="5" t="s">
        <v>28</v>
      </c>
      <c r="F5594" s="6">
        <v>72</v>
      </c>
      <c r="G5594" s="6">
        <v>297</v>
      </c>
      <c r="H5594" s="2">
        <v>1</v>
      </c>
      <c r="I5594" s="7">
        <v>829.54</v>
      </c>
      <c r="J5594" s="8"/>
      <c r="K5594" s="9">
        <f t="shared" si="286"/>
        <v>0</v>
      </c>
      <c r="L5594" s="10">
        <f>0.415*J5594</f>
        <v>0</v>
      </c>
      <c r="M5594" s="15">
        <f>0.00246*J5594</f>
        <v>0</v>
      </c>
      <c r="N5594" s="12"/>
      <c r="O5594" s="13" t="s">
        <v>18222</v>
      </c>
      <c r="P5594" s="13" t="s">
        <v>30</v>
      </c>
      <c r="Q5594" s="14"/>
      <c r="R5594" s="3" t="str">
        <f>HYPERLINK("https://redcat-toys.ru/api/getInfo/image/8dec36ec-d03b-11f0-a28b-00155d82e908")</f>
        <v>https://redcat-toys.ru/api/getInfo/image/8dec36ec-d03b-11f0-a28b-00155d82e908</v>
      </c>
      <c r="S5594" s="3" t="s">
        <v>18223</v>
      </c>
      <c r="T5594" s="3" t="s">
        <v>32</v>
      </c>
    </row>
    <row r="5595" spans="1:20" ht="21" customHeight="1" outlineLevel="5" x14ac:dyDescent="0.2">
      <c r="A5595" s="37">
        <v>4537</v>
      </c>
      <c r="B5595" s="3" t="s">
        <v>18224</v>
      </c>
      <c r="C5595" s="3" t="s">
        <v>18225</v>
      </c>
      <c r="D5595" s="4" t="s">
        <v>18226</v>
      </c>
      <c r="E5595" s="5" t="s">
        <v>28</v>
      </c>
      <c r="F5595" s="6">
        <v>36</v>
      </c>
      <c r="G5595" s="6">
        <v>280</v>
      </c>
      <c r="H5595" s="2">
        <v>1</v>
      </c>
      <c r="I5595" s="7">
        <v>771.42</v>
      </c>
      <c r="J5595" s="8"/>
      <c r="K5595" s="9">
        <f t="shared" si="286"/>
        <v>0</v>
      </c>
      <c r="L5595" s="10">
        <f>0.376*J5595</f>
        <v>0</v>
      </c>
      <c r="M5595" s="15">
        <f>0.00286*J5595</f>
        <v>0</v>
      </c>
      <c r="N5595" s="12"/>
      <c r="O5595" s="13" t="s">
        <v>18227</v>
      </c>
      <c r="P5595" s="13" t="s">
        <v>30</v>
      </c>
      <c r="Q5595" s="14"/>
      <c r="R5595" s="3" t="str">
        <f>HYPERLINK("https://redcat-toys.ru/api/getInfo/image/05a81ce6-d03c-11f0-a28b-00155d82e908")</f>
        <v>https://redcat-toys.ru/api/getInfo/image/05a81ce6-d03c-11f0-a28b-00155d82e908</v>
      </c>
      <c r="S5595" s="3" t="s">
        <v>18228</v>
      </c>
      <c r="T5595" s="3" t="s">
        <v>32</v>
      </c>
    </row>
    <row r="5596" spans="1:20" ht="21" customHeight="1" outlineLevel="5" x14ac:dyDescent="0.2">
      <c r="A5596" s="37">
        <v>4538</v>
      </c>
      <c r="B5596" s="3" t="s">
        <v>18224</v>
      </c>
      <c r="C5596" s="3" t="s">
        <v>18225</v>
      </c>
      <c r="D5596" s="4" t="s">
        <v>18226</v>
      </c>
      <c r="E5596" s="5" t="s">
        <v>28</v>
      </c>
      <c r="F5596" s="6">
        <v>72</v>
      </c>
      <c r="G5596" s="6">
        <v>280</v>
      </c>
      <c r="H5596" s="2">
        <v>1</v>
      </c>
      <c r="I5596" s="7">
        <v>771.42</v>
      </c>
      <c r="J5596" s="8"/>
      <c r="K5596" s="9">
        <f t="shared" si="286"/>
        <v>0</v>
      </c>
      <c r="L5596" s="10">
        <f>0.376*J5596</f>
        <v>0</v>
      </c>
      <c r="M5596" s="15">
        <f>0.00286*J5596</f>
        <v>0</v>
      </c>
      <c r="N5596" s="12"/>
      <c r="O5596" s="13" t="s">
        <v>18227</v>
      </c>
      <c r="P5596" s="13" t="s">
        <v>30</v>
      </c>
      <c r="Q5596" s="14"/>
      <c r="R5596" s="3" t="str">
        <f>HYPERLINK("https://redcat-toys.ru/api/getInfo/image/05a81ce6-d03c-11f0-a28b-00155d82e908")</f>
        <v>https://redcat-toys.ru/api/getInfo/image/05a81ce6-d03c-11f0-a28b-00155d82e908</v>
      </c>
      <c r="S5596" s="3" t="s">
        <v>18228</v>
      </c>
      <c r="T5596" s="3" t="s">
        <v>32</v>
      </c>
    </row>
    <row r="5597" spans="1:20" ht="23.1" customHeight="1" outlineLevel="4" x14ac:dyDescent="0.2">
      <c r="A5597" s="46" t="s">
        <v>18229</v>
      </c>
      <c r="B5597" s="46"/>
      <c r="C5597" s="46"/>
    </row>
    <row r="5598" spans="1:20" ht="21" customHeight="1" outlineLevel="5" x14ac:dyDescent="0.2">
      <c r="A5598" s="37">
        <v>4539</v>
      </c>
      <c r="B5598" s="3" t="s">
        <v>18230</v>
      </c>
      <c r="C5598" s="3" t="s">
        <v>18231</v>
      </c>
      <c r="D5598" s="4" t="s">
        <v>18232</v>
      </c>
      <c r="E5598" s="5" t="s">
        <v>28</v>
      </c>
      <c r="F5598" s="6">
        <v>480</v>
      </c>
      <c r="G5598" s="6">
        <v>682</v>
      </c>
      <c r="H5598" s="2">
        <v>3</v>
      </c>
      <c r="I5598" s="7">
        <v>165.17</v>
      </c>
      <c r="J5598" s="8"/>
      <c r="K5598" s="9">
        <f t="shared" ref="K5598:K5603" si="287">I5598*J5598</f>
        <v>0</v>
      </c>
      <c r="L5598" s="10">
        <f>0.072*J5598</f>
        <v>0</v>
      </c>
      <c r="M5598" s="15">
        <f>0.00029*J5598</f>
        <v>0</v>
      </c>
      <c r="N5598" s="12"/>
      <c r="O5598" s="13" t="s">
        <v>18233</v>
      </c>
      <c r="P5598" s="13" t="s">
        <v>30</v>
      </c>
      <c r="Q5598" s="14"/>
      <c r="R5598" s="3" t="str">
        <f>HYPERLINK("https://redcat-toys.ru/api/getInfo/image/5a723b63-50c3-11ef-a262-00155d82e908")</f>
        <v>https://redcat-toys.ru/api/getInfo/image/5a723b63-50c3-11ef-a262-00155d82e908</v>
      </c>
      <c r="S5598" s="3" t="s">
        <v>18234</v>
      </c>
      <c r="T5598" s="3" t="s">
        <v>32</v>
      </c>
    </row>
    <row r="5599" spans="1:20" ht="21" customHeight="1" outlineLevel="5" x14ac:dyDescent="0.2">
      <c r="A5599" s="37">
        <v>4540</v>
      </c>
      <c r="B5599" s="3" t="s">
        <v>18230</v>
      </c>
      <c r="C5599" s="3" t="s">
        <v>18231</v>
      </c>
      <c r="D5599" s="4" t="s">
        <v>18232</v>
      </c>
      <c r="E5599" s="5" t="s">
        <v>28</v>
      </c>
      <c r="F5599" s="6">
        <v>240</v>
      </c>
      <c r="G5599" s="6">
        <v>682</v>
      </c>
      <c r="H5599" s="2">
        <v>3</v>
      </c>
      <c r="I5599" s="7">
        <v>165.17</v>
      </c>
      <c r="J5599" s="8"/>
      <c r="K5599" s="9">
        <f t="shared" si="287"/>
        <v>0</v>
      </c>
      <c r="L5599" s="10">
        <f>0.072*J5599</f>
        <v>0</v>
      </c>
      <c r="M5599" s="15">
        <f>0.00029*J5599</f>
        <v>0</v>
      </c>
      <c r="N5599" s="12"/>
      <c r="O5599" s="13" t="s">
        <v>18233</v>
      </c>
      <c r="P5599" s="13" t="s">
        <v>30</v>
      </c>
      <c r="Q5599" s="14"/>
      <c r="R5599" s="3" t="str">
        <f>HYPERLINK("https://redcat-toys.ru/api/getInfo/image/5a723b63-50c3-11ef-a262-00155d82e908")</f>
        <v>https://redcat-toys.ru/api/getInfo/image/5a723b63-50c3-11ef-a262-00155d82e908</v>
      </c>
      <c r="S5599" s="3" t="s">
        <v>18234</v>
      </c>
      <c r="T5599" s="3" t="s">
        <v>32</v>
      </c>
    </row>
    <row r="5600" spans="1:20" ht="21" customHeight="1" outlineLevel="5" x14ac:dyDescent="0.2">
      <c r="A5600" s="37">
        <v>4541</v>
      </c>
      <c r="B5600" s="3" t="s">
        <v>18235</v>
      </c>
      <c r="C5600" s="3" t="s">
        <v>18236</v>
      </c>
      <c r="D5600" s="4" t="s">
        <v>18237</v>
      </c>
      <c r="E5600" s="5"/>
      <c r="F5600" s="6">
        <v>144</v>
      </c>
      <c r="G5600" s="6">
        <v>1</v>
      </c>
      <c r="H5600" s="2">
        <v>1</v>
      </c>
      <c r="I5600" s="7">
        <v>217.47</v>
      </c>
      <c r="J5600" s="8"/>
      <c r="K5600" s="9">
        <f t="shared" si="287"/>
        <v>0</v>
      </c>
      <c r="L5600" s="10">
        <f>0.071*J5600</f>
        <v>0</v>
      </c>
      <c r="M5600" s="11">
        <f>0.0005*J5600</f>
        <v>0</v>
      </c>
      <c r="N5600" s="12"/>
      <c r="O5600" s="13" t="s">
        <v>18238</v>
      </c>
      <c r="P5600" s="13" t="s">
        <v>30</v>
      </c>
      <c r="Q5600" s="14"/>
      <c r="R5600" s="3" t="str">
        <f>HYPERLINK("https://redcat-toys.ru/api/getInfo/image/80c8ed9a-6c52-11ef-a265-00155d82e908")</f>
        <v>https://redcat-toys.ru/api/getInfo/image/80c8ed9a-6c52-11ef-a265-00155d82e908</v>
      </c>
      <c r="S5600" s="3" t="s">
        <v>18239</v>
      </c>
      <c r="T5600" s="3" t="s">
        <v>32</v>
      </c>
    </row>
    <row r="5601" spans="1:20" ht="21" customHeight="1" outlineLevel="5" x14ac:dyDescent="0.2">
      <c r="A5601" s="37">
        <v>4542</v>
      </c>
      <c r="B5601" s="3" t="s">
        <v>18235</v>
      </c>
      <c r="C5601" s="3" t="s">
        <v>18236</v>
      </c>
      <c r="D5601" s="4" t="s">
        <v>18237</v>
      </c>
      <c r="E5601" s="5"/>
      <c r="F5601" s="6">
        <v>288</v>
      </c>
      <c r="G5601" s="6">
        <v>1</v>
      </c>
      <c r="H5601" s="2">
        <v>1</v>
      </c>
      <c r="I5601" s="7">
        <v>217.47</v>
      </c>
      <c r="J5601" s="8"/>
      <c r="K5601" s="9">
        <f t="shared" si="287"/>
        <v>0</v>
      </c>
      <c r="L5601" s="10">
        <f>0.071*J5601</f>
        <v>0</v>
      </c>
      <c r="M5601" s="11">
        <f>0.0005*J5601</f>
        <v>0</v>
      </c>
      <c r="N5601" s="12"/>
      <c r="O5601" s="13" t="s">
        <v>18238</v>
      </c>
      <c r="P5601" s="13" t="s">
        <v>30</v>
      </c>
      <c r="Q5601" s="14"/>
      <c r="R5601" s="3" t="str">
        <f>HYPERLINK("https://redcat-toys.ru/api/getInfo/image/80c8ed9a-6c52-11ef-a265-00155d82e908")</f>
        <v>https://redcat-toys.ru/api/getInfo/image/80c8ed9a-6c52-11ef-a265-00155d82e908</v>
      </c>
      <c r="S5601" s="3" t="s">
        <v>18239</v>
      </c>
      <c r="T5601" s="3" t="s">
        <v>32</v>
      </c>
    </row>
    <row r="5602" spans="1:20" ht="21" customHeight="1" outlineLevel="5" x14ac:dyDescent="0.2">
      <c r="A5602" s="38">
        <v>4543</v>
      </c>
      <c r="B5602" s="19" t="s">
        <v>18240</v>
      </c>
      <c r="C5602" s="19" t="s">
        <v>18241</v>
      </c>
      <c r="D5602" s="20" t="s">
        <v>18242</v>
      </c>
      <c r="E5602" s="21" t="s">
        <v>28</v>
      </c>
      <c r="F5602" s="22">
        <v>240</v>
      </c>
      <c r="G5602" s="23">
        <v>1340</v>
      </c>
      <c r="H5602" s="18">
        <v>3</v>
      </c>
      <c r="I5602" s="24">
        <v>184.71</v>
      </c>
      <c r="J5602" s="8"/>
      <c r="K5602" s="25">
        <f t="shared" si="287"/>
        <v>0</v>
      </c>
      <c r="L5602" s="26">
        <f>0.071*J5602</f>
        <v>0</v>
      </c>
      <c r="M5602" s="27">
        <f>0.00033*J5602</f>
        <v>0</v>
      </c>
      <c r="N5602" s="28" t="s">
        <v>204</v>
      </c>
      <c r="O5602" s="29" t="s">
        <v>18243</v>
      </c>
      <c r="P5602" s="29" t="s">
        <v>30</v>
      </c>
      <c r="Q5602" s="30"/>
      <c r="R5602" s="19" t="str">
        <f>HYPERLINK("https://redcat-toys.ru/api/getInfo/image/dce51f8c-5102-11f0-a27e-00155d82e908")</f>
        <v>https://redcat-toys.ru/api/getInfo/image/dce51f8c-5102-11f0-a27e-00155d82e908</v>
      </c>
      <c r="S5602" s="19" t="s">
        <v>18244</v>
      </c>
      <c r="T5602" s="19" t="s">
        <v>32</v>
      </c>
    </row>
    <row r="5603" spans="1:20" ht="21" customHeight="1" outlineLevel="5" x14ac:dyDescent="0.2">
      <c r="A5603" s="38">
        <v>4544</v>
      </c>
      <c r="B5603" s="19" t="s">
        <v>18240</v>
      </c>
      <c r="C5603" s="19" t="s">
        <v>18241</v>
      </c>
      <c r="D5603" s="20" t="s">
        <v>18242</v>
      </c>
      <c r="E5603" s="21" t="s">
        <v>28</v>
      </c>
      <c r="F5603" s="22">
        <v>480</v>
      </c>
      <c r="G5603" s="23">
        <v>1340</v>
      </c>
      <c r="H5603" s="18">
        <v>3</v>
      </c>
      <c r="I5603" s="24">
        <v>184.71</v>
      </c>
      <c r="J5603" s="8"/>
      <c r="K5603" s="25">
        <f t="shared" si="287"/>
        <v>0</v>
      </c>
      <c r="L5603" s="26">
        <f>0.071*J5603</f>
        <v>0</v>
      </c>
      <c r="M5603" s="27">
        <f>0.00033*J5603</f>
        <v>0</v>
      </c>
      <c r="N5603" s="28" t="s">
        <v>204</v>
      </c>
      <c r="O5603" s="29" t="s">
        <v>18243</v>
      </c>
      <c r="P5603" s="29" t="s">
        <v>30</v>
      </c>
      <c r="Q5603" s="30"/>
      <c r="R5603" s="19" t="str">
        <f>HYPERLINK("https://redcat-toys.ru/api/getInfo/image/dce51f8c-5102-11f0-a27e-00155d82e908")</f>
        <v>https://redcat-toys.ru/api/getInfo/image/dce51f8c-5102-11f0-a27e-00155d82e908</v>
      </c>
      <c r="S5603" s="19" t="s">
        <v>18244</v>
      </c>
      <c r="T5603" s="19" t="s">
        <v>32</v>
      </c>
    </row>
    <row r="5604" spans="1:20" ht="23.1" customHeight="1" outlineLevel="4" x14ac:dyDescent="0.2">
      <c r="A5604" s="46" t="s">
        <v>18245</v>
      </c>
      <c r="B5604" s="46"/>
      <c r="C5604" s="46"/>
    </row>
    <row r="5605" spans="1:20" ht="21" customHeight="1" outlineLevel="5" x14ac:dyDescent="0.2">
      <c r="A5605" s="37">
        <v>4545</v>
      </c>
      <c r="B5605" s="3" t="s">
        <v>18246</v>
      </c>
      <c r="C5605" s="3" t="s">
        <v>18247</v>
      </c>
      <c r="D5605" s="4" t="s">
        <v>18248</v>
      </c>
      <c r="E5605" s="5" t="s">
        <v>28</v>
      </c>
      <c r="F5605" s="6">
        <v>210</v>
      </c>
      <c r="G5605" s="6">
        <v>307</v>
      </c>
      <c r="H5605" s="2">
        <v>7</v>
      </c>
      <c r="I5605" s="7">
        <v>84.21</v>
      </c>
      <c r="J5605" s="8"/>
      <c r="K5605" s="9">
        <f t="shared" ref="K5605:K5621" si="288">I5605*J5605</f>
        <v>0</v>
      </c>
      <c r="L5605" s="10">
        <f>0.068*J5605</f>
        <v>0</v>
      </c>
      <c r="M5605" s="15">
        <f>0.00104*J5605</f>
        <v>0</v>
      </c>
      <c r="N5605" s="12"/>
      <c r="O5605" s="13" t="s">
        <v>18249</v>
      </c>
      <c r="P5605" s="13" t="s">
        <v>30</v>
      </c>
      <c r="Q5605" s="14"/>
      <c r="R5605" s="3" t="str">
        <f>HYPERLINK("https://redcat-toys.ru/api/getInfo/image/65c8836e-7a39-11ea-a244-ac1f6b442184")</f>
        <v>https://redcat-toys.ru/api/getInfo/image/65c8836e-7a39-11ea-a244-ac1f6b442184</v>
      </c>
      <c r="S5605" s="3" t="s">
        <v>18250</v>
      </c>
      <c r="T5605" s="3" t="s">
        <v>32</v>
      </c>
    </row>
    <row r="5606" spans="1:20" ht="21" customHeight="1" outlineLevel="5" x14ac:dyDescent="0.2">
      <c r="A5606" s="37">
        <v>4546</v>
      </c>
      <c r="B5606" s="3" t="s">
        <v>18246</v>
      </c>
      <c r="C5606" s="3" t="s">
        <v>18247</v>
      </c>
      <c r="D5606" s="4" t="s">
        <v>18248</v>
      </c>
      <c r="E5606" s="5" t="s">
        <v>28</v>
      </c>
      <c r="F5606" s="6">
        <v>420</v>
      </c>
      <c r="G5606" s="6">
        <v>307</v>
      </c>
      <c r="H5606" s="2">
        <v>7</v>
      </c>
      <c r="I5606" s="7">
        <v>84.21</v>
      </c>
      <c r="J5606" s="8"/>
      <c r="K5606" s="9">
        <f t="shared" si="288"/>
        <v>0</v>
      </c>
      <c r="L5606" s="10">
        <f>0.068*J5606</f>
        <v>0</v>
      </c>
      <c r="M5606" s="15">
        <f>0.00104*J5606</f>
        <v>0</v>
      </c>
      <c r="N5606" s="12"/>
      <c r="O5606" s="13" t="s">
        <v>18249</v>
      </c>
      <c r="P5606" s="13" t="s">
        <v>30</v>
      </c>
      <c r="Q5606" s="14"/>
      <c r="R5606" s="3" t="str">
        <f>HYPERLINK("https://redcat-toys.ru/api/getInfo/image/65c8836e-7a39-11ea-a244-ac1f6b442184")</f>
        <v>https://redcat-toys.ru/api/getInfo/image/65c8836e-7a39-11ea-a244-ac1f6b442184</v>
      </c>
      <c r="S5606" s="3" t="s">
        <v>18250</v>
      </c>
      <c r="T5606" s="3" t="s">
        <v>32</v>
      </c>
    </row>
    <row r="5607" spans="1:20" ht="21" customHeight="1" outlineLevel="5" x14ac:dyDescent="0.2">
      <c r="A5607" s="37">
        <v>4547</v>
      </c>
      <c r="B5607" s="3" t="s">
        <v>18251</v>
      </c>
      <c r="C5607" s="3" t="s">
        <v>18252</v>
      </c>
      <c r="D5607" s="4" t="s">
        <v>18253</v>
      </c>
      <c r="E5607" s="5" t="s">
        <v>28</v>
      </c>
      <c r="F5607" s="6">
        <v>180</v>
      </c>
      <c r="G5607" s="6">
        <v>595</v>
      </c>
      <c r="H5607" s="2">
        <v>10</v>
      </c>
      <c r="I5607" s="7">
        <v>70.900000000000006</v>
      </c>
      <c r="J5607" s="8"/>
      <c r="K5607" s="9">
        <f t="shared" si="288"/>
        <v>0</v>
      </c>
      <c r="L5607" s="10">
        <f>0.066*J5607</f>
        <v>0</v>
      </c>
      <c r="M5607" s="15">
        <f>0.00079*J5607</f>
        <v>0</v>
      </c>
      <c r="N5607" s="12"/>
      <c r="O5607" s="13" t="s">
        <v>18254</v>
      </c>
      <c r="P5607" s="13" t="s">
        <v>30</v>
      </c>
      <c r="Q5607" s="14"/>
      <c r="R5607" s="3" t="str">
        <f>HYPERLINK("https://redcat-toys.ru/api/getInfo/image/6c929dd1-02e4-11eb-a255-ac1f6b442184")</f>
        <v>https://redcat-toys.ru/api/getInfo/image/6c929dd1-02e4-11eb-a255-ac1f6b442184</v>
      </c>
      <c r="S5607" s="3" t="s">
        <v>18255</v>
      </c>
      <c r="T5607" s="3" t="s">
        <v>32</v>
      </c>
    </row>
    <row r="5608" spans="1:20" ht="21" customHeight="1" outlineLevel="5" x14ac:dyDescent="0.2">
      <c r="A5608" s="37">
        <v>4548</v>
      </c>
      <c r="B5608" s="3" t="s">
        <v>18251</v>
      </c>
      <c r="C5608" s="3" t="s">
        <v>18252</v>
      </c>
      <c r="D5608" s="4" t="s">
        <v>18253</v>
      </c>
      <c r="E5608" s="5" t="s">
        <v>28</v>
      </c>
      <c r="F5608" s="6">
        <v>360</v>
      </c>
      <c r="G5608" s="6">
        <v>595</v>
      </c>
      <c r="H5608" s="2">
        <v>10</v>
      </c>
      <c r="I5608" s="7">
        <v>70.900000000000006</v>
      </c>
      <c r="J5608" s="8"/>
      <c r="K5608" s="9">
        <f t="shared" si="288"/>
        <v>0</v>
      </c>
      <c r="L5608" s="10">
        <f>0.066*J5608</f>
        <v>0</v>
      </c>
      <c r="M5608" s="15">
        <f>0.00079*J5608</f>
        <v>0</v>
      </c>
      <c r="N5608" s="12"/>
      <c r="O5608" s="13" t="s">
        <v>18254</v>
      </c>
      <c r="P5608" s="13" t="s">
        <v>30</v>
      </c>
      <c r="Q5608" s="14"/>
      <c r="R5608" s="3" t="str">
        <f>HYPERLINK("https://redcat-toys.ru/api/getInfo/image/6c929dd1-02e4-11eb-a255-ac1f6b442184")</f>
        <v>https://redcat-toys.ru/api/getInfo/image/6c929dd1-02e4-11eb-a255-ac1f6b442184</v>
      </c>
      <c r="S5608" s="3" t="s">
        <v>18255</v>
      </c>
      <c r="T5608" s="3" t="s">
        <v>32</v>
      </c>
    </row>
    <row r="5609" spans="1:20" ht="21" customHeight="1" outlineLevel="5" x14ac:dyDescent="0.2">
      <c r="A5609" s="37">
        <v>4549</v>
      </c>
      <c r="B5609" s="3" t="s">
        <v>18256</v>
      </c>
      <c r="C5609" s="3" t="s">
        <v>18257</v>
      </c>
      <c r="D5609" s="4" t="s">
        <v>18258</v>
      </c>
      <c r="E5609" s="5" t="s">
        <v>28</v>
      </c>
      <c r="F5609" s="6">
        <v>180</v>
      </c>
      <c r="G5609" s="6">
        <v>323</v>
      </c>
      <c r="H5609" s="2">
        <v>4</v>
      </c>
      <c r="I5609" s="7">
        <v>124.69</v>
      </c>
      <c r="J5609" s="8"/>
      <c r="K5609" s="9">
        <f t="shared" si="288"/>
        <v>0</v>
      </c>
      <c r="L5609" s="10">
        <f>0.074*J5609</f>
        <v>0</v>
      </c>
      <c r="M5609" s="15">
        <f>0.00107*J5609</f>
        <v>0</v>
      </c>
      <c r="N5609" s="12"/>
      <c r="O5609" s="13" t="s">
        <v>18259</v>
      </c>
      <c r="P5609" s="13" t="s">
        <v>30</v>
      </c>
      <c r="Q5609" s="14"/>
      <c r="R5609" s="3" t="str">
        <f>HYPERLINK("https://redcat-toys.ru/api/getInfo/image/1fa7f56a-6898-11ec-a20f-ac1f6b442185")</f>
        <v>https://redcat-toys.ru/api/getInfo/image/1fa7f56a-6898-11ec-a20f-ac1f6b442185</v>
      </c>
      <c r="S5609" s="3" t="s">
        <v>18260</v>
      </c>
      <c r="T5609" s="3" t="s">
        <v>32</v>
      </c>
    </row>
    <row r="5610" spans="1:20" ht="21" customHeight="1" outlineLevel="5" x14ac:dyDescent="0.2">
      <c r="A5610" s="37">
        <v>4550</v>
      </c>
      <c r="B5610" s="3" t="s">
        <v>18256</v>
      </c>
      <c r="C5610" s="3" t="s">
        <v>18257</v>
      </c>
      <c r="D5610" s="4" t="s">
        <v>18258</v>
      </c>
      <c r="E5610" s="5" t="s">
        <v>28</v>
      </c>
      <c r="F5610" s="6">
        <v>360</v>
      </c>
      <c r="G5610" s="6">
        <v>323</v>
      </c>
      <c r="H5610" s="2">
        <v>4</v>
      </c>
      <c r="I5610" s="7">
        <v>124.69</v>
      </c>
      <c r="J5610" s="8"/>
      <c r="K5610" s="9">
        <f t="shared" si="288"/>
        <v>0</v>
      </c>
      <c r="L5610" s="10">
        <f>0.074*J5610</f>
        <v>0</v>
      </c>
      <c r="M5610" s="15">
        <f>0.00107*J5610</f>
        <v>0</v>
      </c>
      <c r="N5610" s="12"/>
      <c r="O5610" s="13" t="s">
        <v>18259</v>
      </c>
      <c r="P5610" s="13" t="s">
        <v>30</v>
      </c>
      <c r="Q5610" s="14"/>
      <c r="R5610" s="3" t="str">
        <f>HYPERLINK("https://redcat-toys.ru/api/getInfo/image/1fa7f56a-6898-11ec-a20f-ac1f6b442185")</f>
        <v>https://redcat-toys.ru/api/getInfo/image/1fa7f56a-6898-11ec-a20f-ac1f6b442185</v>
      </c>
      <c r="S5610" s="3" t="s">
        <v>18260</v>
      </c>
      <c r="T5610" s="3" t="s">
        <v>32</v>
      </c>
    </row>
    <row r="5611" spans="1:20" ht="21" customHeight="1" outlineLevel="5" x14ac:dyDescent="0.2">
      <c r="A5611" s="37">
        <v>4551</v>
      </c>
      <c r="B5611" s="3" t="s">
        <v>18261</v>
      </c>
      <c r="C5611" s="3" t="s">
        <v>18262</v>
      </c>
      <c r="D5611" s="4" t="s">
        <v>18263</v>
      </c>
      <c r="E5611" s="5" t="s">
        <v>28</v>
      </c>
      <c r="F5611" s="6">
        <v>132</v>
      </c>
      <c r="G5611" s="6">
        <v>306</v>
      </c>
      <c r="H5611" s="2">
        <v>2</v>
      </c>
      <c r="I5611" s="7">
        <v>309.58</v>
      </c>
      <c r="J5611" s="8"/>
      <c r="K5611" s="9">
        <f t="shared" si="288"/>
        <v>0</v>
      </c>
      <c r="L5611" s="10">
        <f>0.102*J5611</f>
        <v>0</v>
      </c>
      <c r="M5611" s="15">
        <f>0.00205*J5611</f>
        <v>0</v>
      </c>
      <c r="N5611" s="12"/>
      <c r="O5611" s="13" t="s">
        <v>18264</v>
      </c>
      <c r="P5611" s="13" t="s">
        <v>30</v>
      </c>
      <c r="Q5611" s="14" t="s">
        <v>37</v>
      </c>
      <c r="R5611" s="3" t="str">
        <f>HYPERLINK("https://redcat-toys.ru/api/getInfo/image/d1296d33-50f9-11f0-a27e-00155d82e908")</f>
        <v>https://redcat-toys.ru/api/getInfo/image/d1296d33-50f9-11f0-a27e-00155d82e908</v>
      </c>
      <c r="S5611" s="3" t="s">
        <v>18265</v>
      </c>
      <c r="T5611" s="3" t="s">
        <v>32</v>
      </c>
    </row>
    <row r="5612" spans="1:20" ht="21" customHeight="1" outlineLevel="5" x14ac:dyDescent="0.2">
      <c r="A5612" s="37">
        <v>4552</v>
      </c>
      <c r="B5612" s="3" t="s">
        <v>18261</v>
      </c>
      <c r="C5612" s="3" t="s">
        <v>18262</v>
      </c>
      <c r="D5612" s="4" t="s">
        <v>18263</v>
      </c>
      <c r="E5612" s="5" t="s">
        <v>28</v>
      </c>
      <c r="F5612" s="6">
        <v>264</v>
      </c>
      <c r="G5612" s="6">
        <v>306</v>
      </c>
      <c r="H5612" s="2">
        <v>2</v>
      </c>
      <c r="I5612" s="7">
        <v>309.58</v>
      </c>
      <c r="J5612" s="8"/>
      <c r="K5612" s="9">
        <f t="shared" si="288"/>
        <v>0</v>
      </c>
      <c r="L5612" s="10">
        <f>0.102*J5612</f>
        <v>0</v>
      </c>
      <c r="M5612" s="15">
        <f>0.00205*J5612</f>
        <v>0</v>
      </c>
      <c r="N5612" s="12"/>
      <c r="O5612" s="13" t="s">
        <v>18264</v>
      </c>
      <c r="P5612" s="13" t="s">
        <v>30</v>
      </c>
      <c r="Q5612" s="14" t="s">
        <v>37</v>
      </c>
      <c r="R5612" s="3" t="str">
        <f>HYPERLINK("https://redcat-toys.ru/api/getInfo/image/d1296d33-50f9-11f0-a27e-00155d82e908")</f>
        <v>https://redcat-toys.ru/api/getInfo/image/d1296d33-50f9-11f0-a27e-00155d82e908</v>
      </c>
      <c r="S5612" s="3" t="s">
        <v>18265</v>
      </c>
      <c r="T5612" s="3" t="s">
        <v>32</v>
      </c>
    </row>
    <row r="5613" spans="1:20" ht="21" customHeight="1" outlineLevel="5" x14ac:dyDescent="0.2">
      <c r="A5613" s="37">
        <v>4553</v>
      </c>
      <c r="B5613" s="3" t="s">
        <v>18266</v>
      </c>
      <c r="C5613" s="3" t="s">
        <v>18267</v>
      </c>
      <c r="D5613" s="4" t="s">
        <v>18268</v>
      </c>
      <c r="E5613" s="5" t="s">
        <v>28</v>
      </c>
      <c r="F5613" s="6">
        <v>252</v>
      </c>
      <c r="G5613" s="6">
        <v>504</v>
      </c>
      <c r="H5613" s="2">
        <v>5</v>
      </c>
      <c r="I5613" s="7">
        <v>106.25</v>
      </c>
      <c r="J5613" s="8"/>
      <c r="K5613" s="9">
        <f t="shared" si="288"/>
        <v>0</v>
      </c>
      <c r="L5613" s="10">
        <f>0.047*J5613</f>
        <v>0</v>
      </c>
      <c r="M5613" s="15">
        <f>0.00103*J5613</f>
        <v>0</v>
      </c>
      <c r="N5613" s="12"/>
      <c r="O5613" s="13" t="s">
        <v>18269</v>
      </c>
      <c r="P5613" s="13" t="s">
        <v>30</v>
      </c>
      <c r="Q5613" s="14"/>
      <c r="R5613" s="3" t="str">
        <f>HYPERLINK("https://redcat-toys.ru/api/getInfo/image/ec9aae46-50f5-11f0-a27e-00155d82e908")</f>
        <v>https://redcat-toys.ru/api/getInfo/image/ec9aae46-50f5-11f0-a27e-00155d82e908</v>
      </c>
      <c r="S5613" s="3" t="s">
        <v>18270</v>
      </c>
      <c r="T5613" s="3" t="s">
        <v>32</v>
      </c>
    </row>
    <row r="5614" spans="1:20" ht="21" customHeight="1" outlineLevel="5" x14ac:dyDescent="0.2">
      <c r="A5614" s="37">
        <v>4554</v>
      </c>
      <c r="B5614" s="3" t="s">
        <v>18271</v>
      </c>
      <c r="C5614" s="3" t="s">
        <v>18272</v>
      </c>
      <c r="D5614" s="4" t="s">
        <v>18273</v>
      </c>
      <c r="E5614" s="5"/>
      <c r="F5614" s="6">
        <v>144</v>
      </c>
      <c r="G5614" s="6">
        <v>1</v>
      </c>
      <c r="H5614" s="2">
        <v>1</v>
      </c>
      <c r="I5614" s="7">
        <v>152.84</v>
      </c>
      <c r="J5614" s="8"/>
      <c r="K5614" s="9">
        <f t="shared" si="288"/>
        <v>0</v>
      </c>
      <c r="L5614" s="10">
        <f>0.091*J5614</f>
        <v>0</v>
      </c>
      <c r="M5614" s="15">
        <f>0.00274*J5614</f>
        <v>0</v>
      </c>
      <c r="N5614" s="12"/>
      <c r="O5614" s="13" t="s">
        <v>18274</v>
      </c>
      <c r="P5614" s="13" t="s">
        <v>30</v>
      </c>
      <c r="Q5614" s="14" t="s">
        <v>37</v>
      </c>
      <c r="R5614" s="3" t="str">
        <f>HYPERLINK("https://redcat-toys.ru/api/getInfo/image/7b6d3294-50f9-11f0-a27e-00155d82e908")</f>
        <v>https://redcat-toys.ru/api/getInfo/image/7b6d3294-50f9-11f0-a27e-00155d82e908</v>
      </c>
      <c r="S5614" s="3" t="s">
        <v>18275</v>
      </c>
      <c r="T5614" s="3" t="s">
        <v>32</v>
      </c>
    </row>
    <row r="5615" spans="1:20" ht="21" customHeight="1" outlineLevel="5" x14ac:dyDescent="0.2">
      <c r="A5615" s="37">
        <v>4555</v>
      </c>
      <c r="B5615" s="3" t="s">
        <v>18271</v>
      </c>
      <c r="C5615" s="3" t="s">
        <v>18272</v>
      </c>
      <c r="D5615" s="4" t="s">
        <v>18273</v>
      </c>
      <c r="E5615" s="5"/>
      <c r="F5615" s="6">
        <v>288</v>
      </c>
      <c r="G5615" s="6">
        <v>1</v>
      </c>
      <c r="H5615" s="2">
        <v>1</v>
      </c>
      <c r="I5615" s="7">
        <v>152.84</v>
      </c>
      <c r="J5615" s="8"/>
      <c r="K5615" s="9">
        <f t="shared" si="288"/>
        <v>0</v>
      </c>
      <c r="L5615" s="10">
        <f>0.091*J5615</f>
        <v>0</v>
      </c>
      <c r="M5615" s="15">
        <f>0.00274*J5615</f>
        <v>0</v>
      </c>
      <c r="N5615" s="12"/>
      <c r="O5615" s="13" t="s">
        <v>18274</v>
      </c>
      <c r="P5615" s="13" t="s">
        <v>30</v>
      </c>
      <c r="Q5615" s="14" t="s">
        <v>37</v>
      </c>
      <c r="R5615" s="3" t="str">
        <f>HYPERLINK("https://redcat-toys.ru/api/getInfo/image/7b6d3294-50f9-11f0-a27e-00155d82e908")</f>
        <v>https://redcat-toys.ru/api/getInfo/image/7b6d3294-50f9-11f0-a27e-00155d82e908</v>
      </c>
      <c r="S5615" s="3" t="s">
        <v>18275</v>
      </c>
      <c r="T5615" s="3" t="s">
        <v>32</v>
      </c>
    </row>
    <row r="5616" spans="1:20" ht="21" customHeight="1" outlineLevel="5" x14ac:dyDescent="0.2">
      <c r="A5616" s="37">
        <v>4556</v>
      </c>
      <c r="B5616" s="3" t="s">
        <v>18276</v>
      </c>
      <c r="C5616" s="3" t="s">
        <v>18277</v>
      </c>
      <c r="D5616" s="4" t="s">
        <v>18278</v>
      </c>
      <c r="E5616" s="5" t="s">
        <v>28</v>
      </c>
      <c r="F5616" s="6">
        <v>120</v>
      </c>
      <c r="G5616" s="6">
        <v>480</v>
      </c>
      <c r="H5616" s="2">
        <v>3</v>
      </c>
      <c r="I5616" s="7">
        <v>173.4</v>
      </c>
      <c r="J5616" s="8"/>
      <c r="K5616" s="9">
        <f t="shared" si="288"/>
        <v>0</v>
      </c>
      <c r="L5616" s="16">
        <f>0.11*J5616</f>
        <v>0</v>
      </c>
      <c r="M5616" s="15">
        <f>0.00318*J5616</f>
        <v>0</v>
      </c>
      <c r="N5616" s="12"/>
      <c r="O5616" s="13" t="s">
        <v>18279</v>
      </c>
      <c r="P5616" s="13" t="s">
        <v>30</v>
      </c>
      <c r="Q5616" s="14"/>
      <c r="R5616" s="3" t="str">
        <f>HYPERLINK("https://redcat-toys.ru/api/getInfo/image/cbad4d56-50f8-11f0-a27e-00155d82e908")</f>
        <v>https://redcat-toys.ru/api/getInfo/image/cbad4d56-50f8-11f0-a27e-00155d82e908</v>
      </c>
      <c r="S5616" s="3" t="s">
        <v>18280</v>
      </c>
      <c r="T5616" s="3" t="s">
        <v>32</v>
      </c>
    </row>
    <row r="5617" spans="1:20" ht="21" customHeight="1" outlineLevel="5" x14ac:dyDescent="0.2">
      <c r="A5617" s="37">
        <v>4557</v>
      </c>
      <c r="B5617" s="3" t="s">
        <v>18276</v>
      </c>
      <c r="C5617" s="3" t="s">
        <v>18277</v>
      </c>
      <c r="D5617" s="4" t="s">
        <v>18278</v>
      </c>
      <c r="E5617" s="5" t="s">
        <v>28</v>
      </c>
      <c r="F5617" s="6">
        <v>240</v>
      </c>
      <c r="G5617" s="6">
        <v>480</v>
      </c>
      <c r="H5617" s="2">
        <v>3</v>
      </c>
      <c r="I5617" s="7">
        <v>173.4</v>
      </c>
      <c r="J5617" s="8"/>
      <c r="K5617" s="9">
        <f t="shared" si="288"/>
        <v>0</v>
      </c>
      <c r="L5617" s="16">
        <f>0.11*J5617</f>
        <v>0</v>
      </c>
      <c r="M5617" s="15">
        <f>0.00318*J5617</f>
        <v>0</v>
      </c>
      <c r="N5617" s="12"/>
      <c r="O5617" s="13" t="s">
        <v>18279</v>
      </c>
      <c r="P5617" s="13" t="s">
        <v>30</v>
      </c>
      <c r="Q5617" s="14"/>
      <c r="R5617" s="3" t="str">
        <f>HYPERLINK("https://redcat-toys.ru/api/getInfo/image/cbad4d56-50f8-11f0-a27e-00155d82e908")</f>
        <v>https://redcat-toys.ru/api/getInfo/image/cbad4d56-50f8-11f0-a27e-00155d82e908</v>
      </c>
      <c r="S5617" s="3" t="s">
        <v>18280</v>
      </c>
      <c r="T5617" s="3" t="s">
        <v>32</v>
      </c>
    </row>
    <row r="5618" spans="1:20" ht="21" customHeight="1" outlineLevel="5" x14ac:dyDescent="0.2">
      <c r="A5618" s="37">
        <v>4558</v>
      </c>
      <c r="B5618" s="3" t="s">
        <v>18281</v>
      </c>
      <c r="C5618" s="3" t="s">
        <v>18282</v>
      </c>
      <c r="D5618" s="4" t="s">
        <v>18283</v>
      </c>
      <c r="E5618" s="5" t="s">
        <v>28</v>
      </c>
      <c r="F5618" s="6">
        <v>120</v>
      </c>
      <c r="G5618" s="6">
        <v>360</v>
      </c>
      <c r="H5618" s="2">
        <v>3</v>
      </c>
      <c r="I5618" s="7">
        <v>171.27</v>
      </c>
      <c r="J5618" s="8"/>
      <c r="K5618" s="9">
        <f t="shared" si="288"/>
        <v>0</v>
      </c>
      <c r="L5618" s="16">
        <f>0.11*J5618</f>
        <v>0</v>
      </c>
      <c r="M5618" s="15">
        <f>0.00305*J5618</f>
        <v>0</v>
      </c>
      <c r="N5618" s="12"/>
      <c r="O5618" s="13" t="s">
        <v>18284</v>
      </c>
      <c r="P5618" s="13" t="s">
        <v>30</v>
      </c>
      <c r="Q5618" s="14"/>
      <c r="R5618" s="3" t="str">
        <f>HYPERLINK("https://redcat-toys.ru/api/getInfo/image/22986bbf-50f9-11f0-a27e-00155d82e908")</f>
        <v>https://redcat-toys.ru/api/getInfo/image/22986bbf-50f9-11f0-a27e-00155d82e908</v>
      </c>
      <c r="S5618" s="3" t="s">
        <v>18280</v>
      </c>
      <c r="T5618" s="3" t="s">
        <v>32</v>
      </c>
    </row>
    <row r="5619" spans="1:20" ht="21" customHeight="1" outlineLevel="5" x14ac:dyDescent="0.2">
      <c r="A5619" s="37">
        <v>4559</v>
      </c>
      <c r="B5619" s="3" t="s">
        <v>18281</v>
      </c>
      <c r="C5619" s="3" t="s">
        <v>18282</v>
      </c>
      <c r="D5619" s="4" t="s">
        <v>18283</v>
      </c>
      <c r="E5619" s="5" t="s">
        <v>28</v>
      </c>
      <c r="F5619" s="6">
        <v>240</v>
      </c>
      <c r="G5619" s="6">
        <v>360</v>
      </c>
      <c r="H5619" s="2">
        <v>3</v>
      </c>
      <c r="I5619" s="7">
        <v>171.27</v>
      </c>
      <c r="J5619" s="8"/>
      <c r="K5619" s="9">
        <f t="shared" si="288"/>
        <v>0</v>
      </c>
      <c r="L5619" s="16">
        <f>0.11*J5619</f>
        <v>0</v>
      </c>
      <c r="M5619" s="15">
        <f>0.00305*J5619</f>
        <v>0</v>
      </c>
      <c r="N5619" s="12"/>
      <c r="O5619" s="13" t="s">
        <v>18284</v>
      </c>
      <c r="P5619" s="13" t="s">
        <v>30</v>
      </c>
      <c r="Q5619" s="14"/>
      <c r="R5619" s="3" t="str">
        <f>HYPERLINK("https://redcat-toys.ru/api/getInfo/image/22986bbf-50f9-11f0-a27e-00155d82e908")</f>
        <v>https://redcat-toys.ru/api/getInfo/image/22986bbf-50f9-11f0-a27e-00155d82e908</v>
      </c>
      <c r="S5619" s="3" t="s">
        <v>18280</v>
      </c>
      <c r="T5619" s="3" t="s">
        <v>32</v>
      </c>
    </row>
    <row r="5620" spans="1:20" ht="21" customHeight="1" outlineLevel="5" x14ac:dyDescent="0.2">
      <c r="A5620" s="37">
        <v>4560</v>
      </c>
      <c r="B5620" s="3" t="s">
        <v>18285</v>
      </c>
      <c r="C5620" s="3" t="s">
        <v>18286</v>
      </c>
      <c r="D5620" s="4" t="s">
        <v>18287</v>
      </c>
      <c r="E5620" s="5" t="s">
        <v>28</v>
      </c>
      <c r="F5620" s="6">
        <v>288</v>
      </c>
      <c r="G5620" s="6">
        <v>687</v>
      </c>
      <c r="H5620" s="2">
        <v>6</v>
      </c>
      <c r="I5620" s="7">
        <v>106.12</v>
      </c>
      <c r="J5620" s="8"/>
      <c r="K5620" s="9">
        <f t="shared" si="288"/>
        <v>0</v>
      </c>
      <c r="L5620" s="10">
        <f>0.039*J5620</f>
        <v>0</v>
      </c>
      <c r="M5620" s="15">
        <f>0.00041*J5620</f>
        <v>0</v>
      </c>
      <c r="N5620" s="12"/>
      <c r="O5620" s="13" t="s">
        <v>18288</v>
      </c>
      <c r="P5620" s="13" t="s">
        <v>30</v>
      </c>
      <c r="Q5620" s="14" t="s">
        <v>37</v>
      </c>
      <c r="R5620" s="3" t="str">
        <f>HYPERLINK("https://redcat-toys.ru/api/getInfo/image/9b2cbf03-53d0-11ef-a262-00155d82e908")</f>
        <v>https://redcat-toys.ru/api/getInfo/image/9b2cbf03-53d0-11ef-a262-00155d82e908</v>
      </c>
      <c r="S5620" s="3" t="s">
        <v>18289</v>
      </c>
      <c r="T5620" s="3" t="s">
        <v>32</v>
      </c>
    </row>
    <row r="5621" spans="1:20" ht="21" customHeight="1" outlineLevel="5" x14ac:dyDescent="0.2">
      <c r="A5621" s="37">
        <v>4561</v>
      </c>
      <c r="B5621" s="3" t="s">
        <v>18290</v>
      </c>
      <c r="C5621" s="3" t="s">
        <v>18291</v>
      </c>
      <c r="D5621" s="4" t="s">
        <v>18292</v>
      </c>
      <c r="E5621" s="5" t="s">
        <v>28</v>
      </c>
      <c r="F5621" s="6">
        <v>900</v>
      </c>
      <c r="G5621" s="17">
        <v>1800</v>
      </c>
      <c r="H5621" s="2">
        <v>25</v>
      </c>
      <c r="I5621" s="7">
        <v>25.76</v>
      </c>
      <c r="J5621" s="8"/>
      <c r="K5621" s="9">
        <f t="shared" si="288"/>
        <v>0</v>
      </c>
      <c r="L5621" s="10">
        <f>0.016*J5621</f>
        <v>0</v>
      </c>
      <c r="M5621" s="15">
        <f>0.00015*J5621</f>
        <v>0</v>
      </c>
      <c r="N5621" s="12"/>
      <c r="O5621" s="13" t="s">
        <v>18293</v>
      </c>
      <c r="P5621" s="13" t="s">
        <v>30</v>
      </c>
      <c r="Q5621" s="14"/>
      <c r="R5621" s="3" t="str">
        <f>HYPERLINK("https://redcat-toys.ru/api/getInfo/image/5d48aa5b-53d1-11ef-a262-00155d82e908")</f>
        <v>https://redcat-toys.ru/api/getInfo/image/5d48aa5b-53d1-11ef-a262-00155d82e908</v>
      </c>
      <c r="S5621" s="3" t="s">
        <v>18294</v>
      </c>
      <c r="T5621" s="3" t="s">
        <v>32</v>
      </c>
    </row>
    <row r="5622" spans="1:20" ht="23.1" customHeight="1" outlineLevel="3" x14ac:dyDescent="0.2">
      <c r="A5622" s="45" t="s">
        <v>17992</v>
      </c>
      <c r="B5622" s="45"/>
      <c r="C5622" s="45"/>
    </row>
    <row r="5623" spans="1:20" ht="23.1" customHeight="1" outlineLevel="4" x14ac:dyDescent="0.2">
      <c r="A5623" s="46" t="s">
        <v>17993</v>
      </c>
      <c r="B5623" s="46"/>
      <c r="C5623" s="46"/>
    </row>
    <row r="5624" spans="1:20" ht="21" customHeight="1" outlineLevel="5" x14ac:dyDescent="0.2">
      <c r="A5624" s="37">
        <v>4562</v>
      </c>
      <c r="B5624" s="3" t="s">
        <v>18295</v>
      </c>
      <c r="C5624" s="3" t="s">
        <v>18296</v>
      </c>
      <c r="D5624" s="4" t="s">
        <v>18297</v>
      </c>
      <c r="E5624" s="5" t="s">
        <v>28</v>
      </c>
      <c r="F5624" s="6">
        <v>96</v>
      </c>
      <c r="G5624" s="6">
        <v>768</v>
      </c>
      <c r="H5624" s="2">
        <v>4</v>
      </c>
      <c r="I5624" s="7">
        <v>166.6</v>
      </c>
      <c r="J5624" s="8"/>
      <c r="K5624" s="9">
        <f>I5624*J5624</f>
        <v>0</v>
      </c>
      <c r="L5624" s="10">
        <f>0.074*J5624</f>
        <v>0</v>
      </c>
      <c r="M5624" s="15">
        <f>0.00105*J5624</f>
        <v>0</v>
      </c>
      <c r="N5624" s="12"/>
      <c r="O5624" s="13" t="s">
        <v>18298</v>
      </c>
      <c r="P5624" s="13" t="s">
        <v>30</v>
      </c>
      <c r="Q5624" s="14"/>
      <c r="R5624" s="3" t="str">
        <f>HYPERLINK("https://redcat-toys.ru/api/getInfo/image/87a25343-2fd8-11f0-a27c-00155d82e908")</f>
        <v>https://redcat-toys.ru/api/getInfo/image/87a25343-2fd8-11f0-a27c-00155d82e908</v>
      </c>
      <c r="S5624" s="3" t="s">
        <v>18299</v>
      </c>
      <c r="T5624" s="3" t="s">
        <v>32</v>
      </c>
    </row>
    <row r="5625" spans="1:20" ht="21" customHeight="1" outlineLevel="5" x14ac:dyDescent="0.2">
      <c r="A5625" s="37">
        <v>4563</v>
      </c>
      <c r="B5625" s="3" t="s">
        <v>18295</v>
      </c>
      <c r="C5625" s="3" t="s">
        <v>18296</v>
      </c>
      <c r="D5625" s="4" t="s">
        <v>18297</v>
      </c>
      <c r="E5625" s="5" t="s">
        <v>28</v>
      </c>
      <c r="F5625" s="6">
        <v>192</v>
      </c>
      <c r="G5625" s="6">
        <v>768</v>
      </c>
      <c r="H5625" s="2">
        <v>4</v>
      </c>
      <c r="I5625" s="7">
        <v>166.6</v>
      </c>
      <c r="J5625" s="8"/>
      <c r="K5625" s="9">
        <f>I5625*J5625</f>
        <v>0</v>
      </c>
      <c r="L5625" s="10">
        <f>0.074*J5625</f>
        <v>0</v>
      </c>
      <c r="M5625" s="15">
        <f>0.00105*J5625</f>
        <v>0</v>
      </c>
      <c r="N5625" s="12"/>
      <c r="O5625" s="13" t="s">
        <v>18298</v>
      </c>
      <c r="P5625" s="13" t="s">
        <v>30</v>
      </c>
      <c r="Q5625" s="14"/>
      <c r="R5625" s="3" t="str">
        <f>HYPERLINK("https://redcat-toys.ru/api/getInfo/image/87a25343-2fd8-11f0-a27c-00155d82e908")</f>
        <v>https://redcat-toys.ru/api/getInfo/image/87a25343-2fd8-11f0-a27c-00155d82e908</v>
      </c>
      <c r="S5625" s="3" t="s">
        <v>18299</v>
      </c>
      <c r="T5625" s="3" t="s">
        <v>32</v>
      </c>
    </row>
    <row r="5626" spans="1:20" ht="23.1" customHeight="1" outlineLevel="4" x14ac:dyDescent="0.2">
      <c r="A5626" s="46" t="s">
        <v>8675</v>
      </c>
      <c r="B5626" s="46"/>
      <c r="C5626" s="46"/>
    </row>
    <row r="5627" spans="1:20" ht="21" customHeight="1" outlineLevel="5" x14ac:dyDescent="0.2">
      <c r="A5627" s="37">
        <v>4564</v>
      </c>
      <c r="B5627" s="3" t="s">
        <v>18300</v>
      </c>
      <c r="C5627" s="3" t="s">
        <v>18301</v>
      </c>
      <c r="D5627" s="4" t="s">
        <v>18302</v>
      </c>
      <c r="E5627" s="5" t="s">
        <v>28</v>
      </c>
      <c r="F5627" s="6">
        <v>72</v>
      </c>
      <c r="G5627" s="6">
        <v>407</v>
      </c>
      <c r="H5627" s="2">
        <v>3</v>
      </c>
      <c r="I5627" s="7">
        <v>233.78</v>
      </c>
      <c r="J5627" s="8"/>
      <c r="K5627" s="9">
        <f t="shared" ref="K5627:K5644" si="289">I5627*J5627</f>
        <v>0</v>
      </c>
      <c r="L5627" s="10">
        <f>0.161*J5627</f>
        <v>0</v>
      </c>
      <c r="M5627" s="15">
        <f>0.00182*J5627</f>
        <v>0</v>
      </c>
      <c r="N5627" s="12"/>
      <c r="O5627" s="13" t="s">
        <v>18303</v>
      </c>
      <c r="P5627" s="13" t="s">
        <v>30</v>
      </c>
      <c r="Q5627" s="14"/>
      <c r="R5627" s="3" t="str">
        <f>HYPERLINK("https://redcat-toys.ru/api/getInfo/image/0218b04d-199f-11ee-a23b-00155d82e902")</f>
        <v>https://redcat-toys.ru/api/getInfo/image/0218b04d-199f-11ee-a23b-00155d82e902</v>
      </c>
      <c r="S5627" s="3" t="s">
        <v>18304</v>
      </c>
      <c r="T5627" s="3" t="s">
        <v>32</v>
      </c>
    </row>
    <row r="5628" spans="1:20" ht="21" customHeight="1" outlineLevel="5" x14ac:dyDescent="0.2">
      <c r="A5628" s="37">
        <v>4565</v>
      </c>
      <c r="B5628" s="3" t="s">
        <v>18300</v>
      </c>
      <c r="C5628" s="3" t="s">
        <v>18301</v>
      </c>
      <c r="D5628" s="4" t="s">
        <v>18302</v>
      </c>
      <c r="E5628" s="5" t="s">
        <v>28</v>
      </c>
      <c r="F5628" s="6">
        <v>144</v>
      </c>
      <c r="G5628" s="6">
        <v>407</v>
      </c>
      <c r="H5628" s="2">
        <v>3</v>
      </c>
      <c r="I5628" s="7">
        <v>233.78</v>
      </c>
      <c r="J5628" s="8"/>
      <c r="K5628" s="9">
        <f t="shared" si="289"/>
        <v>0</v>
      </c>
      <c r="L5628" s="10">
        <f>0.161*J5628</f>
        <v>0</v>
      </c>
      <c r="M5628" s="15">
        <f>0.00182*J5628</f>
        <v>0</v>
      </c>
      <c r="N5628" s="12"/>
      <c r="O5628" s="13" t="s">
        <v>18303</v>
      </c>
      <c r="P5628" s="13" t="s">
        <v>30</v>
      </c>
      <c r="Q5628" s="14"/>
      <c r="R5628" s="3" t="str">
        <f>HYPERLINK("https://redcat-toys.ru/api/getInfo/image/0218b04d-199f-11ee-a23b-00155d82e902")</f>
        <v>https://redcat-toys.ru/api/getInfo/image/0218b04d-199f-11ee-a23b-00155d82e902</v>
      </c>
      <c r="S5628" s="3" t="s">
        <v>18304</v>
      </c>
      <c r="T5628" s="3" t="s">
        <v>32</v>
      </c>
    </row>
    <row r="5629" spans="1:20" ht="21" customHeight="1" outlineLevel="5" x14ac:dyDescent="0.2">
      <c r="A5629" s="37">
        <v>4566</v>
      </c>
      <c r="B5629" s="3" t="s">
        <v>18305</v>
      </c>
      <c r="C5629" s="3" t="s">
        <v>18306</v>
      </c>
      <c r="D5629" s="4" t="s">
        <v>18307</v>
      </c>
      <c r="E5629" s="5" t="s">
        <v>28</v>
      </c>
      <c r="F5629" s="6">
        <v>96</v>
      </c>
      <c r="G5629" s="6">
        <v>386</v>
      </c>
      <c r="H5629" s="2">
        <v>4</v>
      </c>
      <c r="I5629" s="7">
        <v>154.6</v>
      </c>
      <c r="J5629" s="8"/>
      <c r="K5629" s="9">
        <f t="shared" si="289"/>
        <v>0</v>
      </c>
      <c r="L5629" s="10">
        <f>0.098*J5629</f>
        <v>0</v>
      </c>
      <c r="M5629" s="15">
        <f>0.00147*J5629</f>
        <v>0</v>
      </c>
      <c r="N5629" s="12"/>
      <c r="O5629" s="13" t="s">
        <v>18308</v>
      </c>
      <c r="P5629" s="13" t="s">
        <v>30</v>
      </c>
      <c r="Q5629" s="14"/>
      <c r="R5629" s="3" t="str">
        <f>HYPERLINK("https://redcat-toys.ru/api/getInfo/image/50fbe16c-199b-11ee-a23b-00155d82e902")</f>
        <v>https://redcat-toys.ru/api/getInfo/image/50fbe16c-199b-11ee-a23b-00155d82e902</v>
      </c>
      <c r="S5629" s="3" t="s">
        <v>18309</v>
      </c>
      <c r="T5629" s="3" t="s">
        <v>32</v>
      </c>
    </row>
    <row r="5630" spans="1:20" ht="21" customHeight="1" outlineLevel="5" x14ac:dyDescent="0.2">
      <c r="A5630" s="37">
        <v>4567</v>
      </c>
      <c r="B5630" s="3" t="s">
        <v>18305</v>
      </c>
      <c r="C5630" s="3" t="s">
        <v>18306</v>
      </c>
      <c r="D5630" s="4" t="s">
        <v>18307</v>
      </c>
      <c r="E5630" s="5" t="s">
        <v>28</v>
      </c>
      <c r="F5630" s="6">
        <v>192</v>
      </c>
      <c r="G5630" s="6">
        <v>386</v>
      </c>
      <c r="H5630" s="2">
        <v>4</v>
      </c>
      <c r="I5630" s="7">
        <v>154.6</v>
      </c>
      <c r="J5630" s="8"/>
      <c r="K5630" s="9">
        <f t="shared" si="289"/>
        <v>0</v>
      </c>
      <c r="L5630" s="10">
        <f>0.098*J5630</f>
        <v>0</v>
      </c>
      <c r="M5630" s="15">
        <f>0.00147*J5630</f>
        <v>0</v>
      </c>
      <c r="N5630" s="12"/>
      <c r="O5630" s="13" t="s">
        <v>18308</v>
      </c>
      <c r="P5630" s="13" t="s">
        <v>30</v>
      </c>
      <c r="Q5630" s="14"/>
      <c r="R5630" s="3" t="str">
        <f>HYPERLINK("https://redcat-toys.ru/api/getInfo/image/50fbe16c-199b-11ee-a23b-00155d82e902")</f>
        <v>https://redcat-toys.ru/api/getInfo/image/50fbe16c-199b-11ee-a23b-00155d82e902</v>
      </c>
      <c r="S5630" s="3" t="s">
        <v>18309</v>
      </c>
      <c r="T5630" s="3" t="s">
        <v>32</v>
      </c>
    </row>
    <row r="5631" spans="1:20" ht="21" customHeight="1" outlineLevel="5" x14ac:dyDescent="0.2">
      <c r="A5631" s="37">
        <v>4568</v>
      </c>
      <c r="B5631" s="3" t="s">
        <v>18310</v>
      </c>
      <c r="C5631" s="3" t="s">
        <v>18311</v>
      </c>
      <c r="D5631" s="4" t="s">
        <v>18312</v>
      </c>
      <c r="E5631" s="5" t="s">
        <v>28</v>
      </c>
      <c r="F5631" s="6">
        <v>240</v>
      </c>
      <c r="G5631" s="6">
        <v>27</v>
      </c>
      <c r="H5631" s="2">
        <v>5</v>
      </c>
      <c r="I5631" s="7">
        <v>122.86</v>
      </c>
      <c r="J5631" s="8"/>
      <c r="K5631" s="9">
        <f t="shared" si="289"/>
        <v>0</v>
      </c>
      <c r="L5631" s="10">
        <f>0.037*J5631</f>
        <v>0</v>
      </c>
      <c r="M5631" s="15">
        <f>0.00021*J5631</f>
        <v>0</v>
      </c>
      <c r="N5631" s="12"/>
      <c r="O5631" s="13" t="s">
        <v>18313</v>
      </c>
      <c r="P5631" s="13" t="s">
        <v>30</v>
      </c>
      <c r="Q5631" s="14"/>
      <c r="R5631" s="3" t="str">
        <f>HYPERLINK("https://redcat-toys.ru/api/getInfo/image/45e72a68-2fd6-11f0-a27c-00155d82e908")</f>
        <v>https://redcat-toys.ru/api/getInfo/image/45e72a68-2fd6-11f0-a27c-00155d82e908</v>
      </c>
      <c r="S5631" s="3" t="s">
        <v>18314</v>
      </c>
      <c r="T5631" s="3" t="s">
        <v>32</v>
      </c>
    </row>
    <row r="5632" spans="1:20" ht="21" customHeight="1" outlineLevel="5" x14ac:dyDescent="0.2">
      <c r="A5632" s="37">
        <v>4569</v>
      </c>
      <c r="B5632" s="3" t="s">
        <v>18310</v>
      </c>
      <c r="C5632" s="3" t="s">
        <v>18311</v>
      </c>
      <c r="D5632" s="4" t="s">
        <v>18312</v>
      </c>
      <c r="E5632" s="5" t="s">
        <v>28</v>
      </c>
      <c r="F5632" s="6">
        <v>480</v>
      </c>
      <c r="G5632" s="6">
        <v>27</v>
      </c>
      <c r="H5632" s="2">
        <v>5</v>
      </c>
      <c r="I5632" s="7">
        <v>122.86</v>
      </c>
      <c r="J5632" s="8"/>
      <c r="K5632" s="9">
        <f t="shared" si="289"/>
        <v>0</v>
      </c>
      <c r="L5632" s="10">
        <f>0.037*J5632</f>
        <v>0</v>
      </c>
      <c r="M5632" s="15">
        <f>0.00021*J5632</f>
        <v>0</v>
      </c>
      <c r="N5632" s="12"/>
      <c r="O5632" s="13" t="s">
        <v>18313</v>
      </c>
      <c r="P5632" s="13" t="s">
        <v>30</v>
      </c>
      <c r="Q5632" s="14"/>
      <c r="R5632" s="3" t="str">
        <f>HYPERLINK("https://redcat-toys.ru/api/getInfo/image/45e72a68-2fd6-11f0-a27c-00155d82e908")</f>
        <v>https://redcat-toys.ru/api/getInfo/image/45e72a68-2fd6-11f0-a27c-00155d82e908</v>
      </c>
      <c r="S5632" s="3" t="s">
        <v>18314</v>
      </c>
      <c r="T5632" s="3" t="s">
        <v>32</v>
      </c>
    </row>
    <row r="5633" spans="1:20" ht="21" customHeight="1" outlineLevel="5" x14ac:dyDescent="0.2">
      <c r="A5633" s="37">
        <v>4570</v>
      </c>
      <c r="B5633" s="3" t="s">
        <v>18315</v>
      </c>
      <c r="C5633" s="3" t="s">
        <v>18316</v>
      </c>
      <c r="D5633" s="4" t="s">
        <v>18317</v>
      </c>
      <c r="E5633" s="5" t="s">
        <v>28</v>
      </c>
      <c r="F5633" s="6">
        <v>240</v>
      </c>
      <c r="G5633" s="6">
        <v>9</v>
      </c>
      <c r="H5633" s="2">
        <v>5</v>
      </c>
      <c r="I5633" s="7">
        <v>122.86</v>
      </c>
      <c r="J5633" s="8"/>
      <c r="K5633" s="9">
        <f t="shared" si="289"/>
        <v>0</v>
      </c>
      <c r="L5633" s="10">
        <f>0.039*J5633</f>
        <v>0</v>
      </c>
      <c r="M5633" s="15">
        <f>0.00044*J5633</f>
        <v>0</v>
      </c>
      <c r="N5633" s="12"/>
      <c r="O5633" s="13" t="s">
        <v>18318</v>
      </c>
      <c r="P5633" s="13" t="s">
        <v>30</v>
      </c>
      <c r="Q5633" s="14"/>
      <c r="R5633" s="3" t="str">
        <f>HYPERLINK("https://redcat-toys.ru/api/getInfo/image/2d676100-2fd7-11f0-a27c-00155d82e908")</f>
        <v>https://redcat-toys.ru/api/getInfo/image/2d676100-2fd7-11f0-a27c-00155d82e908</v>
      </c>
      <c r="S5633" s="3" t="s">
        <v>18314</v>
      </c>
      <c r="T5633" s="3" t="s">
        <v>32</v>
      </c>
    </row>
    <row r="5634" spans="1:20" ht="21" customHeight="1" outlineLevel="5" x14ac:dyDescent="0.2">
      <c r="A5634" s="37">
        <v>4571</v>
      </c>
      <c r="B5634" s="3" t="s">
        <v>18315</v>
      </c>
      <c r="C5634" s="3" t="s">
        <v>18316</v>
      </c>
      <c r="D5634" s="4" t="s">
        <v>18317</v>
      </c>
      <c r="E5634" s="5" t="s">
        <v>28</v>
      </c>
      <c r="F5634" s="6">
        <v>480</v>
      </c>
      <c r="G5634" s="6">
        <v>9</v>
      </c>
      <c r="H5634" s="2">
        <v>5</v>
      </c>
      <c r="I5634" s="7">
        <v>122.86</v>
      </c>
      <c r="J5634" s="8"/>
      <c r="K5634" s="9">
        <f t="shared" si="289"/>
        <v>0</v>
      </c>
      <c r="L5634" s="10">
        <f>0.039*J5634</f>
        <v>0</v>
      </c>
      <c r="M5634" s="15">
        <f>0.00044*J5634</f>
        <v>0</v>
      </c>
      <c r="N5634" s="12"/>
      <c r="O5634" s="13" t="s">
        <v>18318</v>
      </c>
      <c r="P5634" s="13" t="s">
        <v>30</v>
      </c>
      <c r="Q5634" s="14"/>
      <c r="R5634" s="3" t="str">
        <f>HYPERLINK("https://redcat-toys.ru/api/getInfo/image/2d676100-2fd7-11f0-a27c-00155d82e908")</f>
        <v>https://redcat-toys.ru/api/getInfo/image/2d676100-2fd7-11f0-a27c-00155d82e908</v>
      </c>
      <c r="S5634" s="3" t="s">
        <v>18314</v>
      </c>
      <c r="T5634" s="3" t="s">
        <v>32</v>
      </c>
    </row>
    <row r="5635" spans="1:20" ht="21" customHeight="1" outlineLevel="5" x14ac:dyDescent="0.2">
      <c r="A5635" s="37">
        <v>4572</v>
      </c>
      <c r="B5635" s="3" t="s">
        <v>18319</v>
      </c>
      <c r="C5635" s="3" t="s">
        <v>18320</v>
      </c>
      <c r="D5635" s="4" t="s">
        <v>18321</v>
      </c>
      <c r="E5635" s="5" t="s">
        <v>28</v>
      </c>
      <c r="F5635" s="6">
        <v>240</v>
      </c>
      <c r="G5635" s="6">
        <v>7</v>
      </c>
      <c r="H5635" s="2">
        <v>5</v>
      </c>
      <c r="I5635" s="7">
        <v>122.86</v>
      </c>
      <c r="J5635" s="8"/>
      <c r="K5635" s="9">
        <f t="shared" si="289"/>
        <v>0</v>
      </c>
      <c r="L5635" s="10">
        <f>0.036*J5635</f>
        <v>0</v>
      </c>
      <c r="M5635" s="15">
        <f>0.00043*J5635</f>
        <v>0</v>
      </c>
      <c r="N5635" s="12"/>
      <c r="O5635" s="13" t="s">
        <v>18322</v>
      </c>
      <c r="P5635" s="13" t="s">
        <v>30</v>
      </c>
      <c r="Q5635" s="14"/>
      <c r="R5635" s="3" t="str">
        <f>HYPERLINK("https://redcat-toys.ru/api/getInfo/image/a6d1c787-2fd7-11f0-a27c-00155d82e908")</f>
        <v>https://redcat-toys.ru/api/getInfo/image/a6d1c787-2fd7-11f0-a27c-00155d82e908</v>
      </c>
      <c r="S5635" s="3" t="s">
        <v>18314</v>
      </c>
      <c r="T5635" s="3" t="s">
        <v>32</v>
      </c>
    </row>
    <row r="5636" spans="1:20" ht="21" customHeight="1" outlineLevel="5" x14ac:dyDescent="0.2">
      <c r="A5636" s="37">
        <v>4573</v>
      </c>
      <c r="B5636" s="3" t="s">
        <v>18319</v>
      </c>
      <c r="C5636" s="3" t="s">
        <v>18320</v>
      </c>
      <c r="D5636" s="4" t="s">
        <v>18321</v>
      </c>
      <c r="E5636" s="5" t="s">
        <v>28</v>
      </c>
      <c r="F5636" s="6">
        <v>480</v>
      </c>
      <c r="G5636" s="6">
        <v>7</v>
      </c>
      <c r="H5636" s="2">
        <v>5</v>
      </c>
      <c r="I5636" s="7">
        <v>122.86</v>
      </c>
      <c r="J5636" s="8"/>
      <c r="K5636" s="9">
        <f t="shared" si="289"/>
        <v>0</v>
      </c>
      <c r="L5636" s="10">
        <f>0.036*J5636</f>
        <v>0</v>
      </c>
      <c r="M5636" s="15">
        <f>0.00043*J5636</f>
        <v>0</v>
      </c>
      <c r="N5636" s="12"/>
      <c r="O5636" s="13" t="s">
        <v>18322</v>
      </c>
      <c r="P5636" s="13" t="s">
        <v>30</v>
      </c>
      <c r="Q5636" s="14"/>
      <c r="R5636" s="3" t="str">
        <f>HYPERLINK("https://redcat-toys.ru/api/getInfo/image/a6d1c787-2fd7-11f0-a27c-00155d82e908")</f>
        <v>https://redcat-toys.ru/api/getInfo/image/a6d1c787-2fd7-11f0-a27c-00155d82e908</v>
      </c>
      <c r="S5636" s="3" t="s">
        <v>18314</v>
      </c>
      <c r="T5636" s="3" t="s">
        <v>32</v>
      </c>
    </row>
    <row r="5637" spans="1:20" ht="21" customHeight="1" outlineLevel="5" x14ac:dyDescent="0.2">
      <c r="A5637" s="37">
        <v>4574</v>
      </c>
      <c r="B5637" s="3" t="s">
        <v>18323</v>
      </c>
      <c r="C5637" s="3" t="s">
        <v>18324</v>
      </c>
      <c r="D5637" s="4" t="s">
        <v>18325</v>
      </c>
      <c r="E5637" s="5" t="s">
        <v>28</v>
      </c>
      <c r="F5637" s="6">
        <v>240</v>
      </c>
      <c r="G5637" s="6">
        <v>19</v>
      </c>
      <c r="H5637" s="2">
        <v>5</v>
      </c>
      <c r="I5637" s="7">
        <v>127.33</v>
      </c>
      <c r="J5637" s="8"/>
      <c r="K5637" s="9">
        <f t="shared" si="289"/>
        <v>0</v>
      </c>
      <c r="L5637" s="10">
        <f>0.037*J5637</f>
        <v>0</v>
      </c>
      <c r="M5637" s="15">
        <f>0.00064*J5637</f>
        <v>0</v>
      </c>
      <c r="N5637" s="12"/>
      <c r="O5637" s="13" t="s">
        <v>18326</v>
      </c>
      <c r="P5637" s="13" t="s">
        <v>30</v>
      </c>
      <c r="Q5637" s="14"/>
      <c r="R5637" s="3" t="str">
        <f>HYPERLINK("https://redcat-toys.ru/api/getInfo/image/0bb61dac-2fd8-11f0-a27c-00155d82e908")</f>
        <v>https://redcat-toys.ru/api/getInfo/image/0bb61dac-2fd8-11f0-a27c-00155d82e908</v>
      </c>
      <c r="S5637" s="3" t="s">
        <v>18327</v>
      </c>
      <c r="T5637" s="3" t="s">
        <v>32</v>
      </c>
    </row>
    <row r="5638" spans="1:20" ht="21" customHeight="1" outlineLevel="5" x14ac:dyDescent="0.2">
      <c r="A5638" s="37">
        <v>4575</v>
      </c>
      <c r="B5638" s="3" t="s">
        <v>18323</v>
      </c>
      <c r="C5638" s="3" t="s">
        <v>18324</v>
      </c>
      <c r="D5638" s="4" t="s">
        <v>18325</v>
      </c>
      <c r="E5638" s="5" t="s">
        <v>28</v>
      </c>
      <c r="F5638" s="6">
        <v>480</v>
      </c>
      <c r="G5638" s="6">
        <v>19</v>
      </c>
      <c r="H5638" s="2">
        <v>5</v>
      </c>
      <c r="I5638" s="7">
        <v>127.33</v>
      </c>
      <c r="J5638" s="8"/>
      <c r="K5638" s="9">
        <f t="shared" si="289"/>
        <v>0</v>
      </c>
      <c r="L5638" s="10">
        <f>0.037*J5638</f>
        <v>0</v>
      </c>
      <c r="M5638" s="15">
        <f>0.00064*J5638</f>
        <v>0</v>
      </c>
      <c r="N5638" s="12"/>
      <c r="O5638" s="13" t="s">
        <v>18326</v>
      </c>
      <c r="P5638" s="13" t="s">
        <v>30</v>
      </c>
      <c r="Q5638" s="14"/>
      <c r="R5638" s="3" t="str">
        <f>HYPERLINK("https://redcat-toys.ru/api/getInfo/image/0bb61dac-2fd8-11f0-a27c-00155d82e908")</f>
        <v>https://redcat-toys.ru/api/getInfo/image/0bb61dac-2fd8-11f0-a27c-00155d82e908</v>
      </c>
      <c r="S5638" s="3" t="s">
        <v>18327</v>
      </c>
      <c r="T5638" s="3" t="s">
        <v>32</v>
      </c>
    </row>
    <row r="5639" spans="1:20" ht="21" customHeight="1" outlineLevel="5" x14ac:dyDescent="0.2">
      <c r="A5639" s="37">
        <v>4576</v>
      </c>
      <c r="B5639" s="3" t="s">
        <v>18328</v>
      </c>
      <c r="C5639" s="3" t="s">
        <v>18329</v>
      </c>
      <c r="D5639" s="4" t="s">
        <v>18330</v>
      </c>
      <c r="E5639" s="5" t="s">
        <v>28</v>
      </c>
      <c r="F5639" s="6">
        <v>120</v>
      </c>
      <c r="G5639" s="6">
        <v>912</v>
      </c>
      <c r="H5639" s="2">
        <v>3</v>
      </c>
      <c r="I5639" s="7">
        <v>193.84</v>
      </c>
      <c r="J5639" s="8"/>
      <c r="K5639" s="9">
        <f t="shared" si="289"/>
        <v>0</v>
      </c>
      <c r="L5639" s="10">
        <f>0.111*J5639</f>
        <v>0</v>
      </c>
      <c r="M5639" s="15">
        <f>0.00141*J5639</f>
        <v>0</v>
      </c>
      <c r="N5639" s="12"/>
      <c r="O5639" s="13" t="s">
        <v>18331</v>
      </c>
      <c r="P5639" s="13" t="s">
        <v>30</v>
      </c>
      <c r="Q5639" s="14"/>
      <c r="R5639" s="3" t="str">
        <f>HYPERLINK("https://redcat-toys.ru/api/getInfo/image/24107fbc-f769-11f0-a28d-00155d82e908")</f>
        <v>https://redcat-toys.ru/api/getInfo/image/24107fbc-f769-11f0-a28d-00155d82e908</v>
      </c>
      <c r="S5639" s="3" t="s">
        <v>18332</v>
      </c>
      <c r="T5639" s="3" t="s">
        <v>32</v>
      </c>
    </row>
    <row r="5640" spans="1:20" ht="21" customHeight="1" outlineLevel="5" x14ac:dyDescent="0.2">
      <c r="A5640" s="37">
        <v>4577</v>
      </c>
      <c r="B5640" s="3" t="s">
        <v>18328</v>
      </c>
      <c r="C5640" s="3" t="s">
        <v>18329</v>
      </c>
      <c r="D5640" s="4" t="s">
        <v>18330</v>
      </c>
      <c r="E5640" s="5" t="s">
        <v>28</v>
      </c>
      <c r="F5640" s="6">
        <v>240</v>
      </c>
      <c r="G5640" s="6">
        <v>912</v>
      </c>
      <c r="H5640" s="2">
        <v>3</v>
      </c>
      <c r="I5640" s="7">
        <v>193.84</v>
      </c>
      <c r="J5640" s="8"/>
      <c r="K5640" s="9">
        <f t="shared" si="289"/>
        <v>0</v>
      </c>
      <c r="L5640" s="10">
        <f>0.111*J5640</f>
        <v>0</v>
      </c>
      <c r="M5640" s="15">
        <f>0.00141*J5640</f>
        <v>0</v>
      </c>
      <c r="N5640" s="12"/>
      <c r="O5640" s="13" t="s">
        <v>18331</v>
      </c>
      <c r="P5640" s="13" t="s">
        <v>30</v>
      </c>
      <c r="Q5640" s="14"/>
      <c r="R5640" s="3" t="str">
        <f>HYPERLINK("https://redcat-toys.ru/api/getInfo/image/24107fbc-f769-11f0-a28d-00155d82e908")</f>
        <v>https://redcat-toys.ru/api/getInfo/image/24107fbc-f769-11f0-a28d-00155d82e908</v>
      </c>
      <c r="S5640" s="3" t="s">
        <v>18332</v>
      </c>
      <c r="T5640" s="3" t="s">
        <v>32</v>
      </c>
    </row>
    <row r="5641" spans="1:20" ht="21" customHeight="1" outlineLevel="5" x14ac:dyDescent="0.2">
      <c r="A5641" s="37">
        <v>4578</v>
      </c>
      <c r="B5641" s="3" t="s">
        <v>18333</v>
      </c>
      <c r="C5641" s="3" t="s">
        <v>18334</v>
      </c>
      <c r="D5641" s="4" t="s">
        <v>18335</v>
      </c>
      <c r="E5641" s="5" t="s">
        <v>28</v>
      </c>
      <c r="F5641" s="6">
        <v>288</v>
      </c>
      <c r="G5641" s="6">
        <v>243</v>
      </c>
      <c r="H5641" s="2">
        <v>4</v>
      </c>
      <c r="I5641" s="7">
        <v>157.56</v>
      </c>
      <c r="J5641" s="8"/>
      <c r="K5641" s="9">
        <f t="shared" si="289"/>
        <v>0</v>
      </c>
      <c r="L5641" s="10">
        <f>0.055*J5641</f>
        <v>0</v>
      </c>
      <c r="M5641" s="15">
        <f>0.00056*J5641</f>
        <v>0</v>
      </c>
      <c r="N5641" s="12"/>
      <c r="O5641" s="13" t="s">
        <v>18336</v>
      </c>
      <c r="P5641" s="13" t="s">
        <v>30</v>
      </c>
      <c r="Q5641" s="14" t="s">
        <v>37</v>
      </c>
      <c r="R5641" s="3" t="str">
        <f>HYPERLINK("https://redcat-toys.ru/api/getInfo/image/c8b22467-2fd9-11f0-a27c-00155d82e908")</f>
        <v>https://redcat-toys.ru/api/getInfo/image/c8b22467-2fd9-11f0-a27c-00155d82e908</v>
      </c>
      <c r="S5641" s="3" t="s">
        <v>18337</v>
      </c>
      <c r="T5641" s="3" t="s">
        <v>32</v>
      </c>
    </row>
    <row r="5642" spans="1:20" ht="21" customHeight="1" outlineLevel="5" x14ac:dyDescent="0.2">
      <c r="A5642" s="37">
        <v>4579</v>
      </c>
      <c r="B5642" s="3" t="s">
        <v>18333</v>
      </c>
      <c r="C5642" s="3" t="s">
        <v>18334</v>
      </c>
      <c r="D5642" s="4" t="s">
        <v>18335</v>
      </c>
      <c r="E5642" s="5" t="s">
        <v>28</v>
      </c>
      <c r="F5642" s="6">
        <v>576</v>
      </c>
      <c r="G5642" s="6">
        <v>243</v>
      </c>
      <c r="H5642" s="2">
        <v>4</v>
      </c>
      <c r="I5642" s="7">
        <v>157.56</v>
      </c>
      <c r="J5642" s="8"/>
      <c r="K5642" s="9">
        <f t="shared" si="289"/>
        <v>0</v>
      </c>
      <c r="L5642" s="10">
        <f>0.055*J5642</f>
        <v>0</v>
      </c>
      <c r="M5642" s="15">
        <f>0.00056*J5642</f>
        <v>0</v>
      </c>
      <c r="N5642" s="12"/>
      <c r="O5642" s="13" t="s">
        <v>18336</v>
      </c>
      <c r="P5642" s="13" t="s">
        <v>30</v>
      </c>
      <c r="Q5642" s="14" t="s">
        <v>37</v>
      </c>
      <c r="R5642" s="3" t="str">
        <f>HYPERLINK("https://redcat-toys.ru/api/getInfo/image/c8b22467-2fd9-11f0-a27c-00155d82e908")</f>
        <v>https://redcat-toys.ru/api/getInfo/image/c8b22467-2fd9-11f0-a27c-00155d82e908</v>
      </c>
      <c r="S5642" s="3" t="s">
        <v>18337</v>
      </c>
      <c r="T5642" s="3" t="s">
        <v>32</v>
      </c>
    </row>
    <row r="5643" spans="1:20" ht="21" customHeight="1" outlineLevel="5" x14ac:dyDescent="0.2">
      <c r="A5643" s="37">
        <v>4580</v>
      </c>
      <c r="B5643" s="3" t="s">
        <v>18338</v>
      </c>
      <c r="C5643" s="3" t="s">
        <v>18339</v>
      </c>
      <c r="D5643" s="4" t="s">
        <v>18340</v>
      </c>
      <c r="E5643" s="5" t="s">
        <v>28</v>
      </c>
      <c r="F5643" s="6">
        <v>400</v>
      </c>
      <c r="G5643" s="17">
        <v>1543</v>
      </c>
      <c r="H5643" s="2">
        <v>7</v>
      </c>
      <c r="I5643" s="7">
        <v>98.92</v>
      </c>
      <c r="J5643" s="8"/>
      <c r="K5643" s="9">
        <f t="shared" si="289"/>
        <v>0</v>
      </c>
      <c r="L5643" s="10">
        <f>0.028*J5643</f>
        <v>0</v>
      </c>
      <c r="M5643" s="15">
        <f>0.00029*J5643</f>
        <v>0</v>
      </c>
      <c r="N5643" s="12"/>
      <c r="O5643" s="13" t="s">
        <v>18341</v>
      </c>
      <c r="P5643" s="13" t="s">
        <v>30</v>
      </c>
      <c r="Q5643" s="14"/>
      <c r="R5643" s="3" t="str">
        <f>HYPERLINK("https://redcat-toys.ru/api/getInfo/image/b2ba6419-f81b-11f0-a28e-00155d82e908")</f>
        <v>https://redcat-toys.ru/api/getInfo/image/b2ba6419-f81b-11f0-a28e-00155d82e908</v>
      </c>
      <c r="S5643" s="3"/>
      <c r="T5643" s="3" t="s">
        <v>32</v>
      </c>
    </row>
    <row r="5644" spans="1:20" ht="21" customHeight="1" outlineLevel="5" x14ac:dyDescent="0.2">
      <c r="A5644" s="37">
        <v>4581</v>
      </c>
      <c r="B5644" s="3" t="s">
        <v>18338</v>
      </c>
      <c r="C5644" s="3" t="s">
        <v>18339</v>
      </c>
      <c r="D5644" s="4" t="s">
        <v>18340</v>
      </c>
      <c r="E5644" s="5" t="s">
        <v>28</v>
      </c>
      <c r="F5644" s="6">
        <v>800</v>
      </c>
      <c r="G5644" s="17">
        <v>1543</v>
      </c>
      <c r="H5644" s="2">
        <v>7</v>
      </c>
      <c r="I5644" s="7">
        <v>98.92</v>
      </c>
      <c r="J5644" s="8"/>
      <c r="K5644" s="9">
        <f t="shared" si="289"/>
        <v>0</v>
      </c>
      <c r="L5644" s="10">
        <f>0.028*J5644</f>
        <v>0</v>
      </c>
      <c r="M5644" s="15">
        <f>0.00029*J5644</f>
        <v>0</v>
      </c>
      <c r="N5644" s="12"/>
      <c r="O5644" s="13" t="s">
        <v>18341</v>
      </c>
      <c r="P5644" s="13" t="s">
        <v>30</v>
      </c>
      <c r="Q5644" s="14"/>
      <c r="R5644" s="3" t="str">
        <f>HYPERLINK("https://redcat-toys.ru/api/getInfo/image/b2ba6419-f81b-11f0-a28e-00155d82e908")</f>
        <v>https://redcat-toys.ru/api/getInfo/image/b2ba6419-f81b-11f0-a28e-00155d82e908</v>
      </c>
      <c r="S5644" s="3"/>
      <c r="T5644" s="3" t="s">
        <v>32</v>
      </c>
    </row>
    <row r="5645" spans="1:20" ht="23.1" customHeight="1" outlineLevel="3" x14ac:dyDescent="0.2">
      <c r="A5645" s="45" t="s">
        <v>18342</v>
      </c>
      <c r="B5645" s="45"/>
      <c r="C5645" s="45"/>
    </row>
    <row r="5646" spans="1:20" ht="21" customHeight="1" outlineLevel="4" x14ac:dyDescent="0.2">
      <c r="A5646" s="37">
        <v>4582</v>
      </c>
      <c r="B5646" s="3" t="s">
        <v>18343</v>
      </c>
      <c r="C5646" s="3" t="s">
        <v>18344</v>
      </c>
      <c r="D5646" s="4" t="s">
        <v>18345</v>
      </c>
      <c r="E5646" s="5" t="s">
        <v>28</v>
      </c>
      <c r="F5646" s="6">
        <v>120</v>
      </c>
      <c r="G5646" s="6">
        <v>161</v>
      </c>
      <c r="H5646" s="2">
        <v>3</v>
      </c>
      <c r="I5646" s="7">
        <v>199.9</v>
      </c>
      <c r="J5646" s="8"/>
      <c r="K5646" s="9">
        <f>I5646*J5646</f>
        <v>0</v>
      </c>
      <c r="L5646" s="10">
        <f>0.129*J5646</f>
        <v>0</v>
      </c>
      <c r="M5646" s="15">
        <f>0.00402*J5646</f>
        <v>0</v>
      </c>
      <c r="N5646" s="12"/>
      <c r="O5646" s="13" t="s">
        <v>18346</v>
      </c>
      <c r="P5646" s="13" t="s">
        <v>30</v>
      </c>
      <c r="Q5646" s="14"/>
      <c r="R5646" s="3" t="str">
        <f>HYPERLINK("https://redcat-toys.ru/api/getInfo/image/a88c98a0-1995-11ee-a23b-00155d82e902")</f>
        <v>https://redcat-toys.ru/api/getInfo/image/a88c98a0-1995-11ee-a23b-00155d82e902</v>
      </c>
      <c r="S5646" s="3" t="s">
        <v>18347</v>
      </c>
      <c r="T5646" s="3" t="s">
        <v>32</v>
      </c>
    </row>
    <row r="5647" spans="1:20" ht="21" customHeight="1" outlineLevel="4" x14ac:dyDescent="0.2">
      <c r="A5647" s="37">
        <v>4583</v>
      </c>
      <c r="B5647" s="3" t="s">
        <v>18343</v>
      </c>
      <c r="C5647" s="3" t="s">
        <v>18344</v>
      </c>
      <c r="D5647" s="4" t="s">
        <v>18345</v>
      </c>
      <c r="E5647" s="5" t="s">
        <v>28</v>
      </c>
      <c r="F5647" s="6">
        <v>240</v>
      </c>
      <c r="G5647" s="6">
        <v>161</v>
      </c>
      <c r="H5647" s="2">
        <v>3</v>
      </c>
      <c r="I5647" s="7">
        <v>199.9</v>
      </c>
      <c r="J5647" s="8"/>
      <c r="K5647" s="9">
        <f>I5647*J5647</f>
        <v>0</v>
      </c>
      <c r="L5647" s="10">
        <f>0.129*J5647</f>
        <v>0</v>
      </c>
      <c r="M5647" s="15">
        <f>0.00402*J5647</f>
        <v>0</v>
      </c>
      <c r="N5647" s="12"/>
      <c r="O5647" s="13" t="s">
        <v>18346</v>
      </c>
      <c r="P5647" s="13" t="s">
        <v>30</v>
      </c>
      <c r="Q5647" s="14"/>
      <c r="R5647" s="3" t="str">
        <f>HYPERLINK("https://redcat-toys.ru/api/getInfo/image/a88c98a0-1995-11ee-a23b-00155d82e902")</f>
        <v>https://redcat-toys.ru/api/getInfo/image/a88c98a0-1995-11ee-a23b-00155d82e902</v>
      </c>
      <c r="S5647" s="3" t="s">
        <v>18347</v>
      </c>
      <c r="T5647" s="3" t="s">
        <v>32</v>
      </c>
    </row>
    <row r="5648" spans="1:20" ht="23.1" customHeight="1" outlineLevel="3" x14ac:dyDescent="0.2">
      <c r="A5648" s="45" t="s">
        <v>18348</v>
      </c>
      <c r="B5648" s="45"/>
      <c r="C5648" s="45"/>
    </row>
    <row r="5649" spans="1:20" ht="23.1" customHeight="1" outlineLevel="4" x14ac:dyDescent="0.2">
      <c r="A5649" s="46" t="s">
        <v>17874</v>
      </c>
      <c r="B5649" s="46"/>
      <c r="C5649" s="46"/>
    </row>
    <row r="5650" spans="1:20" ht="23.1" customHeight="1" outlineLevel="5" x14ac:dyDescent="0.2">
      <c r="A5650" s="47" t="s">
        <v>8675</v>
      </c>
      <c r="B5650" s="47"/>
      <c r="C5650" s="47"/>
    </row>
    <row r="5651" spans="1:20" ht="21" customHeight="1" outlineLevel="6" x14ac:dyDescent="0.2">
      <c r="A5651" s="37">
        <v>4584</v>
      </c>
      <c r="B5651" s="3" t="s">
        <v>18349</v>
      </c>
      <c r="C5651" s="3" t="s">
        <v>18350</v>
      </c>
      <c r="D5651" s="4" t="s">
        <v>18351</v>
      </c>
      <c r="E5651" s="5" t="s">
        <v>28</v>
      </c>
      <c r="F5651" s="6">
        <v>48</v>
      </c>
      <c r="G5651" s="6">
        <v>154</v>
      </c>
      <c r="H5651" s="2">
        <v>2</v>
      </c>
      <c r="I5651" s="7">
        <v>298.5</v>
      </c>
      <c r="J5651" s="8"/>
      <c r="K5651" s="9">
        <f>I5651*J5651</f>
        <v>0</v>
      </c>
      <c r="L5651" s="10">
        <f>0.185*J5651</f>
        <v>0</v>
      </c>
      <c r="M5651" s="15">
        <f>0.00301*J5651</f>
        <v>0</v>
      </c>
      <c r="N5651" s="12"/>
      <c r="O5651" s="13" t="s">
        <v>18352</v>
      </c>
      <c r="P5651" s="13" t="s">
        <v>30</v>
      </c>
      <c r="Q5651" s="14"/>
      <c r="R5651" s="3" t="str">
        <f>HYPERLINK("https://redcat-toys.ru/api/getInfo/image/567f9758-7c7e-11ed-a22a-00155d82e902")</f>
        <v>https://redcat-toys.ru/api/getInfo/image/567f9758-7c7e-11ed-a22a-00155d82e902</v>
      </c>
      <c r="S5651" s="3" t="s">
        <v>18353</v>
      </c>
      <c r="T5651" s="3" t="s">
        <v>32</v>
      </c>
    </row>
    <row r="5652" spans="1:20" ht="21" customHeight="1" outlineLevel="6" x14ac:dyDescent="0.2">
      <c r="A5652" s="37">
        <v>4585</v>
      </c>
      <c r="B5652" s="3" t="s">
        <v>18349</v>
      </c>
      <c r="C5652" s="3" t="s">
        <v>18350</v>
      </c>
      <c r="D5652" s="4" t="s">
        <v>18351</v>
      </c>
      <c r="E5652" s="5" t="s">
        <v>28</v>
      </c>
      <c r="F5652" s="6">
        <v>96</v>
      </c>
      <c r="G5652" s="6">
        <v>154</v>
      </c>
      <c r="H5652" s="2">
        <v>2</v>
      </c>
      <c r="I5652" s="7">
        <v>298.5</v>
      </c>
      <c r="J5652" s="8"/>
      <c r="K5652" s="9">
        <f>I5652*J5652</f>
        <v>0</v>
      </c>
      <c r="L5652" s="10">
        <f>0.185*J5652</f>
        <v>0</v>
      </c>
      <c r="M5652" s="15">
        <f>0.00301*J5652</f>
        <v>0</v>
      </c>
      <c r="N5652" s="12"/>
      <c r="O5652" s="13" t="s">
        <v>18352</v>
      </c>
      <c r="P5652" s="13" t="s">
        <v>30</v>
      </c>
      <c r="Q5652" s="14"/>
      <c r="R5652" s="3" t="str">
        <f>HYPERLINK("https://redcat-toys.ru/api/getInfo/image/567f9758-7c7e-11ed-a22a-00155d82e902")</f>
        <v>https://redcat-toys.ru/api/getInfo/image/567f9758-7c7e-11ed-a22a-00155d82e902</v>
      </c>
      <c r="S5652" s="3" t="s">
        <v>18353</v>
      </c>
      <c r="T5652" s="3" t="s">
        <v>32</v>
      </c>
    </row>
    <row r="5653" spans="1:20" ht="23.1" customHeight="1" outlineLevel="4" x14ac:dyDescent="0.2">
      <c r="A5653" s="46" t="s">
        <v>18354</v>
      </c>
      <c r="B5653" s="46"/>
      <c r="C5653" s="46"/>
    </row>
    <row r="5654" spans="1:20" ht="23.1" customHeight="1" outlineLevel="5" x14ac:dyDescent="0.2">
      <c r="A5654" s="47" t="s">
        <v>8660</v>
      </c>
      <c r="B5654" s="47"/>
      <c r="C5654" s="47"/>
    </row>
    <row r="5655" spans="1:20" ht="21" customHeight="1" outlineLevel="6" x14ac:dyDescent="0.2">
      <c r="A5655" s="37">
        <v>4586</v>
      </c>
      <c r="B5655" s="3" t="s">
        <v>18355</v>
      </c>
      <c r="C5655" s="3" t="s">
        <v>18356</v>
      </c>
      <c r="D5655" s="4" t="s">
        <v>18357</v>
      </c>
      <c r="E5655" s="5" t="s">
        <v>28</v>
      </c>
      <c r="F5655" s="6">
        <v>24</v>
      </c>
      <c r="G5655" s="6">
        <v>120</v>
      </c>
      <c r="H5655" s="2">
        <v>1</v>
      </c>
      <c r="I5655" s="33">
        <v>1059.6500000000001</v>
      </c>
      <c r="J5655" s="8"/>
      <c r="K5655" s="9">
        <f t="shared" ref="K5655:K5663" si="290">I5655*J5655</f>
        <v>0</v>
      </c>
      <c r="L5655" s="10">
        <f>0.662*J5655</f>
        <v>0</v>
      </c>
      <c r="M5655" s="15">
        <f>0.00756*J5655</f>
        <v>0</v>
      </c>
      <c r="N5655" s="12"/>
      <c r="O5655" s="13" t="s">
        <v>18358</v>
      </c>
      <c r="P5655" s="13" t="s">
        <v>30</v>
      </c>
      <c r="Q5655" s="14"/>
      <c r="R5655" s="3" t="str">
        <f>HYPERLINK("https://redcat-toys.ru/api/getInfo/image/a7eca4c7-2fab-11eb-a25d-ac1f6b442184")</f>
        <v>https://redcat-toys.ru/api/getInfo/image/a7eca4c7-2fab-11eb-a25d-ac1f6b442184</v>
      </c>
      <c r="S5655" s="3" t="s">
        <v>18359</v>
      </c>
      <c r="T5655" s="3" t="s">
        <v>32</v>
      </c>
    </row>
    <row r="5656" spans="1:20" ht="21" customHeight="1" outlineLevel="6" x14ac:dyDescent="0.2">
      <c r="A5656" s="37">
        <v>4587</v>
      </c>
      <c r="B5656" s="3" t="s">
        <v>18360</v>
      </c>
      <c r="C5656" s="3" t="s">
        <v>18361</v>
      </c>
      <c r="D5656" s="4" t="s">
        <v>18362</v>
      </c>
      <c r="E5656" s="5" t="s">
        <v>28</v>
      </c>
      <c r="F5656" s="6">
        <v>18</v>
      </c>
      <c r="G5656" s="6">
        <v>28</v>
      </c>
      <c r="H5656" s="2">
        <v>1</v>
      </c>
      <c r="I5656" s="33">
        <v>1522.13</v>
      </c>
      <c r="J5656" s="8"/>
      <c r="K5656" s="9">
        <f t="shared" si="290"/>
        <v>0</v>
      </c>
      <c r="L5656" s="10">
        <f>0.946*J5656</f>
        <v>0</v>
      </c>
      <c r="M5656" s="15">
        <f>0.01331*J5656</f>
        <v>0</v>
      </c>
      <c r="N5656" s="12"/>
      <c r="O5656" s="13" t="s">
        <v>18363</v>
      </c>
      <c r="P5656" s="13" t="s">
        <v>30</v>
      </c>
      <c r="Q5656" s="14"/>
      <c r="R5656" s="3" t="str">
        <f>HYPERLINK("https://redcat-toys.ru/api/getInfo/image/94658854-0ede-11ec-a20f-ac1f6b442185")</f>
        <v>https://redcat-toys.ru/api/getInfo/image/94658854-0ede-11ec-a20f-ac1f6b442185</v>
      </c>
      <c r="S5656" s="3" t="s">
        <v>18364</v>
      </c>
      <c r="T5656" s="3" t="s">
        <v>32</v>
      </c>
    </row>
    <row r="5657" spans="1:20" ht="21" customHeight="1" outlineLevel="6" x14ac:dyDescent="0.2">
      <c r="A5657" s="37">
        <v>4588</v>
      </c>
      <c r="B5657" s="3" t="s">
        <v>18365</v>
      </c>
      <c r="C5657" s="3" t="s">
        <v>18366</v>
      </c>
      <c r="D5657" s="4" t="s">
        <v>18367</v>
      </c>
      <c r="E5657" s="5"/>
      <c r="F5657" s="6">
        <v>24</v>
      </c>
      <c r="G5657" s="6">
        <v>3</v>
      </c>
      <c r="H5657" s="2">
        <v>1</v>
      </c>
      <c r="I5657" s="7">
        <v>997.49</v>
      </c>
      <c r="J5657" s="8"/>
      <c r="K5657" s="9">
        <f t="shared" si="290"/>
        <v>0</v>
      </c>
      <c r="L5657" s="10">
        <f>0.443*J5657</f>
        <v>0</v>
      </c>
      <c r="M5657" s="15">
        <f>0.00908*J5657</f>
        <v>0</v>
      </c>
      <c r="N5657" s="12"/>
      <c r="O5657" s="13" t="s">
        <v>18368</v>
      </c>
      <c r="P5657" s="13" t="s">
        <v>30</v>
      </c>
      <c r="Q5657" s="14"/>
      <c r="R5657" s="3" t="str">
        <f>HYPERLINK("https://redcat-toys.ru/api/getInfo/image/f5f4828b-ec9e-11ec-a213-ac1f6b442185")</f>
        <v>https://redcat-toys.ru/api/getInfo/image/f5f4828b-ec9e-11ec-a213-ac1f6b442185</v>
      </c>
      <c r="S5657" s="3" t="s">
        <v>18369</v>
      </c>
      <c r="T5657" s="3" t="s">
        <v>32</v>
      </c>
    </row>
    <row r="5658" spans="1:20" ht="21" customHeight="1" outlineLevel="6" x14ac:dyDescent="0.2">
      <c r="A5658" s="37">
        <v>4589</v>
      </c>
      <c r="B5658" s="3" t="s">
        <v>18370</v>
      </c>
      <c r="C5658" s="3" t="s">
        <v>18371</v>
      </c>
      <c r="D5658" s="4" t="s">
        <v>18372</v>
      </c>
      <c r="E5658" s="5" t="s">
        <v>28</v>
      </c>
      <c r="F5658" s="6">
        <v>24</v>
      </c>
      <c r="G5658" s="6">
        <v>120</v>
      </c>
      <c r="H5658" s="2">
        <v>1</v>
      </c>
      <c r="I5658" s="33">
        <v>1096.1400000000001</v>
      </c>
      <c r="J5658" s="8"/>
      <c r="K5658" s="9">
        <f t="shared" si="290"/>
        <v>0</v>
      </c>
      <c r="L5658" s="10">
        <f>0.669*J5658</f>
        <v>0</v>
      </c>
      <c r="M5658" s="15">
        <f>0.00928*J5658</f>
        <v>0</v>
      </c>
      <c r="N5658" s="12"/>
      <c r="O5658" s="13" t="s">
        <v>18373</v>
      </c>
      <c r="P5658" s="13" t="s">
        <v>30</v>
      </c>
      <c r="Q5658" s="14"/>
      <c r="R5658" s="3" t="str">
        <f>HYPERLINK("https://redcat-toys.ru/api/getInfo/image/97f04384-ec9e-11ec-a213-ac1f6b442185")</f>
        <v>https://redcat-toys.ru/api/getInfo/image/97f04384-ec9e-11ec-a213-ac1f6b442185</v>
      </c>
      <c r="S5658" s="3" t="s">
        <v>18369</v>
      </c>
      <c r="T5658" s="3" t="s">
        <v>32</v>
      </c>
    </row>
    <row r="5659" spans="1:20" ht="21" customHeight="1" outlineLevel="6" x14ac:dyDescent="0.2">
      <c r="A5659" s="37">
        <v>4590</v>
      </c>
      <c r="B5659" s="3" t="s">
        <v>18374</v>
      </c>
      <c r="C5659" s="3" t="s">
        <v>18375</v>
      </c>
      <c r="D5659" s="4" t="s">
        <v>18376</v>
      </c>
      <c r="E5659" s="5" t="s">
        <v>28</v>
      </c>
      <c r="F5659" s="6">
        <v>18</v>
      </c>
      <c r="G5659" s="6">
        <v>53</v>
      </c>
      <c r="H5659" s="2">
        <v>1</v>
      </c>
      <c r="I5659" s="33">
        <v>1455.31</v>
      </c>
      <c r="J5659" s="8"/>
      <c r="K5659" s="9">
        <f t="shared" si="290"/>
        <v>0</v>
      </c>
      <c r="L5659" s="10">
        <f>0.908*J5659</f>
        <v>0</v>
      </c>
      <c r="M5659" s="15">
        <f>0.01733*J5659</f>
        <v>0</v>
      </c>
      <c r="N5659" s="12"/>
      <c r="O5659" s="13" t="s">
        <v>18377</v>
      </c>
      <c r="P5659" s="13" t="s">
        <v>30</v>
      </c>
      <c r="Q5659" s="14"/>
      <c r="R5659" s="3" t="str">
        <f>HYPERLINK("https://redcat-toys.ru/api/getInfo/image/0ff57cce-0ede-11ec-a20f-ac1f6b442185")</f>
        <v>https://redcat-toys.ru/api/getInfo/image/0ff57cce-0ede-11ec-a20f-ac1f6b442185</v>
      </c>
      <c r="S5659" s="3" t="s">
        <v>18378</v>
      </c>
      <c r="T5659" s="3" t="s">
        <v>32</v>
      </c>
    </row>
    <row r="5660" spans="1:20" ht="21" customHeight="1" outlineLevel="6" x14ac:dyDescent="0.2">
      <c r="A5660" s="37">
        <v>4591</v>
      </c>
      <c r="B5660" s="3" t="s">
        <v>18379</v>
      </c>
      <c r="C5660" s="3" t="s">
        <v>18380</v>
      </c>
      <c r="D5660" s="4" t="s">
        <v>18381</v>
      </c>
      <c r="E5660" s="5" t="s">
        <v>28</v>
      </c>
      <c r="F5660" s="6">
        <v>24</v>
      </c>
      <c r="G5660" s="6">
        <v>15</v>
      </c>
      <c r="H5660" s="2">
        <v>1</v>
      </c>
      <c r="I5660" s="33">
        <v>1162.46</v>
      </c>
      <c r="J5660" s="8"/>
      <c r="K5660" s="9">
        <f t="shared" si="290"/>
        <v>0</v>
      </c>
      <c r="L5660" s="16">
        <f>0.63*J5660</f>
        <v>0</v>
      </c>
      <c r="M5660" s="15">
        <f>0.00928*J5660</f>
        <v>0</v>
      </c>
      <c r="N5660" s="12"/>
      <c r="O5660" s="13" t="s">
        <v>18382</v>
      </c>
      <c r="P5660" s="13" t="s">
        <v>30</v>
      </c>
      <c r="Q5660" s="14"/>
      <c r="R5660" s="3" t="str">
        <f>HYPERLINK("https://redcat-toys.ru/api/getInfo/image/314b9747-ec9f-11ec-a213-ac1f6b442185")</f>
        <v>https://redcat-toys.ru/api/getInfo/image/314b9747-ec9f-11ec-a213-ac1f6b442185</v>
      </c>
      <c r="S5660" s="3" t="s">
        <v>18383</v>
      </c>
      <c r="T5660" s="3" t="s">
        <v>32</v>
      </c>
    </row>
    <row r="5661" spans="1:20" ht="21" customHeight="1" outlineLevel="6" x14ac:dyDescent="0.2">
      <c r="A5661" s="37">
        <v>4592</v>
      </c>
      <c r="B5661" s="3" t="s">
        <v>18384</v>
      </c>
      <c r="C5661" s="3" t="s">
        <v>18385</v>
      </c>
      <c r="D5661" s="4" t="s">
        <v>18386</v>
      </c>
      <c r="E5661" s="5"/>
      <c r="F5661" s="6">
        <v>18</v>
      </c>
      <c r="G5661" s="6">
        <v>2</v>
      </c>
      <c r="H5661" s="2">
        <v>1</v>
      </c>
      <c r="I5661" s="33">
        <v>1572.16</v>
      </c>
      <c r="J5661" s="8"/>
      <c r="K5661" s="9">
        <f t="shared" si="290"/>
        <v>0</v>
      </c>
      <c r="L5661" s="10">
        <f>0.988*J5661</f>
        <v>0</v>
      </c>
      <c r="M5661" s="15">
        <f>0.01371*J5661</f>
        <v>0</v>
      </c>
      <c r="N5661" s="12"/>
      <c r="O5661" s="13" t="s">
        <v>18387</v>
      </c>
      <c r="P5661" s="13" t="s">
        <v>30</v>
      </c>
      <c r="Q5661" s="14"/>
      <c r="R5661" s="3" t="str">
        <f>HYPERLINK("https://redcat-toys.ru/api/getInfo/image/1a03ee99-0edf-11ec-a20f-ac1f6b442185")</f>
        <v>https://redcat-toys.ru/api/getInfo/image/1a03ee99-0edf-11ec-a20f-ac1f6b442185</v>
      </c>
      <c r="S5661" s="3" t="s">
        <v>18388</v>
      </c>
      <c r="T5661" s="3" t="s">
        <v>32</v>
      </c>
    </row>
    <row r="5662" spans="1:20" ht="21" customHeight="1" outlineLevel="6" x14ac:dyDescent="0.2">
      <c r="A5662" s="37">
        <v>4593</v>
      </c>
      <c r="B5662" s="3" t="s">
        <v>18389</v>
      </c>
      <c r="C5662" s="3" t="s">
        <v>18390</v>
      </c>
      <c r="D5662" s="4" t="s">
        <v>18391</v>
      </c>
      <c r="E5662" s="5" t="s">
        <v>28</v>
      </c>
      <c r="F5662" s="6">
        <v>18</v>
      </c>
      <c r="G5662" s="6">
        <v>144</v>
      </c>
      <c r="H5662" s="2">
        <v>1</v>
      </c>
      <c r="I5662" s="33">
        <v>1234.5999999999999</v>
      </c>
      <c r="J5662" s="8"/>
      <c r="K5662" s="9">
        <f t="shared" si="290"/>
        <v>0</v>
      </c>
      <c r="L5662" s="10">
        <f>0.851*J5662</f>
        <v>0</v>
      </c>
      <c r="M5662" s="15">
        <f>0.00965*J5662</f>
        <v>0</v>
      </c>
      <c r="N5662" s="12"/>
      <c r="O5662" s="13" t="s">
        <v>18392</v>
      </c>
      <c r="P5662" s="13" t="s">
        <v>30</v>
      </c>
      <c r="Q5662" s="14"/>
      <c r="R5662" s="3" t="str">
        <f>HYPERLINK("https://redcat-toys.ru/api/getInfo/image/63bdfaa1-2fa9-11eb-a25d-ac1f6b442184")</f>
        <v>https://redcat-toys.ru/api/getInfo/image/63bdfaa1-2fa9-11eb-a25d-ac1f6b442184</v>
      </c>
      <c r="S5662" s="3" t="s">
        <v>18393</v>
      </c>
      <c r="T5662" s="3" t="s">
        <v>32</v>
      </c>
    </row>
    <row r="5663" spans="1:20" ht="21" customHeight="1" outlineLevel="6" x14ac:dyDescent="0.2">
      <c r="A5663" s="37">
        <v>4594</v>
      </c>
      <c r="B5663" s="3" t="s">
        <v>18394</v>
      </c>
      <c r="C5663" s="3" t="s">
        <v>18395</v>
      </c>
      <c r="D5663" s="4" t="s">
        <v>18396</v>
      </c>
      <c r="E5663" s="5" t="s">
        <v>28</v>
      </c>
      <c r="F5663" s="6">
        <v>18</v>
      </c>
      <c r="G5663" s="6">
        <v>90</v>
      </c>
      <c r="H5663" s="2">
        <v>1</v>
      </c>
      <c r="I5663" s="33">
        <v>1248.79</v>
      </c>
      <c r="J5663" s="8"/>
      <c r="K5663" s="9">
        <f t="shared" si="290"/>
        <v>0</v>
      </c>
      <c r="L5663" s="10">
        <f>0.851*J5663</f>
        <v>0</v>
      </c>
      <c r="M5663" s="11">
        <f>0.0099*J5663</f>
        <v>0</v>
      </c>
      <c r="N5663" s="12"/>
      <c r="O5663" s="13" t="s">
        <v>18397</v>
      </c>
      <c r="P5663" s="13" t="s">
        <v>30</v>
      </c>
      <c r="Q5663" s="14"/>
      <c r="R5663" s="3" t="str">
        <f>HYPERLINK("https://redcat-toys.ru/api/getInfo/image/5ffde160-2fa8-11eb-a25d-ac1f6b442184")</f>
        <v>https://redcat-toys.ru/api/getInfo/image/5ffde160-2fa8-11eb-a25d-ac1f6b442184</v>
      </c>
      <c r="S5663" s="3" t="s">
        <v>18398</v>
      </c>
      <c r="T5663" s="3" t="s">
        <v>32</v>
      </c>
    </row>
    <row r="5664" spans="1:20" ht="23.1" customHeight="1" outlineLevel="3" x14ac:dyDescent="0.2">
      <c r="A5664" s="45" t="s">
        <v>18010</v>
      </c>
      <c r="B5664" s="45"/>
      <c r="C5664" s="45"/>
    </row>
    <row r="5665" spans="1:20" ht="23.1" customHeight="1" outlineLevel="4" x14ac:dyDescent="0.2">
      <c r="A5665" s="46" t="s">
        <v>8675</v>
      </c>
      <c r="B5665" s="46"/>
      <c r="C5665" s="46"/>
    </row>
    <row r="5666" spans="1:20" ht="21" customHeight="1" outlineLevel="5" x14ac:dyDescent="0.2">
      <c r="A5666" s="37">
        <v>4595</v>
      </c>
      <c r="B5666" s="3" t="s">
        <v>18399</v>
      </c>
      <c r="C5666" s="3" t="s">
        <v>18400</v>
      </c>
      <c r="D5666" s="4" t="s">
        <v>18401</v>
      </c>
      <c r="E5666" s="5" t="s">
        <v>28</v>
      </c>
      <c r="F5666" s="6">
        <v>180</v>
      </c>
      <c r="G5666" s="6">
        <v>720</v>
      </c>
      <c r="H5666" s="2">
        <v>10</v>
      </c>
      <c r="I5666" s="7">
        <v>69.7</v>
      </c>
      <c r="J5666" s="8"/>
      <c r="K5666" s="9">
        <f t="shared" ref="K5666:K5673" si="291">I5666*J5666</f>
        <v>0</v>
      </c>
      <c r="L5666" s="10">
        <f>0.057*J5666</f>
        <v>0</v>
      </c>
      <c r="M5666" s="15">
        <f>0.00088*J5666</f>
        <v>0</v>
      </c>
      <c r="N5666" s="12"/>
      <c r="O5666" s="13" t="s">
        <v>18402</v>
      </c>
      <c r="P5666" s="13" t="s">
        <v>30</v>
      </c>
      <c r="Q5666" s="14"/>
      <c r="R5666" s="3" t="str">
        <f>HYPERLINK("https://redcat-toys.ru/api/getInfo/image/ea265538-5696-11ed-a220-ac1f6b442185")</f>
        <v>https://redcat-toys.ru/api/getInfo/image/ea265538-5696-11ed-a220-ac1f6b442185</v>
      </c>
      <c r="S5666" s="3" t="s">
        <v>18403</v>
      </c>
      <c r="T5666" s="3" t="s">
        <v>32</v>
      </c>
    </row>
    <row r="5667" spans="1:20" ht="21" customHeight="1" outlineLevel="5" x14ac:dyDescent="0.2">
      <c r="A5667" s="37">
        <v>4596</v>
      </c>
      <c r="B5667" s="3" t="s">
        <v>18399</v>
      </c>
      <c r="C5667" s="3" t="s">
        <v>18400</v>
      </c>
      <c r="D5667" s="4" t="s">
        <v>18401</v>
      </c>
      <c r="E5667" s="5" t="s">
        <v>28</v>
      </c>
      <c r="F5667" s="6">
        <v>360</v>
      </c>
      <c r="G5667" s="6">
        <v>720</v>
      </c>
      <c r="H5667" s="2">
        <v>10</v>
      </c>
      <c r="I5667" s="7">
        <v>69.7</v>
      </c>
      <c r="J5667" s="8"/>
      <c r="K5667" s="9">
        <f t="shared" si="291"/>
        <v>0</v>
      </c>
      <c r="L5667" s="10">
        <f>0.057*J5667</f>
        <v>0</v>
      </c>
      <c r="M5667" s="15">
        <f>0.00088*J5667</f>
        <v>0</v>
      </c>
      <c r="N5667" s="12"/>
      <c r="O5667" s="13" t="s">
        <v>18402</v>
      </c>
      <c r="P5667" s="13" t="s">
        <v>30</v>
      </c>
      <c r="Q5667" s="14"/>
      <c r="R5667" s="3" t="str">
        <f>HYPERLINK("https://redcat-toys.ru/api/getInfo/image/ea265538-5696-11ed-a220-ac1f6b442185")</f>
        <v>https://redcat-toys.ru/api/getInfo/image/ea265538-5696-11ed-a220-ac1f6b442185</v>
      </c>
      <c r="S5667" s="3" t="s">
        <v>18403</v>
      </c>
      <c r="T5667" s="3" t="s">
        <v>32</v>
      </c>
    </row>
    <row r="5668" spans="1:20" ht="21" customHeight="1" outlineLevel="5" x14ac:dyDescent="0.2">
      <c r="A5668" s="37">
        <v>4597</v>
      </c>
      <c r="B5668" s="3" t="s">
        <v>18404</v>
      </c>
      <c r="C5668" s="3" t="s">
        <v>18405</v>
      </c>
      <c r="D5668" s="4" t="s">
        <v>18406</v>
      </c>
      <c r="E5668" s="5" t="s">
        <v>28</v>
      </c>
      <c r="F5668" s="6">
        <v>192</v>
      </c>
      <c r="G5668" s="17">
        <v>1152</v>
      </c>
      <c r="H5668" s="2">
        <v>6</v>
      </c>
      <c r="I5668" s="7">
        <v>86.27</v>
      </c>
      <c r="J5668" s="8"/>
      <c r="K5668" s="9">
        <f t="shared" si="291"/>
        <v>0</v>
      </c>
      <c r="L5668" s="10">
        <f>0.047*J5668</f>
        <v>0</v>
      </c>
      <c r="M5668" s="15">
        <f>0.00111*J5668</f>
        <v>0</v>
      </c>
      <c r="N5668" s="12"/>
      <c r="O5668" s="13" t="s">
        <v>18407</v>
      </c>
      <c r="P5668" s="13" t="s">
        <v>30</v>
      </c>
      <c r="Q5668" s="14"/>
      <c r="R5668" s="3" t="str">
        <f>HYPERLINK("https://redcat-toys.ru/api/getInfo/image/989eef2e-6221-11ec-a20f-ac1f6b442185")</f>
        <v>https://redcat-toys.ru/api/getInfo/image/989eef2e-6221-11ec-a20f-ac1f6b442185</v>
      </c>
      <c r="S5668" s="3" t="s">
        <v>18408</v>
      </c>
      <c r="T5668" s="3" t="s">
        <v>32</v>
      </c>
    </row>
    <row r="5669" spans="1:20" ht="21" customHeight="1" outlineLevel="5" x14ac:dyDescent="0.2">
      <c r="A5669" s="37">
        <v>4598</v>
      </c>
      <c r="B5669" s="3" t="s">
        <v>18404</v>
      </c>
      <c r="C5669" s="3" t="s">
        <v>18405</v>
      </c>
      <c r="D5669" s="4" t="s">
        <v>18406</v>
      </c>
      <c r="E5669" s="5" t="s">
        <v>28</v>
      </c>
      <c r="F5669" s="6">
        <v>384</v>
      </c>
      <c r="G5669" s="17">
        <v>1152</v>
      </c>
      <c r="H5669" s="2">
        <v>6</v>
      </c>
      <c r="I5669" s="7">
        <v>86.27</v>
      </c>
      <c r="J5669" s="8"/>
      <c r="K5669" s="9">
        <f t="shared" si="291"/>
        <v>0</v>
      </c>
      <c r="L5669" s="10">
        <f>0.047*J5669</f>
        <v>0</v>
      </c>
      <c r="M5669" s="15">
        <f>0.00111*J5669</f>
        <v>0</v>
      </c>
      <c r="N5669" s="12"/>
      <c r="O5669" s="13" t="s">
        <v>18407</v>
      </c>
      <c r="P5669" s="13" t="s">
        <v>30</v>
      </c>
      <c r="Q5669" s="14"/>
      <c r="R5669" s="3" t="str">
        <f>HYPERLINK("https://redcat-toys.ru/api/getInfo/image/989eef2e-6221-11ec-a20f-ac1f6b442185")</f>
        <v>https://redcat-toys.ru/api/getInfo/image/989eef2e-6221-11ec-a20f-ac1f6b442185</v>
      </c>
      <c r="S5669" s="3" t="s">
        <v>18408</v>
      </c>
      <c r="T5669" s="3" t="s">
        <v>32</v>
      </c>
    </row>
    <row r="5670" spans="1:20" ht="21" customHeight="1" outlineLevel="5" x14ac:dyDescent="0.2">
      <c r="A5670" s="37">
        <v>4599</v>
      </c>
      <c r="B5670" s="3" t="s">
        <v>18409</v>
      </c>
      <c r="C5670" s="3" t="s">
        <v>18410</v>
      </c>
      <c r="D5670" s="4" t="s">
        <v>18411</v>
      </c>
      <c r="E5670" s="5" t="s">
        <v>28</v>
      </c>
      <c r="F5670" s="6">
        <v>192</v>
      </c>
      <c r="G5670" s="6">
        <v>768</v>
      </c>
      <c r="H5670" s="2">
        <v>5</v>
      </c>
      <c r="I5670" s="7">
        <v>104.55</v>
      </c>
      <c r="J5670" s="8"/>
      <c r="K5670" s="9">
        <f t="shared" si="291"/>
        <v>0</v>
      </c>
      <c r="L5670" s="10">
        <f>0.061*J5670</f>
        <v>0</v>
      </c>
      <c r="M5670" s="15">
        <f>0.00213*J5670</f>
        <v>0</v>
      </c>
      <c r="N5670" s="12"/>
      <c r="O5670" s="13" t="s">
        <v>18412</v>
      </c>
      <c r="P5670" s="13" t="s">
        <v>30</v>
      </c>
      <c r="Q5670" s="14"/>
      <c r="R5670" s="3" t="str">
        <f>HYPERLINK("https://redcat-toys.ru/api/getInfo/image/3fd7cdbe-6223-11ec-a20f-ac1f6b442185")</f>
        <v>https://redcat-toys.ru/api/getInfo/image/3fd7cdbe-6223-11ec-a20f-ac1f6b442185</v>
      </c>
      <c r="S5670" s="3" t="s">
        <v>18413</v>
      </c>
      <c r="T5670" s="3" t="s">
        <v>32</v>
      </c>
    </row>
    <row r="5671" spans="1:20" ht="21" customHeight="1" outlineLevel="5" x14ac:dyDescent="0.2">
      <c r="A5671" s="37">
        <v>4600</v>
      </c>
      <c r="B5671" s="3" t="s">
        <v>18409</v>
      </c>
      <c r="C5671" s="3" t="s">
        <v>18410</v>
      </c>
      <c r="D5671" s="4" t="s">
        <v>18411</v>
      </c>
      <c r="E5671" s="5" t="s">
        <v>28</v>
      </c>
      <c r="F5671" s="6">
        <v>384</v>
      </c>
      <c r="G5671" s="6">
        <v>768</v>
      </c>
      <c r="H5671" s="2">
        <v>5</v>
      </c>
      <c r="I5671" s="7">
        <v>104.55</v>
      </c>
      <c r="J5671" s="8"/>
      <c r="K5671" s="9">
        <f t="shared" si="291"/>
        <v>0</v>
      </c>
      <c r="L5671" s="10">
        <f>0.061*J5671</f>
        <v>0</v>
      </c>
      <c r="M5671" s="15">
        <f>0.00213*J5671</f>
        <v>0</v>
      </c>
      <c r="N5671" s="12"/>
      <c r="O5671" s="13" t="s">
        <v>18412</v>
      </c>
      <c r="P5671" s="13" t="s">
        <v>30</v>
      </c>
      <c r="Q5671" s="14"/>
      <c r="R5671" s="3" t="str">
        <f>HYPERLINK("https://redcat-toys.ru/api/getInfo/image/3fd7cdbe-6223-11ec-a20f-ac1f6b442185")</f>
        <v>https://redcat-toys.ru/api/getInfo/image/3fd7cdbe-6223-11ec-a20f-ac1f6b442185</v>
      </c>
      <c r="S5671" s="3" t="s">
        <v>18413</v>
      </c>
      <c r="T5671" s="3" t="s">
        <v>32</v>
      </c>
    </row>
    <row r="5672" spans="1:20" ht="21" customHeight="1" outlineLevel="5" x14ac:dyDescent="0.2">
      <c r="A5672" s="37">
        <v>4601</v>
      </c>
      <c r="B5672" s="3" t="s">
        <v>18414</v>
      </c>
      <c r="C5672" s="3" t="s">
        <v>18415</v>
      </c>
      <c r="D5672" s="4" t="s">
        <v>18416</v>
      </c>
      <c r="E5672" s="5" t="s">
        <v>28</v>
      </c>
      <c r="F5672" s="6">
        <v>90</v>
      </c>
      <c r="G5672" s="6">
        <v>720</v>
      </c>
      <c r="H5672" s="2">
        <v>4</v>
      </c>
      <c r="I5672" s="7">
        <v>146.62</v>
      </c>
      <c r="J5672" s="8"/>
      <c r="K5672" s="9">
        <f t="shared" si="291"/>
        <v>0</v>
      </c>
      <c r="L5672" s="10">
        <f>0.129*J5672</f>
        <v>0</v>
      </c>
      <c r="M5672" s="15">
        <f>0.00238*J5672</f>
        <v>0</v>
      </c>
      <c r="N5672" s="12"/>
      <c r="O5672" s="13" t="s">
        <v>18417</v>
      </c>
      <c r="P5672" s="13" t="s">
        <v>30</v>
      </c>
      <c r="Q5672" s="14"/>
      <c r="R5672" s="3" t="str">
        <f>HYPERLINK("https://redcat-toys.ru/api/getInfo/image/0e60df82-6222-11ec-a20f-ac1f6b442185")</f>
        <v>https://redcat-toys.ru/api/getInfo/image/0e60df82-6222-11ec-a20f-ac1f6b442185</v>
      </c>
      <c r="S5672" s="3" t="s">
        <v>18418</v>
      </c>
      <c r="T5672" s="3" t="s">
        <v>32</v>
      </c>
    </row>
    <row r="5673" spans="1:20" ht="21" customHeight="1" outlineLevel="5" x14ac:dyDescent="0.2">
      <c r="A5673" s="37">
        <v>4602</v>
      </c>
      <c r="B5673" s="3" t="s">
        <v>18414</v>
      </c>
      <c r="C5673" s="3" t="s">
        <v>18415</v>
      </c>
      <c r="D5673" s="4" t="s">
        <v>18416</v>
      </c>
      <c r="E5673" s="5" t="s">
        <v>28</v>
      </c>
      <c r="F5673" s="6">
        <v>180</v>
      </c>
      <c r="G5673" s="6">
        <v>720</v>
      </c>
      <c r="H5673" s="2">
        <v>4</v>
      </c>
      <c r="I5673" s="7">
        <v>146.62</v>
      </c>
      <c r="J5673" s="8"/>
      <c r="K5673" s="9">
        <f t="shared" si="291"/>
        <v>0</v>
      </c>
      <c r="L5673" s="10">
        <f>0.129*J5673</f>
        <v>0</v>
      </c>
      <c r="M5673" s="15">
        <f>0.00238*J5673</f>
        <v>0</v>
      </c>
      <c r="N5673" s="12"/>
      <c r="O5673" s="13" t="s">
        <v>18417</v>
      </c>
      <c r="P5673" s="13" t="s">
        <v>30</v>
      </c>
      <c r="Q5673" s="14"/>
      <c r="R5673" s="3" t="str">
        <f>HYPERLINK("https://redcat-toys.ru/api/getInfo/image/0e60df82-6222-11ec-a20f-ac1f6b442185")</f>
        <v>https://redcat-toys.ru/api/getInfo/image/0e60df82-6222-11ec-a20f-ac1f6b442185</v>
      </c>
      <c r="S5673" s="3" t="s">
        <v>18418</v>
      </c>
      <c r="T5673" s="3" t="s">
        <v>32</v>
      </c>
    </row>
    <row r="5674" spans="1:20" ht="23.1" customHeight="1" outlineLevel="3" x14ac:dyDescent="0.2">
      <c r="A5674" s="45" t="s">
        <v>18419</v>
      </c>
      <c r="B5674" s="45"/>
      <c r="C5674" s="45"/>
    </row>
    <row r="5675" spans="1:20" ht="21" customHeight="1" outlineLevel="4" x14ac:dyDescent="0.2">
      <c r="A5675" s="37">
        <v>4603</v>
      </c>
      <c r="B5675" s="3" t="s">
        <v>18420</v>
      </c>
      <c r="C5675" s="3" t="s">
        <v>18421</v>
      </c>
      <c r="D5675" s="4" t="s">
        <v>18422</v>
      </c>
      <c r="E5675" s="5" t="s">
        <v>28</v>
      </c>
      <c r="F5675" s="6">
        <v>96</v>
      </c>
      <c r="G5675" s="6">
        <v>384</v>
      </c>
      <c r="H5675" s="2">
        <v>4</v>
      </c>
      <c r="I5675" s="7">
        <v>152.57</v>
      </c>
      <c r="J5675" s="8"/>
      <c r="K5675" s="9">
        <f>I5675*J5675</f>
        <v>0</v>
      </c>
      <c r="L5675" s="10">
        <f>0.111*J5675</f>
        <v>0</v>
      </c>
      <c r="M5675" s="15">
        <f>0.00098*J5675</f>
        <v>0</v>
      </c>
      <c r="N5675" s="12"/>
      <c r="O5675" s="13" t="s">
        <v>18423</v>
      </c>
      <c r="P5675" s="13" t="s">
        <v>30</v>
      </c>
      <c r="Q5675" s="14"/>
      <c r="R5675" s="3" t="str">
        <f>HYPERLINK("https://redcat-toys.ru/api/getInfo/image/deb5c180-23aa-11e9-a21c-ac1f6b442184")</f>
        <v>https://redcat-toys.ru/api/getInfo/image/deb5c180-23aa-11e9-a21c-ac1f6b442184</v>
      </c>
      <c r="S5675" s="3" t="s">
        <v>18424</v>
      </c>
      <c r="T5675" s="3" t="s">
        <v>32</v>
      </c>
    </row>
    <row r="5676" spans="1:20" ht="21" customHeight="1" outlineLevel="4" x14ac:dyDescent="0.2">
      <c r="A5676" s="37">
        <v>4604</v>
      </c>
      <c r="B5676" s="3" t="s">
        <v>18420</v>
      </c>
      <c r="C5676" s="3" t="s">
        <v>18421</v>
      </c>
      <c r="D5676" s="4" t="s">
        <v>18422</v>
      </c>
      <c r="E5676" s="5" t="s">
        <v>28</v>
      </c>
      <c r="F5676" s="6">
        <v>192</v>
      </c>
      <c r="G5676" s="6">
        <v>384</v>
      </c>
      <c r="H5676" s="2">
        <v>4</v>
      </c>
      <c r="I5676" s="7">
        <v>152.57</v>
      </c>
      <c r="J5676" s="8"/>
      <c r="K5676" s="9">
        <f>I5676*J5676</f>
        <v>0</v>
      </c>
      <c r="L5676" s="10">
        <f>0.111*J5676</f>
        <v>0</v>
      </c>
      <c r="M5676" s="15">
        <f>0.00098*J5676</f>
        <v>0</v>
      </c>
      <c r="N5676" s="12"/>
      <c r="O5676" s="13" t="s">
        <v>18423</v>
      </c>
      <c r="P5676" s="13" t="s">
        <v>30</v>
      </c>
      <c r="Q5676" s="14"/>
      <c r="R5676" s="3" t="str">
        <f>HYPERLINK("https://redcat-toys.ru/api/getInfo/image/deb5c180-23aa-11e9-a21c-ac1f6b442184")</f>
        <v>https://redcat-toys.ru/api/getInfo/image/deb5c180-23aa-11e9-a21c-ac1f6b442184</v>
      </c>
      <c r="S5676" s="3" t="s">
        <v>18424</v>
      </c>
      <c r="T5676" s="3" t="s">
        <v>32</v>
      </c>
    </row>
    <row r="5677" spans="1:20" ht="23.1" customHeight="1" outlineLevel="2" x14ac:dyDescent="0.2">
      <c r="A5677" s="44" t="s">
        <v>18425</v>
      </c>
      <c r="B5677" s="44"/>
      <c r="C5677" s="44"/>
    </row>
    <row r="5678" spans="1:20" ht="23.1" customHeight="1" outlineLevel="3" x14ac:dyDescent="0.2">
      <c r="A5678" s="45" t="s">
        <v>18426</v>
      </c>
      <c r="B5678" s="45"/>
      <c r="C5678" s="45"/>
    </row>
    <row r="5679" spans="1:20" ht="23.1" customHeight="1" outlineLevel="4" x14ac:dyDescent="0.2">
      <c r="A5679" s="46" t="s">
        <v>18427</v>
      </c>
      <c r="B5679" s="46"/>
      <c r="C5679" s="46"/>
    </row>
    <row r="5680" spans="1:20" ht="21" customHeight="1" outlineLevel="5" x14ac:dyDescent="0.2">
      <c r="A5680" s="37">
        <v>4605</v>
      </c>
      <c r="B5680" s="3" t="s">
        <v>18428</v>
      </c>
      <c r="C5680" s="3" t="s">
        <v>18429</v>
      </c>
      <c r="D5680" s="4" t="s">
        <v>18430</v>
      </c>
      <c r="E5680" s="5" t="s">
        <v>28</v>
      </c>
      <c r="F5680" s="6">
        <v>48</v>
      </c>
      <c r="G5680" s="6">
        <v>191</v>
      </c>
      <c r="H5680" s="2">
        <v>1</v>
      </c>
      <c r="I5680" s="7">
        <v>441.54</v>
      </c>
      <c r="J5680" s="8"/>
      <c r="K5680" s="9">
        <f t="shared" ref="K5680:K5693" si="292">I5680*J5680</f>
        <v>0</v>
      </c>
      <c r="L5680" s="10">
        <f>0.222*J5680</f>
        <v>0</v>
      </c>
      <c r="M5680" s="15">
        <f>0.00229*J5680</f>
        <v>0</v>
      </c>
      <c r="N5680" s="12"/>
      <c r="O5680" s="13" t="s">
        <v>18431</v>
      </c>
      <c r="P5680" s="13" t="s">
        <v>30</v>
      </c>
      <c r="Q5680" s="14"/>
      <c r="R5680" s="3"/>
      <c r="S5680" s="3" t="s">
        <v>18432</v>
      </c>
      <c r="T5680" s="3" t="s">
        <v>32</v>
      </c>
    </row>
    <row r="5681" spans="1:20" ht="21" customHeight="1" outlineLevel="5" x14ac:dyDescent="0.2">
      <c r="A5681" s="37">
        <v>4606</v>
      </c>
      <c r="B5681" s="3" t="s">
        <v>18428</v>
      </c>
      <c r="C5681" s="3" t="s">
        <v>18429</v>
      </c>
      <c r="D5681" s="4" t="s">
        <v>18430</v>
      </c>
      <c r="E5681" s="5" t="s">
        <v>28</v>
      </c>
      <c r="F5681" s="6">
        <v>96</v>
      </c>
      <c r="G5681" s="6">
        <v>191</v>
      </c>
      <c r="H5681" s="2">
        <v>1</v>
      </c>
      <c r="I5681" s="7">
        <v>441.54</v>
      </c>
      <c r="J5681" s="8"/>
      <c r="K5681" s="9">
        <f t="shared" si="292"/>
        <v>0</v>
      </c>
      <c r="L5681" s="10">
        <f>0.222*J5681</f>
        <v>0</v>
      </c>
      <c r="M5681" s="15">
        <f>0.00229*J5681</f>
        <v>0</v>
      </c>
      <c r="N5681" s="12"/>
      <c r="O5681" s="13" t="s">
        <v>18431</v>
      </c>
      <c r="P5681" s="13" t="s">
        <v>30</v>
      </c>
      <c r="Q5681" s="14"/>
      <c r="R5681" s="3"/>
      <c r="S5681" s="3" t="s">
        <v>18432</v>
      </c>
      <c r="T5681" s="3" t="s">
        <v>32</v>
      </c>
    </row>
    <row r="5682" spans="1:20" ht="21" customHeight="1" outlineLevel="5" x14ac:dyDescent="0.2">
      <c r="A5682" s="37">
        <v>4607</v>
      </c>
      <c r="B5682" s="3" t="s">
        <v>18433</v>
      </c>
      <c r="C5682" s="3" t="s">
        <v>18434</v>
      </c>
      <c r="D5682" s="4" t="s">
        <v>18435</v>
      </c>
      <c r="E5682" s="5" t="s">
        <v>28</v>
      </c>
      <c r="F5682" s="6">
        <v>48</v>
      </c>
      <c r="G5682" s="6">
        <v>191</v>
      </c>
      <c r="H5682" s="2">
        <v>1</v>
      </c>
      <c r="I5682" s="7">
        <v>441.54</v>
      </c>
      <c r="J5682" s="8"/>
      <c r="K5682" s="9">
        <f t="shared" si="292"/>
        <v>0</v>
      </c>
      <c r="L5682" s="10">
        <f>0.223*J5682</f>
        <v>0</v>
      </c>
      <c r="M5682" s="15">
        <f>0.00217*J5682</f>
        <v>0</v>
      </c>
      <c r="N5682" s="12"/>
      <c r="O5682" s="13" t="s">
        <v>18436</v>
      </c>
      <c r="P5682" s="13" t="s">
        <v>30</v>
      </c>
      <c r="Q5682" s="14"/>
      <c r="R5682" s="3"/>
      <c r="S5682" s="3" t="s">
        <v>18437</v>
      </c>
      <c r="T5682" s="3" t="s">
        <v>32</v>
      </c>
    </row>
    <row r="5683" spans="1:20" ht="21" customHeight="1" outlineLevel="5" x14ac:dyDescent="0.2">
      <c r="A5683" s="37">
        <v>4608</v>
      </c>
      <c r="B5683" s="3" t="s">
        <v>18433</v>
      </c>
      <c r="C5683" s="3" t="s">
        <v>18434</v>
      </c>
      <c r="D5683" s="4" t="s">
        <v>18435</v>
      </c>
      <c r="E5683" s="5" t="s">
        <v>28</v>
      </c>
      <c r="F5683" s="6">
        <v>96</v>
      </c>
      <c r="G5683" s="6">
        <v>191</v>
      </c>
      <c r="H5683" s="2">
        <v>1</v>
      </c>
      <c r="I5683" s="7">
        <v>441.54</v>
      </c>
      <c r="J5683" s="8"/>
      <c r="K5683" s="9">
        <f t="shared" si="292"/>
        <v>0</v>
      </c>
      <c r="L5683" s="10">
        <f>0.223*J5683</f>
        <v>0</v>
      </c>
      <c r="M5683" s="15">
        <f>0.00217*J5683</f>
        <v>0</v>
      </c>
      <c r="N5683" s="12"/>
      <c r="O5683" s="13" t="s">
        <v>18436</v>
      </c>
      <c r="P5683" s="13" t="s">
        <v>30</v>
      </c>
      <c r="Q5683" s="14"/>
      <c r="R5683" s="3"/>
      <c r="S5683" s="3" t="s">
        <v>18437</v>
      </c>
      <c r="T5683" s="3" t="s">
        <v>32</v>
      </c>
    </row>
    <row r="5684" spans="1:20" ht="21" customHeight="1" outlineLevel="5" x14ac:dyDescent="0.2">
      <c r="A5684" s="37">
        <v>4609</v>
      </c>
      <c r="B5684" s="3" t="s">
        <v>18438</v>
      </c>
      <c r="C5684" s="3" t="s">
        <v>18439</v>
      </c>
      <c r="D5684" s="4" t="s">
        <v>18440</v>
      </c>
      <c r="E5684" s="5" t="s">
        <v>28</v>
      </c>
      <c r="F5684" s="6">
        <v>48</v>
      </c>
      <c r="G5684" s="6">
        <v>191</v>
      </c>
      <c r="H5684" s="2">
        <v>1</v>
      </c>
      <c r="I5684" s="7">
        <v>441.54</v>
      </c>
      <c r="J5684" s="8"/>
      <c r="K5684" s="9">
        <f t="shared" si="292"/>
        <v>0</v>
      </c>
      <c r="L5684" s="10">
        <f>0.226*J5684</f>
        <v>0</v>
      </c>
      <c r="M5684" s="15">
        <f>0.00237*J5684</f>
        <v>0</v>
      </c>
      <c r="N5684" s="12"/>
      <c r="O5684" s="13" t="s">
        <v>18441</v>
      </c>
      <c r="P5684" s="13" t="s">
        <v>30</v>
      </c>
      <c r="Q5684" s="14"/>
      <c r="R5684" s="3"/>
      <c r="S5684" s="3" t="s">
        <v>18442</v>
      </c>
      <c r="T5684" s="3" t="s">
        <v>32</v>
      </c>
    </row>
    <row r="5685" spans="1:20" ht="21" customHeight="1" outlineLevel="5" x14ac:dyDescent="0.2">
      <c r="A5685" s="37">
        <v>4610</v>
      </c>
      <c r="B5685" s="3" t="s">
        <v>18438</v>
      </c>
      <c r="C5685" s="3" t="s">
        <v>18439</v>
      </c>
      <c r="D5685" s="4" t="s">
        <v>18440</v>
      </c>
      <c r="E5685" s="5" t="s">
        <v>28</v>
      </c>
      <c r="F5685" s="6">
        <v>96</v>
      </c>
      <c r="G5685" s="6">
        <v>191</v>
      </c>
      <c r="H5685" s="2">
        <v>1</v>
      </c>
      <c r="I5685" s="7">
        <v>441.54</v>
      </c>
      <c r="J5685" s="8"/>
      <c r="K5685" s="9">
        <f t="shared" si="292"/>
        <v>0</v>
      </c>
      <c r="L5685" s="10">
        <f>0.226*J5685</f>
        <v>0</v>
      </c>
      <c r="M5685" s="15">
        <f>0.00237*J5685</f>
        <v>0</v>
      </c>
      <c r="N5685" s="12"/>
      <c r="O5685" s="13" t="s">
        <v>18441</v>
      </c>
      <c r="P5685" s="13" t="s">
        <v>30</v>
      </c>
      <c r="Q5685" s="14"/>
      <c r="R5685" s="3"/>
      <c r="S5685" s="3" t="s">
        <v>18442</v>
      </c>
      <c r="T5685" s="3" t="s">
        <v>32</v>
      </c>
    </row>
    <row r="5686" spans="1:20" ht="21" customHeight="1" outlineLevel="5" x14ac:dyDescent="0.2">
      <c r="A5686" s="37">
        <v>4611</v>
      </c>
      <c r="B5686" s="3" t="s">
        <v>18443</v>
      </c>
      <c r="C5686" s="3" t="s">
        <v>18444</v>
      </c>
      <c r="D5686" s="4" t="s">
        <v>18445</v>
      </c>
      <c r="E5686" s="5" t="s">
        <v>28</v>
      </c>
      <c r="F5686" s="6">
        <v>120</v>
      </c>
      <c r="G5686" s="6">
        <v>240</v>
      </c>
      <c r="H5686" s="2">
        <v>1</v>
      </c>
      <c r="I5686" s="7">
        <v>454.71</v>
      </c>
      <c r="J5686" s="8"/>
      <c r="K5686" s="9">
        <f t="shared" si="292"/>
        <v>0</v>
      </c>
      <c r="L5686" s="10">
        <f>0.205*J5686</f>
        <v>0</v>
      </c>
      <c r="M5686" s="15">
        <f>0.00176*J5686</f>
        <v>0</v>
      </c>
      <c r="N5686" s="12"/>
      <c r="O5686" s="13" t="s">
        <v>18446</v>
      </c>
      <c r="P5686" s="13" t="s">
        <v>30</v>
      </c>
      <c r="Q5686" s="14"/>
      <c r="R5686" s="3" t="str">
        <f>HYPERLINK("https://redcat-toys.ru/api/getInfo/image/8ca86588-2fcc-11ef-a261-00155d82e908")</f>
        <v>https://redcat-toys.ru/api/getInfo/image/8ca86588-2fcc-11ef-a261-00155d82e908</v>
      </c>
      <c r="S5686" s="3" t="s">
        <v>18447</v>
      </c>
      <c r="T5686" s="3" t="s">
        <v>32</v>
      </c>
    </row>
    <row r="5687" spans="1:20" ht="21" customHeight="1" outlineLevel="5" x14ac:dyDescent="0.2">
      <c r="A5687" s="37">
        <v>4612</v>
      </c>
      <c r="B5687" s="3" t="s">
        <v>18443</v>
      </c>
      <c r="C5687" s="3" t="s">
        <v>18444</v>
      </c>
      <c r="D5687" s="4" t="s">
        <v>18445</v>
      </c>
      <c r="E5687" s="5" t="s">
        <v>28</v>
      </c>
      <c r="F5687" s="6">
        <v>60</v>
      </c>
      <c r="G5687" s="6">
        <v>240</v>
      </c>
      <c r="H5687" s="2">
        <v>1</v>
      </c>
      <c r="I5687" s="7">
        <v>454.71</v>
      </c>
      <c r="J5687" s="8"/>
      <c r="K5687" s="9">
        <f t="shared" si="292"/>
        <v>0</v>
      </c>
      <c r="L5687" s="10">
        <f>0.205*J5687</f>
        <v>0</v>
      </c>
      <c r="M5687" s="15">
        <f>0.00176*J5687</f>
        <v>0</v>
      </c>
      <c r="N5687" s="12"/>
      <c r="O5687" s="13" t="s">
        <v>18446</v>
      </c>
      <c r="P5687" s="13" t="s">
        <v>30</v>
      </c>
      <c r="Q5687" s="14"/>
      <c r="R5687" s="3" t="str">
        <f>HYPERLINK("https://redcat-toys.ru/api/getInfo/image/8ca86588-2fcc-11ef-a261-00155d82e908")</f>
        <v>https://redcat-toys.ru/api/getInfo/image/8ca86588-2fcc-11ef-a261-00155d82e908</v>
      </c>
      <c r="S5687" s="3" t="s">
        <v>18447</v>
      </c>
      <c r="T5687" s="3" t="s">
        <v>32</v>
      </c>
    </row>
    <row r="5688" spans="1:20" ht="21" customHeight="1" outlineLevel="5" x14ac:dyDescent="0.2">
      <c r="A5688" s="37">
        <v>4613</v>
      </c>
      <c r="B5688" s="3" t="s">
        <v>18448</v>
      </c>
      <c r="C5688" s="3" t="s">
        <v>18449</v>
      </c>
      <c r="D5688" s="4" t="s">
        <v>18450</v>
      </c>
      <c r="E5688" s="5" t="s">
        <v>28</v>
      </c>
      <c r="F5688" s="6">
        <v>48</v>
      </c>
      <c r="G5688" s="6">
        <v>82</v>
      </c>
      <c r="H5688" s="2">
        <v>1</v>
      </c>
      <c r="I5688" s="7">
        <v>650.16</v>
      </c>
      <c r="J5688" s="8"/>
      <c r="K5688" s="9">
        <f t="shared" si="292"/>
        <v>0</v>
      </c>
      <c r="L5688" s="10">
        <f>0.292*J5688</f>
        <v>0</v>
      </c>
      <c r="M5688" s="15">
        <f>0.00203*J5688</f>
        <v>0</v>
      </c>
      <c r="N5688" s="12"/>
      <c r="O5688" s="13" t="s">
        <v>18451</v>
      </c>
      <c r="P5688" s="13" t="s">
        <v>30</v>
      </c>
      <c r="Q5688" s="14"/>
      <c r="R5688" s="3" t="str">
        <f>HYPERLINK("https://redcat-toys.ru/api/getInfo/image/74ded18e-2a6b-11f0-a27b-00155d82e908")</f>
        <v>https://redcat-toys.ru/api/getInfo/image/74ded18e-2a6b-11f0-a27b-00155d82e908</v>
      </c>
      <c r="S5688" s="3" t="s">
        <v>18452</v>
      </c>
      <c r="T5688" s="3" t="s">
        <v>32</v>
      </c>
    </row>
    <row r="5689" spans="1:20" ht="21" customHeight="1" outlineLevel="5" x14ac:dyDescent="0.2">
      <c r="A5689" s="37">
        <v>4614</v>
      </c>
      <c r="B5689" s="3" t="s">
        <v>18448</v>
      </c>
      <c r="C5689" s="3" t="s">
        <v>18449</v>
      </c>
      <c r="D5689" s="4" t="s">
        <v>18450</v>
      </c>
      <c r="E5689" s="5" t="s">
        <v>28</v>
      </c>
      <c r="F5689" s="6">
        <v>96</v>
      </c>
      <c r="G5689" s="6">
        <v>82</v>
      </c>
      <c r="H5689" s="2">
        <v>1</v>
      </c>
      <c r="I5689" s="7">
        <v>650.16</v>
      </c>
      <c r="J5689" s="8"/>
      <c r="K5689" s="9">
        <f t="shared" si="292"/>
        <v>0</v>
      </c>
      <c r="L5689" s="10">
        <f>0.292*J5689</f>
        <v>0</v>
      </c>
      <c r="M5689" s="15">
        <f>0.00203*J5689</f>
        <v>0</v>
      </c>
      <c r="N5689" s="12"/>
      <c r="O5689" s="13" t="s">
        <v>18451</v>
      </c>
      <c r="P5689" s="13" t="s">
        <v>30</v>
      </c>
      <c r="Q5689" s="14"/>
      <c r="R5689" s="3" t="str">
        <f>HYPERLINK("https://redcat-toys.ru/api/getInfo/image/74ded18e-2a6b-11f0-a27b-00155d82e908")</f>
        <v>https://redcat-toys.ru/api/getInfo/image/74ded18e-2a6b-11f0-a27b-00155d82e908</v>
      </c>
      <c r="S5689" s="3" t="s">
        <v>18452</v>
      </c>
      <c r="T5689" s="3" t="s">
        <v>32</v>
      </c>
    </row>
    <row r="5690" spans="1:20" ht="21" customHeight="1" outlineLevel="5" x14ac:dyDescent="0.2">
      <c r="A5690" s="37">
        <v>4615</v>
      </c>
      <c r="B5690" s="3" t="s">
        <v>18453</v>
      </c>
      <c r="C5690" s="3" t="s">
        <v>18454</v>
      </c>
      <c r="D5690" s="4" t="s">
        <v>18455</v>
      </c>
      <c r="E5690" s="5" t="s">
        <v>28</v>
      </c>
      <c r="F5690" s="6">
        <v>48</v>
      </c>
      <c r="G5690" s="6">
        <v>182</v>
      </c>
      <c r="H5690" s="2">
        <v>1</v>
      </c>
      <c r="I5690" s="7">
        <v>667.53</v>
      </c>
      <c r="J5690" s="8"/>
      <c r="K5690" s="9">
        <f t="shared" si="292"/>
        <v>0</v>
      </c>
      <c r="L5690" s="16">
        <f>0.29*J5690</f>
        <v>0</v>
      </c>
      <c r="M5690" s="15">
        <f>0.00216*J5690</f>
        <v>0</v>
      </c>
      <c r="N5690" s="12"/>
      <c r="O5690" s="13" t="s">
        <v>18456</v>
      </c>
      <c r="P5690" s="13" t="s">
        <v>30</v>
      </c>
      <c r="Q5690" s="14"/>
      <c r="R5690" s="3" t="str">
        <f>HYPERLINK("https://redcat-toys.ru/api/getInfo/image/1fedfd1d-2a6b-11f0-a27b-00155d82e908")</f>
        <v>https://redcat-toys.ru/api/getInfo/image/1fedfd1d-2a6b-11f0-a27b-00155d82e908</v>
      </c>
      <c r="S5690" s="3" t="s">
        <v>18457</v>
      </c>
      <c r="T5690" s="3" t="s">
        <v>32</v>
      </c>
    </row>
    <row r="5691" spans="1:20" ht="21" customHeight="1" outlineLevel="5" x14ac:dyDescent="0.2">
      <c r="A5691" s="37">
        <v>4616</v>
      </c>
      <c r="B5691" s="3" t="s">
        <v>18453</v>
      </c>
      <c r="C5691" s="3" t="s">
        <v>18454</v>
      </c>
      <c r="D5691" s="4" t="s">
        <v>18455</v>
      </c>
      <c r="E5691" s="5" t="s">
        <v>28</v>
      </c>
      <c r="F5691" s="6">
        <v>96</v>
      </c>
      <c r="G5691" s="6">
        <v>182</v>
      </c>
      <c r="H5691" s="2">
        <v>1</v>
      </c>
      <c r="I5691" s="7">
        <v>667.53</v>
      </c>
      <c r="J5691" s="8"/>
      <c r="K5691" s="9">
        <f t="shared" si="292"/>
        <v>0</v>
      </c>
      <c r="L5691" s="16">
        <f>0.29*J5691</f>
        <v>0</v>
      </c>
      <c r="M5691" s="15">
        <f>0.00216*J5691</f>
        <v>0</v>
      </c>
      <c r="N5691" s="12"/>
      <c r="O5691" s="13" t="s">
        <v>18456</v>
      </c>
      <c r="P5691" s="13" t="s">
        <v>30</v>
      </c>
      <c r="Q5691" s="14"/>
      <c r="R5691" s="3" t="str">
        <f>HYPERLINK("https://redcat-toys.ru/api/getInfo/image/1fedfd1d-2a6b-11f0-a27b-00155d82e908")</f>
        <v>https://redcat-toys.ru/api/getInfo/image/1fedfd1d-2a6b-11f0-a27b-00155d82e908</v>
      </c>
      <c r="S5691" s="3" t="s">
        <v>18457</v>
      </c>
      <c r="T5691" s="3" t="s">
        <v>32</v>
      </c>
    </row>
    <row r="5692" spans="1:20" ht="21" customHeight="1" outlineLevel="5" x14ac:dyDescent="0.2">
      <c r="A5692" s="37">
        <v>4617</v>
      </c>
      <c r="B5692" s="3" t="s">
        <v>18458</v>
      </c>
      <c r="C5692" s="3" t="s">
        <v>18459</v>
      </c>
      <c r="D5692" s="4" t="s">
        <v>18460</v>
      </c>
      <c r="E5692" s="5" t="s">
        <v>28</v>
      </c>
      <c r="F5692" s="6">
        <v>48</v>
      </c>
      <c r="G5692" s="6">
        <v>3</v>
      </c>
      <c r="H5692" s="2">
        <v>1</v>
      </c>
      <c r="I5692" s="7">
        <v>610.47</v>
      </c>
      <c r="J5692" s="8"/>
      <c r="K5692" s="9">
        <f t="shared" si="292"/>
        <v>0</v>
      </c>
      <c r="L5692" s="10">
        <f>0.274*J5692</f>
        <v>0</v>
      </c>
      <c r="M5692" s="15">
        <f>0.00221*J5692</f>
        <v>0</v>
      </c>
      <c r="N5692" s="12"/>
      <c r="O5692" s="13" t="s">
        <v>18461</v>
      </c>
      <c r="P5692" s="13" t="s">
        <v>30</v>
      </c>
      <c r="Q5692" s="14" t="s">
        <v>37</v>
      </c>
      <c r="R5692" s="3" t="str">
        <f>HYPERLINK("https://redcat-toys.ru/api/getInfo/image/e41cc9bc-62d9-11f0-a281-00155d82e908")</f>
        <v>https://redcat-toys.ru/api/getInfo/image/e41cc9bc-62d9-11f0-a281-00155d82e908</v>
      </c>
      <c r="S5692" s="3" t="s">
        <v>18462</v>
      </c>
      <c r="T5692" s="3" t="s">
        <v>32</v>
      </c>
    </row>
    <row r="5693" spans="1:20" ht="21" customHeight="1" outlineLevel="5" x14ac:dyDescent="0.2">
      <c r="A5693" s="37">
        <v>4618</v>
      </c>
      <c r="B5693" s="3" t="s">
        <v>18458</v>
      </c>
      <c r="C5693" s="3" t="s">
        <v>18459</v>
      </c>
      <c r="D5693" s="4" t="s">
        <v>18460</v>
      </c>
      <c r="E5693" s="5" t="s">
        <v>28</v>
      </c>
      <c r="F5693" s="6">
        <v>96</v>
      </c>
      <c r="G5693" s="6">
        <v>3</v>
      </c>
      <c r="H5693" s="2">
        <v>1</v>
      </c>
      <c r="I5693" s="7">
        <v>610.47</v>
      </c>
      <c r="J5693" s="8"/>
      <c r="K5693" s="9">
        <f t="shared" si="292"/>
        <v>0</v>
      </c>
      <c r="L5693" s="10">
        <f>0.274*J5693</f>
        <v>0</v>
      </c>
      <c r="M5693" s="15">
        <f>0.00221*J5693</f>
        <v>0</v>
      </c>
      <c r="N5693" s="12"/>
      <c r="O5693" s="13" t="s">
        <v>18461</v>
      </c>
      <c r="P5693" s="13" t="s">
        <v>30</v>
      </c>
      <c r="Q5693" s="14" t="s">
        <v>37</v>
      </c>
      <c r="R5693" s="3" t="str">
        <f>HYPERLINK("https://redcat-toys.ru/api/getInfo/image/e41cc9bc-62d9-11f0-a281-00155d82e908")</f>
        <v>https://redcat-toys.ru/api/getInfo/image/e41cc9bc-62d9-11f0-a281-00155d82e908</v>
      </c>
      <c r="S5693" s="3" t="s">
        <v>18462</v>
      </c>
      <c r="T5693" s="3" t="s">
        <v>32</v>
      </c>
    </row>
    <row r="5694" spans="1:20" ht="23.1" customHeight="1" outlineLevel="4" x14ac:dyDescent="0.2">
      <c r="A5694" s="46" t="s">
        <v>18463</v>
      </c>
      <c r="B5694" s="46"/>
      <c r="C5694" s="46"/>
    </row>
    <row r="5695" spans="1:20" ht="21" customHeight="1" outlineLevel="5" x14ac:dyDescent="0.2">
      <c r="A5695" s="37">
        <v>4619</v>
      </c>
      <c r="B5695" s="3" t="s">
        <v>18464</v>
      </c>
      <c r="C5695" s="3" t="s">
        <v>18465</v>
      </c>
      <c r="D5695" s="4" t="s">
        <v>18466</v>
      </c>
      <c r="E5695" s="5" t="s">
        <v>28</v>
      </c>
      <c r="F5695" s="6">
        <v>30</v>
      </c>
      <c r="G5695" s="6">
        <v>119</v>
      </c>
      <c r="H5695" s="2">
        <v>1</v>
      </c>
      <c r="I5695" s="7">
        <v>749.9</v>
      </c>
      <c r="J5695" s="8"/>
      <c r="K5695" s="9">
        <f t="shared" ref="K5695:K5716" si="293">I5695*J5695</f>
        <v>0</v>
      </c>
      <c r="L5695" s="34">
        <f>0.4*J5695</f>
        <v>0</v>
      </c>
      <c r="M5695" s="15">
        <f>0.00586*J5695</f>
        <v>0</v>
      </c>
      <c r="N5695" s="12"/>
      <c r="O5695" s="13" t="s">
        <v>18467</v>
      </c>
      <c r="P5695" s="13" t="s">
        <v>30</v>
      </c>
      <c r="Q5695" s="14"/>
      <c r="R5695" s="3"/>
      <c r="S5695" s="3" t="s">
        <v>18468</v>
      </c>
      <c r="T5695" s="3" t="s">
        <v>32</v>
      </c>
    </row>
    <row r="5696" spans="1:20" ht="21" customHeight="1" outlineLevel="5" x14ac:dyDescent="0.2">
      <c r="A5696" s="37">
        <v>4620</v>
      </c>
      <c r="B5696" s="3" t="s">
        <v>18464</v>
      </c>
      <c r="C5696" s="3" t="s">
        <v>18465</v>
      </c>
      <c r="D5696" s="4" t="s">
        <v>18466</v>
      </c>
      <c r="E5696" s="5" t="s">
        <v>28</v>
      </c>
      <c r="F5696" s="6">
        <v>60</v>
      </c>
      <c r="G5696" s="6">
        <v>119</v>
      </c>
      <c r="H5696" s="2">
        <v>1</v>
      </c>
      <c r="I5696" s="7">
        <v>749.9</v>
      </c>
      <c r="J5696" s="8"/>
      <c r="K5696" s="9">
        <f t="shared" si="293"/>
        <v>0</v>
      </c>
      <c r="L5696" s="34">
        <f>0.4*J5696</f>
        <v>0</v>
      </c>
      <c r="M5696" s="15">
        <f>0.00586*J5696</f>
        <v>0</v>
      </c>
      <c r="N5696" s="12"/>
      <c r="O5696" s="13" t="s">
        <v>18467</v>
      </c>
      <c r="P5696" s="13" t="s">
        <v>30</v>
      </c>
      <c r="Q5696" s="14"/>
      <c r="R5696" s="3"/>
      <c r="S5696" s="3" t="s">
        <v>18468</v>
      </c>
      <c r="T5696" s="3" t="s">
        <v>32</v>
      </c>
    </row>
    <row r="5697" spans="1:20" ht="21" customHeight="1" outlineLevel="5" x14ac:dyDescent="0.2">
      <c r="A5697" s="37">
        <v>4621</v>
      </c>
      <c r="B5697" s="3" t="s">
        <v>18469</v>
      </c>
      <c r="C5697" s="3" t="s">
        <v>18470</v>
      </c>
      <c r="D5697" s="4" t="s">
        <v>18471</v>
      </c>
      <c r="E5697" s="5" t="s">
        <v>28</v>
      </c>
      <c r="F5697" s="6">
        <v>30</v>
      </c>
      <c r="G5697" s="6">
        <v>119</v>
      </c>
      <c r="H5697" s="2">
        <v>1</v>
      </c>
      <c r="I5697" s="7">
        <v>725.83</v>
      </c>
      <c r="J5697" s="8"/>
      <c r="K5697" s="9">
        <f t="shared" si="293"/>
        <v>0</v>
      </c>
      <c r="L5697" s="10">
        <f>0.395*J5697</f>
        <v>0</v>
      </c>
      <c r="M5697" s="15">
        <f>0.00586*J5697</f>
        <v>0</v>
      </c>
      <c r="N5697" s="12"/>
      <c r="O5697" s="13" t="s">
        <v>18472</v>
      </c>
      <c r="P5697" s="13" t="s">
        <v>30</v>
      </c>
      <c r="Q5697" s="14"/>
      <c r="R5697" s="3"/>
      <c r="S5697" s="3" t="s">
        <v>18473</v>
      </c>
      <c r="T5697" s="3" t="s">
        <v>32</v>
      </c>
    </row>
    <row r="5698" spans="1:20" ht="21" customHeight="1" outlineLevel="5" x14ac:dyDescent="0.2">
      <c r="A5698" s="37">
        <v>4622</v>
      </c>
      <c r="B5698" s="3" t="s">
        <v>18469</v>
      </c>
      <c r="C5698" s="3" t="s">
        <v>18470</v>
      </c>
      <c r="D5698" s="4" t="s">
        <v>18471</v>
      </c>
      <c r="E5698" s="5" t="s">
        <v>28</v>
      </c>
      <c r="F5698" s="6">
        <v>60</v>
      </c>
      <c r="G5698" s="6">
        <v>119</v>
      </c>
      <c r="H5698" s="2">
        <v>1</v>
      </c>
      <c r="I5698" s="7">
        <v>725.83</v>
      </c>
      <c r="J5698" s="8"/>
      <c r="K5698" s="9">
        <f t="shared" si="293"/>
        <v>0</v>
      </c>
      <c r="L5698" s="10">
        <f>0.395*J5698</f>
        <v>0</v>
      </c>
      <c r="M5698" s="15">
        <f>0.00586*J5698</f>
        <v>0</v>
      </c>
      <c r="N5698" s="12"/>
      <c r="O5698" s="13" t="s">
        <v>18472</v>
      </c>
      <c r="P5698" s="13" t="s">
        <v>30</v>
      </c>
      <c r="Q5698" s="14"/>
      <c r="R5698" s="3"/>
      <c r="S5698" s="3" t="s">
        <v>18473</v>
      </c>
      <c r="T5698" s="3" t="s">
        <v>32</v>
      </c>
    </row>
    <row r="5699" spans="1:20" ht="21" customHeight="1" outlineLevel="5" x14ac:dyDescent="0.2">
      <c r="A5699" s="37">
        <v>4623</v>
      </c>
      <c r="B5699" s="3" t="s">
        <v>18474</v>
      </c>
      <c r="C5699" s="3" t="s">
        <v>18475</v>
      </c>
      <c r="D5699" s="4" t="s">
        <v>18476</v>
      </c>
      <c r="E5699" s="5" t="s">
        <v>28</v>
      </c>
      <c r="F5699" s="6">
        <v>60</v>
      </c>
      <c r="G5699" s="6">
        <v>25</v>
      </c>
      <c r="H5699" s="2">
        <v>1</v>
      </c>
      <c r="I5699" s="33">
        <v>1234.8499999999999</v>
      </c>
      <c r="J5699" s="8"/>
      <c r="K5699" s="9">
        <f t="shared" si="293"/>
        <v>0</v>
      </c>
      <c r="L5699" s="10">
        <f>0.541*J5699</f>
        <v>0</v>
      </c>
      <c r="M5699" s="15">
        <f>0.00517*J5699</f>
        <v>0</v>
      </c>
      <c r="N5699" s="12"/>
      <c r="O5699" s="13" t="s">
        <v>18477</v>
      </c>
      <c r="P5699" s="13" t="s">
        <v>30</v>
      </c>
      <c r="Q5699" s="14" t="s">
        <v>37</v>
      </c>
      <c r="R5699" s="3" t="str">
        <f>HYPERLINK("https://redcat-toys.ru/api/getInfo/image/89fd9278-e10d-11ee-a25a-00155d82e908")</f>
        <v>https://redcat-toys.ru/api/getInfo/image/89fd9278-e10d-11ee-a25a-00155d82e908</v>
      </c>
      <c r="S5699" s="3" t="s">
        <v>18478</v>
      </c>
      <c r="T5699" s="3" t="s">
        <v>32</v>
      </c>
    </row>
    <row r="5700" spans="1:20" ht="21" customHeight="1" outlineLevel="5" x14ac:dyDescent="0.2">
      <c r="A5700" s="37">
        <v>4624</v>
      </c>
      <c r="B5700" s="3" t="s">
        <v>18479</v>
      </c>
      <c r="C5700" s="3" t="s">
        <v>18480</v>
      </c>
      <c r="D5700" s="4" t="s">
        <v>18481</v>
      </c>
      <c r="E5700" s="5" t="s">
        <v>28</v>
      </c>
      <c r="F5700" s="6">
        <v>36</v>
      </c>
      <c r="G5700" s="6">
        <v>142</v>
      </c>
      <c r="H5700" s="2">
        <v>1</v>
      </c>
      <c r="I5700" s="33">
        <v>1363.7</v>
      </c>
      <c r="J5700" s="8"/>
      <c r="K5700" s="9">
        <f t="shared" si="293"/>
        <v>0</v>
      </c>
      <c r="L5700" s="10">
        <f>0.526*J5700</f>
        <v>0</v>
      </c>
      <c r="M5700" s="15">
        <f>0.00689*J5700</f>
        <v>0</v>
      </c>
      <c r="N5700" s="12"/>
      <c r="O5700" s="13" t="s">
        <v>18482</v>
      </c>
      <c r="P5700" s="13" t="s">
        <v>30</v>
      </c>
      <c r="Q5700" s="14"/>
      <c r="R5700" s="3" t="str">
        <f>HYPERLINK("https://redcat-toys.ru/api/getInfo/image/63b07470-c652-11ee-a25a-00155d82e908")</f>
        <v>https://redcat-toys.ru/api/getInfo/image/63b07470-c652-11ee-a25a-00155d82e908</v>
      </c>
      <c r="S5700" s="3" t="s">
        <v>18483</v>
      </c>
      <c r="T5700" s="3" t="s">
        <v>32</v>
      </c>
    </row>
    <row r="5701" spans="1:20" ht="21" customHeight="1" outlineLevel="5" x14ac:dyDescent="0.2">
      <c r="A5701" s="37">
        <v>4625</v>
      </c>
      <c r="B5701" s="3" t="s">
        <v>18484</v>
      </c>
      <c r="C5701" s="3" t="s">
        <v>18485</v>
      </c>
      <c r="D5701" s="4" t="s">
        <v>18486</v>
      </c>
      <c r="E5701" s="5" t="s">
        <v>28</v>
      </c>
      <c r="F5701" s="6">
        <v>30</v>
      </c>
      <c r="G5701" s="6">
        <v>179</v>
      </c>
      <c r="H5701" s="2">
        <v>1</v>
      </c>
      <c r="I5701" s="7">
        <v>684.9</v>
      </c>
      <c r="J5701" s="8"/>
      <c r="K5701" s="9">
        <f t="shared" si="293"/>
        <v>0</v>
      </c>
      <c r="L5701" s="10">
        <f>0.403*J5701</f>
        <v>0</v>
      </c>
      <c r="M5701" s="15">
        <f>0.00566*J5701</f>
        <v>0</v>
      </c>
      <c r="N5701" s="12"/>
      <c r="O5701" s="13" t="s">
        <v>18487</v>
      </c>
      <c r="P5701" s="13" t="s">
        <v>30</v>
      </c>
      <c r="Q5701" s="14"/>
      <c r="R5701" s="3" t="str">
        <f>HYPERLINK("https://redcat-toys.ru/api/getInfo/image/9328ad3a-614a-11f0-a281-00155d82e908")</f>
        <v>https://redcat-toys.ru/api/getInfo/image/9328ad3a-614a-11f0-a281-00155d82e908</v>
      </c>
      <c r="S5701" s="3" t="s">
        <v>18488</v>
      </c>
      <c r="T5701" s="3" t="s">
        <v>32</v>
      </c>
    </row>
    <row r="5702" spans="1:20" ht="21" customHeight="1" outlineLevel="5" x14ac:dyDescent="0.2">
      <c r="A5702" s="37">
        <v>4626</v>
      </c>
      <c r="B5702" s="3" t="s">
        <v>18484</v>
      </c>
      <c r="C5702" s="3" t="s">
        <v>18485</v>
      </c>
      <c r="D5702" s="4" t="s">
        <v>18486</v>
      </c>
      <c r="E5702" s="5" t="s">
        <v>28</v>
      </c>
      <c r="F5702" s="6">
        <v>60</v>
      </c>
      <c r="G5702" s="6">
        <v>179</v>
      </c>
      <c r="H5702" s="2">
        <v>1</v>
      </c>
      <c r="I5702" s="7">
        <v>684.9</v>
      </c>
      <c r="J5702" s="8"/>
      <c r="K5702" s="9">
        <f t="shared" si="293"/>
        <v>0</v>
      </c>
      <c r="L5702" s="10">
        <f>0.403*J5702</f>
        <v>0</v>
      </c>
      <c r="M5702" s="15">
        <f>0.00566*J5702</f>
        <v>0</v>
      </c>
      <c r="N5702" s="12"/>
      <c r="O5702" s="13" t="s">
        <v>18487</v>
      </c>
      <c r="P5702" s="13" t="s">
        <v>30</v>
      </c>
      <c r="Q5702" s="14"/>
      <c r="R5702" s="3" t="str">
        <f>HYPERLINK("https://redcat-toys.ru/api/getInfo/image/9328ad3a-614a-11f0-a281-00155d82e908")</f>
        <v>https://redcat-toys.ru/api/getInfo/image/9328ad3a-614a-11f0-a281-00155d82e908</v>
      </c>
      <c r="S5702" s="3" t="s">
        <v>18488</v>
      </c>
      <c r="T5702" s="3" t="s">
        <v>32</v>
      </c>
    </row>
    <row r="5703" spans="1:20" ht="21" customHeight="1" outlineLevel="5" x14ac:dyDescent="0.2">
      <c r="A5703" s="37">
        <v>4627</v>
      </c>
      <c r="B5703" s="3" t="s">
        <v>18489</v>
      </c>
      <c r="C5703" s="3" t="s">
        <v>18490</v>
      </c>
      <c r="D5703" s="4" t="s">
        <v>18491</v>
      </c>
      <c r="E5703" s="5"/>
      <c r="F5703" s="6">
        <v>36</v>
      </c>
      <c r="G5703" s="6">
        <v>1</v>
      </c>
      <c r="H5703" s="2">
        <v>1</v>
      </c>
      <c r="I5703" s="33">
        <v>1192.81</v>
      </c>
      <c r="J5703" s="8"/>
      <c r="K5703" s="9">
        <f t="shared" si="293"/>
        <v>0</v>
      </c>
      <c r="L5703" s="10">
        <f>0.595*J5703</f>
        <v>0</v>
      </c>
      <c r="M5703" s="15">
        <f>0.00874*J5703</f>
        <v>0</v>
      </c>
      <c r="N5703" s="12"/>
      <c r="O5703" s="13" t="s">
        <v>18492</v>
      </c>
      <c r="P5703" s="13" t="s">
        <v>30</v>
      </c>
      <c r="Q5703" s="14" t="s">
        <v>37</v>
      </c>
      <c r="R5703" s="3" t="str">
        <f>HYPERLINK("https://redcat-toys.ru/api/getInfo/image/3c012bb8-20e5-11f0-a279-00155d82e908")</f>
        <v>https://redcat-toys.ru/api/getInfo/image/3c012bb8-20e5-11f0-a279-00155d82e908</v>
      </c>
      <c r="S5703" s="3" t="s">
        <v>18493</v>
      </c>
      <c r="T5703" s="3" t="s">
        <v>32</v>
      </c>
    </row>
    <row r="5704" spans="1:20" ht="21" customHeight="1" outlineLevel="5" x14ac:dyDescent="0.2">
      <c r="A5704" s="37">
        <v>4628</v>
      </c>
      <c r="B5704" s="3" t="s">
        <v>18494</v>
      </c>
      <c r="C5704" s="3" t="s">
        <v>18495</v>
      </c>
      <c r="D5704" s="4" t="s">
        <v>18496</v>
      </c>
      <c r="E5704" s="5"/>
      <c r="F5704" s="6">
        <v>40</v>
      </c>
      <c r="G5704" s="6">
        <v>3</v>
      </c>
      <c r="H5704" s="2">
        <v>1</v>
      </c>
      <c r="I5704" s="7">
        <v>673.23</v>
      </c>
      <c r="J5704" s="8"/>
      <c r="K5704" s="9">
        <f t="shared" si="293"/>
        <v>0</v>
      </c>
      <c r="L5704" s="10">
        <f>0.368*J5704</f>
        <v>0</v>
      </c>
      <c r="M5704" s="15">
        <f>0.00397*J5704</f>
        <v>0</v>
      </c>
      <c r="N5704" s="12"/>
      <c r="O5704" s="13" t="s">
        <v>18497</v>
      </c>
      <c r="P5704" s="13" t="s">
        <v>30</v>
      </c>
      <c r="Q5704" s="14"/>
      <c r="R5704" s="3" t="str">
        <f>HYPERLINK("https://redcat-toys.ru/api/getInfo/image/25300a84-20e6-11f0-a279-00155d82e908")</f>
        <v>https://redcat-toys.ru/api/getInfo/image/25300a84-20e6-11f0-a279-00155d82e908</v>
      </c>
      <c r="S5704" s="3" t="s">
        <v>18498</v>
      </c>
      <c r="T5704" s="3" t="s">
        <v>32</v>
      </c>
    </row>
    <row r="5705" spans="1:20" ht="21" customHeight="1" outlineLevel="5" x14ac:dyDescent="0.2">
      <c r="A5705" s="37">
        <v>4629</v>
      </c>
      <c r="B5705" s="3" t="s">
        <v>18494</v>
      </c>
      <c r="C5705" s="3" t="s">
        <v>18495</v>
      </c>
      <c r="D5705" s="4" t="s">
        <v>18496</v>
      </c>
      <c r="E5705" s="5"/>
      <c r="F5705" s="6">
        <v>80</v>
      </c>
      <c r="G5705" s="6">
        <v>3</v>
      </c>
      <c r="H5705" s="2">
        <v>1</v>
      </c>
      <c r="I5705" s="7">
        <v>673.23</v>
      </c>
      <c r="J5705" s="8"/>
      <c r="K5705" s="9">
        <f t="shared" si="293"/>
        <v>0</v>
      </c>
      <c r="L5705" s="10">
        <f>0.368*J5705</f>
        <v>0</v>
      </c>
      <c r="M5705" s="15">
        <f>0.00397*J5705</f>
        <v>0</v>
      </c>
      <c r="N5705" s="12"/>
      <c r="O5705" s="13" t="s">
        <v>18497</v>
      </c>
      <c r="P5705" s="13" t="s">
        <v>30</v>
      </c>
      <c r="Q5705" s="14"/>
      <c r="R5705" s="3" t="str">
        <f>HYPERLINK("https://redcat-toys.ru/api/getInfo/image/25300a84-20e6-11f0-a279-00155d82e908")</f>
        <v>https://redcat-toys.ru/api/getInfo/image/25300a84-20e6-11f0-a279-00155d82e908</v>
      </c>
      <c r="S5705" s="3" t="s">
        <v>18498</v>
      </c>
      <c r="T5705" s="3" t="s">
        <v>32</v>
      </c>
    </row>
    <row r="5706" spans="1:20" ht="21" customHeight="1" outlineLevel="5" x14ac:dyDescent="0.2">
      <c r="A5706" s="37">
        <v>4630</v>
      </c>
      <c r="B5706" s="3" t="s">
        <v>18499</v>
      </c>
      <c r="C5706" s="3" t="s">
        <v>18500</v>
      </c>
      <c r="D5706" s="4" t="s">
        <v>18501</v>
      </c>
      <c r="E5706" s="5"/>
      <c r="F5706" s="6">
        <v>18</v>
      </c>
      <c r="G5706" s="6">
        <v>3</v>
      </c>
      <c r="H5706" s="2">
        <v>1</v>
      </c>
      <c r="I5706" s="33">
        <v>1130.92</v>
      </c>
      <c r="J5706" s="8"/>
      <c r="K5706" s="9">
        <f t="shared" si="293"/>
        <v>0</v>
      </c>
      <c r="L5706" s="10">
        <f>0.459*J5706</f>
        <v>0</v>
      </c>
      <c r="M5706" s="15">
        <f>0.00608*J5706</f>
        <v>0</v>
      </c>
      <c r="N5706" s="12"/>
      <c r="O5706" s="13" t="s">
        <v>18502</v>
      </c>
      <c r="P5706" s="13" t="s">
        <v>30</v>
      </c>
      <c r="Q5706" s="14" t="s">
        <v>37</v>
      </c>
      <c r="R5706" s="3" t="str">
        <f>HYPERLINK("https://redcat-toys.ru/api/getInfo/image/a23da848-62d7-11f0-a281-00155d82e908")</f>
        <v>https://redcat-toys.ru/api/getInfo/image/a23da848-62d7-11f0-a281-00155d82e908</v>
      </c>
      <c r="S5706" s="3" t="s">
        <v>18503</v>
      </c>
      <c r="T5706" s="3" t="s">
        <v>32</v>
      </c>
    </row>
    <row r="5707" spans="1:20" ht="21" customHeight="1" outlineLevel="5" x14ac:dyDescent="0.2">
      <c r="A5707" s="37">
        <v>4631</v>
      </c>
      <c r="B5707" s="3" t="s">
        <v>18499</v>
      </c>
      <c r="C5707" s="3" t="s">
        <v>18500</v>
      </c>
      <c r="D5707" s="4" t="s">
        <v>18501</v>
      </c>
      <c r="E5707" s="5"/>
      <c r="F5707" s="6">
        <v>36</v>
      </c>
      <c r="G5707" s="6">
        <v>3</v>
      </c>
      <c r="H5707" s="2">
        <v>1</v>
      </c>
      <c r="I5707" s="33">
        <v>1130.92</v>
      </c>
      <c r="J5707" s="8"/>
      <c r="K5707" s="9">
        <f t="shared" si="293"/>
        <v>0</v>
      </c>
      <c r="L5707" s="10">
        <f>0.459*J5707</f>
        <v>0</v>
      </c>
      <c r="M5707" s="15">
        <f>0.00608*J5707</f>
        <v>0</v>
      </c>
      <c r="N5707" s="12"/>
      <c r="O5707" s="13" t="s">
        <v>18502</v>
      </c>
      <c r="P5707" s="13" t="s">
        <v>30</v>
      </c>
      <c r="Q5707" s="14" t="s">
        <v>37</v>
      </c>
      <c r="R5707" s="3" t="str">
        <f>HYPERLINK("https://redcat-toys.ru/api/getInfo/image/a23da848-62d7-11f0-a281-00155d82e908")</f>
        <v>https://redcat-toys.ru/api/getInfo/image/a23da848-62d7-11f0-a281-00155d82e908</v>
      </c>
      <c r="S5707" s="3" t="s">
        <v>18503</v>
      </c>
      <c r="T5707" s="3" t="s">
        <v>32</v>
      </c>
    </row>
    <row r="5708" spans="1:20" ht="21" customHeight="1" outlineLevel="5" x14ac:dyDescent="0.2">
      <c r="A5708" s="37">
        <v>4632</v>
      </c>
      <c r="B5708" s="3" t="s">
        <v>18504</v>
      </c>
      <c r="C5708" s="3" t="s">
        <v>18505</v>
      </c>
      <c r="D5708" s="4" t="s">
        <v>18506</v>
      </c>
      <c r="E5708" s="5"/>
      <c r="F5708" s="6">
        <v>18</v>
      </c>
      <c r="G5708" s="6">
        <v>3</v>
      </c>
      <c r="H5708" s="2">
        <v>1</v>
      </c>
      <c r="I5708" s="33">
        <v>1130.92</v>
      </c>
      <c r="J5708" s="8"/>
      <c r="K5708" s="9">
        <f t="shared" si="293"/>
        <v>0</v>
      </c>
      <c r="L5708" s="10">
        <f>0.471*J5708</f>
        <v>0</v>
      </c>
      <c r="M5708" s="11">
        <f>0.0062*J5708</f>
        <v>0</v>
      </c>
      <c r="N5708" s="12"/>
      <c r="O5708" s="13" t="s">
        <v>18507</v>
      </c>
      <c r="P5708" s="13" t="s">
        <v>30</v>
      </c>
      <c r="Q5708" s="14" t="s">
        <v>37</v>
      </c>
      <c r="R5708" s="3" t="str">
        <f>HYPERLINK("https://redcat-toys.ru/api/getInfo/image/eeeb3d32-62d8-11f0-a281-00155d82e908")</f>
        <v>https://redcat-toys.ru/api/getInfo/image/eeeb3d32-62d8-11f0-a281-00155d82e908</v>
      </c>
      <c r="S5708" s="3" t="s">
        <v>18508</v>
      </c>
      <c r="T5708" s="3" t="s">
        <v>32</v>
      </c>
    </row>
    <row r="5709" spans="1:20" ht="21" customHeight="1" outlineLevel="5" x14ac:dyDescent="0.2">
      <c r="A5709" s="37">
        <v>4633</v>
      </c>
      <c r="B5709" s="3" t="s">
        <v>18504</v>
      </c>
      <c r="C5709" s="3" t="s">
        <v>18505</v>
      </c>
      <c r="D5709" s="4" t="s">
        <v>18506</v>
      </c>
      <c r="E5709" s="5"/>
      <c r="F5709" s="6">
        <v>36</v>
      </c>
      <c r="G5709" s="6">
        <v>3</v>
      </c>
      <c r="H5709" s="2">
        <v>1</v>
      </c>
      <c r="I5709" s="33">
        <v>1130.92</v>
      </c>
      <c r="J5709" s="8"/>
      <c r="K5709" s="9">
        <f t="shared" si="293"/>
        <v>0</v>
      </c>
      <c r="L5709" s="10">
        <f>0.471*J5709</f>
        <v>0</v>
      </c>
      <c r="M5709" s="11">
        <f>0.0062*J5709</f>
        <v>0</v>
      </c>
      <c r="N5709" s="12"/>
      <c r="O5709" s="13" t="s">
        <v>18507</v>
      </c>
      <c r="P5709" s="13" t="s">
        <v>30</v>
      </c>
      <c r="Q5709" s="14" t="s">
        <v>37</v>
      </c>
      <c r="R5709" s="3" t="str">
        <f>HYPERLINK("https://redcat-toys.ru/api/getInfo/image/eeeb3d32-62d8-11f0-a281-00155d82e908")</f>
        <v>https://redcat-toys.ru/api/getInfo/image/eeeb3d32-62d8-11f0-a281-00155d82e908</v>
      </c>
      <c r="S5709" s="3" t="s">
        <v>18508</v>
      </c>
      <c r="T5709" s="3" t="s">
        <v>32</v>
      </c>
    </row>
    <row r="5710" spans="1:20" ht="21" customHeight="1" outlineLevel="5" x14ac:dyDescent="0.2">
      <c r="A5710" s="37">
        <v>4634</v>
      </c>
      <c r="B5710" s="3" t="s">
        <v>18509</v>
      </c>
      <c r="C5710" s="3" t="s">
        <v>18510</v>
      </c>
      <c r="D5710" s="4" t="s">
        <v>18511</v>
      </c>
      <c r="E5710" s="5"/>
      <c r="F5710" s="6">
        <v>18</v>
      </c>
      <c r="G5710" s="6">
        <v>3</v>
      </c>
      <c r="H5710" s="2">
        <v>1</v>
      </c>
      <c r="I5710" s="33">
        <v>1167.6099999999999</v>
      </c>
      <c r="J5710" s="8"/>
      <c r="K5710" s="9">
        <f t="shared" si="293"/>
        <v>0</v>
      </c>
      <c r="L5710" s="10">
        <f>0.523*J5710</f>
        <v>0</v>
      </c>
      <c r="M5710" s="11">
        <f>0.0057*J5710</f>
        <v>0</v>
      </c>
      <c r="N5710" s="12"/>
      <c r="O5710" s="13" t="s">
        <v>18512</v>
      </c>
      <c r="P5710" s="13" t="s">
        <v>30</v>
      </c>
      <c r="Q5710" s="14" t="s">
        <v>37</v>
      </c>
      <c r="R5710" s="3" t="str">
        <f>HYPERLINK("https://redcat-toys.ru/api/getInfo/image/28570027-62d8-11f0-a281-00155d82e908")</f>
        <v>https://redcat-toys.ru/api/getInfo/image/28570027-62d8-11f0-a281-00155d82e908</v>
      </c>
      <c r="S5710" s="3" t="s">
        <v>18513</v>
      </c>
      <c r="T5710" s="3" t="s">
        <v>32</v>
      </c>
    </row>
    <row r="5711" spans="1:20" ht="21" customHeight="1" outlineLevel="5" x14ac:dyDescent="0.2">
      <c r="A5711" s="37">
        <v>4635</v>
      </c>
      <c r="B5711" s="3" t="s">
        <v>18509</v>
      </c>
      <c r="C5711" s="3" t="s">
        <v>18510</v>
      </c>
      <c r="D5711" s="4" t="s">
        <v>18511</v>
      </c>
      <c r="E5711" s="5"/>
      <c r="F5711" s="6">
        <v>36</v>
      </c>
      <c r="G5711" s="6">
        <v>3</v>
      </c>
      <c r="H5711" s="2">
        <v>1</v>
      </c>
      <c r="I5711" s="33">
        <v>1167.6099999999999</v>
      </c>
      <c r="J5711" s="8"/>
      <c r="K5711" s="9">
        <f t="shared" si="293"/>
        <v>0</v>
      </c>
      <c r="L5711" s="10">
        <f>0.523*J5711</f>
        <v>0</v>
      </c>
      <c r="M5711" s="11">
        <f>0.0057*J5711</f>
        <v>0</v>
      </c>
      <c r="N5711" s="12"/>
      <c r="O5711" s="13" t="s">
        <v>18512</v>
      </c>
      <c r="P5711" s="13" t="s">
        <v>30</v>
      </c>
      <c r="Q5711" s="14" t="s">
        <v>37</v>
      </c>
      <c r="R5711" s="3" t="str">
        <f>HYPERLINK("https://redcat-toys.ru/api/getInfo/image/28570027-62d8-11f0-a281-00155d82e908")</f>
        <v>https://redcat-toys.ru/api/getInfo/image/28570027-62d8-11f0-a281-00155d82e908</v>
      </c>
      <c r="S5711" s="3" t="s">
        <v>18513</v>
      </c>
      <c r="T5711" s="3" t="s">
        <v>32</v>
      </c>
    </row>
    <row r="5712" spans="1:20" ht="21" customHeight="1" outlineLevel="5" x14ac:dyDescent="0.2">
      <c r="A5712" s="37">
        <v>4636</v>
      </c>
      <c r="B5712" s="3" t="s">
        <v>18514</v>
      </c>
      <c r="C5712" s="3" t="s">
        <v>18515</v>
      </c>
      <c r="D5712" s="4" t="s">
        <v>18516</v>
      </c>
      <c r="E5712" s="5" t="s">
        <v>28</v>
      </c>
      <c r="F5712" s="6">
        <v>54</v>
      </c>
      <c r="G5712" s="6">
        <v>108</v>
      </c>
      <c r="H5712" s="2">
        <v>1</v>
      </c>
      <c r="I5712" s="7">
        <v>878.66</v>
      </c>
      <c r="J5712" s="8"/>
      <c r="K5712" s="9">
        <f t="shared" si="293"/>
        <v>0</v>
      </c>
      <c r="L5712" s="10">
        <f>0.462*J5712</f>
        <v>0</v>
      </c>
      <c r="M5712" s="11">
        <f>0.0052*J5712</f>
        <v>0</v>
      </c>
      <c r="N5712" s="12"/>
      <c r="O5712" s="13" t="s">
        <v>18517</v>
      </c>
      <c r="P5712" s="13" t="s">
        <v>30</v>
      </c>
      <c r="Q5712" s="14"/>
      <c r="R5712" s="3" t="str">
        <f>HYPERLINK("https://redcat-toys.ru/api/getInfo/image/e495b992-20e4-11f0-a279-00155d82e908")</f>
        <v>https://redcat-toys.ru/api/getInfo/image/e495b992-20e4-11f0-a279-00155d82e908</v>
      </c>
      <c r="S5712" s="3" t="s">
        <v>18518</v>
      </c>
      <c r="T5712" s="3" t="s">
        <v>32</v>
      </c>
    </row>
    <row r="5713" spans="1:20" ht="21" customHeight="1" outlineLevel="5" x14ac:dyDescent="0.2">
      <c r="A5713" s="37">
        <v>4637</v>
      </c>
      <c r="B5713" s="3" t="s">
        <v>18519</v>
      </c>
      <c r="C5713" s="3" t="s">
        <v>18520</v>
      </c>
      <c r="D5713" s="4" t="s">
        <v>18521</v>
      </c>
      <c r="E5713" s="5" t="s">
        <v>28</v>
      </c>
      <c r="F5713" s="6">
        <v>12</v>
      </c>
      <c r="G5713" s="6">
        <v>4</v>
      </c>
      <c r="H5713" s="2">
        <v>1</v>
      </c>
      <c r="I5713" s="33">
        <v>1095.71</v>
      </c>
      <c r="J5713" s="8"/>
      <c r="K5713" s="9">
        <f t="shared" si="293"/>
        <v>0</v>
      </c>
      <c r="L5713" s="16">
        <f>0.62*J5713</f>
        <v>0</v>
      </c>
      <c r="M5713" s="15">
        <f>0.00949*J5713</f>
        <v>0</v>
      </c>
      <c r="N5713" s="12"/>
      <c r="O5713" s="13" t="s">
        <v>18522</v>
      </c>
      <c r="P5713" s="13" t="s">
        <v>30</v>
      </c>
      <c r="Q5713" s="14" t="s">
        <v>37</v>
      </c>
      <c r="R5713" s="3" t="str">
        <f>HYPERLINK("https://redcat-toys.ru/api/getInfo/image/e5494d71-62d6-11f0-a281-00155d82e908")</f>
        <v>https://redcat-toys.ru/api/getInfo/image/e5494d71-62d6-11f0-a281-00155d82e908</v>
      </c>
      <c r="S5713" s="3" t="s">
        <v>18523</v>
      </c>
      <c r="T5713" s="3" t="s">
        <v>32</v>
      </c>
    </row>
    <row r="5714" spans="1:20" ht="21" customHeight="1" outlineLevel="5" x14ac:dyDescent="0.2">
      <c r="A5714" s="37">
        <v>4638</v>
      </c>
      <c r="B5714" s="3" t="s">
        <v>18519</v>
      </c>
      <c r="C5714" s="3" t="s">
        <v>18520</v>
      </c>
      <c r="D5714" s="4" t="s">
        <v>18521</v>
      </c>
      <c r="E5714" s="5" t="s">
        <v>28</v>
      </c>
      <c r="F5714" s="6">
        <v>24</v>
      </c>
      <c r="G5714" s="6">
        <v>4</v>
      </c>
      <c r="H5714" s="2">
        <v>1</v>
      </c>
      <c r="I5714" s="33">
        <v>1095.71</v>
      </c>
      <c r="J5714" s="8"/>
      <c r="K5714" s="9">
        <f t="shared" si="293"/>
        <v>0</v>
      </c>
      <c r="L5714" s="16">
        <f>0.62*J5714</f>
        <v>0</v>
      </c>
      <c r="M5714" s="15">
        <f>0.00949*J5714</f>
        <v>0</v>
      </c>
      <c r="N5714" s="12"/>
      <c r="O5714" s="13" t="s">
        <v>18522</v>
      </c>
      <c r="P5714" s="13" t="s">
        <v>30</v>
      </c>
      <c r="Q5714" s="14" t="s">
        <v>37</v>
      </c>
      <c r="R5714" s="3" t="str">
        <f>HYPERLINK("https://redcat-toys.ru/api/getInfo/image/e5494d71-62d6-11f0-a281-00155d82e908")</f>
        <v>https://redcat-toys.ru/api/getInfo/image/e5494d71-62d6-11f0-a281-00155d82e908</v>
      </c>
      <c r="S5714" s="3" t="s">
        <v>18523</v>
      </c>
      <c r="T5714" s="3" t="s">
        <v>32</v>
      </c>
    </row>
    <row r="5715" spans="1:20" ht="21" customHeight="1" outlineLevel="5" x14ac:dyDescent="0.2">
      <c r="A5715" s="37">
        <v>4639</v>
      </c>
      <c r="B5715" s="3" t="s">
        <v>18524</v>
      </c>
      <c r="C5715" s="3" t="s">
        <v>18525</v>
      </c>
      <c r="D5715" s="4" t="s">
        <v>18526</v>
      </c>
      <c r="E5715" s="5"/>
      <c r="F5715" s="6">
        <v>12</v>
      </c>
      <c r="G5715" s="6">
        <v>3</v>
      </c>
      <c r="H5715" s="2">
        <v>1</v>
      </c>
      <c r="I5715" s="33">
        <v>1095.71</v>
      </c>
      <c r="J5715" s="8"/>
      <c r="K5715" s="9">
        <f t="shared" si="293"/>
        <v>0</v>
      </c>
      <c r="L5715" s="10">
        <f>0.619*J5715</f>
        <v>0</v>
      </c>
      <c r="M5715" s="15">
        <f>0.00838*J5715</f>
        <v>0</v>
      </c>
      <c r="N5715" s="12"/>
      <c r="O5715" s="13" t="s">
        <v>18527</v>
      </c>
      <c r="P5715" s="13" t="s">
        <v>30</v>
      </c>
      <c r="Q5715" s="14" t="s">
        <v>37</v>
      </c>
      <c r="R5715" s="3" t="str">
        <f>HYPERLINK("https://redcat-toys.ru/api/getInfo/image/3aac7186-62d6-11f0-a281-00155d82e908")</f>
        <v>https://redcat-toys.ru/api/getInfo/image/3aac7186-62d6-11f0-a281-00155d82e908</v>
      </c>
      <c r="S5715" s="3" t="s">
        <v>18528</v>
      </c>
      <c r="T5715" s="3" t="s">
        <v>32</v>
      </c>
    </row>
    <row r="5716" spans="1:20" ht="21" customHeight="1" outlineLevel="5" x14ac:dyDescent="0.2">
      <c r="A5716" s="37">
        <v>4640</v>
      </c>
      <c r="B5716" s="3" t="s">
        <v>18524</v>
      </c>
      <c r="C5716" s="3" t="s">
        <v>18525</v>
      </c>
      <c r="D5716" s="4" t="s">
        <v>18526</v>
      </c>
      <c r="E5716" s="5"/>
      <c r="F5716" s="6">
        <v>24</v>
      </c>
      <c r="G5716" s="6">
        <v>3</v>
      </c>
      <c r="H5716" s="2">
        <v>1</v>
      </c>
      <c r="I5716" s="33">
        <v>1095.71</v>
      </c>
      <c r="J5716" s="8"/>
      <c r="K5716" s="9">
        <f t="shared" si="293"/>
        <v>0</v>
      </c>
      <c r="L5716" s="10">
        <f>0.619*J5716</f>
        <v>0</v>
      </c>
      <c r="M5716" s="15">
        <f>0.00838*J5716</f>
        <v>0</v>
      </c>
      <c r="N5716" s="12"/>
      <c r="O5716" s="13" t="s">
        <v>18527</v>
      </c>
      <c r="P5716" s="13" t="s">
        <v>30</v>
      </c>
      <c r="Q5716" s="14" t="s">
        <v>37</v>
      </c>
      <c r="R5716" s="3" t="str">
        <f>HYPERLINK("https://redcat-toys.ru/api/getInfo/image/3aac7186-62d6-11f0-a281-00155d82e908")</f>
        <v>https://redcat-toys.ru/api/getInfo/image/3aac7186-62d6-11f0-a281-00155d82e908</v>
      </c>
      <c r="S5716" s="3" t="s">
        <v>18528</v>
      </c>
      <c r="T5716" s="3" t="s">
        <v>32</v>
      </c>
    </row>
    <row r="5717" spans="1:20" ht="23.1" customHeight="1" outlineLevel="4" x14ac:dyDescent="0.2">
      <c r="A5717" s="46" t="s">
        <v>18529</v>
      </c>
      <c r="B5717" s="46"/>
      <c r="C5717" s="46"/>
    </row>
    <row r="5718" spans="1:20" ht="21" customHeight="1" outlineLevel="5" x14ac:dyDescent="0.2">
      <c r="A5718" s="37">
        <v>4641</v>
      </c>
      <c r="B5718" s="3" t="s">
        <v>18530</v>
      </c>
      <c r="C5718" s="3" t="s">
        <v>18531</v>
      </c>
      <c r="D5718" s="4" t="s">
        <v>18532</v>
      </c>
      <c r="E5718" s="5" t="s">
        <v>28</v>
      </c>
      <c r="F5718" s="6">
        <v>8</v>
      </c>
      <c r="G5718" s="6">
        <v>6</v>
      </c>
      <c r="H5718" s="2">
        <v>1</v>
      </c>
      <c r="I5718" s="33">
        <v>5990</v>
      </c>
      <c r="J5718" s="8"/>
      <c r="K5718" s="9">
        <f>I5718*J5718</f>
        <v>0</v>
      </c>
      <c r="L5718" s="10">
        <f>1.272*J5718</f>
        <v>0</v>
      </c>
      <c r="M5718" s="15">
        <f>0.01286*J5718</f>
        <v>0</v>
      </c>
      <c r="N5718" s="12"/>
      <c r="O5718" s="13" t="s">
        <v>18533</v>
      </c>
      <c r="P5718" s="13" t="s">
        <v>106</v>
      </c>
      <c r="Q5718" s="14" t="s">
        <v>37</v>
      </c>
      <c r="R5718" s="3" t="str">
        <f>HYPERLINK("https://redcat-toys.ru/api/getInfo/image/d7eaa8ab-c971-11ee-a25a-00155d82e908")</f>
        <v>https://redcat-toys.ru/api/getInfo/image/d7eaa8ab-c971-11ee-a25a-00155d82e908</v>
      </c>
      <c r="S5718" s="3" t="s">
        <v>18534</v>
      </c>
      <c r="T5718" s="3" t="s">
        <v>32</v>
      </c>
    </row>
    <row r="5719" spans="1:20" ht="21" customHeight="1" outlineLevel="5" x14ac:dyDescent="0.2">
      <c r="A5719" s="37">
        <v>4642</v>
      </c>
      <c r="B5719" s="3" t="s">
        <v>18535</v>
      </c>
      <c r="C5719" s="3" t="s">
        <v>18536</v>
      </c>
      <c r="D5719" s="4" t="s">
        <v>18537</v>
      </c>
      <c r="E5719" s="5" t="s">
        <v>28</v>
      </c>
      <c r="F5719" s="6">
        <v>18</v>
      </c>
      <c r="G5719" s="6">
        <v>97</v>
      </c>
      <c r="H5719" s="2">
        <v>1</v>
      </c>
      <c r="I5719" s="33">
        <v>2277.8000000000002</v>
      </c>
      <c r="J5719" s="8"/>
      <c r="K5719" s="9">
        <f>I5719*J5719</f>
        <v>0</v>
      </c>
      <c r="L5719" s="10">
        <f>1.189*J5719</f>
        <v>0</v>
      </c>
      <c r="M5719" s="15">
        <f>0.01508*J5719</f>
        <v>0</v>
      </c>
      <c r="N5719" s="12"/>
      <c r="O5719" s="13" t="s">
        <v>18538</v>
      </c>
      <c r="P5719" s="13" t="s">
        <v>30</v>
      </c>
      <c r="Q5719" s="14"/>
      <c r="R5719" s="3" t="str">
        <f>HYPERLINK("https://redcat-toys.ru/api/getInfo/image/d0ed1880-0941-11ef-a25d-00155d82e908")</f>
        <v>https://redcat-toys.ru/api/getInfo/image/d0ed1880-0941-11ef-a25d-00155d82e908</v>
      </c>
      <c r="S5719" s="3" t="s">
        <v>18539</v>
      </c>
      <c r="T5719" s="3" t="s">
        <v>32</v>
      </c>
    </row>
    <row r="5720" spans="1:20" ht="21" customHeight="1" outlineLevel="5" x14ac:dyDescent="0.2">
      <c r="A5720" s="37">
        <v>4643</v>
      </c>
      <c r="B5720" s="3" t="s">
        <v>18540</v>
      </c>
      <c r="C5720" s="3" t="s">
        <v>18541</v>
      </c>
      <c r="D5720" s="4" t="s">
        <v>18542</v>
      </c>
      <c r="E5720" s="5"/>
      <c r="F5720" s="6">
        <v>24</v>
      </c>
      <c r="G5720" s="6">
        <v>2</v>
      </c>
      <c r="H5720" s="2">
        <v>1</v>
      </c>
      <c r="I5720" s="33">
        <v>1463.39</v>
      </c>
      <c r="J5720" s="8"/>
      <c r="K5720" s="9">
        <f>I5720*J5720</f>
        <v>0</v>
      </c>
      <c r="L5720" s="10">
        <f>0.572*J5720</f>
        <v>0</v>
      </c>
      <c r="M5720" s="11">
        <f>0.0063*J5720</f>
        <v>0</v>
      </c>
      <c r="N5720" s="12"/>
      <c r="O5720" s="13" t="s">
        <v>18543</v>
      </c>
      <c r="P5720" s="13" t="s">
        <v>30</v>
      </c>
      <c r="Q5720" s="14" t="s">
        <v>37</v>
      </c>
      <c r="R5720" s="3" t="str">
        <f>HYPERLINK("https://redcat-toys.ru/api/getInfo/image/1b63b01a-20e3-11f0-a279-00155d82e908")</f>
        <v>https://redcat-toys.ru/api/getInfo/image/1b63b01a-20e3-11f0-a279-00155d82e908</v>
      </c>
      <c r="S5720" s="3" t="s">
        <v>18544</v>
      </c>
      <c r="T5720" s="3" t="s">
        <v>32</v>
      </c>
    </row>
    <row r="5721" spans="1:20" ht="23.1" customHeight="1" outlineLevel="3" x14ac:dyDescent="0.2">
      <c r="A5721" s="45" t="s">
        <v>18545</v>
      </c>
      <c r="B5721" s="45"/>
      <c r="C5721" s="45"/>
    </row>
    <row r="5722" spans="1:20" ht="21" customHeight="1" outlineLevel="4" x14ac:dyDescent="0.2">
      <c r="A5722" s="37">
        <v>4644</v>
      </c>
      <c r="B5722" s="3" t="s">
        <v>18546</v>
      </c>
      <c r="C5722" s="3" t="s">
        <v>18547</v>
      </c>
      <c r="D5722" s="4" t="s">
        <v>18548</v>
      </c>
      <c r="E5722" s="5"/>
      <c r="F5722" s="6">
        <v>18</v>
      </c>
      <c r="G5722" s="6">
        <v>108</v>
      </c>
      <c r="H5722" s="2">
        <v>1</v>
      </c>
      <c r="I5722" s="33">
        <v>1937.77</v>
      </c>
      <c r="J5722" s="8"/>
      <c r="K5722" s="9">
        <f>I5722*J5722</f>
        <v>0</v>
      </c>
      <c r="L5722" s="16">
        <f>0.36*J5722</f>
        <v>0</v>
      </c>
      <c r="M5722" s="15">
        <f>0.00625*J5722</f>
        <v>0</v>
      </c>
      <c r="N5722" s="12"/>
      <c r="O5722" s="13" t="s">
        <v>18549</v>
      </c>
      <c r="P5722" s="13" t="s">
        <v>106</v>
      </c>
      <c r="Q5722" s="14"/>
      <c r="R5722" s="3" t="str">
        <f>HYPERLINK("https://redcat-toys.ru/api/getInfo/image/74e4e085-58e6-11ec-a20f-ac1f6b442185")</f>
        <v>https://redcat-toys.ru/api/getInfo/image/74e4e085-58e6-11ec-a20f-ac1f6b442185</v>
      </c>
      <c r="S5722" s="3" t="s">
        <v>18550</v>
      </c>
      <c r="T5722" s="3" t="s">
        <v>118</v>
      </c>
    </row>
    <row r="5723" spans="1:20" ht="21" customHeight="1" outlineLevel="4" x14ac:dyDescent="0.2">
      <c r="A5723" s="37">
        <v>4645</v>
      </c>
      <c r="B5723" s="3" t="s">
        <v>18546</v>
      </c>
      <c r="C5723" s="3" t="s">
        <v>18547</v>
      </c>
      <c r="D5723" s="4" t="s">
        <v>18548</v>
      </c>
      <c r="E5723" s="5"/>
      <c r="F5723" s="6">
        <v>36</v>
      </c>
      <c r="G5723" s="6">
        <v>108</v>
      </c>
      <c r="H5723" s="2">
        <v>1</v>
      </c>
      <c r="I5723" s="33">
        <v>1937.77</v>
      </c>
      <c r="J5723" s="8"/>
      <c r="K5723" s="9">
        <f>I5723*J5723</f>
        <v>0</v>
      </c>
      <c r="L5723" s="16">
        <f>0.36*J5723</f>
        <v>0</v>
      </c>
      <c r="M5723" s="15">
        <f>0.00625*J5723</f>
        <v>0</v>
      </c>
      <c r="N5723" s="12"/>
      <c r="O5723" s="13" t="s">
        <v>18549</v>
      </c>
      <c r="P5723" s="13" t="s">
        <v>106</v>
      </c>
      <c r="Q5723" s="14"/>
      <c r="R5723" s="3" t="str">
        <f>HYPERLINK("https://redcat-toys.ru/api/getInfo/image/74e4e085-58e6-11ec-a20f-ac1f6b442185")</f>
        <v>https://redcat-toys.ru/api/getInfo/image/74e4e085-58e6-11ec-a20f-ac1f6b442185</v>
      </c>
      <c r="S5723" s="3" t="s">
        <v>18550</v>
      </c>
      <c r="T5723" s="3" t="s">
        <v>118</v>
      </c>
    </row>
    <row r="5724" spans="1:20" ht="21" customHeight="1" outlineLevel="4" x14ac:dyDescent="0.2">
      <c r="A5724" s="37">
        <v>4646</v>
      </c>
      <c r="B5724" s="3" t="s">
        <v>18551</v>
      </c>
      <c r="C5724" s="3" t="s">
        <v>18552</v>
      </c>
      <c r="D5724" s="4" t="s">
        <v>18553</v>
      </c>
      <c r="E5724" s="5"/>
      <c r="F5724" s="6">
        <v>36</v>
      </c>
      <c r="G5724" s="6">
        <v>216</v>
      </c>
      <c r="H5724" s="2">
        <v>1</v>
      </c>
      <c r="I5724" s="33">
        <v>1543.98</v>
      </c>
      <c r="J5724" s="8"/>
      <c r="K5724" s="9">
        <f>I5724*J5724</f>
        <v>0</v>
      </c>
      <c r="L5724" s="10">
        <f>0.317*J5724</f>
        <v>0</v>
      </c>
      <c r="M5724" s="15">
        <f>0.00587*J5724</f>
        <v>0</v>
      </c>
      <c r="N5724" s="12"/>
      <c r="O5724" s="13" t="s">
        <v>18554</v>
      </c>
      <c r="P5724" s="13" t="s">
        <v>106</v>
      </c>
      <c r="Q5724" s="14"/>
      <c r="R5724" s="3"/>
      <c r="S5724" s="3" t="s">
        <v>18555</v>
      </c>
      <c r="T5724" s="3" t="s">
        <v>262</v>
      </c>
    </row>
    <row r="5725" spans="1:20" ht="23.1" customHeight="1" outlineLevel="4" x14ac:dyDescent="0.2">
      <c r="A5725" s="46" t="s">
        <v>18556</v>
      </c>
      <c r="B5725" s="46"/>
      <c r="C5725" s="46"/>
    </row>
    <row r="5726" spans="1:20" ht="21" customHeight="1" outlineLevel="5" x14ac:dyDescent="0.2">
      <c r="A5726" s="37">
        <v>4647</v>
      </c>
      <c r="B5726" s="3" t="s">
        <v>18557</v>
      </c>
      <c r="C5726" s="3" t="s">
        <v>18558</v>
      </c>
      <c r="D5726" s="4" t="s">
        <v>18559</v>
      </c>
      <c r="E5726" s="5"/>
      <c r="F5726" s="6">
        <v>36</v>
      </c>
      <c r="G5726" s="6">
        <v>1</v>
      </c>
      <c r="H5726" s="2">
        <v>1</v>
      </c>
      <c r="I5726" s="33">
        <v>5656.63</v>
      </c>
      <c r="J5726" s="8"/>
      <c r="K5726" s="9">
        <f>I5726*J5726</f>
        <v>0</v>
      </c>
      <c r="L5726" s="10">
        <f>0.484*J5726</f>
        <v>0</v>
      </c>
      <c r="M5726" s="15">
        <f>0.00357*J5726</f>
        <v>0</v>
      </c>
      <c r="N5726" s="12"/>
      <c r="O5726" s="13" t="s">
        <v>18560</v>
      </c>
      <c r="P5726" s="13" t="s">
        <v>30</v>
      </c>
      <c r="Q5726" s="14" t="s">
        <v>37</v>
      </c>
      <c r="R5726" s="3" t="str">
        <f>HYPERLINK("https://redcat-toys.ru/api/getInfo/image/ceb28ea1-c0fc-11ee-a25a-00155d82e908")</f>
        <v>https://redcat-toys.ru/api/getInfo/image/ceb28ea1-c0fc-11ee-a25a-00155d82e908</v>
      </c>
      <c r="S5726" s="3" t="s">
        <v>18561</v>
      </c>
      <c r="T5726" s="3" t="s">
        <v>32</v>
      </c>
    </row>
    <row r="5727" spans="1:20" ht="23.1" customHeight="1" outlineLevel="3" x14ac:dyDescent="0.2">
      <c r="A5727" s="45" t="s">
        <v>18562</v>
      </c>
      <c r="B5727" s="45"/>
      <c r="C5727" s="45"/>
    </row>
    <row r="5728" spans="1:20" ht="21" customHeight="1" outlineLevel="4" x14ac:dyDescent="0.2">
      <c r="A5728" s="37">
        <v>4648</v>
      </c>
      <c r="B5728" s="3" t="s">
        <v>18563</v>
      </c>
      <c r="C5728" s="3" t="s">
        <v>18564</v>
      </c>
      <c r="D5728" s="4" t="s">
        <v>18565</v>
      </c>
      <c r="E5728" s="5" t="s">
        <v>28</v>
      </c>
      <c r="F5728" s="6">
        <v>24</v>
      </c>
      <c r="G5728" s="6">
        <v>35</v>
      </c>
      <c r="H5728" s="2">
        <v>1</v>
      </c>
      <c r="I5728" s="33">
        <v>1381.39</v>
      </c>
      <c r="J5728" s="8"/>
      <c r="K5728" s="9">
        <f>I5728*J5728</f>
        <v>0</v>
      </c>
      <c r="L5728" s="16">
        <f>0.84*J5728</f>
        <v>0</v>
      </c>
      <c r="M5728" s="15">
        <f>0.01519*J5728</f>
        <v>0</v>
      </c>
      <c r="N5728" s="12"/>
      <c r="O5728" s="13" t="s">
        <v>18566</v>
      </c>
      <c r="P5728" s="13" t="s">
        <v>30</v>
      </c>
      <c r="Q5728" s="14"/>
      <c r="R5728" s="3" t="str">
        <f>HYPERLINK("https://redcat-toys.ru/api/getInfo/image/d6f14d78-4af3-11ed-a217-ac1f6b442185")</f>
        <v>https://redcat-toys.ru/api/getInfo/image/d6f14d78-4af3-11ed-a217-ac1f6b442185</v>
      </c>
      <c r="S5728" s="3" t="s">
        <v>18567</v>
      </c>
      <c r="T5728" s="3" t="s">
        <v>32</v>
      </c>
    </row>
    <row r="5729" spans="1:20" ht="21" customHeight="1" outlineLevel="4" x14ac:dyDescent="0.2">
      <c r="A5729" s="37">
        <v>4649</v>
      </c>
      <c r="B5729" s="3" t="s">
        <v>18568</v>
      </c>
      <c r="C5729" s="3" t="s">
        <v>18569</v>
      </c>
      <c r="D5729" s="4" t="s">
        <v>18570</v>
      </c>
      <c r="E5729" s="5" t="s">
        <v>28</v>
      </c>
      <c r="F5729" s="6">
        <v>60</v>
      </c>
      <c r="G5729" s="6">
        <v>87</v>
      </c>
      <c r="H5729" s="2">
        <v>1</v>
      </c>
      <c r="I5729" s="33">
        <v>1092.6400000000001</v>
      </c>
      <c r="J5729" s="8"/>
      <c r="K5729" s="9">
        <f>I5729*J5729</f>
        <v>0</v>
      </c>
      <c r="L5729" s="10">
        <f>0.412*J5729</f>
        <v>0</v>
      </c>
      <c r="M5729" s="15">
        <f>0.00496*J5729</f>
        <v>0</v>
      </c>
      <c r="N5729" s="12"/>
      <c r="O5729" s="13" t="s">
        <v>18571</v>
      </c>
      <c r="P5729" s="13" t="s">
        <v>30</v>
      </c>
      <c r="Q5729" s="14"/>
      <c r="R5729" s="3" t="str">
        <f>HYPERLINK("https://redcat-toys.ru/api/getInfo/image/d4d36508-9719-11ed-a22d-00155d82e902")</f>
        <v>https://redcat-toys.ru/api/getInfo/image/d4d36508-9719-11ed-a22d-00155d82e902</v>
      </c>
      <c r="S5729" s="3" t="s">
        <v>18572</v>
      </c>
      <c r="T5729" s="3" t="s">
        <v>32</v>
      </c>
    </row>
    <row r="5730" spans="1:20" ht="21" customHeight="1" outlineLevel="4" x14ac:dyDescent="0.2">
      <c r="A5730" s="37">
        <v>4650</v>
      </c>
      <c r="B5730" s="3" t="s">
        <v>18573</v>
      </c>
      <c r="C5730" s="3" t="s">
        <v>18574</v>
      </c>
      <c r="D5730" s="4" t="s">
        <v>18575</v>
      </c>
      <c r="E5730" s="5" t="s">
        <v>28</v>
      </c>
      <c r="F5730" s="6">
        <v>48</v>
      </c>
      <c r="G5730" s="6">
        <v>192</v>
      </c>
      <c r="H5730" s="2">
        <v>1</v>
      </c>
      <c r="I5730" s="7">
        <v>807.15</v>
      </c>
      <c r="J5730" s="8"/>
      <c r="K5730" s="9">
        <f>I5730*J5730</f>
        <v>0</v>
      </c>
      <c r="L5730" s="10">
        <f>0.365*J5730</f>
        <v>0</v>
      </c>
      <c r="M5730" s="15">
        <f>0.00412*J5730</f>
        <v>0</v>
      </c>
      <c r="N5730" s="12"/>
      <c r="O5730" s="13" t="s">
        <v>18576</v>
      </c>
      <c r="P5730" s="13" t="s">
        <v>30</v>
      </c>
      <c r="Q5730" s="14"/>
      <c r="R5730" s="3" t="str">
        <f>HYPERLINK("https://redcat-toys.ru/api/getInfo/image/049e7c09-998d-11ee-a255-00155d82e908")</f>
        <v>https://redcat-toys.ru/api/getInfo/image/049e7c09-998d-11ee-a255-00155d82e908</v>
      </c>
      <c r="S5730" s="3" t="s">
        <v>18577</v>
      </c>
      <c r="T5730" s="3" t="s">
        <v>32</v>
      </c>
    </row>
    <row r="5731" spans="1:20" ht="21" customHeight="1" outlineLevel="4" x14ac:dyDescent="0.2">
      <c r="A5731" s="37">
        <v>4651</v>
      </c>
      <c r="B5731" s="3" t="s">
        <v>18578</v>
      </c>
      <c r="C5731" s="3" t="s">
        <v>18579</v>
      </c>
      <c r="D5731" s="4" t="s">
        <v>18580</v>
      </c>
      <c r="E5731" s="5" t="s">
        <v>28</v>
      </c>
      <c r="F5731" s="6">
        <v>24</v>
      </c>
      <c r="G5731" s="6">
        <v>36</v>
      </c>
      <c r="H5731" s="2">
        <v>1</v>
      </c>
      <c r="I5731" s="33">
        <v>2112.33</v>
      </c>
      <c r="J5731" s="8"/>
      <c r="K5731" s="9">
        <f>I5731*J5731</f>
        <v>0</v>
      </c>
      <c r="L5731" s="10">
        <f>1.026*J5731</f>
        <v>0</v>
      </c>
      <c r="M5731" s="11">
        <f>0.0112*J5731</f>
        <v>0</v>
      </c>
      <c r="N5731" s="12"/>
      <c r="O5731" s="13" t="s">
        <v>18581</v>
      </c>
      <c r="P5731" s="13" t="s">
        <v>30</v>
      </c>
      <c r="Q5731" s="14"/>
      <c r="R5731" s="3" t="str">
        <f>HYPERLINK("https://redcat-toys.ru/api/getInfo/image/feac51e0-e10c-11ee-a25a-00155d82e908")</f>
        <v>https://redcat-toys.ru/api/getInfo/image/feac51e0-e10c-11ee-a25a-00155d82e908</v>
      </c>
      <c r="S5731" s="3" t="s">
        <v>18582</v>
      </c>
      <c r="T5731" s="3" t="s">
        <v>32</v>
      </c>
    </row>
    <row r="5732" spans="1:20" ht="21" customHeight="1" outlineLevel="4" x14ac:dyDescent="0.2">
      <c r="A5732" s="37">
        <v>4652</v>
      </c>
      <c r="B5732" s="3" t="s">
        <v>18583</v>
      </c>
      <c r="C5732" s="3" t="s">
        <v>18584</v>
      </c>
      <c r="D5732" s="4" t="s">
        <v>18585</v>
      </c>
      <c r="E5732" s="5" t="s">
        <v>28</v>
      </c>
      <c r="F5732" s="6">
        <v>24</v>
      </c>
      <c r="G5732" s="6">
        <v>96</v>
      </c>
      <c r="H5732" s="2">
        <v>1</v>
      </c>
      <c r="I5732" s="33">
        <v>1784.38</v>
      </c>
      <c r="J5732" s="8"/>
      <c r="K5732" s="9">
        <f>I5732*J5732</f>
        <v>0</v>
      </c>
      <c r="L5732" s="10">
        <f>0.939*J5732</f>
        <v>0</v>
      </c>
      <c r="M5732" s="15">
        <f>0.01257*J5732</f>
        <v>0</v>
      </c>
      <c r="N5732" s="12"/>
      <c r="O5732" s="13" t="s">
        <v>18586</v>
      </c>
      <c r="P5732" s="13" t="s">
        <v>30</v>
      </c>
      <c r="Q5732" s="14"/>
      <c r="R5732" s="3" t="str">
        <f>HYPERLINK("https://redcat-toys.ru/api/getInfo/image/93c1ae03-e10c-11ee-a25a-00155d82e908")</f>
        <v>https://redcat-toys.ru/api/getInfo/image/93c1ae03-e10c-11ee-a25a-00155d82e908</v>
      </c>
      <c r="S5732" s="3" t="s">
        <v>18587</v>
      </c>
      <c r="T5732" s="3" t="s">
        <v>32</v>
      </c>
    </row>
    <row r="5733" spans="1:20" ht="23.1" customHeight="1" outlineLevel="3" x14ac:dyDescent="0.2">
      <c r="A5733" s="45" t="s">
        <v>18588</v>
      </c>
      <c r="B5733" s="45"/>
      <c r="C5733" s="45"/>
    </row>
    <row r="5734" spans="1:20" ht="21" customHeight="1" outlineLevel="4" x14ac:dyDescent="0.2">
      <c r="A5734" s="37">
        <v>4653</v>
      </c>
      <c r="B5734" s="3" t="s">
        <v>18589</v>
      </c>
      <c r="C5734" s="3" t="s">
        <v>18590</v>
      </c>
      <c r="D5734" s="4" t="s">
        <v>18591</v>
      </c>
      <c r="E5734" s="5" t="s">
        <v>28</v>
      </c>
      <c r="F5734" s="6">
        <v>28</v>
      </c>
      <c r="G5734" s="6">
        <v>49</v>
      </c>
      <c r="H5734" s="2">
        <v>1</v>
      </c>
      <c r="I5734" s="33">
        <v>1838.3</v>
      </c>
      <c r="J5734" s="8"/>
      <c r="K5734" s="9">
        <f t="shared" ref="K5734:K5745" si="294">I5734*J5734</f>
        <v>0</v>
      </c>
      <c r="L5734" s="10">
        <f>0.576*J5734</f>
        <v>0</v>
      </c>
      <c r="M5734" s="15">
        <f>0.00774*J5734</f>
        <v>0</v>
      </c>
      <c r="N5734" s="12"/>
      <c r="O5734" s="13" t="s">
        <v>18592</v>
      </c>
      <c r="P5734" s="13" t="s">
        <v>30</v>
      </c>
      <c r="Q5734" s="14"/>
      <c r="R5734" s="3" t="str">
        <f>HYPERLINK("https://redcat-toys.ru/api/getInfo/image/065f51f2-cf6e-11f0-a28b-00155d82e908")</f>
        <v>https://redcat-toys.ru/api/getInfo/image/065f51f2-cf6e-11f0-a28b-00155d82e908</v>
      </c>
      <c r="S5734" s="3" t="s">
        <v>18593</v>
      </c>
      <c r="T5734" s="3" t="s">
        <v>32</v>
      </c>
    </row>
    <row r="5735" spans="1:20" ht="21" customHeight="1" outlineLevel="4" x14ac:dyDescent="0.2">
      <c r="A5735" s="37">
        <v>4654</v>
      </c>
      <c r="B5735" s="3" t="s">
        <v>18594</v>
      </c>
      <c r="C5735" s="3" t="s">
        <v>18595</v>
      </c>
      <c r="D5735" s="4" t="s">
        <v>18596</v>
      </c>
      <c r="E5735" s="5" t="s">
        <v>28</v>
      </c>
      <c r="F5735" s="6">
        <v>12</v>
      </c>
      <c r="G5735" s="6">
        <v>22</v>
      </c>
      <c r="H5735" s="2">
        <v>1</v>
      </c>
      <c r="I5735" s="33">
        <v>2071.52</v>
      </c>
      <c r="J5735" s="8"/>
      <c r="K5735" s="9">
        <f t="shared" si="294"/>
        <v>0</v>
      </c>
      <c r="L5735" s="10">
        <f>0.879*J5735</f>
        <v>0</v>
      </c>
      <c r="M5735" s="15">
        <f>0.01421*J5735</f>
        <v>0</v>
      </c>
      <c r="N5735" s="12"/>
      <c r="O5735" s="13" t="s">
        <v>18597</v>
      </c>
      <c r="P5735" s="13" t="s">
        <v>30</v>
      </c>
      <c r="Q5735" s="14"/>
      <c r="R5735" s="3" t="str">
        <f>HYPERLINK("https://redcat-toys.ru/api/getInfo/image/3d16afda-cf74-11f0-a28b-00155d82e908")</f>
        <v>https://redcat-toys.ru/api/getInfo/image/3d16afda-cf74-11f0-a28b-00155d82e908</v>
      </c>
      <c r="S5735" s="3" t="s">
        <v>18598</v>
      </c>
      <c r="T5735" s="3" t="s">
        <v>32</v>
      </c>
    </row>
    <row r="5736" spans="1:20" ht="21" customHeight="1" outlineLevel="4" x14ac:dyDescent="0.2">
      <c r="A5736" s="37">
        <v>4655</v>
      </c>
      <c r="B5736" s="3" t="s">
        <v>18599</v>
      </c>
      <c r="C5736" s="3" t="s">
        <v>18600</v>
      </c>
      <c r="D5736" s="4" t="s">
        <v>18601</v>
      </c>
      <c r="E5736" s="5" t="s">
        <v>28</v>
      </c>
      <c r="F5736" s="6">
        <v>36</v>
      </c>
      <c r="G5736" s="6">
        <v>143</v>
      </c>
      <c r="H5736" s="2">
        <v>1</v>
      </c>
      <c r="I5736" s="33">
        <v>1060.77</v>
      </c>
      <c r="J5736" s="8"/>
      <c r="K5736" s="9">
        <f t="shared" si="294"/>
        <v>0</v>
      </c>
      <c r="L5736" s="10">
        <f>0.461*J5736</f>
        <v>0</v>
      </c>
      <c r="M5736" s="15">
        <f>0.00761*J5736</f>
        <v>0</v>
      </c>
      <c r="N5736" s="12"/>
      <c r="O5736" s="13" t="s">
        <v>18602</v>
      </c>
      <c r="P5736" s="13" t="s">
        <v>30</v>
      </c>
      <c r="Q5736" s="14"/>
      <c r="R5736" s="3" t="str">
        <f>HYPERLINK("https://redcat-toys.ru/api/getInfo/image/2536854a-c5e5-11f0-a289-00155d82e908")</f>
        <v>https://redcat-toys.ru/api/getInfo/image/2536854a-c5e5-11f0-a289-00155d82e908</v>
      </c>
      <c r="S5736" s="3" t="s">
        <v>18603</v>
      </c>
      <c r="T5736" s="3" t="s">
        <v>32</v>
      </c>
    </row>
    <row r="5737" spans="1:20" ht="21" customHeight="1" outlineLevel="4" x14ac:dyDescent="0.2">
      <c r="A5737" s="37">
        <v>4656</v>
      </c>
      <c r="B5737" s="3" t="s">
        <v>18604</v>
      </c>
      <c r="C5737" s="3" t="s">
        <v>18605</v>
      </c>
      <c r="D5737" s="4" t="s">
        <v>18606</v>
      </c>
      <c r="E5737" s="5" t="s">
        <v>28</v>
      </c>
      <c r="F5737" s="6">
        <v>36</v>
      </c>
      <c r="G5737" s="6">
        <v>64</v>
      </c>
      <c r="H5737" s="2">
        <v>1</v>
      </c>
      <c r="I5737" s="33">
        <v>1215.21</v>
      </c>
      <c r="J5737" s="8"/>
      <c r="K5737" s="9">
        <f t="shared" si="294"/>
        <v>0</v>
      </c>
      <c r="L5737" s="10">
        <f>0.575*J5737</f>
        <v>0</v>
      </c>
      <c r="M5737" s="15">
        <f>0.00711*J5737</f>
        <v>0</v>
      </c>
      <c r="N5737" s="12"/>
      <c r="O5737" s="13" t="s">
        <v>18607</v>
      </c>
      <c r="P5737" s="13" t="s">
        <v>30</v>
      </c>
      <c r="Q5737" s="14"/>
      <c r="R5737" s="3" t="str">
        <f>HYPERLINK("https://redcat-toys.ru/api/getInfo/image/2d0d69d0-cf73-11f0-a28b-00155d82e908")</f>
        <v>https://redcat-toys.ru/api/getInfo/image/2d0d69d0-cf73-11f0-a28b-00155d82e908</v>
      </c>
      <c r="S5737" s="3" t="s">
        <v>18608</v>
      </c>
      <c r="T5737" s="3" t="s">
        <v>32</v>
      </c>
    </row>
    <row r="5738" spans="1:20" ht="21" customHeight="1" outlineLevel="4" x14ac:dyDescent="0.2">
      <c r="A5738" s="37">
        <v>4657</v>
      </c>
      <c r="B5738" s="3" t="s">
        <v>18609</v>
      </c>
      <c r="C5738" s="3" t="s">
        <v>18610</v>
      </c>
      <c r="D5738" s="4" t="s">
        <v>18611</v>
      </c>
      <c r="E5738" s="5" t="s">
        <v>28</v>
      </c>
      <c r="F5738" s="6">
        <v>36</v>
      </c>
      <c r="G5738" s="6">
        <v>130</v>
      </c>
      <c r="H5738" s="2">
        <v>1</v>
      </c>
      <c r="I5738" s="7">
        <v>684.12</v>
      </c>
      <c r="J5738" s="8"/>
      <c r="K5738" s="9">
        <f t="shared" si="294"/>
        <v>0</v>
      </c>
      <c r="L5738" s="16">
        <f>0.37*J5738</f>
        <v>0</v>
      </c>
      <c r="M5738" s="15">
        <f>0.00528*J5738</f>
        <v>0</v>
      </c>
      <c r="N5738" s="12"/>
      <c r="O5738" s="13" t="s">
        <v>18612</v>
      </c>
      <c r="P5738" s="13" t="s">
        <v>30</v>
      </c>
      <c r="Q5738" s="14"/>
      <c r="R5738" s="3" t="str">
        <f>HYPERLINK("https://redcat-toys.ru/api/getInfo/image/04743585-cf70-11f0-a28b-00155d82e908")</f>
        <v>https://redcat-toys.ru/api/getInfo/image/04743585-cf70-11f0-a28b-00155d82e908</v>
      </c>
      <c r="S5738" s="3" t="s">
        <v>18613</v>
      </c>
      <c r="T5738" s="3" t="s">
        <v>32</v>
      </c>
    </row>
    <row r="5739" spans="1:20" ht="21" customHeight="1" outlineLevel="4" x14ac:dyDescent="0.2">
      <c r="A5739" s="37">
        <v>4658</v>
      </c>
      <c r="B5739" s="3" t="s">
        <v>18609</v>
      </c>
      <c r="C5739" s="3" t="s">
        <v>18610</v>
      </c>
      <c r="D5739" s="4" t="s">
        <v>18611</v>
      </c>
      <c r="E5739" s="5" t="s">
        <v>28</v>
      </c>
      <c r="F5739" s="6">
        <v>72</v>
      </c>
      <c r="G5739" s="6">
        <v>130</v>
      </c>
      <c r="H5739" s="2">
        <v>1</v>
      </c>
      <c r="I5739" s="7">
        <v>684.12</v>
      </c>
      <c r="J5739" s="8"/>
      <c r="K5739" s="9">
        <f t="shared" si="294"/>
        <v>0</v>
      </c>
      <c r="L5739" s="16">
        <f>0.37*J5739</f>
        <v>0</v>
      </c>
      <c r="M5739" s="15">
        <f>0.00528*J5739</f>
        <v>0</v>
      </c>
      <c r="N5739" s="12"/>
      <c r="O5739" s="13" t="s">
        <v>18612</v>
      </c>
      <c r="P5739" s="13" t="s">
        <v>30</v>
      </c>
      <c r="Q5739" s="14"/>
      <c r="R5739" s="3" t="str">
        <f>HYPERLINK("https://redcat-toys.ru/api/getInfo/image/04743585-cf70-11f0-a28b-00155d82e908")</f>
        <v>https://redcat-toys.ru/api/getInfo/image/04743585-cf70-11f0-a28b-00155d82e908</v>
      </c>
      <c r="S5739" s="3" t="s">
        <v>18613</v>
      </c>
      <c r="T5739" s="3" t="s">
        <v>32</v>
      </c>
    </row>
    <row r="5740" spans="1:20" ht="21" customHeight="1" outlineLevel="4" x14ac:dyDescent="0.2">
      <c r="A5740" s="37">
        <v>4659</v>
      </c>
      <c r="B5740" s="3" t="s">
        <v>18614</v>
      </c>
      <c r="C5740" s="3" t="s">
        <v>18615</v>
      </c>
      <c r="D5740" s="4" t="s">
        <v>18616</v>
      </c>
      <c r="E5740" s="5" t="s">
        <v>28</v>
      </c>
      <c r="F5740" s="6">
        <v>24</v>
      </c>
      <c r="G5740" s="6">
        <v>95</v>
      </c>
      <c r="H5740" s="2">
        <v>1</v>
      </c>
      <c r="I5740" s="7">
        <v>877.49</v>
      </c>
      <c r="J5740" s="8"/>
      <c r="K5740" s="9">
        <f t="shared" si="294"/>
        <v>0</v>
      </c>
      <c r="L5740" s="10">
        <f>0.389*J5740</f>
        <v>0</v>
      </c>
      <c r="M5740" s="15">
        <f>0.00562*J5740</f>
        <v>0</v>
      </c>
      <c r="N5740" s="12"/>
      <c r="O5740" s="13" t="s">
        <v>18617</v>
      </c>
      <c r="P5740" s="13" t="s">
        <v>30</v>
      </c>
      <c r="Q5740" s="14"/>
      <c r="R5740" s="3"/>
      <c r="S5740" s="3" t="s">
        <v>18618</v>
      </c>
      <c r="T5740" s="3" t="s">
        <v>32</v>
      </c>
    </row>
    <row r="5741" spans="1:20" ht="21" customHeight="1" outlineLevel="4" x14ac:dyDescent="0.2">
      <c r="A5741" s="37">
        <v>4660</v>
      </c>
      <c r="B5741" s="3" t="s">
        <v>18614</v>
      </c>
      <c r="C5741" s="3" t="s">
        <v>18615</v>
      </c>
      <c r="D5741" s="4" t="s">
        <v>18616</v>
      </c>
      <c r="E5741" s="5" t="s">
        <v>28</v>
      </c>
      <c r="F5741" s="6">
        <v>48</v>
      </c>
      <c r="G5741" s="6">
        <v>95</v>
      </c>
      <c r="H5741" s="2">
        <v>1</v>
      </c>
      <c r="I5741" s="7">
        <v>877.49</v>
      </c>
      <c r="J5741" s="8"/>
      <c r="K5741" s="9">
        <f t="shared" si="294"/>
        <v>0</v>
      </c>
      <c r="L5741" s="10">
        <f>0.389*J5741</f>
        <v>0</v>
      </c>
      <c r="M5741" s="15">
        <f>0.00562*J5741</f>
        <v>0</v>
      </c>
      <c r="N5741" s="12"/>
      <c r="O5741" s="13" t="s">
        <v>18617</v>
      </c>
      <c r="P5741" s="13" t="s">
        <v>30</v>
      </c>
      <c r="Q5741" s="14"/>
      <c r="R5741" s="3"/>
      <c r="S5741" s="3" t="s">
        <v>18618</v>
      </c>
      <c r="T5741" s="3" t="s">
        <v>32</v>
      </c>
    </row>
    <row r="5742" spans="1:20" ht="21" customHeight="1" outlineLevel="4" x14ac:dyDescent="0.2">
      <c r="A5742" s="37">
        <v>4661</v>
      </c>
      <c r="B5742" s="3" t="s">
        <v>18619</v>
      </c>
      <c r="C5742" s="3" t="s">
        <v>18620</v>
      </c>
      <c r="D5742" s="4" t="s">
        <v>18621</v>
      </c>
      <c r="E5742" s="5" t="s">
        <v>28</v>
      </c>
      <c r="F5742" s="6">
        <v>84</v>
      </c>
      <c r="G5742" s="6">
        <v>157</v>
      </c>
      <c r="H5742" s="2">
        <v>1</v>
      </c>
      <c r="I5742" s="7">
        <v>848.73</v>
      </c>
      <c r="J5742" s="8"/>
      <c r="K5742" s="9">
        <f t="shared" si="294"/>
        <v>0</v>
      </c>
      <c r="L5742" s="10">
        <f>0.339*J5742</f>
        <v>0</v>
      </c>
      <c r="M5742" s="15">
        <f>0.00272*J5742</f>
        <v>0</v>
      </c>
      <c r="N5742" s="12"/>
      <c r="O5742" s="13" t="s">
        <v>18622</v>
      </c>
      <c r="P5742" s="13" t="s">
        <v>30</v>
      </c>
      <c r="Q5742" s="14"/>
      <c r="R5742" s="3" t="str">
        <f>HYPERLINK("https://redcat-toys.ru/api/getInfo/image/5fac7d71-cf6f-11f0-a28b-00155d82e908")</f>
        <v>https://redcat-toys.ru/api/getInfo/image/5fac7d71-cf6f-11f0-a28b-00155d82e908</v>
      </c>
      <c r="S5742" s="3" t="s">
        <v>18623</v>
      </c>
      <c r="T5742" s="3" t="s">
        <v>32</v>
      </c>
    </row>
    <row r="5743" spans="1:20" ht="21" customHeight="1" outlineLevel="4" x14ac:dyDescent="0.2">
      <c r="A5743" s="37">
        <v>4662</v>
      </c>
      <c r="B5743" s="3" t="s">
        <v>18624</v>
      </c>
      <c r="C5743" s="3" t="s">
        <v>18625</v>
      </c>
      <c r="D5743" s="4" t="s">
        <v>18626</v>
      </c>
      <c r="E5743" s="5" t="s">
        <v>28</v>
      </c>
      <c r="F5743" s="6">
        <v>72</v>
      </c>
      <c r="G5743" s="6">
        <v>352</v>
      </c>
      <c r="H5743" s="2">
        <v>1</v>
      </c>
      <c r="I5743" s="33">
        <v>1076.03</v>
      </c>
      <c r="J5743" s="8"/>
      <c r="K5743" s="9">
        <f t="shared" si="294"/>
        <v>0</v>
      </c>
      <c r="L5743" s="10">
        <f>0.427*J5743</f>
        <v>0</v>
      </c>
      <c r="M5743" s="15">
        <f>0.00466*J5743</f>
        <v>0</v>
      </c>
      <c r="N5743" s="12"/>
      <c r="O5743" s="13" t="s">
        <v>18627</v>
      </c>
      <c r="P5743" s="13" t="s">
        <v>30</v>
      </c>
      <c r="Q5743" s="14"/>
      <c r="R5743" s="3" t="str">
        <f>HYPERLINK("https://redcat-toys.ru/api/getInfo/image/b472470c-cf73-11f0-a28b-00155d82e908")</f>
        <v>https://redcat-toys.ru/api/getInfo/image/b472470c-cf73-11f0-a28b-00155d82e908</v>
      </c>
      <c r="S5743" s="3" t="s">
        <v>18628</v>
      </c>
      <c r="T5743" s="3" t="s">
        <v>32</v>
      </c>
    </row>
    <row r="5744" spans="1:20" ht="21" customHeight="1" outlineLevel="4" x14ac:dyDescent="0.2">
      <c r="A5744" s="37">
        <v>4663</v>
      </c>
      <c r="B5744" s="3" t="s">
        <v>18629</v>
      </c>
      <c r="C5744" s="3" t="s">
        <v>18630</v>
      </c>
      <c r="D5744" s="4" t="s">
        <v>18631</v>
      </c>
      <c r="E5744" s="5" t="s">
        <v>28</v>
      </c>
      <c r="F5744" s="6">
        <v>36</v>
      </c>
      <c r="G5744" s="6">
        <v>127</v>
      </c>
      <c r="H5744" s="2">
        <v>1</v>
      </c>
      <c r="I5744" s="33">
        <v>1174.18</v>
      </c>
      <c r="J5744" s="8"/>
      <c r="K5744" s="9">
        <f t="shared" si="294"/>
        <v>0</v>
      </c>
      <c r="L5744" s="10">
        <f>0.642*J5744</f>
        <v>0</v>
      </c>
      <c r="M5744" s="15">
        <f>0.01065*J5744</f>
        <v>0</v>
      </c>
      <c r="N5744" s="12"/>
      <c r="O5744" s="13" t="s">
        <v>18632</v>
      </c>
      <c r="P5744" s="13" t="s">
        <v>30</v>
      </c>
      <c r="Q5744" s="14"/>
      <c r="R5744" s="3" t="str">
        <f>HYPERLINK("https://redcat-toys.ru/api/getInfo/image/dadc33f6-cf71-11f0-a28b-00155d82e908")</f>
        <v>https://redcat-toys.ru/api/getInfo/image/dadc33f6-cf71-11f0-a28b-00155d82e908</v>
      </c>
      <c r="S5744" s="3" t="s">
        <v>18633</v>
      </c>
      <c r="T5744" s="3" t="s">
        <v>32</v>
      </c>
    </row>
    <row r="5745" spans="1:20" ht="21" customHeight="1" outlineLevel="4" x14ac:dyDescent="0.2">
      <c r="A5745" s="37">
        <v>4664</v>
      </c>
      <c r="B5745" s="3" t="s">
        <v>18629</v>
      </c>
      <c r="C5745" s="3" t="s">
        <v>18630</v>
      </c>
      <c r="D5745" s="4" t="s">
        <v>18631</v>
      </c>
      <c r="E5745" s="5" t="s">
        <v>28</v>
      </c>
      <c r="F5745" s="6">
        <v>18</v>
      </c>
      <c r="G5745" s="6">
        <v>127</v>
      </c>
      <c r="H5745" s="2">
        <v>1</v>
      </c>
      <c r="I5745" s="33">
        <v>1174.18</v>
      </c>
      <c r="J5745" s="8"/>
      <c r="K5745" s="9">
        <f t="shared" si="294"/>
        <v>0</v>
      </c>
      <c r="L5745" s="10">
        <f>0.642*J5745</f>
        <v>0</v>
      </c>
      <c r="M5745" s="15">
        <f>0.01065*J5745</f>
        <v>0</v>
      </c>
      <c r="N5745" s="12"/>
      <c r="O5745" s="13" t="s">
        <v>18632</v>
      </c>
      <c r="P5745" s="13" t="s">
        <v>30</v>
      </c>
      <c r="Q5745" s="14"/>
      <c r="R5745" s="3" t="str">
        <f>HYPERLINK("https://redcat-toys.ru/api/getInfo/image/dadc33f6-cf71-11f0-a28b-00155d82e908")</f>
        <v>https://redcat-toys.ru/api/getInfo/image/dadc33f6-cf71-11f0-a28b-00155d82e908</v>
      </c>
      <c r="S5745" s="3" t="s">
        <v>18633</v>
      </c>
      <c r="T5745" s="3" t="s">
        <v>32</v>
      </c>
    </row>
    <row r="5746" spans="1:20" ht="23.1" customHeight="1" outlineLevel="3" x14ac:dyDescent="0.2">
      <c r="A5746" s="45" t="s">
        <v>18634</v>
      </c>
      <c r="B5746" s="45"/>
      <c r="C5746" s="45"/>
    </row>
    <row r="5747" spans="1:20" ht="21" customHeight="1" outlineLevel="4" x14ac:dyDescent="0.2">
      <c r="A5747" s="37">
        <v>4665</v>
      </c>
      <c r="B5747" s="3" t="s">
        <v>18635</v>
      </c>
      <c r="C5747" s="3" t="s">
        <v>18636</v>
      </c>
      <c r="D5747" s="4" t="s">
        <v>18637</v>
      </c>
      <c r="E5747" s="5" t="s">
        <v>28</v>
      </c>
      <c r="F5747" s="6">
        <v>8</v>
      </c>
      <c r="G5747" s="6">
        <v>2</v>
      </c>
      <c r="H5747" s="2">
        <v>1</v>
      </c>
      <c r="I5747" s="33">
        <v>3482.99</v>
      </c>
      <c r="J5747" s="8"/>
      <c r="K5747" s="9">
        <f>I5747*J5747</f>
        <v>0</v>
      </c>
      <c r="L5747" s="10">
        <f>2.717*J5747</f>
        <v>0</v>
      </c>
      <c r="M5747" s="15">
        <f>0.02556*J5747</f>
        <v>0</v>
      </c>
      <c r="N5747" s="12"/>
      <c r="O5747" s="13" t="s">
        <v>18638</v>
      </c>
      <c r="P5747" s="13" t="s">
        <v>30</v>
      </c>
      <c r="Q5747" s="14" t="s">
        <v>37</v>
      </c>
      <c r="R5747" s="3" t="str">
        <f>HYPERLINK("https://redcat-toys.ru/api/getInfo/image/db0ca120-144b-11f0-a279-00155d82e908")</f>
        <v>https://redcat-toys.ru/api/getInfo/image/db0ca120-144b-11f0-a279-00155d82e908</v>
      </c>
      <c r="S5747" s="3" t="s">
        <v>18639</v>
      </c>
      <c r="T5747" s="3" t="s">
        <v>32</v>
      </c>
    </row>
    <row r="5748" spans="1:20" ht="21" customHeight="1" outlineLevel="4" x14ac:dyDescent="0.2">
      <c r="A5748" s="37">
        <v>4666</v>
      </c>
      <c r="B5748" s="3" t="s">
        <v>18640</v>
      </c>
      <c r="C5748" s="3" t="s">
        <v>18641</v>
      </c>
      <c r="D5748" s="4" t="s">
        <v>18642</v>
      </c>
      <c r="E5748" s="5" t="s">
        <v>28</v>
      </c>
      <c r="F5748" s="6">
        <v>12</v>
      </c>
      <c r="G5748" s="6">
        <v>8</v>
      </c>
      <c r="H5748" s="2">
        <v>1</v>
      </c>
      <c r="I5748" s="33">
        <v>3435</v>
      </c>
      <c r="J5748" s="8"/>
      <c r="K5748" s="9">
        <f>I5748*J5748</f>
        <v>0</v>
      </c>
      <c r="L5748" s="10">
        <f>1.546*J5748</f>
        <v>0</v>
      </c>
      <c r="M5748" s="15">
        <f>0.01869*J5748</f>
        <v>0</v>
      </c>
      <c r="N5748" s="12"/>
      <c r="O5748" s="13" t="s">
        <v>18643</v>
      </c>
      <c r="P5748" s="13" t="s">
        <v>30</v>
      </c>
      <c r="Q5748" s="14"/>
      <c r="R5748" s="3" t="str">
        <f>HYPERLINK("https://redcat-toys.ru/api/getInfo/image/ee50ab90-0f40-11ee-a23b-00155d82e902")</f>
        <v>https://redcat-toys.ru/api/getInfo/image/ee50ab90-0f40-11ee-a23b-00155d82e902</v>
      </c>
      <c r="S5748" s="3" t="s">
        <v>18644</v>
      </c>
      <c r="T5748" s="3" t="s">
        <v>32</v>
      </c>
    </row>
    <row r="5749" spans="1:20" ht="23.1" customHeight="1" outlineLevel="3" x14ac:dyDescent="0.2">
      <c r="A5749" s="45" t="s">
        <v>18645</v>
      </c>
      <c r="B5749" s="45"/>
      <c r="C5749" s="45"/>
    </row>
    <row r="5750" spans="1:20" ht="23.1" customHeight="1" outlineLevel="4" x14ac:dyDescent="0.2">
      <c r="A5750" s="46" t="s">
        <v>18463</v>
      </c>
      <c r="B5750" s="46"/>
      <c r="C5750" s="46"/>
    </row>
    <row r="5751" spans="1:20" ht="21" customHeight="1" outlineLevel="5" x14ac:dyDescent="0.2">
      <c r="A5751" s="37">
        <v>4667</v>
      </c>
      <c r="B5751" s="3" t="s">
        <v>18646</v>
      </c>
      <c r="C5751" s="3" t="s">
        <v>18647</v>
      </c>
      <c r="D5751" s="4" t="s">
        <v>18648</v>
      </c>
      <c r="E5751" s="5"/>
      <c r="F5751" s="6">
        <v>12</v>
      </c>
      <c r="G5751" s="6">
        <v>23</v>
      </c>
      <c r="H5751" s="2">
        <v>2</v>
      </c>
      <c r="I5751" s="7">
        <v>305.32</v>
      </c>
      <c r="J5751" s="8"/>
      <c r="K5751" s="9">
        <f t="shared" ref="K5751:K5769" si="295">I5751*J5751</f>
        <v>0</v>
      </c>
      <c r="L5751" s="10">
        <f>0.146*J5751</f>
        <v>0</v>
      </c>
      <c r="M5751" s="15">
        <f>0.00248*J5751</f>
        <v>0</v>
      </c>
      <c r="N5751" s="12"/>
      <c r="O5751" s="13" t="s">
        <v>18649</v>
      </c>
      <c r="P5751" s="13" t="s">
        <v>30</v>
      </c>
      <c r="Q5751" s="14" t="s">
        <v>37</v>
      </c>
      <c r="R5751" s="3" t="str">
        <f>HYPERLINK("https://redcat-toys.ru/api/getInfo/image/4404db0c-045b-11ef-a25d-00155d82e908")</f>
        <v>https://redcat-toys.ru/api/getInfo/image/4404db0c-045b-11ef-a25d-00155d82e908</v>
      </c>
      <c r="S5751" s="3" t="s">
        <v>18650</v>
      </c>
      <c r="T5751" s="3"/>
    </row>
    <row r="5752" spans="1:20" ht="21" customHeight="1" outlineLevel="5" x14ac:dyDescent="0.2">
      <c r="A5752" s="37">
        <v>4668</v>
      </c>
      <c r="B5752" s="3" t="s">
        <v>18646</v>
      </c>
      <c r="C5752" s="3" t="s">
        <v>18647</v>
      </c>
      <c r="D5752" s="4" t="s">
        <v>18648</v>
      </c>
      <c r="E5752" s="5"/>
      <c r="F5752" s="6">
        <v>192</v>
      </c>
      <c r="G5752" s="6">
        <v>23</v>
      </c>
      <c r="H5752" s="2">
        <v>2</v>
      </c>
      <c r="I5752" s="7">
        <v>305.32</v>
      </c>
      <c r="J5752" s="8"/>
      <c r="K5752" s="9">
        <f t="shared" si="295"/>
        <v>0</v>
      </c>
      <c r="L5752" s="10">
        <f>0.146*J5752</f>
        <v>0</v>
      </c>
      <c r="M5752" s="15">
        <f>0.00248*J5752</f>
        <v>0</v>
      </c>
      <c r="N5752" s="12"/>
      <c r="O5752" s="13" t="s">
        <v>18649</v>
      </c>
      <c r="P5752" s="13" t="s">
        <v>30</v>
      </c>
      <c r="Q5752" s="14" t="s">
        <v>37</v>
      </c>
      <c r="R5752" s="3" t="str">
        <f>HYPERLINK("https://redcat-toys.ru/api/getInfo/image/4404db0c-045b-11ef-a25d-00155d82e908")</f>
        <v>https://redcat-toys.ru/api/getInfo/image/4404db0c-045b-11ef-a25d-00155d82e908</v>
      </c>
      <c r="S5752" s="3" t="s">
        <v>18650</v>
      </c>
      <c r="T5752" s="3"/>
    </row>
    <row r="5753" spans="1:20" ht="21" customHeight="1" outlineLevel="5" x14ac:dyDescent="0.2">
      <c r="A5753" s="37">
        <v>4669</v>
      </c>
      <c r="B5753" s="3" t="s">
        <v>18651</v>
      </c>
      <c r="C5753" s="3" t="s">
        <v>18652</v>
      </c>
      <c r="D5753" s="4" t="s">
        <v>18653</v>
      </c>
      <c r="E5753" s="5"/>
      <c r="F5753" s="6">
        <v>12</v>
      </c>
      <c r="G5753" s="6">
        <v>40</v>
      </c>
      <c r="H5753" s="2">
        <v>2</v>
      </c>
      <c r="I5753" s="7">
        <v>305.32</v>
      </c>
      <c r="J5753" s="8"/>
      <c r="K5753" s="9">
        <f t="shared" si="295"/>
        <v>0</v>
      </c>
      <c r="L5753" s="10">
        <f>0.146*J5753</f>
        <v>0</v>
      </c>
      <c r="M5753" s="15">
        <f>0.00248*J5753</f>
        <v>0</v>
      </c>
      <c r="N5753" s="12"/>
      <c r="O5753" s="13" t="s">
        <v>18654</v>
      </c>
      <c r="P5753" s="13" t="s">
        <v>30</v>
      </c>
      <c r="Q5753" s="14" t="s">
        <v>37</v>
      </c>
      <c r="R5753" s="3" t="str">
        <f>HYPERLINK("https://redcat-toys.ru/api/getInfo/image/d3e3b730-0456-11ef-a25d-00155d82e908")</f>
        <v>https://redcat-toys.ru/api/getInfo/image/d3e3b730-0456-11ef-a25d-00155d82e908</v>
      </c>
      <c r="S5753" s="3" t="s">
        <v>18650</v>
      </c>
      <c r="T5753" s="3"/>
    </row>
    <row r="5754" spans="1:20" ht="21" customHeight="1" outlineLevel="5" x14ac:dyDescent="0.2">
      <c r="A5754" s="37">
        <v>4670</v>
      </c>
      <c r="B5754" s="3" t="s">
        <v>18651</v>
      </c>
      <c r="C5754" s="3" t="s">
        <v>18652</v>
      </c>
      <c r="D5754" s="4" t="s">
        <v>18653</v>
      </c>
      <c r="E5754" s="5"/>
      <c r="F5754" s="6">
        <v>192</v>
      </c>
      <c r="G5754" s="6">
        <v>40</v>
      </c>
      <c r="H5754" s="2">
        <v>2</v>
      </c>
      <c r="I5754" s="7">
        <v>305.32</v>
      </c>
      <c r="J5754" s="8"/>
      <c r="K5754" s="9">
        <f t="shared" si="295"/>
        <v>0</v>
      </c>
      <c r="L5754" s="10">
        <f>0.146*J5754</f>
        <v>0</v>
      </c>
      <c r="M5754" s="15">
        <f>0.00248*J5754</f>
        <v>0</v>
      </c>
      <c r="N5754" s="12"/>
      <c r="O5754" s="13" t="s">
        <v>18654</v>
      </c>
      <c r="P5754" s="13" t="s">
        <v>30</v>
      </c>
      <c r="Q5754" s="14" t="s">
        <v>37</v>
      </c>
      <c r="R5754" s="3" t="str">
        <f>HYPERLINK("https://redcat-toys.ru/api/getInfo/image/d3e3b730-0456-11ef-a25d-00155d82e908")</f>
        <v>https://redcat-toys.ru/api/getInfo/image/d3e3b730-0456-11ef-a25d-00155d82e908</v>
      </c>
      <c r="S5754" s="3" t="s">
        <v>18650</v>
      </c>
      <c r="T5754" s="3"/>
    </row>
    <row r="5755" spans="1:20" ht="21" customHeight="1" outlineLevel="5" x14ac:dyDescent="0.2">
      <c r="A5755" s="37">
        <v>4671</v>
      </c>
      <c r="B5755" s="3" t="s">
        <v>18655</v>
      </c>
      <c r="C5755" s="3" t="s">
        <v>18656</v>
      </c>
      <c r="D5755" s="4" t="s">
        <v>18657</v>
      </c>
      <c r="E5755" s="5" t="s">
        <v>28</v>
      </c>
      <c r="F5755" s="6">
        <v>24</v>
      </c>
      <c r="G5755" s="6">
        <v>18</v>
      </c>
      <c r="H5755" s="2">
        <v>1</v>
      </c>
      <c r="I5755" s="33">
        <v>2271.3200000000002</v>
      </c>
      <c r="J5755" s="8"/>
      <c r="K5755" s="9">
        <f t="shared" si="295"/>
        <v>0</v>
      </c>
      <c r="L5755" s="10">
        <f>0.922*J5755</f>
        <v>0</v>
      </c>
      <c r="M5755" s="15">
        <f>0.01289*J5755</f>
        <v>0</v>
      </c>
      <c r="N5755" s="12"/>
      <c r="O5755" s="13" t="s">
        <v>18658</v>
      </c>
      <c r="P5755" s="13" t="s">
        <v>30</v>
      </c>
      <c r="Q5755" s="14" t="s">
        <v>37</v>
      </c>
      <c r="R5755" s="3" t="str">
        <f>HYPERLINK("https://redcat-toys.ru/api/getInfo/image/3215c395-8baf-11ef-a265-00155d82e908")</f>
        <v>https://redcat-toys.ru/api/getInfo/image/3215c395-8baf-11ef-a265-00155d82e908</v>
      </c>
      <c r="S5755" s="3" t="s">
        <v>18659</v>
      </c>
      <c r="T5755" s="3" t="s">
        <v>32</v>
      </c>
    </row>
    <row r="5756" spans="1:20" ht="21" customHeight="1" outlineLevel="5" x14ac:dyDescent="0.2">
      <c r="A5756" s="37">
        <v>4672</v>
      </c>
      <c r="B5756" s="3" t="s">
        <v>18660</v>
      </c>
      <c r="C5756" s="3" t="s">
        <v>18661</v>
      </c>
      <c r="D5756" s="4" t="s">
        <v>18662</v>
      </c>
      <c r="E5756" s="5" t="s">
        <v>28</v>
      </c>
      <c r="F5756" s="6">
        <v>240</v>
      </c>
      <c r="G5756" s="6">
        <v>480</v>
      </c>
      <c r="H5756" s="2">
        <v>3</v>
      </c>
      <c r="I5756" s="7">
        <v>239.4</v>
      </c>
      <c r="J5756" s="8"/>
      <c r="K5756" s="9">
        <f t="shared" si="295"/>
        <v>0</v>
      </c>
      <c r="L5756" s="10">
        <f>0.115*J5756</f>
        <v>0</v>
      </c>
      <c r="M5756" s="15">
        <f>0.00081*J5756</f>
        <v>0</v>
      </c>
      <c r="N5756" s="12"/>
      <c r="O5756" s="13" t="s">
        <v>18663</v>
      </c>
      <c r="P5756" s="13" t="s">
        <v>30</v>
      </c>
      <c r="Q5756" s="14"/>
      <c r="R5756" s="3" t="str">
        <f>HYPERLINK("https://redcat-toys.ru/api/getInfo/image/9ebb3158-c681-11ee-a25a-00155d82e908")</f>
        <v>https://redcat-toys.ru/api/getInfo/image/9ebb3158-c681-11ee-a25a-00155d82e908</v>
      </c>
      <c r="S5756" s="3" t="s">
        <v>18664</v>
      </c>
      <c r="T5756" s="3" t="s">
        <v>32</v>
      </c>
    </row>
    <row r="5757" spans="1:20" ht="21" customHeight="1" outlineLevel="5" x14ac:dyDescent="0.2">
      <c r="A5757" s="37">
        <v>4673</v>
      </c>
      <c r="B5757" s="3" t="s">
        <v>18660</v>
      </c>
      <c r="C5757" s="3" t="s">
        <v>18661</v>
      </c>
      <c r="D5757" s="4" t="s">
        <v>18662</v>
      </c>
      <c r="E5757" s="5" t="s">
        <v>28</v>
      </c>
      <c r="F5757" s="6">
        <v>120</v>
      </c>
      <c r="G5757" s="6">
        <v>480</v>
      </c>
      <c r="H5757" s="2">
        <v>3</v>
      </c>
      <c r="I5757" s="7">
        <v>239.4</v>
      </c>
      <c r="J5757" s="8"/>
      <c r="K5757" s="9">
        <f t="shared" si="295"/>
        <v>0</v>
      </c>
      <c r="L5757" s="10">
        <f>0.115*J5757</f>
        <v>0</v>
      </c>
      <c r="M5757" s="15">
        <f>0.00081*J5757</f>
        <v>0</v>
      </c>
      <c r="N5757" s="12"/>
      <c r="O5757" s="13" t="s">
        <v>18663</v>
      </c>
      <c r="P5757" s="13" t="s">
        <v>30</v>
      </c>
      <c r="Q5757" s="14"/>
      <c r="R5757" s="3" t="str">
        <f>HYPERLINK("https://redcat-toys.ru/api/getInfo/image/9ebb3158-c681-11ee-a25a-00155d82e908")</f>
        <v>https://redcat-toys.ru/api/getInfo/image/9ebb3158-c681-11ee-a25a-00155d82e908</v>
      </c>
      <c r="S5757" s="3" t="s">
        <v>18664</v>
      </c>
      <c r="T5757" s="3" t="s">
        <v>32</v>
      </c>
    </row>
    <row r="5758" spans="1:20" ht="21" customHeight="1" outlineLevel="5" x14ac:dyDescent="0.2">
      <c r="A5758" s="37">
        <v>4674</v>
      </c>
      <c r="B5758" s="3" t="s">
        <v>18665</v>
      </c>
      <c r="C5758" s="3" t="s">
        <v>18666</v>
      </c>
      <c r="D5758" s="4" t="s">
        <v>18667</v>
      </c>
      <c r="E5758" s="5"/>
      <c r="F5758" s="6">
        <v>60</v>
      </c>
      <c r="G5758" s="6">
        <v>2</v>
      </c>
      <c r="H5758" s="2">
        <v>1</v>
      </c>
      <c r="I5758" s="33">
        <v>1104.23</v>
      </c>
      <c r="J5758" s="8"/>
      <c r="K5758" s="9">
        <f t="shared" si="295"/>
        <v>0</v>
      </c>
      <c r="L5758" s="16">
        <f>0.39*J5758</f>
        <v>0</v>
      </c>
      <c r="M5758" s="15">
        <f>0.00388*J5758</f>
        <v>0</v>
      </c>
      <c r="N5758" s="12"/>
      <c r="O5758" s="13" t="s">
        <v>18668</v>
      </c>
      <c r="P5758" s="13" t="s">
        <v>30</v>
      </c>
      <c r="Q5758" s="14" t="s">
        <v>37</v>
      </c>
      <c r="R5758" s="3" t="str">
        <f>HYPERLINK("https://redcat-toys.ru/api/getInfo/image/67c74b1d-8679-11ed-a22a-00155d82e902")</f>
        <v>https://redcat-toys.ru/api/getInfo/image/67c74b1d-8679-11ed-a22a-00155d82e902</v>
      </c>
      <c r="S5758" s="3" t="s">
        <v>18669</v>
      </c>
      <c r="T5758" s="3" t="s">
        <v>32</v>
      </c>
    </row>
    <row r="5759" spans="1:20" ht="21" customHeight="1" outlineLevel="5" x14ac:dyDescent="0.2">
      <c r="A5759" s="37">
        <v>4675</v>
      </c>
      <c r="B5759" s="3" t="s">
        <v>18670</v>
      </c>
      <c r="C5759" s="3" t="s">
        <v>18671</v>
      </c>
      <c r="D5759" s="4" t="s">
        <v>18672</v>
      </c>
      <c r="E5759" s="5" t="s">
        <v>28</v>
      </c>
      <c r="F5759" s="6">
        <v>48</v>
      </c>
      <c r="G5759" s="6">
        <v>11</v>
      </c>
      <c r="H5759" s="2">
        <v>1</v>
      </c>
      <c r="I5759" s="33">
        <v>1129.9000000000001</v>
      </c>
      <c r="J5759" s="8"/>
      <c r="K5759" s="9">
        <f t="shared" si="295"/>
        <v>0</v>
      </c>
      <c r="L5759" s="10">
        <f>0.514*J5759</f>
        <v>0</v>
      </c>
      <c r="M5759" s="11">
        <f>0.0058*J5759</f>
        <v>0</v>
      </c>
      <c r="N5759" s="12"/>
      <c r="O5759" s="13" t="s">
        <v>18673</v>
      </c>
      <c r="P5759" s="13" t="s">
        <v>30</v>
      </c>
      <c r="Q5759" s="14" t="s">
        <v>37</v>
      </c>
      <c r="R5759" s="3" t="str">
        <f>HYPERLINK("https://redcat-toys.ru/api/getInfo/image/c6f1289d-687b-11ec-a20f-ac1f6b442185")</f>
        <v>https://redcat-toys.ru/api/getInfo/image/c6f1289d-687b-11ec-a20f-ac1f6b442185</v>
      </c>
      <c r="S5759" s="3" t="s">
        <v>18674</v>
      </c>
      <c r="T5759" s="3" t="s">
        <v>32</v>
      </c>
    </row>
    <row r="5760" spans="1:20" ht="21" customHeight="1" outlineLevel="5" x14ac:dyDescent="0.2">
      <c r="A5760" s="37">
        <v>4676</v>
      </c>
      <c r="B5760" s="3" t="s">
        <v>18675</v>
      </c>
      <c r="C5760" s="3" t="s">
        <v>18676</v>
      </c>
      <c r="D5760" s="4" t="s">
        <v>18677</v>
      </c>
      <c r="E5760" s="5" t="s">
        <v>28</v>
      </c>
      <c r="F5760" s="6">
        <v>48</v>
      </c>
      <c r="G5760" s="6">
        <v>91</v>
      </c>
      <c r="H5760" s="2">
        <v>1</v>
      </c>
      <c r="I5760" s="7">
        <v>675.17</v>
      </c>
      <c r="J5760" s="8"/>
      <c r="K5760" s="9">
        <f t="shared" si="295"/>
        <v>0</v>
      </c>
      <c r="L5760" s="10">
        <f>0.286*J5760</f>
        <v>0</v>
      </c>
      <c r="M5760" s="15">
        <f>0.00243*J5760</f>
        <v>0</v>
      </c>
      <c r="N5760" s="12"/>
      <c r="O5760" s="13" t="s">
        <v>18678</v>
      </c>
      <c r="P5760" s="13" t="s">
        <v>30</v>
      </c>
      <c r="Q5760" s="14" t="s">
        <v>37</v>
      </c>
      <c r="R5760" s="3" t="str">
        <f>HYPERLINK("https://redcat-toys.ru/api/getInfo/image/fcf8ea22-27d6-11eb-a25d-ac1f6b442184")</f>
        <v>https://redcat-toys.ru/api/getInfo/image/fcf8ea22-27d6-11eb-a25d-ac1f6b442184</v>
      </c>
      <c r="S5760" s="3" t="s">
        <v>18679</v>
      </c>
      <c r="T5760" s="3" t="s">
        <v>32</v>
      </c>
    </row>
    <row r="5761" spans="1:20" ht="21" customHeight="1" outlineLevel="5" x14ac:dyDescent="0.2">
      <c r="A5761" s="37">
        <v>4677</v>
      </c>
      <c r="B5761" s="3" t="s">
        <v>18675</v>
      </c>
      <c r="C5761" s="3" t="s">
        <v>18676</v>
      </c>
      <c r="D5761" s="4" t="s">
        <v>18677</v>
      </c>
      <c r="E5761" s="5" t="s">
        <v>28</v>
      </c>
      <c r="F5761" s="6">
        <v>96</v>
      </c>
      <c r="G5761" s="6">
        <v>91</v>
      </c>
      <c r="H5761" s="2">
        <v>1</v>
      </c>
      <c r="I5761" s="7">
        <v>675.17</v>
      </c>
      <c r="J5761" s="8"/>
      <c r="K5761" s="9">
        <f t="shared" si="295"/>
        <v>0</v>
      </c>
      <c r="L5761" s="10">
        <f>0.286*J5761</f>
        <v>0</v>
      </c>
      <c r="M5761" s="15">
        <f>0.00243*J5761</f>
        <v>0</v>
      </c>
      <c r="N5761" s="12"/>
      <c r="O5761" s="13" t="s">
        <v>18678</v>
      </c>
      <c r="P5761" s="13" t="s">
        <v>30</v>
      </c>
      <c r="Q5761" s="14" t="s">
        <v>37</v>
      </c>
      <c r="R5761" s="3" t="str">
        <f>HYPERLINK("https://redcat-toys.ru/api/getInfo/image/fcf8ea22-27d6-11eb-a25d-ac1f6b442184")</f>
        <v>https://redcat-toys.ru/api/getInfo/image/fcf8ea22-27d6-11eb-a25d-ac1f6b442184</v>
      </c>
      <c r="S5761" s="3" t="s">
        <v>18679</v>
      </c>
      <c r="T5761" s="3" t="s">
        <v>32</v>
      </c>
    </row>
    <row r="5762" spans="1:20" ht="21" customHeight="1" outlineLevel="5" x14ac:dyDescent="0.2">
      <c r="A5762" s="37">
        <v>4678</v>
      </c>
      <c r="B5762" s="3" t="s">
        <v>18680</v>
      </c>
      <c r="C5762" s="3" t="s">
        <v>18681</v>
      </c>
      <c r="D5762" s="4" t="s">
        <v>18682</v>
      </c>
      <c r="E5762" s="5"/>
      <c r="F5762" s="6">
        <v>30</v>
      </c>
      <c r="G5762" s="6">
        <v>1</v>
      </c>
      <c r="H5762" s="2">
        <v>1</v>
      </c>
      <c r="I5762" s="33">
        <v>1071.6199999999999</v>
      </c>
      <c r="J5762" s="8"/>
      <c r="K5762" s="9">
        <f t="shared" si="295"/>
        <v>0</v>
      </c>
      <c r="L5762" s="10">
        <f>0.371*J5762</f>
        <v>0</v>
      </c>
      <c r="M5762" s="15">
        <f>0.00459*J5762</f>
        <v>0</v>
      </c>
      <c r="N5762" s="12"/>
      <c r="O5762" s="13" t="s">
        <v>18683</v>
      </c>
      <c r="P5762" s="13" t="s">
        <v>30</v>
      </c>
      <c r="Q5762" s="14" t="s">
        <v>37</v>
      </c>
      <c r="R5762" s="3" t="str">
        <f>HYPERLINK("https://redcat-toys.ru/api/getInfo/image/fa39e3f8-6879-11ec-a20f-ac1f6b442185")</f>
        <v>https://redcat-toys.ru/api/getInfo/image/fa39e3f8-6879-11ec-a20f-ac1f6b442185</v>
      </c>
      <c r="S5762" s="3" t="s">
        <v>18684</v>
      </c>
      <c r="T5762" s="3" t="s">
        <v>32</v>
      </c>
    </row>
    <row r="5763" spans="1:20" ht="21" customHeight="1" outlineLevel="5" x14ac:dyDescent="0.2">
      <c r="A5763" s="37">
        <v>4679</v>
      </c>
      <c r="B5763" s="3" t="s">
        <v>18680</v>
      </c>
      <c r="C5763" s="3" t="s">
        <v>18681</v>
      </c>
      <c r="D5763" s="4" t="s">
        <v>18682</v>
      </c>
      <c r="E5763" s="5"/>
      <c r="F5763" s="6">
        <v>60</v>
      </c>
      <c r="G5763" s="6">
        <v>1</v>
      </c>
      <c r="H5763" s="2">
        <v>1</v>
      </c>
      <c r="I5763" s="33">
        <v>1071.6199999999999</v>
      </c>
      <c r="J5763" s="8"/>
      <c r="K5763" s="9">
        <f t="shared" si="295"/>
        <v>0</v>
      </c>
      <c r="L5763" s="10">
        <f>0.371*J5763</f>
        <v>0</v>
      </c>
      <c r="M5763" s="15">
        <f>0.00459*J5763</f>
        <v>0</v>
      </c>
      <c r="N5763" s="12"/>
      <c r="O5763" s="13" t="s">
        <v>18683</v>
      </c>
      <c r="P5763" s="13" t="s">
        <v>30</v>
      </c>
      <c r="Q5763" s="14" t="s">
        <v>37</v>
      </c>
      <c r="R5763" s="3" t="str">
        <f>HYPERLINK("https://redcat-toys.ru/api/getInfo/image/fa39e3f8-6879-11ec-a20f-ac1f6b442185")</f>
        <v>https://redcat-toys.ru/api/getInfo/image/fa39e3f8-6879-11ec-a20f-ac1f6b442185</v>
      </c>
      <c r="S5763" s="3" t="s">
        <v>18684</v>
      </c>
      <c r="T5763" s="3" t="s">
        <v>32</v>
      </c>
    </row>
    <row r="5764" spans="1:20" ht="21" customHeight="1" outlineLevel="5" x14ac:dyDescent="0.2">
      <c r="A5764" s="37">
        <v>4680</v>
      </c>
      <c r="B5764" s="3" t="s">
        <v>18685</v>
      </c>
      <c r="C5764" s="3" t="s">
        <v>18686</v>
      </c>
      <c r="D5764" s="4" t="s">
        <v>18687</v>
      </c>
      <c r="E5764" s="5" t="s">
        <v>28</v>
      </c>
      <c r="F5764" s="6">
        <v>120</v>
      </c>
      <c r="G5764" s="6">
        <v>480</v>
      </c>
      <c r="H5764" s="2">
        <v>3</v>
      </c>
      <c r="I5764" s="7">
        <v>238.56</v>
      </c>
      <c r="J5764" s="8"/>
      <c r="K5764" s="9">
        <f t="shared" si="295"/>
        <v>0</v>
      </c>
      <c r="L5764" s="16">
        <f>0.12*J5764</f>
        <v>0</v>
      </c>
      <c r="M5764" s="15">
        <f>0.00082*J5764</f>
        <v>0</v>
      </c>
      <c r="N5764" s="12"/>
      <c r="O5764" s="13" t="s">
        <v>18688</v>
      </c>
      <c r="P5764" s="13" t="s">
        <v>30</v>
      </c>
      <c r="Q5764" s="14"/>
      <c r="R5764" s="3" t="str">
        <f>HYPERLINK("https://redcat-toys.ru/api/getInfo/image/658e6534-c681-11ee-a25a-00155d82e908")</f>
        <v>https://redcat-toys.ru/api/getInfo/image/658e6534-c681-11ee-a25a-00155d82e908</v>
      </c>
      <c r="S5764" s="3" t="s">
        <v>18664</v>
      </c>
      <c r="T5764" s="3" t="s">
        <v>32</v>
      </c>
    </row>
    <row r="5765" spans="1:20" ht="21" customHeight="1" outlineLevel="5" x14ac:dyDescent="0.2">
      <c r="A5765" s="37">
        <v>4681</v>
      </c>
      <c r="B5765" s="3" t="s">
        <v>18689</v>
      </c>
      <c r="C5765" s="3" t="s">
        <v>18690</v>
      </c>
      <c r="D5765" s="4" t="s">
        <v>18691</v>
      </c>
      <c r="E5765" s="5" t="s">
        <v>28</v>
      </c>
      <c r="F5765" s="6">
        <v>144</v>
      </c>
      <c r="G5765" s="6">
        <v>648</v>
      </c>
      <c r="H5765" s="2">
        <v>1</v>
      </c>
      <c r="I5765" s="7">
        <v>406.81</v>
      </c>
      <c r="J5765" s="8"/>
      <c r="K5765" s="9">
        <f t="shared" si="295"/>
        <v>0</v>
      </c>
      <c r="L5765" s="10">
        <f>0.188*J5765</f>
        <v>0</v>
      </c>
      <c r="M5765" s="15">
        <f>0.00138*J5765</f>
        <v>0</v>
      </c>
      <c r="N5765" s="12"/>
      <c r="O5765" s="13" t="s">
        <v>18692</v>
      </c>
      <c r="P5765" s="13" t="s">
        <v>30</v>
      </c>
      <c r="Q5765" s="14"/>
      <c r="R5765" s="3" t="str">
        <f>HYPERLINK("https://redcat-toys.ru/api/getInfo/image/deee46bc-c680-11ee-a25a-00155d82e908")</f>
        <v>https://redcat-toys.ru/api/getInfo/image/deee46bc-c680-11ee-a25a-00155d82e908</v>
      </c>
      <c r="S5765" s="3" t="s">
        <v>18693</v>
      </c>
      <c r="T5765" s="3" t="s">
        <v>32</v>
      </c>
    </row>
    <row r="5766" spans="1:20" ht="21" customHeight="1" outlineLevel="5" x14ac:dyDescent="0.2">
      <c r="A5766" s="37">
        <v>4682</v>
      </c>
      <c r="B5766" s="3" t="s">
        <v>18689</v>
      </c>
      <c r="C5766" s="3" t="s">
        <v>18690</v>
      </c>
      <c r="D5766" s="4" t="s">
        <v>18691</v>
      </c>
      <c r="E5766" s="5" t="s">
        <v>28</v>
      </c>
      <c r="F5766" s="6">
        <v>72</v>
      </c>
      <c r="G5766" s="6">
        <v>648</v>
      </c>
      <c r="H5766" s="2">
        <v>1</v>
      </c>
      <c r="I5766" s="7">
        <v>406.81</v>
      </c>
      <c r="J5766" s="8"/>
      <c r="K5766" s="9">
        <f t="shared" si="295"/>
        <v>0</v>
      </c>
      <c r="L5766" s="10">
        <f>0.188*J5766</f>
        <v>0</v>
      </c>
      <c r="M5766" s="15">
        <f>0.00138*J5766</f>
        <v>0</v>
      </c>
      <c r="N5766" s="12"/>
      <c r="O5766" s="13" t="s">
        <v>18692</v>
      </c>
      <c r="P5766" s="13" t="s">
        <v>30</v>
      </c>
      <c r="Q5766" s="14"/>
      <c r="R5766" s="3" t="str">
        <f>HYPERLINK("https://redcat-toys.ru/api/getInfo/image/deee46bc-c680-11ee-a25a-00155d82e908")</f>
        <v>https://redcat-toys.ru/api/getInfo/image/deee46bc-c680-11ee-a25a-00155d82e908</v>
      </c>
      <c r="S5766" s="3" t="s">
        <v>18693</v>
      </c>
      <c r="T5766" s="3" t="s">
        <v>32</v>
      </c>
    </row>
    <row r="5767" spans="1:20" ht="21" customHeight="1" outlineLevel="5" x14ac:dyDescent="0.2">
      <c r="A5767" s="37">
        <v>4683</v>
      </c>
      <c r="B5767" s="3" t="s">
        <v>18694</v>
      </c>
      <c r="C5767" s="3" t="s">
        <v>18695</v>
      </c>
      <c r="D5767" s="4" t="s">
        <v>18696</v>
      </c>
      <c r="E5767" s="5" t="s">
        <v>28</v>
      </c>
      <c r="F5767" s="6">
        <v>144</v>
      </c>
      <c r="G5767" s="6">
        <v>936</v>
      </c>
      <c r="H5767" s="2">
        <v>1</v>
      </c>
      <c r="I5767" s="7">
        <v>406.81</v>
      </c>
      <c r="J5767" s="8"/>
      <c r="K5767" s="9">
        <f t="shared" si="295"/>
        <v>0</v>
      </c>
      <c r="L5767" s="10">
        <f>0.188*J5767</f>
        <v>0</v>
      </c>
      <c r="M5767" s="15">
        <f>0.00132*J5767</f>
        <v>0</v>
      </c>
      <c r="N5767" s="12"/>
      <c r="O5767" s="13" t="s">
        <v>18697</v>
      </c>
      <c r="P5767" s="13" t="s">
        <v>30</v>
      </c>
      <c r="Q5767" s="14"/>
      <c r="R5767" s="3" t="str">
        <f>HYPERLINK("https://redcat-toys.ru/api/getInfo/image/256a3173-c681-11ee-a25a-00155d82e908")</f>
        <v>https://redcat-toys.ru/api/getInfo/image/256a3173-c681-11ee-a25a-00155d82e908</v>
      </c>
      <c r="S5767" s="3" t="s">
        <v>18698</v>
      </c>
      <c r="T5767" s="3" t="s">
        <v>32</v>
      </c>
    </row>
    <row r="5768" spans="1:20" ht="21" customHeight="1" outlineLevel="5" x14ac:dyDescent="0.2">
      <c r="A5768" s="37">
        <v>4684</v>
      </c>
      <c r="B5768" s="3" t="s">
        <v>18694</v>
      </c>
      <c r="C5768" s="3" t="s">
        <v>18695</v>
      </c>
      <c r="D5768" s="4" t="s">
        <v>18696</v>
      </c>
      <c r="E5768" s="5" t="s">
        <v>28</v>
      </c>
      <c r="F5768" s="6">
        <v>72</v>
      </c>
      <c r="G5768" s="6">
        <v>936</v>
      </c>
      <c r="H5768" s="2">
        <v>1</v>
      </c>
      <c r="I5768" s="7">
        <v>406.81</v>
      </c>
      <c r="J5768" s="8"/>
      <c r="K5768" s="9">
        <f t="shared" si="295"/>
        <v>0</v>
      </c>
      <c r="L5768" s="10">
        <f>0.188*J5768</f>
        <v>0</v>
      </c>
      <c r="M5768" s="15">
        <f>0.00132*J5768</f>
        <v>0</v>
      </c>
      <c r="N5768" s="12"/>
      <c r="O5768" s="13" t="s">
        <v>18697</v>
      </c>
      <c r="P5768" s="13" t="s">
        <v>30</v>
      </c>
      <c r="Q5768" s="14"/>
      <c r="R5768" s="3" t="str">
        <f>HYPERLINK("https://redcat-toys.ru/api/getInfo/image/256a3173-c681-11ee-a25a-00155d82e908")</f>
        <v>https://redcat-toys.ru/api/getInfo/image/256a3173-c681-11ee-a25a-00155d82e908</v>
      </c>
      <c r="S5768" s="3" t="s">
        <v>18698</v>
      </c>
      <c r="T5768" s="3" t="s">
        <v>32</v>
      </c>
    </row>
    <row r="5769" spans="1:20" ht="21" customHeight="1" outlineLevel="5" x14ac:dyDescent="0.2">
      <c r="A5769" s="37">
        <v>4685</v>
      </c>
      <c r="B5769" s="3" t="s">
        <v>18699</v>
      </c>
      <c r="C5769" s="3" t="s">
        <v>18700</v>
      </c>
      <c r="D5769" s="4" t="s">
        <v>18701</v>
      </c>
      <c r="E5769" s="5" t="s">
        <v>28</v>
      </c>
      <c r="F5769" s="6">
        <v>84</v>
      </c>
      <c r="G5769" s="6">
        <v>24</v>
      </c>
      <c r="H5769" s="2">
        <v>1</v>
      </c>
      <c r="I5769" s="7">
        <v>815.42</v>
      </c>
      <c r="J5769" s="8"/>
      <c r="K5769" s="9">
        <f t="shared" si="295"/>
        <v>0</v>
      </c>
      <c r="L5769" s="10">
        <f>0.276*J5769</f>
        <v>0</v>
      </c>
      <c r="M5769" s="15">
        <f>0.00362*J5769</f>
        <v>0</v>
      </c>
      <c r="N5769" s="12"/>
      <c r="O5769" s="13" t="s">
        <v>18702</v>
      </c>
      <c r="P5769" s="13" t="s">
        <v>30</v>
      </c>
      <c r="Q5769" s="14" t="s">
        <v>37</v>
      </c>
      <c r="R5769" s="3" t="str">
        <f>HYPERLINK("https://redcat-toys.ru/api/getInfo/image/87e3ab12-c679-11ee-a25a-00155d82e908")</f>
        <v>https://redcat-toys.ru/api/getInfo/image/87e3ab12-c679-11ee-a25a-00155d82e908</v>
      </c>
      <c r="S5769" s="3" t="s">
        <v>18703</v>
      </c>
      <c r="T5769" s="3" t="s">
        <v>32</v>
      </c>
    </row>
    <row r="5770" spans="1:20" ht="23.1" customHeight="1" outlineLevel="4" x14ac:dyDescent="0.2">
      <c r="A5770" s="46" t="s">
        <v>18529</v>
      </c>
      <c r="B5770" s="46"/>
      <c r="C5770" s="46"/>
    </row>
    <row r="5771" spans="1:20" ht="21" customHeight="1" outlineLevel="5" x14ac:dyDescent="0.2">
      <c r="A5771" s="37">
        <v>4686</v>
      </c>
      <c r="B5771" s="3" t="s">
        <v>18704</v>
      </c>
      <c r="C5771" s="3" t="s">
        <v>18705</v>
      </c>
      <c r="D5771" s="4" t="s">
        <v>18706</v>
      </c>
      <c r="E5771" s="5" t="s">
        <v>28</v>
      </c>
      <c r="F5771" s="6">
        <v>48</v>
      </c>
      <c r="G5771" s="6">
        <v>100</v>
      </c>
      <c r="H5771" s="2">
        <v>1</v>
      </c>
      <c r="I5771" s="33">
        <v>1125.9000000000001</v>
      </c>
      <c r="J5771" s="8"/>
      <c r="K5771" s="9">
        <f t="shared" ref="K5771:K5777" si="296">I5771*J5771</f>
        <v>0</v>
      </c>
      <c r="L5771" s="16">
        <f>0.42*J5771</f>
        <v>0</v>
      </c>
      <c r="M5771" s="15">
        <f>0.00457*J5771</f>
        <v>0</v>
      </c>
      <c r="N5771" s="12"/>
      <c r="O5771" s="13" t="s">
        <v>18707</v>
      </c>
      <c r="P5771" s="13" t="s">
        <v>30</v>
      </c>
      <c r="Q5771" s="14" t="s">
        <v>37</v>
      </c>
      <c r="R5771" s="3" t="str">
        <f>HYPERLINK("https://redcat-toys.ru/api/getInfo/image/ffc70ac7-4af4-11ed-a217-ac1f6b442185")</f>
        <v>https://redcat-toys.ru/api/getInfo/image/ffc70ac7-4af4-11ed-a217-ac1f6b442185</v>
      </c>
      <c r="S5771" s="3" t="s">
        <v>18708</v>
      </c>
      <c r="T5771" s="3" t="s">
        <v>32</v>
      </c>
    </row>
    <row r="5772" spans="1:20" ht="21" customHeight="1" outlineLevel="5" x14ac:dyDescent="0.2">
      <c r="A5772" s="37">
        <v>4687</v>
      </c>
      <c r="B5772" s="3" t="s">
        <v>18709</v>
      </c>
      <c r="C5772" s="3" t="s">
        <v>18710</v>
      </c>
      <c r="D5772" s="4" t="s">
        <v>18711</v>
      </c>
      <c r="E5772" s="5" t="s">
        <v>28</v>
      </c>
      <c r="F5772" s="6">
        <v>15</v>
      </c>
      <c r="G5772" s="6">
        <v>27</v>
      </c>
      <c r="H5772" s="2">
        <v>1</v>
      </c>
      <c r="I5772" s="33">
        <v>1402.84</v>
      </c>
      <c r="J5772" s="8"/>
      <c r="K5772" s="9">
        <f t="shared" si="296"/>
        <v>0</v>
      </c>
      <c r="L5772" s="10">
        <f>0.594*J5772</f>
        <v>0</v>
      </c>
      <c r="M5772" s="15">
        <f>0.00823*J5772</f>
        <v>0</v>
      </c>
      <c r="N5772" s="12"/>
      <c r="O5772" s="13" t="s">
        <v>18712</v>
      </c>
      <c r="P5772" s="13" t="s">
        <v>30</v>
      </c>
      <c r="Q5772" s="14" t="s">
        <v>37</v>
      </c>
      <c r="R5772" s="3" t="str">
        <f>HYPERLINK("https://redcat-toys.ru/api/getInfo/image/13af3fb4-af17-11eb-a201-ac1f6b442185")</f>
        <v>https://redcat-toys.ru/api/getInfo/image/13af3fb4-af17-11eb-a201-ac1f6b442185</v>
      </c>
      <c r="S5772" s="3" t="s">
        <v>18713</v>
      </c>
      <c r="T5772" s="3" t="s">
        <v>32</v>
      </c>
    </row>
    <row r="5773" spans="1:20" ht="21" customHeight="1" outlineLevel="5" x14ac:dyDescent="0.2">
      <c r="A5773" s="37">
        <v>4688</v>
      </c>
      <c r="B5773" s="3" t="s">
        <v>18714</v>
      </c>
      <c r="C5773" s="3" t="s">
        <v>18715</v>
      </c>
      <c r="D5773" s="4" t="s">
        <v>18716</v>
      </c>
      <c r="E5773" s="5" t="s">
        <v>28</v>
      </c>
      <c r="F5773" s="6">
        <v>36</v>
      </c>
      <c r="G5773" s="6">
        <v>89</v>
      </c>
      <c r="H5773" s="2">
        <v>1</v>
      </c>
      <c r="I5773" s="33">
        <v>1815.37</v>
      </c>
      <c r="J5773" s="8"/>
      <c r="K5773" s="9">
        <f t="shared" si="296"/>
        <v>0</v>
      </c>
      <c r="L5773" s="10">
        <f>0.547*J5773</f>
        <v>0</v>
      </c>
      <c r="M5773" s="15">
        <f>0.00726*J5773</f>
        <v>0</v>
      </c>
      <c r="N5773" s="12"/>
      <c r="O5773" s="13" t="s">
        <v>18717</v>
      </c>
      <c r="P5773" s="13" t="s">
        <v>30</v>
      </c>
      <c r="Q5773" s="14" t="s">
        <v>37</v>
      </c>
      <c r="R5773" s="3" t="str">
        <f>HYPERLINK("https://redcat-toys.ru/api/getInfo/image/47ab119f-b882-11eb-a205-ac1f6b442185")</f>
        <v>https://redcat-toys.ru/api/getInfo/image/47ab119f-b882-11eb-a205-ac1f6b442185</v>
      </c>
      <c r="S5773" s="3" t="s">
        <v>18718</v>
      </c>
      <c r="T5773" s="3" t="s">
        <v>32</v>
      </c>
    </row>
    <row r="5774" spans="1:20" ht="21" customHeight="1" outlineLevel="5" x14ac:dyDescent="0.2">
      <c r="A5774" s="37">
        <v>4689</v>
      </c>
      <c r="B5774" s="3" t="s">
        <v>18719</v>
      </c>
      <c r="C5774" s="3" t="s">
        <v>18720</v>
      </c>
      <c r="D5774" s="4" t="s">
        <v>18721</v>
      </c>
      <c r="E5774" s="5" t="s">
        <v>28</v>
      </c>
      <c r="F5774" s="6">
        <v>96</v>
      </c>
      <c r="G5774" s="6">
        <v>114</v>
      </c>
      <c r="H5774" s="2">
        <v>1</v>
      </c>
      <c r="I5774" s="33">
        <v>1091.72</v>
      </c>
      <c r="J5774" s="8"/>
      <c r="K5774" s="9">
        <f t="shared" si="296"/>
        <v>0</v>
      </c>
      <c r="L5774" s="10">
        <f>0.368*J5774</f>
        <v>0</v>
      </c>
      <c r="M5774" s="15">
        <f>0.00277*J5774</f>
        <v>0</v>
      </c>
      <c r="N5774" s="12"/>
      <c r="O5774" s="13" t="s">
        <v>18722</v>
      </c>
      <c r="P5774" s="13" t="s">
        <v>30</v>
      </c>
      <c r="Q5774" s="14" t="s">
        <v>37</v>
      </c>
      <c r="R5774" s="3" t="str">
        <f>HYPERLINK("https://redcat-toys.ru/api/getInfo/image/0c4f8553-6371-11ef-a265-00155d82e908")</f>
        <v>https://redcat-toys.ru/api/getInfo/image/0c4f8553-6371-11ef-a265-00155d82e908</v>
      </c>
      <c r="S5774" s="3" t="s">
        <v>18723</v>
      </c>
      <c r="T5774" s="3" t="s">
        <v>32</v>
      </c>
    </row>
    <row r="5775" spans="1:20" ht="21" customHeight="1" outlineLevel="5" x14ac:dyDescent="0.2">
      <c r="A5775" s="37">
        <v>4690</v>
      </c>
      <c r="B5775" s="3" t="s">
        <v>18724</v>
      </c>
      <c r="C5775" s="3" t="s">
        <v>18725</v>
      </c>
      <c r="D5775" s="4" t="s">
        <v>18726</v>
      </c>
      <c r="E5775" s="5" t="s">
        <v>28</v>
      </c>
      <c r="F5775" s="6">
        <v>12</v>
      </c>
      <c r="G5775" s="6">
        <v>12</v>
      </c>
      <c r="H5775" s="2">
        <v>1</v>
      </c>
      <c r="I5775" s="33">
        <v>3611.46</v>
      </c>
      <c r="J5775" s="8"/>
      <c r="K5775" s="9">
        <f t="shared" si="296"/>
        <v>0</v>
      </c>
      <c r="L5775" s="10">
        <f>1.853*J5775</f>
        <v>0</v>
      </c>
      <c r="M5775" s="15">
        <f>0.02162*J5775</f>
        <v>0</v>
      </c>
      <c r="N5775" s="12"/>
      <c r="O5775" s="13" t="s">
        <v>18727</v>
      </c>
      <c r="P5775" s="13" t="s">
        <v>30</v>
      </c>
      <c r="Q5775" s="14" t="s">
        <v>37</v>
      </c>
      <c r="R5775" s="3" t="str">
        <f>HYPERLINK("https://redcat-toys.ru/api/getInfo/image/6261ea8f-144b-11f0-a279-00155d82e908")</f>
        <v>https://redcat-toys.ru/api/getInfo/image/6261ea8f-144b-11f0-a279-00155d82e908</v>
      </c>
      <c r="S5775" s="3" t="s">
        <v>18728</v>
      </c>
      <c r="T5775" s="3" t="s">
        <v>32</v>
      </c>
    </row>
    <row r="5776" spans="1:20" ht="21" customHeight="1" outlineLevel="5" x14ac:dyDescent="0.2">
      <c r="A5776" s="37">
        <v>4691</v>
      </c>
      <c r="B5776" s="3" t="s">
        <v>18729</v>
      </c>
      <c r="C5776" s="3" t="s">
        <v>18730</v>
      </c>
      <c r="D5776" s="4" t="s">
        <v>18731</v>
      </c>
      <c r="E5776" s="5" t="s">
        <v>28</v>
      </c>
      <c r="F5776" s="6">
        <v>60</v>
      </c>
      <c r="G5776" s="6">
        <v>55</v>
      </c>
      <c r="H5776" s="2">
        <v>1</v>
      </c>
      <c r="I5776" s="33">
        <v>1176.3399999999999</v>
      </c>
      <c r="J5776" s="8"/>
      <c r="K5776" s="9">
        <f t="shared" si="296"/>
        <v>0</v>
      </c>
      <c r="L5776" s="10">
        <f>0.472*J5776</f>
        <v>0</v>
      </c>
      <c r="M5776" s="11">
        <f>0.0068*J5776</f>
        <v>0</v>
      </c>
      <c r="N5776" s="12"/>
      <c r="O5776" s="13" t="s">
        <v>18732</v>
      </c>
      <c r="P5776" s="13" t="s">
        <v>30</v>
      </c>
      <c r="Q5776" s="14" t="s">
        <v>37</v>
      </c>
      <c r="R5776" s="3" t="str">
        <f>HYPERLINK("https://redcat-toys.ru/api/getInfo/image/7f91eab3-6371-11ef-a265-00155d82e908")</f>
        <v>https://redcat-toys.ru/api/getInfo/image/7f91eab3-6371-11ef-a265-00155d82e908</v>
      </c>
      <c r="S5776" s="3" t="s">
        <v>18733</v>
      </c>
      <c r="T5776" s="3" t="s">
        <v>32</v>
      </c>
    </row>
    <row r="5777" spans="1:20" ht="21" customHeight="1" outlineLevel="5" x14ac:dyDescent="0.2">
      <c r="A5777" s="37">
        <v>4692</v>
      </c>
      <c r="B5777" s="3" t="s">
        <v>18734</v>
      </c>
      <c r="C5777" s="3" t="s">
        <v>18735</v>
      </c>
      <c r="D5777" s="4" t="s">
        <v>18736</v>
      </c>
      <c r="E5777" s="5" t="s">
        <v>28</v>
      </c>
      <c r="F5777" s="6">
        <v>24</v>
      </c>
      <c r="G5777" s="6">
        <v>24</v>
      </c>
      <c r="H5777" s="2">
        <v>1</v>
      </c>
      <c r="I5777" s="33">
        <v>1530.97</v>
      </c>
      <c r="J5777" s="8"/>
      <c r="K5777" s="9">
        <f t="shared" si="296"/>
        <v>0</v>
      </c>
      <c r="L5777" s="10">
        <f>0.732*J5777</f>
        <v>0</v>
      </c>
      <c r="M5777" s="15">
        <f>0.01034*J5777</f>
        <v>0</v>
      </c>
      <c r="N5777" s="12"/>
      <c r="O5777" s="13" t="s">
        <v>18737</v>
      </c>
      <c r="P5777" s="13" t="s">
        <v>30</v>
      </c>
      <c r="Q5777" s="14" t="s">
        <v>37</v>
      </c>
      <c r="R5777" s="3" t="str">
        <f>HYPERLINK("https://redcat-toys.ru/api/getInfo/image/80d82473-1448-11f0-a279-00155d82e908")</f>
        <v>https://redcat-toys.ru/api/getInfo/image/80d82473-1448-11f0-a279-00155d82e908</v>
      </c>
      <c r="S5777" s="3" t="s">
        <v>18738</v>
      </c>
      <c r="T5777" s="3" t="s">
        <v>32</v>
      </c>
    </row>
    <row r="5778" spans="1:20" ht="23.1" customHeight="1" outlineLevel="4" x14ac:dyDescent="0.2">
      <c r="A5778" s="46" t="s">
        <v>18739</v>
      </c>
      <c r="B5778" s="46"/>
      <c r="C5778" s="46"/>
    </row>
    <row r="5779" spans="1:20" ht="21" customHeight="1" outlineLevel="5" x14ac:dyDescent="0.2">
      <c r="A5779" s="37">
        <v>4693</v>
      </c>
      <c r="B5779" s="3" t="s">
        <v>18740</v>
      </c>
      <c r="C5779" s="3" t="s">
        <v>18741</v>
      </c>
      <c r="D5779" s="4" t="s">
        <v>18742</v>
      </c>
      <c r="E5779" s="5" t="s">
        <v>28</v>
      </c>
      <c r="F5779" s="6">
        <v>20</v>
      </c>
      <c r="G5779" s="6">
        <v>65</v>
      </c>
      <c r="H5779" s="2">
        <v>1</v>
      </c>
      <c r="I5779" s="33">
        <v>1887.12</v>
      </c>
      <c r="J5779" s="8"/>
      <c r="K5779" s="9">
        <f t="shared" ref="K5779:K5791" si="297">I5779*J5779</f>
        <v>0</v>
      </c>
      <c r="L5779" s="10">
        <f>0.755*J5779</f>
        <v>0</v>
      </c>
      <c r="M5779" s="15">
        <f>0.01116*J5779</f>
        <v>0</v>
      </c>
      <c r="N5779" s="12"/>
      <c r="O5779" s="13" t="s">
        <v>18743</v>
      </c>
      <c r="P5779" s="13" t="s">
        <v>30</v>
      </c>
      <c r="Q5779" s="14"/>
      <c r="R5779" s="3" t="str">
        <f>HYPERLINK("https://redcat-toys.ru/api/getInfo/image/f84d475f-c652-11ee-a25a-00155d82e908")</f>
        <v>https://redcat-toys.ru/api/getInfo/image/f84d475f-c652-11ee-a25a-00155d82e908</v>
      </c>
      <c r="S5779" s="3" t="s">
        <v>18744</v>
      </c>
      <c r="T5779" s="3" t="s">
        <v>32</v>
      </c>
    </row>
    <row r="5780" spans="1:20" ht="21" customHeight="1" outlineLevel="5" x14ac:dyDescent="0.2">
      <c r="A5780" s="37">
        <v>4694</v>
      </c>
      <c r="B5780" s="3" t="s">
        <v>18745</v>
      </c>
      <c r="C5780" s="3" t="s">
        <v>18746</v>
      </c>
      <c r="D5780" s="4" t="s">
        <v>18747</v>
      </c>
      <c r="E5780" s="5"/>
      <c r="F5780" s="6">
        <v>30</v>
      </c>
      <c r="G5780" s="6">
        <v>2</v>
      </c>
      <c r="H5780" s="2">
        <v>1</v>
      </c>
      <c r="I5780" s="7">
        <v>847.27</v>
      </c>
      <c r="J5780" s="8"/>
      <c r="K5780" s="9">
        <f t="shared" si="297"/>
        <v>0</v>
      </c>
      <c r="L5780" s="10">
        <f>0.331*J5780</f>
        <v>0</v>
      </c>
      <c r="M5780" s="15">
        <f>0.00405*J5780</f>
        <v>0</v>
      </c>
      <c r="N5780" s="12"/>
      <c r="O5780" s="13" t="s">
        <v>18748</v>
      </c>
      <c r="P5780" s="13" t="s">
        <v>30</v>
      </c>
      <c r="Q5780" s="14"/>
      <c r="R5780" s="3" t="str">
        <f>HYPERLINK("https://redcat-toys.ru/api/getInfo/image/e42d2803-1a00-11f0-a279-00155d82e908")</f>
        <v>https://redcat-toys.ru/api/getInfo/image/e42d2803-1a00-11f0-a279-00155d82e908</v>
      </c>
      <c r="S5780" s="3" t="s">
        <v>18749</v>
      </c>
      <c r="T5780" s="3" t="s">
        <v>32</v>
      </c>
    </row>
    <row r="5781" spans="1:20" ht="21" customHeight="1" outlineLevel="5" x14ac:dyDescent="0.2">
      <c r="A5781" s="37">
        <v>4695</v>
      </c>
      <c r="B5781" s="3" t="s">
        <v>18745</v>
      </c>
      <c r="C5781" s="3" t="s">
        <v>18746</v>
      </c>
      <c r="D5781" s="4" t="s">
        <v>18747</v>
      </c>
      <c r="E5781" s="5"/>
      <c r="F5781" s="6">
        <v>60</v>
      </c>
      <c r="G5781" s="6">
        <v>2</v>
      </c>
      <c r="H5781" s="2">
        <v>1</v>
      </c>
      <c r="I5781" s="7">
        <v>847.27</v>
      </c>
      <c r="J5781" s="8"/>
      <c r="K5781" s="9">
        <f t="shared" si="297"/>
        <v>0</v>
      </c>
      <c r="L5781" s="10">
        <f>0.331*J5781</f>
        <v>0</v>
      </c>
      <c r="M5781" s="15">
        <f>0.00405*J5781</f>
        <v>0</v>
      </c>
      <c r="N5781" s="12"/>
      <c r="O5781" s="13" t="s">
        <v>18748</v>
      </c>
      <c r="P5781" s="13" t="s">
        <v>30</v>
      </c>
      <c r="Q5781" s="14"/>
      <c r="R5781" s="3" t="str">
        <f>HYPERLINK("https://redcat-toys.ru/api/getInfo/image/e42d2803-1a00-11f0-a279-00155d82e908")</f>
        <v>https://redcat-toys.ru/api/getInfo/image/e42d2803-1a00-11f0-a279-00155d82e908</v>
      </c>
      <c r="S5781" s="3" t="s">
        <v>18749</v>
      </c>
      <c r="T5781" s="3" t="s">
        <v>32</v>
      </c>
    </row>
    <row r="5782" spans="1:20" ht="21" customHeight="1" outlineLevel="5" x14ac:dyDescent="0.2">
      <c r="A5782" s="37">
        <v>4696</v>
      </c>
      <c r="B5782" s="3" t="s">
        <v>18750</v>
      </c>
      <c r="C5782" s="3" t="s">
        <v>18751</v>
      </c>
      <c r="D5782" s="4" t="s">
        <v>18752</v>
      </c>
      <c r="E5782" s="5" t="s">
        <v>28</v>
      </c>
      <c r="F5782" s="6">
        <v>30</v>
      </c>
      <c r="G5782" s="6">
        <v>3</v>
      </c>
      <c r="H5782" s="2">
        <v>1</v>
      </c>
      <c r="I5782" s="7">
        <v>799.71</v>
      </c>
      <c r="J5782" s="8"/>
      <c r="K5782" s="9">
        <f t="shared" si="297"/>
        <v>0</v>
      </c>
      <c r="L5782" s="10">
        <f>0.313*J5782</f>
        <v>0</v>
      </c>
      <c r="M5782" s="15">
        <f>0.00383*J5782</f>
        <v>0</v>
      </c>
      <c r="N5782" s="12"/>
      <c r="O5782" s="13" t="s">
        <v>18753</v>
      </c>
      <c r="P5782" s="13" t="s">
        <v>30</v>
      </c>
      <c r="Q5782" s="14"/>
      <c r="R5782" s="3" t="str">
        <f>HYPERLINK("https://redcat-toys.ru/api/getInfo/image/c85c26a5-1a84-11f0-a279-00155d82e908")</f>
        <v>https://redcat-toys.ru/api/getInfo/image/c85c26a5-1a84-11f0-a279-00155d82e908</v>
      </c>
      <c r="S5782" s="3" t="s">
        <v>18754</v>
      </c>
      <c r="T5782" s="3" t="s">
        <v>32</v>
      </c>
    </row>
    <row r="5783" spans="1:20" ht="21" customHeight="1" outlineLevel="5" x14ac:dyDescent="0.2">
      <c r="A5783" s="37">
        <v>4697</v>
      </c>
      <c r="B5783" s="3" t="s">
        <v>18750</v>
      </c>
      <c r="C5783" s="3" t="s">
        <v>18751</v>
      </c>
      <c r="D5783" s="4" t="s">
        <v>18752</v>
      </c>
      <c r="E5783" s="5" t="s">
        <v>28</v>
      </c>
      <c r="F5783" s="6">
        <v>60</v>
      </c>
      <c r="G5783" s="6">
        <v>3</v>
      </c>
      <c r="H5783" s="2">
        <v>1</v>
      </c>
      <c r="I5783" s="7">
        <v>799.71</v>
      </c>
      <c r="J5783" s="8"/>
      <c r="K5783" s="9">
        <f t="shared" si="297"/>
        <v>0</v>
      </c>
      <c r="L5783" s="10">
        <f>0.313*J5783</f>
        <v>0</v>
      </c>
      <c r="M5783" s="15">
        <f>0.00383*J5783</f>
        <v>0</v>
      </c>
      <c r="N5783" s="12"/>
      <c r="O5783" s="13" t="s">
        <v>18753</v>
      </c>
      <c r="P5783" s="13" t="s">
        <v>30</v>
      </c>
      <c r="Q5783" s="14"/>
      <c r="R5783" s="3" t="str">
        <f>HYPERLINK("https://redcat-toys.ru/api/getInfo/image/c85c26a5-1a84-11f0-a279-00155d82e908")</f>
        <v>https://redcat-toys.ru/api/getInfo/image/c85c26a5-1a84-11f0-a279-00155d82e908</v>
      </c>
      <c r="S5783" s="3" t="s">
        <v>18754</v>
      </c>
      <c r="T5783" s="3" t="s">
        <v>32</v>
      </c>
    </row>
    <row r="5784" spans="1:20" ht="21" customHeight="1" outlineLevel="5" x14ac:dyDescent="0.2">
      <c r="A5784" s="37">
        <v>4698</v>
      </c>
      <c r="B5784" s="3" t="s">
        <v>18755</v>
      </c>
      <c r="C5784" s="3" t="s">
        <v>18756</v>
      </c>
      <c r="D5784" s="4" t="s">
        <v>18757</v>
      </c>
      <c r="E5784" s="5" t="s">
        <v>28</v>
      </c>
      <c r="F5784" s="6">
        <v>30</v>
      </c>
      <c r="G5784" s="6">
        <v>3</v>
      </c>
      <c r="H5784" s="2">
        <v>1</v>
      </c>
      <c r="I5784" s="7">
        <v>799.71</v>
      </c>
      <c r="J5784" s="8"/>
      <c r="K5784" s="9">
        <f t="shared" si="297"/>
        <v>0</v>
      </c>
      <c r="L5784" s="10">
        <f>0.314*J5784</f>
        <v>0</v>
      </c>
      <c r="M5784" s="11">
        <f>0.0008*J5784</f>
        <v>0</v>
      </c>
      <c r="N5784" s="12"/>
      <c r="O5784" s="13" t="s">
        <v>18758</v>
      </c>
      <c r="P5784" s="13" t="s">
        <v>30</v>
      </c>
      <c r="Q5784" s="14"/>
      <c r="R5784" s="3" t="str">
        <f>HYPERLINK("https://redcat-toys.ru/api/getInfo/image/0d032b51-1a84-11f0-a279-00155d82e908")</f>
        <v>https://redcat-toys.ru/api/getInfo/image/0d032b51-1a84-11f0-a279-00155d82e908</v>
      </c>
      <c r="S5784" s="3" t="s">
        <v>18759</v>
      </c>
      <c r="T5784" s="3" t="s">
        <v>32</v>
      </c>
    </row>
    <row r="5785" spans="1:20" ht="21" customHeight="1" outlineLevel="5" x14ac:dyDescent="0.2">
      <c r="A5785" s="37">
        <v>4699</v>
      </c>
      <c r="B5785" s="3" t="s">
        <v>18755</v>
      </c>
      <c r="C5785" s="3" t="s">
        <v>18756</v>
      </c>
      <c r="D5785" s="4" t="s">
        <v>18757</v>
      </c>
      <c r="E5785" s="5" t="s">
        <v>28</v>
      </c>
      <c r="F5785" s="6">
        <v>60</v>
      </c>
      <c r="G5785" s="6">
        <v>3</v>
      </c>
      <c r="H5785" s="2">
        <v>1</v>
      </c>
      <c r="I5785" s="7">
        <v>799.71</v>
      </c>
      <c r="J5785" s="8"/>
      <c r="K5785" s="9">
        <f t="shared" si="297"/>
        <v>0</v>
      </c>
      <c r="L5785" s="10">
        <f>0.314*J5785</f>
        <v>0</v>
      </c>
      <c r="M5785" s="11">
        <f>0.0008*J5785</f>
        <v>0</v>
      </c>
      <c r="N5785" s="12"/>
      <c r="O5785" s="13" t="s">
        <v>18758</v>
      </c>
      <c r="P5785" s="13" t="s">
        <v>30</v>
      </c>
      <c r="Q5785" s="14"/>
      <c r="R5785" s="3" t="str">
        <f>HYPERLINK("https://redcat-toys.ru/api/getInfo/image/0d032b51-1a84-11f0-a279-00155d82e908")</f>
        <v>https://redcat-toys.ru/api/getInfo/image/0d032b51-1a84-11f0-a279-00155d82e908</v>
      </c>
      <c r="S5785" s="3" t="s">
        <v>18759</v>
      </c>
      <c r="T5785" s="3" t="s">
        <v>32</v>
      </c>
    </row>
    <row r="5786" spans="1:20" ht="21" customHeight="1" outlineLevel="5" x14ac:dyDescent="0.2">
      <c r="A5786" s="37">
        <v>4700</v>
      </c>
      <c r="B5786" s="3" t="s">
        <v>18760</v>
      </c>
      <c r="C5786" s="3" t="s">
        <v>18761</v>
      </c>
      <c r="D5786" s="4" t="s">
        <v>18762</v>
      </c>
      <c r="E5786" s="5" t="s">
        <v>28</v>
      </c>
      <c r="F5786" s="6">
        <v>30</v>
      </c>
      <c r="G5786" s="6">
        <v>3</v>
      </c>
      <c r="H5786" s="2">
        <v>1</v>
      </c>
      <c r="I5786" s="7">
        <v>799.71</v>
      </c>
      <c r="J5786" s="8"/>
      <c r="K5786" s="9">
        <f t="shared" si="297"/>
        <v>0</v>
      </c>
      <c r="L5786" s="10">
        <f>0.312*J5786</f>
        <v>0</v>
      </c>
      <c r="M5786" s="15">
        <f>0.00156*J5786</f>
        <v>0</v>
      </c>
      <c r="N5786" s="12"/>
      <c r="O5786" s="13" t="s">
        <v>18763</v>
      </c>
      <c r="P5786" s="13" t="s">
        <v>30</v>
      </c>
      <c r="Q5786" s="14"/>
      <c r="R5786" s="3" t="str">
        <f>HYPERLINK("https://redcat-toys.ru/api/getInfo/image/433e889a-1a83-11f0-a279-00155d82e908")</f>
        <v>https://redcat-toys.ru/api/getInfo/image/433e889a-1a83-11f0-a279-00155d82e908</v>
      </c>
      <c r="S5786" s="3" t="s">
        <v>18764</v>
      </c>
      <c r="T5786" s="3" t="s">
        <v>32</v>
      </c>
    </row>
    <row r="5787" spans="1:20" ht="21" customHeight="1" outlineLevel="5" x14ac:dyDescent="0.2">
      <c r="A5787" s="37">
        <v>4701</v>
      </c>
      <c r="B5787" s="3" t="s">
        <v>18760</v>
      </c>
      <c r="C5787" s="3" t="s">
        <v>18761</v>
      </c>
      <c r="D5787" s="4" t="s">
        <v>18762</v>
      </c>
      <c r="E5787" s="5" t="s">
        <v>28</v>
      </c>
      <c r="F5787" s="6">
        <v>60</v>
      </c>
      <c r="G5787" s="6">
        <v>3</v>
      </c>
      <c r="H5787" s="2">
        <v>1</v>
      </c>
      <c r="I5787" s="7">
        <v>799.71</v>
      </c>
      <c r="J5787" s="8"/>
      <c r="K5787" s="9">
        <f t="shared" si="297"/>
        <v>0</v>
      </c>
      <c r="L5787" s="10">
        <f>0.312*J5787</f>
        <v>0</v>
      </c>
      <c r="M5787" s="15">
        <f>0.00156*J5787</f>
        <v>0</v>
      </c>
      <c r="N5787" s="12"/>
      <c r="O5787" s="13" t="s">
        <v>18763</v>
      </c>
      <c r="P5787" s="13" t="s">
        <v>30</v>
      </c>
      <c r="Q5787" s="14"/>
      <c r="R5787" s="3" t="str">
        <f>HYPERLINK("https://redcat-toys.ru/api/getInfo/image/433e889a-1a83-11f0-a279-00155d82e908")</f>
        <v>https://redcat-toys.ru/api/getInfo/image/433e889a-1a83-11f0-a279-00155d82e908</v>
      </c>
      <c r="S5787" s="3" t="s">
        <v>18764</v>
      </c>
      <c r="T5787" s="3" t="s">
        <v>32</v>
      </c>
    </row>
    <row r="5788" spans="1:20" ht="21" customHeight="1" outlineLevel="5" x14ac:dyDescent="0.2">
      <c r="A5788" s="37">
        <v>4702</v>
      </c>
      <c r="B5788" s="3" t="s">
        <v>18765</v>
      </c>
      <c r="C5788" s="3" t="s">
        <v>18766</v>
      </c>
      <c r="D5788" s="4" t="s">
        <v>18767</v>
      </c>
      <c r="E5788" s="5" t="s">
        <v>28</v>
      </c>
      <c r="F5788" s="6">
        <v>30</v>
      </c>
      <c r="G5788" s="6">
        <v>105</v>
      </c>
      <c r="H5788" s="2">
        <v>1</v>
      </c>
      <c r="I5788" s="7">
        <v>799.71</v>
      </c>
      <c r="J5788" s="8"/>
      <c r="K5788" s="9">
        <f t="shared" si="297"/>
        <v>0</v>
      </c>
      <c r="L5788" s="10">
        <f>0.318*J5788</f>
        <v>0</v>
      </c>
      <c r="M5788" s="15">
        <f>0.00514*J5788</f>
        <v>0</v>
      </c>
      <c r="N5788" s="12"/>
      <c r="O5788" s="13" t="s">
        <v>18768</v>
      </c>
      <c r="P5788" s="13" t="s">
        <v>30</v>
      </c>
      <c r="Q5788" s="14"/>
      <c r="R5788" s="3" t="str">
        <f>HYPERLINK("https://redcat-toys.ru/api/getInfo/image/9826009c-1a01-11f0-a279-00155d82e908")</f>
        <v>https://redcat-toys.ru/api/getInfo/image/9826009c-1a01-11f0-a279-00155d82e908</v>
      </c>
      <c r="S5788" s="3" t="s">
        <v>18769</v>
      </c>
      <c r="T5788" s="3" t="s">
        <v>32</v>
      </c>
    </row>
    <row r="5789" spans="1:20" ht="21" customHeight="1" outlineLevel="5" x14ac:dyDescent="0.2">
      <c r="A5789" s="37">
        <v>4703</v>
      </c>
      <c r="B5789" s="3" t="s">
        <v>18765</v>
      </c>
      <c r="C5789" s="3" t="s">
        <v>18766</v>
      </c>
      <c r="D5789" s="4" t="s">
        <v>18767</v>
      </c>
      <c r="E5789" s="5" t="s">
        <v>28</v>
      </c>
      <c r="F5789" s="6">
        <v>60</v>
      </c>
      <c r="G5789" s="6">
        <v>105</v>
      </c>
      <c r="H5789" s="2">
        <v>1</v>
      </c>
      <c r="I5789" s="7">
        <v>799.71</v>
      </c>
      <c r="J5789" s="8"/>
      <c r="K5789" s="9">
        <f t="shared" si="297"/>
        <v>0</v>
      </c>
      <c r="L5789" s="10">
        <f>0.318*J5789</f>
        <v>0</v>
      </c>
      <c r="M5789" s="15">
        <f>0.00514*J5789</f>
        <v>0</v>
      </c>
      <c r="N5789" s="12"/>
      <c r="O5789" s="13" t="s">
        <v>18768</v>
      </c>
      <c r="P5789" s="13" t="s">
        <v>30</v>
      </c>
      <c r="Q5789" s="14"/>
      <c r="R5789" s="3" t="str">
        <f>HYPERLINK("https://redcat-toys.ru/api/getInfo/image/9826009c-1a01-11f0-a279-00155d82e908")</f>
        <v>https://redcat-toys.ru/api/getInfo/image/9826009c-1a01-11f0-a279-00155d82e908</v>
      </c>
      <c r="S5789" s="3" t="s">
        <v>18769</v>
      </c>
      <c r="T5789" s="3" t="s">
        <v>32</v>
      </c>
    </row>
    <row r="5790" spans="1:20" ht="21" customHeight="1" outlineLevel="5" x14ac:dyDescent="0.2">
      <c r="A5790" s="37">
        <v>4704</v>
      </c>
      <c r="B5790" s="3" t="s">
        <v>18770</v>
      </c>
      <c r="C5790" s="3" t="s">
        <v>18771</v>
      </c>
      <c r="D5790" s="4" t="s">
        <v>18772</v>
      </c>
      <c r="E5790" s="5" t="s">
        <v>28</v>
      </c>
      <c r="F5790" s="6">
        <v>12</v>
      </c>
      <c r="G5790" s="6">
        <v>31</v>
      </c>
      <c r="H5790" s="2">
        <v>1</v>
      </c>
      <c r="I5790" s="33">
        <v>1127.24</v>
      </c>
      <c r="J5790" s="8"/>
      <c r="K5790" s="9">
        <f t="shared" si="297"/>
        <v>0</v>
      </c>
      <c r="L5790" s="16">
        <f>0.53*J5790</f>
        <v>0</v>
      </c>
      <c r="M5790" s="15">
        <f>0.00785*J5790</f>
        <v>0</v>
      </c>
      <c r="N5790" s="12"/>
      <c r="O5790" s="13" t="s">
        <v>18773</v>
      </c>
      <c r="P5790" s="13" t="s">
        <v>30</v>
      </c>
      <c r="Q5790" s="14"/>
      <c r="R5790" s="3" t="str">
        <f>HYPERLINK("https://redcat-toys.ru/api/getInfo/image/cd13e6d0-1a8c-11f0-a279-00155d82e908")</f>
        <v>https://redcat-toys.ru/api/getInfo/image/cd13e6d0-1a8c-11f0-a279-00155d82e908</v>
      </c>
      <c r="S5790" s="3" t="s">
        <v>18774</v>
      </c>
      <c r="T5790" s="3" t="s">
        <v>32</v>
      </c>
    </row>
    <row r="5791" spans="1:20" ht="21" customHeight="1" outlineLevel="5" x14ac:dyDescent="0.2">
      <c r="A5791" s="37">
        <v>4705</v>
      </c>
      <c r="B5791" s="3" t="s">
        <v>18770</v>
      </c>
      <c r="C5791" s="3" t="s">
        <v>18771</v>
      </c>
      <c r="D5791" s="4" t="s">
        <v>18772</v>
      </c>
      <c r="E5791" s="5" t="s">
        <v>28</v>
      </c>
      <c r="F5791" s="6">
        <v>24</v>
      </c>
      <c r="G5791" s="6">
        <v>31</v>
      </c>
      <c r="H5791" s="2">
        <v>1</v>
      </c>
      <c r="I5791" s="33">
        <v>1127.24</v>
      </c>
      <c r="J5791" s="8"/>
      <c r="K5791" s="9">
        <f t="shared" si="297"/>
        <v>0</v>
      </c>
      <c r="L5791" s="16">
        <f>0.53*J5791</f>
        <v>0</v>
      </c>
      <c r="M5791" s="15">
        <f>0.00785*J5791</f>
        <v>0</v>
      </c>
      <c r="N5791" s="12"/>
      <c r="O5791" s="13" t="s">
        <v>18773</v>
      </c>
      <c r="P5791" s="13" t="s">
        <v>30</v>
      </c>
      <c r="Q5791" s="14"/>
      <c r="R5791" s="3" t="str">
        <f>HYPERLINK("https://redcat-toys.ru/api/getInfo/image/cd13e6d0-1a8c-11f0-a279-00155d82e908")</f>
        <v>https://redcat-toys.ru/api/getInfo/image/cd13e6d0-1a8c-11f0-a279-00155d82e908</v>
      </c>
      <c r="S5791" s="3" t="s">
        <v>18774</v>
      </c>
      <c r="T5791" s="3" t="s">
        <v>32</v>
      </c>
    </row>
    <row r="5792" spans="1:20" ht="23.1" customHeight="1" outlineLevel="3" x14ac:dyDescent="0.2">
      <c r="A5792" s="45" t="s">
        <v>18775</v>
      </c>
      <c r="B5792" s="45"/>
      <c r="C5792" s="45"/>
    </row>
    <row r="5793" spans="1:20" ht="21" customHeight="1" outlineLevel="4" x14ac:dyDescent="0.2">
      <c r="A5793" s="37">
        <v>4706</v>
      </c>
      <c r="B5793" s="3" t="s">
        <v>18776</v>
      </c>
      <c r="C5793" s="3" t="s">
        <v>18777</v>
      </c>
      <c r="D5793" s="4" t="s">
        <v>18778</v>
      </c>
      <c r="E5793" s="5" t="s">
        <v>28</v>
      </c>
      <c r="F5793" s="6">
        <v>36</v>
      </c>
      <c r="G5793" s="6">
        <v>281</v>
      </c>
      <c r="H5793" s="2">
        <v>1</v>
      </c>
      <c r="I5793" s="33">
        <v>1466.5</v>
      </c>
      <c r="J5793" s="8"/>
      <c r="K5793" s="9">
        <f t="shared" ref="K5793:K5805" si="298">I5793*J5793</f>
        <v>0</v>
      </c>
      <c r="L5793" s="10">
        <f>0.471*J5793</f>
        <v>0</v>
      </c>
      <c r="M5793" s="15">
        <f>0.00734*J5793</f>
        <v>0</v>
      </c>
      <c r="N5793" s="12"/>
      <c r="O5793" s="13" t="s">
        <v>18779</v>
      </c>
      <c r="P5793" s="13" t="s">
        <v>30</v>
      </c>
      <c r="Q5793" s="14" t="s">
        <v>37</v>
      </c>
      <c r="R5793" s="3" t="str">
        <f>HYPERLINK("https://redcat-toys.ru/api/getInfo/image/3190bca4-0972-11f0-a277-00155d82e908")</f>
        <v>https://redcat-toys.ru/api/getInfo/image/3190bca4-0972-11f0-a277-00155d82e908</v>
      </c>
      <c r="S5793" s="3" t="s">
        <v>18780</v>
      </c>
      <c r="T5793" s="3" t="s">
        <v>32</v>
      </c>
    </row>
    <row r="5794" spans="1:20" ht="21" customHeight="1" outlineLevel="4" x14ac:dyDescent="0.2">
      <c r="A5794" s="37">
        <v>4707</v>
      </c>
      <c r="B5794" s="3" t="s">
        <v>18781</v>
      </c>
      <c r="C5794" s="3" t="s">
        <v>18782</v>
      </c>
      <c r="D5794" s="4" t="s">
        <v>18783</v>
      </c>
      <c r="E5794" s="5"/>
      <c r="F5794" s="6">
        <v>36</v>
      </c>
      <c r="G5794" s="6">
        <v>1</v>
      </c>
      <c r="H5794" s="2">
        <v>1</v>
      </c>
      <c r="I5794" s="33">
        <v>1466.5</v>
      </c>
      <c r="J5794" s="8"/>
      <c r="K5794" s="9">
        <f t="shared" si="298"/>
        <v>0</v>
      </c>
      <c r="L5794" s="10">
        <f>0.479*J5794</f>
        <v>0</v>
      </c>
      <c r="M5794" s="15">
        <f>0.00752*J5794</f>
        <v>0</v>
      </c>
      <c r="N5794" s="12"/>
      <c r="O5794" s="13" t="s">
        <v>18784</v>
      </c>
      <c r="P5794" s="13" t="s">
        <v>30</v>
      </c>
      <c r="Q5794" s="14" t="s">
        <v>37</v>
      </c>
      <c r="R5794" s="3" t="str">
        <f>HYPERLINK("https://redcat-toys.ru/api/getInfo/image/13b19889-0973-11f0-a277-00155d82e908")</f>
        <v>https://redcat-toys.ru/api/getInfo/image/13b19889-0973-11f0-a277-00155d82e908</v>
      </c>
      <c r="S5794" s="3" t="s">
        <v>18785</v>
      </c>
      <c r="T5794" s="3" t="s">
        <v>32</v>
      </c>
    </row>
    <row r="5795" spans="1:20" ht="21" customHeight="1" outlineLevel="4" x14ac:dyDescent="0.2">
      <c r="A5795" s="37">
        <v>4708</v>
      </c>
      <c r="B5795" s="3" t="s">
        <v>18786</v>
      </c>
      <c r="C5795" s="3" t="s">
        <v>18787</v>
      </c>
      <c r="D5795" s="4" t="s">
        <v>18788</v>
      </c>
      <c r="E5795" s="5" t="s">
        <v>28</v>
      </c>
      <c r="F5795" s="6">
        <v>12</v>
      </c>
      <c r="G5795" s="6">
        <v>39</v>
      </c>
      <c r="H5795" s="2">
        <v>1</v>
      </c>
      <c r="I5795" s="33">
        <v>2585.5</v>
      </c>
      <c r="J5795" s="8"/>
      <c r="K5795" s="9">
        <f t="shared" si="298"/>
        <v>0</v>
      </c>
      <c r="L5795" s="10">
        <f>0.859*J5795</f>
        <v>0</v>
      </c>
      <c r="M5795" s="15">
        <f>0.01138*J5795</f>
        <v>0</v>
      </c>
      <c r="N5795" s="12"/>
      <c r="O5795" s="13" t="s">
        <v>18789</v>
      </c>
      <c r="P5795" s="13" t="s">
        <v>30</v>
      </c>
      <c r="Q5795" s="14" t="s">
        <v>37</v>
      </c>
      <c r="R5795" s="3" t="str">
        <f>HYPERLINK("https://redcat-toys.ru/api/getInfo/image/c5adee54-1a86-11f0-a279-00155d82e908")</f>
        <v>https://redcat-toys.ru/api/getInfo/image/c5adee54-1a86-11f0-a279-00155d82e908</v>
      </c>
      <c r="S5795" s="3" t="s">
        <v>18790</v>
      </c>
      <c r="T5795" s="3" t="s">
        <v>32</v>
      </c>
    </row>
    <row r="5796" spans="1:20" ht="21" customHeight="1" outlineLevel="4" x14ac:dyDescent="0.2">
      <c r="A5796" s="37">
        <v>4709</v>
      </c>
      <c r="B5796" s="3" t="s">
        <v>18786</v>
      </c>
      <c r="C5796" s="3" t="s">
        <v>18787</v>
      </c>
      <c r="D5796" s="4" t="s">
        <v>18788</v>
      </c>
      <c r="E5796" s="5" t="s">
        <v>28</v>
      </c>
      <c r="F5796" s="6">
        <v>24</v>
      </c>
      <c r="G5796" s="6">
        <v>39</v>
      </c>
      <c r="H5796" s="2">
        <v>1</v>
      </c>
      <c r="I5796" s="33">
        <v>2585.5</v>
      </c>
      <c r="J5796" s="8"/>
      <c r="K5796" s="9">
        <f t="shared" si="298"/>
        <v>0</v>
      </c>
      <c r="L5796" s="10">
        <f>0.859*J5796</f>
        <v>0</v>
      </c>
      <c r="M5796" s="15">
        <f>0.01138*J5796</f>
        <v>0</v>
      </c>
      <c r="N5796" s="12"/>
      <c r="O5796" s="13" t="s">
        <v>18789</v>
      </c>
      <c r="P5796" s="13" t="s">
        <v>30</v>
      </c>
      <c r="Q5796" s="14" t="s">
        <v>37</v>
      </c>
      <c r="R5796" s="3" t="str">
        <f>HYPERLINK("https://redcat-toys.ru/api/getInfo/image/c5adee54-1a86-11f0-a279-00155d82e908")</f>
        <v>https://redcat-toys.ru/api/getInfo/image/c5adee54-1a86-11f0-a279-00155d82e908</v>
      </c>
      <c r="S5796" s="3" t="s">
        <v>18790</v>
      </c>
      <c r="T5796" s="3" t="s">
        <v>32</v>
      </c>
    </row>
    <row r="5797" spans="1:20" ht="21" customHeight="1" outlineLevel="4" x14ac:dyDescent="0.2">
      <c r="A5797" s="37">
        <v>4710</v>
      </c>
      <c r="B5797" s="3" t="s">
        <v>18791</v>
      </c>
      <c r="C5797" s="3" t="s">
        <v>18792</v>
      </c>
      <c r="D5797" s="4" t="s">
        <v>18793</v>
      </c>
      <c r="E5797" s="5" t="s">
        <v>28</v>
      </c>
      <c r="F5797" s="6">
        <v>24</v>
      </c>
      <c r="G5797" s="6">
        <v>110</v>
      </c>
      <c r="H5797" s="2">
        <v>1</v>
      </c>
      <c r="I5797" s="33">
        <v>2657.76</v>
      </c>
      <c r="J5797" s="8"/>
      <c r="K5797" s="9">
        <f t="shared" si="298"/>
        <v>0</v>
      </c>
      <c r="L5797" s="16">
        <f>0.74*J5797</f>
        <v>0</v>
      </c>
      <c r="M5797" s="15">
        <f>0.00731*J5797</f>
        <v>0</v>
      </c>
      <c r="N5797" s="12"/>
      <c r="O5797" s="13" t="s">
        <v>18794</v>
      </c>
      <c r="P5797" s="13" t="s">
        <v>30</v>
      </c>
      <c r="Q5797" s="14" t="s">
        <v>37</v>
      </c>
      <c r="R5797" s="3" t="str">
        <f>HYPERLINK("https://redcat-toys.ru/api/getInfo/image/fbb359b6-144a-11f0-a279-00155d82e908")</f>
        <v>https://redcat-toys.ru/api/getInfo/image/fbb359b6-144a-11f0-a279-00155d82e908</v>
      </c>
      <c r="S5797" s="3" t="s">
        <v>18795</v>
      </c>
      <c r="T5797" s="3" t="s">
        <v>32</v>
      </c>
    </row>
    <row r="5798" spans="1:20" ht="21" customHeight="1" outlineLevel="4" x14ac:dyDescent="0.2">
      <c r="A5798" s="37">
        <v>4711</v>
      </c>
      <c r="B5798" s="3" t="s">
        <v>18796</v>
      </c>
      <c r="C5798" s="3" t="s">
        <v>18797</v>
      </c>
      <c r="D5798" s="4" t="s">
        <v>18798</v>
      </c>
      <c r="E5798" s="5" t="s">
        <v>28</v>
      </c>
      <c r="F5798" s="6">
        <v>24</v>
      </c>
      <c r="G5798" s="6">
        <v>56</v>
      </c>
      <c r="H5798" s="2">
        <v>1</v>
      </c>
      <c r="I5798" s="33">
        <v>2657.76</v>
      </c>
      <c r="J5798" s="8"/>
      <c r="K5798" s="9">
        <f t="shared" si="298"/>
        <v>0</v>
      </c>
      <c r="L5798" s="10">
        <f>0.752*J5798</f>
        <v>0</v>
      </c>
      <c r="M5798" s="15">
        <f>0.00759*J5798</f>
        <v>0</v>
      </c>
      <c r="N5798" s="12"/>
      <c r="O5798" s="13" t="s">
        <v>18799</v>
      </c>
      <c r="P5798" s="13" t="s">
        <v>30</v>
      </c>
      <c r="Q5798" s="14" t="s">
        <v>37</v>
      </c>
      <c r="R5798" s="3" t="str">
        <f>HYPERLINK("https://redcat-toys.ru/api/getInfo/image/92a4096c-144a-11f0-a279-00155d82e908")</f>
        <v>https://redcat-toys.ru/api/getInfo/image/92a4096c-144a-11f0-a279-00155d82e908</v>
      </c>
      <c r="S5798" s="3" t="s">
        <v>18800</v>
      </c>
      <c r="T5798" s="3" t="s">
        <v>32</v>
      </c>
    </row>
    <row r="5799" spans="1:20" ht="21" customHeight="1" outlineLevel="4" x14ac:dyDescent="0.2">
      <c r="A5799" s="37">
        <v>4712</v>
      </c>
      <c r="B5799" s="3" t="s">
        <v>18801</v>
      </c>
      <c r="C5799" s="3" t="s">
        <v>18802</v>
      </c>
      <c r="D5799" s="4" t="s">
        <v>18803</v>
      </c>
      <c r="E5799" s="5" t="s">
        <v>28</v>
      </c>
      <c r="F5799" s="6">
        <v>24</v>
      </c>
      <c r="G5799" s="6">
        <v>82</v>
      </c>
      <c r="H5799" s="2">
        <v>1</v>
      </c>
      <c r="I5799" s="33">
        <v>2657.76</v>
      </c>
      <c r="J5799" s="8"/>
      <c r="K5799" s="9">
        <f t="shared" si="298"/>
        <v>0</v>
      </c>
      <c r="L5799" s="16">
        <f>0.74*J5799</f>
        <v>0</v>
      </c>
      <c r="M5799" s="15">
        <f>0.00751*J5799</f>
        <v>0</v>
      </c>
      <c r="N5799" s="12"/>
      <c r="O5799" s="13" t="s">
        <v>18804</v>
      </c>
      <c r="P5799" s="13" t="s">
        <v>30</v>
      </c>
      <c r="Q5799" s="14" t="s">
        <v>37</v>
      </c>
      <c r="R5799" s="3" t="str">
        <f>HYPERLINK("https://redcat-toys.ru/api/getInfo/image/ef47a42e-1448-11f0-a279-00155d82e908")</f>
        <v>https://redcat-toys.ru/api/getInfo/image/ef47a42e-1448-11f0-a279-00155d82e908</v>
      </c>
      <c r="S5799" s="3" t="s">
        <v>18805</v>
      </c>
      <c r="T5799" s="3" t="s">
        <v>32</v>
      </c>
    </row>
    <row r="5800" spans="1:20" ht="21" customHeight="1" outlineLevel="4" x14ac:dyDescent="0.2">
      <c r="A5800" s="37">
        <v>4713</v>
      </c>
      <c r="B5800" s="3" t="s">
        <v>18806</v>
      </c>
      <c r="C5800" s="3" t="s">
        <v>18807</v>
      </c>
      <c r="D5800" s="4" t="s">
        <v>18808</v>
      </c>
      <c r="E5800" s="5" t="s">
        <v>28</v>
      </c>
      <c r="F5800" s="6">
        <v>24</v>
      </c>
      <c r="G5800" s="6">
        <v>61</v>
      </c>
      <c r="H5800" s="2">
        <v>1</v>
      </c>
      <c r="I5800" s="33">
        <v>2657.76</v>
      </c>
      <c r="J5800" s="8"/>
      <c r="K5800" s="9">
        <f t="shared" si="298"/>
        <v>0</v>
      </c>
      <c r="L5800" s="10">
        <f>0.751*J5800</f>
        <v>0</v>
      </c>
      <c r="M5800" s="15">
        <f>0.00786*J5800</f>
        <v>0</v>
      </c>
      <c r="N5800" s="12"/>
      <c r="O5800" s="13" t="s">
        <v>18809</v>
      </c>
      <c r="P5800" s="13" t="s">
        <v>30</v>
      </c>
      <c r="Q5800" s="14" t="s">
        <v>37</v>
      </c>
      <c r="R5800" s="3" t="str">
        <f>HYPERLINK("https://redcat-toys.ru/api/getInfo/image/f32ce154-1449-11f0-a279-00155d82e908")</f>
        <v>https://redcat-toys.ru/api/getInfo/image/f32ce154-1449-11f0-a279-00155d82e908</v>
      </c>
      <c r="S5800" s="3" t="s">
        <v>18810</v>
      </c>
      <c r="T5800" s="3" t="s">
        <v>32</v>
      </c>
    </row>
    <row r="5801" spans="1:20" ht="21" customHeight="1" outlineLevel="4" x14ac:dyDescent="0.2">
      <c r="A5801" s="37">
        <v>4714</v>
      </c>
      <c r="B5801" s="3" t="s">
        <v>18811</v>
      </c>
      <c r="C5801" s="3" t="s">
        <v>18812</v>
      </c>
      <c r="D5801" s="4" t="s">
        <v>18813</v>
      </c>
      <c r="E5801" s="5" t="s">
        <v>28</v>
      </c>
      <c r="F5801" s="6">
        <v>24</v>
      </c>
      <c r="G5801" s="6">
        <v>98</v>
      </c>
      <c r="H5801" s="2">
        <v>1</v>
      </c>
      <c r="I5801" s="33">
        <v>2657.76</v>
      </c>
      <c r="J5801" s="8"/>
      <c r="K5801" s="9">
        <f t="shared" si="298"/>
        <v>0</v>
      </c>
      <c r="L5801" s="10">
        <f>0.741*J5801</f>
        <v>0</v>
      </c>
      <c r="M5801" s="15">
        <f>0.00763*J5801</f>
        <v>0</v>
      </c>
      <c r="N5801" s="12"/>
      <c r="O5801" s="13" t="s">
        <v>18814</v>
      </c>
      <c r="P5801" s="13" t="s">
        <v>30</v>
      </c>
      <c r="Q5801" s="14" t="s">
        <v>37</v>
      </c>
      <c r="R5801" s="3" t="str">
        <f>HYPERLINK("https://redcat-toys.ru/api/getInfo/image/56ebe336-1449-11f0-a279-00155d82e908")</f>
        <v>https://redcat-toys.ru/api/getInfo/image/56ebe336-1449-11f0-a279-00155d82e908</v>
      </c>
      <c r="S5801" s="3" t="s">
        <v>18815</v>
      </c>
      <c r="T5801" s="3" t="s">
        <v>32</v>
      </c>
    </row>
    <row r="5802" spans="1:20" ht="21" customHeight="1" outlineLevel="4" x14ac:dyDescent="0.2">
      <c r="A5802" s="37">
        <v>4715</v>
      </c>
      <c r="B5802" s="3" t="s">
        <v>18816</v>
      </c>
      <c r="C5802" s="3" t="s">
        <v>18817</v>
      </c>
      <c r="D5802" s="4" t="s">
        <v>18818</v>
      </c>
      <c r="E5802" s="5"/>
      <c r="F5802" s="6">
        <v>16</v>
      </c>
      <c r="G5802" s="6">
        <v>1</v>
      </c>
      <c r="H5802" s="2">
        <v>1</v>
      </c>
      <c r="I5802" s="33">
        <v>2419.38</v>
      </c>
      <c r="J5802" s="8"/>
      <c r="K5802" s="9">
        <f t="shared" si="298"/>
        <v>0</v>
      </c>
      <c r="L5802" s="16">
        <f>0.82*J5802</f>
        <v>0</v>
      </c>
      <c r="M5802" s="15">
        <f>0.01317*J5802</f>
        <v>0</v>
      </c>
      <c r="N5802" s="12"/>
      <c r="O5802" s="13" t="s">
        <v>18819</v>
      </c>
      <c r="P5802" s="13" t="s">
        <v>30</v>
      </c>
      <c r="Q5802" s="14" t="s">
        <v>37</v>
      </c>
      <c r="R5802" s="3" t="str">
        <f>HYPERLINK("https://redcat-toys.ru/api/getInfo/image/93cec3b4-21a4-11ef-a25f-00155d82e908")</f>
        <v>https://redcat-toys.ru/api/getInfo/image/93cec3b4-21a4-11ef-a25f-00155d82e908</v>
      </c>
      <c r="S5802" s="3" t="s">
        <v>18820</v>
      </c>
      <c r="T5802" s="3" t="s">
        <v>32</v>
      </c>
    </row>
    <row r="5803" spans="1:20" ht="21" customHeight="1" outlineLevel="4" x14ac:dyDescent="0.2">
      <c r="A5803" s="37">
        <v>4716</v>
      </c>
      <c r="B5803" s="3" t="s">
        <v>18821</v>
      </c>
      <c r="C5803" s="3" t="s">
        <v>18822</v>
      </c>
      <c r="D5803" s="4" t="s">
        <v>18823</v>
      </c>
      <c r="E5803" s="5" t="s">
        <v>28</v>
      </c>
      <c r="F5803" s="6">
        <v>36</v>
      </c>
      <c r="G5803" s="6">
        <v>239</v>
      </c>
      <c r="H5803" s="2">
        <v>1</v>
      </c>
      <c r="I5803" s="33">
        <v>1756.65</v>
      </c>
      <c r="J5803" s="8"/>
      <c r="K5803" s="9">
        <f t="shared" si="298"/>
        <v>0</v>
      </c>
      <c r="L5803" s="10">
        <f>0.539*J5803</f>
        <v>0</v>
      </c>
      <c r="M5803" s="11">
        <f>0.0066*J5803</f>
        <v>0</v>
      </c>
      <c r="N5803" s="12"/>
      <c r="O5803" s="13" t="s">
        <v>18824</v>
      </c>
      <c r="P5803" s="13" t="s">
        <v>30</v>
      </c>
      <c r="Q5803" s="14" t="s">
        <v>37</v>
      </c>
      <c r="R5803" s="3" t="str">
        <f>HYPERLINK("https://redcat-toys.ru/api/getInfo/image/17c83733-00d3-11f0-a277-00155d82e908")</f>
        <v>https://redcat-toys.ru/api/getInfo/image/17c83733-00d3-11f0-a277-00155d82e908</v>
      </c>
      <c r="S5803" s="3" t="s">
        <v>18825</v>
      </c>
      <c r="T5803" s="3" t="s">
        <v>32</v>
      </c>
    </row>
    <row r="5804" spans="1:20" ht="21" customHeight="1" outlineLevel="4" x14ac:dyDescent="0.2">
      <c r="A5804" s="37">
        <v>4717</v>
      </c>
      <c r="B5804" s="3" t="s">
        <v>18826</v>
      </c>
      <c r="C5804" s="3" t="s">
        <v>18827</v>
      </c>
      <c r="D5804" s="4" t="s">
        <v>18828</v>
      </c>
      <c r="E5804" s="5" t="s">
        <v>28</v>
      </c>
      <c r="F5804" s="6">
        <v>36</v>
      </c>
      <c r="G5804" s="6">
        <v>311</v>
      </c>
      <c r="H5804" s="2">
        <v>1</v>
      </c>
      <c r="I5804" s="33">
        <v>1419.61</v>
      </c>
      <c r="J5804" s="8"/>
      <c r="K5804" s="9">
        <f t="shared" si="298"/>
        <v>0</v>
      </c>
      <c r="L5804" s="10">
        <f>0.491*J5804</f>
        <v>0</v>
      </c>
      <c r="M5804" s="15">
        <f>0.00655*J5804</f>
        <v>0</v>
      </c>
      <c r="N5804" s="12"/>
      <c r="O5804" s="13" t="s">
        <v>18829</v>
      </c>
      <c r="P5804" s="13" t="s">
        <v>30</v>
      </c>
      <c r="Q5804" s="14"/>
      <c r="R5804" s="3" t="str">
        <f>HYPERLINK("https://redcat-toys.ru/api/getInfo/image/3e047ba0-00d5-11f0-a277-00155d82e908")</f>
        <v>https://redcat-toys.ru/api/getInfo/image/3e047ba0-00d5-11f0-a277-00155d82e908</v>
      </c>
      <c r="S5804" s="3" t="s">
        <v>18830</v>
      </c>
      <c r="T5804" s="3" t="s">
        <v>32</v>
      </c>
    </row>
    <row r="5805" spans="1:20" ht="21" customHeight="1" outlineLevel="4" x14ac:dyDescent="0.2">
      <c r="A5805" s="37">
        <v>4718</v>
      </c>
      <c r="B5805" s="3" t="s">
        <v>18831</v>
      </c>
      <c r="C5805" s="3" t="s">
        <v>18832</v>
      </c>
      <c r="D5805" s="4" t="s">
        <v>18833</v>
      </c>
      <c r="E5805" s="5" t="s">
        <v>28</v>
      </c>
      <c r="F5805" s="6">
        <v>12</v>
      </c>
      <c r="G5805" s="6">
        <v>3</v>
      </c>
      <c r="H5805" s="2">
        <v>1</v>
      </c>
      <c r="I5805" s="33">
        <v>3410.85</v>
      </c>
      <c r="J5805" s="8"/>
      <c r="K5805" s="9">
        <f t="shared" si="298"/>
        <v>0</v>
      </c>
      <c r="L5805" s="10">
        <f>1.024*J5805</f>
        <v>0</v>
      </c>
      <c r="M5805" s="15">
        <f>0.01809*J5805</f>
        <v>0</v>
      </c>
      <c r="N5805" s="12"/>
      <c r="O5805" s="13" t="s">
        <v>18834</v>
      </c>
      <c r="P5805" s="13" t="s">
        <v>30</v>
      </c>
      <c r="Q5805" s="14" t="s">
        <v>37</v>
      </c>
      <c r="R5805" s="3" t="str">
        <f>HYPERLINK("https://redcat-toys.ru/api/getInfo/image/148967a5-21a5-11ef-a25f-00155d82e908")</f>
        <v>https://redcat-toys.ru/api/getInfo/image/148967a5-21a5-11ef-a25f-00155d82e908</v>
      </c>
      <c r="S5805" s="3" t="s">
        <v>18835</v>
      </c>
      <c r="T5805" s="3" t="s">
        <v>32</v>
      </c>
    </row>
    <row r="5806" spans="1:20" ht="23.1" customHeight="1" outlineLevel="3" x14ac:dyDescent="0.2">
      <c r="A5806" s="45" t="s">
        <v>18836</v>
      </c>
      <c r="B5806" s="45"/>
      <c r="C5806" s="45"/>
    </row>
    <row r="5807" spans="1:20" ht="21" customHeight="1" outlineLevel="4" x14ac:dyDescent="0.2">
      <c r="A5807" s="37">
        <v>4719</v>
      </c>
      <c r="B5807" s="3" t="s">
        <v>18837</v>
      </c>
      <c r="C5807" s="3" t="s">
        <v>18838</v>
      </c>
      <c r="D5807" s="4" t="s">
        <v>18839</v>
      </c>
      <c r="E5807" s="5" t="s">
        <v>28</v>
      </c>
      <c r="F5807" s="6">
        <v>12</v>
      </c>
      <c r="G5807" s="6">
        <v>12</v>
      </c>
      <c r="H5807" s="2">
        <v>1</v>
      </c>
      <c r="I5807" s="33">
        <v>2227.15</v>
      </c>
      <c r="J5807" s="8"/>
      <c r="K5807" s="9">
        <f t="shared" ref="K5807:K5812" si="299">I5807*J5807</f>
        <v>0</v>
      </c>
      <c r="L5807" s="10">
        <f>0.697*J5807</f>
        <v>0</v>
      </c>
      <c r="M5807" s="15">
        <f>0.01037*J5807</f>
        <v>0</v>
      </c>
      <c r="N5807" s="12"/>
      <c r="O5807" s="13" t="s">
        <v>18840</v>
      </c>
      <c r="P5807" s="13" t="s">
        <v>30</v>
      </c>
      <c r="Q5807" s="14" t="s">
        <v>37</v>
      </c>
      <c r="R5807" s="3" t="str">
        <f>HYPERLINK("https://redcat-toys.ru/api/getInfo/image/805ee316-92ab-11ee-a250-00155d82e908")</f>
        <v>https://redcat-toys.ru/api/getInfo/image/805ee316-92ab-11ee-a250-00155d82e908</v>
      </c>
      <c r="S5807" s="3" t="s">
        <v>18841</v>
      </c>
      <c r="T5807" s="3" t="s">
        <v>32</v>
      </c>
    </row>
    <row r="5808" spans="1:20" ht="21" customHeight="1" outlineLevel="4" x14ac:dyDescent="0.2">
      <c r="A5808" s="37">
        <v>4720</v>
      </c>
      <c r="B5808" s="3" t="s">
        <v>18842</v>
      </c>
      <c r="C5808" s="3" t="s">
        <v>18843</v>
      </c>
      <c r="D5808" s="4" t="s">
        <v>18844</v>
      </c>
      <c r="E5808" s="5" t="s">
        <v>28</v>
      </c>
      <c r="F5808" s="6">
        <v>12</v>
      </c>
      <c r="G5808" s="6">
        <v>7</v>
      </c>
      <c r="H5808" s="2">
        <v>1</v>
      </c>
      <c r="I5808" s="33">
        <v>2227.15</v>
      </c>
      <c r="J5808" s="8"/>
      <c r="K5808" s="9">
        <f t="shared" si="299"/>
        <v>0</v>
      </c>
      <c r="L5808" s="10">
        <f>0.705*J5808</f>
        <v>0</v>
      </c>
      <c r="M5808" s="15">
        <f>0.01043*J5808</f>
        <v>0</v>
      </c>
      <c r="N5808" s="12"/>
      <c r="O5808" s="13" t="s">
        <v>18845</v>
      </c>
      <c r="P5808" s="13" t="s">
        <v>30</v>
      </c>
      <c r="Q5808" s="14" t="s">
        <v>37</v>
      </c>
      <c r="R5808" s="3" t="str">
        <f>HYPERLINK("https://redcat-toys.ru/api/getInfo/image/39d10d27-92ac-11ee-a250-00155d82e908")</f>
        <v>https://redcat-toys.ru/api/getInfo/image/39d10d27-92ac-11ee-a250-00155d82e908</v>
      </c>
      <c r="S5808" s="3" t="s">
        <v>18846</v>
      </c>
      <c r="T5808" s="3" t="s">
        <v>32</v>
      </c>
    </row>
    <row r="5809" spans="1:20" ht="21" customHeight="1" outlineLevel="4" x14ac:dyDescent="0.2">
      <c r="A5809" s="37">
        <v>4721</v>
      </c>
      <c r="B5809" s="3" t="s">
        <v>18847</v>
      </c>
      <c r="C5809" s="3" t="s">
        <v>18848</v>
      </c>
      <c r="D5809" s="4" t="s">
        <v>18849</v>
      </c>
      <c r="E5809" s="5" t="s">
        <v>28</v>
      </c>
      <c r="F5809" s="6">
        <v>24</v>
      </c>
      <c r="G5809" s="6">
        <v>53</v>
      </c>
      <c r="H5809" s="2">
        <v>1</v>
      </c>
      <c r="I5809" s="33">
        <v>2001.85</v>
      </c>
      <c r="J5809" s="8"/>
      <c r="K5809" s="9">
        <f t="shared" si="299"/>
        <v>0</v>
      </c>
      <c r="L5809" s="16">
        <f>0.84*J5809</f>
        <v>0</v>
      </c>
      <c r="M5809" s="15">
        <f>0.00943*J5809</f>
        <v>0</v>
      </c>
      <c r="N5809" s="12"/>
      <c r="O5809" s="13" t="s">
        <v>18850</v>
      </c>
      <c r="P5809" s="13" t="s">
        <v>30</v>
      </c>
      <c r="Q5809" s="14" t="s">
        <v>37</v>
      </c>
      <c r="R5809" s="3" t="str">
        <f>HYPERLINK("https://redcat-toys.ru/api/getInfo/image/6011b616-df75-11ed-a233-00155d82e902")</f>
        <v>https://redcat-toys.ru/api/getInfo/image/6011b616-df75-11ed-a233-00155d82e902</v>
      </c>
      <c r="S5809" s="3" t="s">
        <v>18851</v>
      </c>
      <c r="T5809" s="3" t="s">
        <v>32</v>
      </c>
    </row>
    <row r="5810" spans="1:20" ht="21" customHeight="1" outlineLevel="4" x14ac:dyDescent="0.2">
      <c r="A5810" s="37">
        <v>4722</v>
      </c>
      <c r="B5810" s="3" t="s">
        <v>18852</v>
      </c>
      <c r="C5810" s="3" t="s">
        <v>18853</v>
      </c>
      <c r="D5810" s="4" t="s">
        <v>18854</v>
      </c>
      <c r="E5810" s="5" t="s">
        <v>28</v>
      </c>
      <c r="F5810" s="6">
        <v>12</v>
      </c>
      <c r="G5810" s="6">
        <v>5</v>
      </c>
      <c r="H5810" s="2">
        <v>1</v>
      </c>
      <c r="I5810" s="33">
        <v>2227.15</v>
      </c>
      <c r="J5810" s="8"/>
      <c r="K5810" s="9">
        <f t="shared" si="299"/>
        <v>0</v>
      </c>
      <c r="L5810" s="10">
        <f>0.704*J5810</f>
        <v>0</v>
      </c>
      <c r="M5810" s="15">
        <f>0.01012*J5810</f>
        <v>0</v>
      </c>
      <c r="N5810" s="12"/>
      <c r="O5810" s="13" t="s">
        <v>18855</v>
      </c>
      <c r="P5810" s="13" t="s">
        <v>30</v>
      </c>
      <c r="Q5810" s="14" t="s">
        <v>37</v>
      </c>
      <c r="R5810" s="3" t="str">
        <f>HYPERLINK("https://redcat-toys.ru/api/getInfo/image/30a85abe-92ab-11ee-a250-00155d82e908")</f>
        <v>https://redcat-toys.ru/api/getInfo/image/30a85abe-92ab-11ee-a250-00155d82e908</v>
      </c>
      <c r="S5810" s="3" t="s">
        <v>18856</v>
      </c>
      <c r="T5810" s="3" t="s">
        <v>32</v>
      </c>
    </row>
    <row r="5811" spans="1:20" ht="21" customHeight="1" outlineLevel="4" x14ac:dyDescent="0.2">
      <c r="A5811" s="37">
        <v>4723</v>
      </c>
      <c r="B5811" s="3" t="s">
        <v>18857</v>
      </c>
      <c r="C5811" s="3" t="s">
        <v>18858</v>
      </c>
      <c r="D5811" s="4" t="s">
        <v>18859</v>
      </c>
      <c r="E5811" s="5" t="s">
        <v>28</v>
      </c>
      <c r="F5811" s="6">
        <v>12</v>
      </c>
      <c r="G5811" s="6">
        <v>14</v>
      </c>
      <c r="H5811" s="2">
        <v>1</v>
      </c>
      <c r="I5811" s="33">
        <v>2912.39</v>
      </c>
      <c r="J5811" s="8"/>
      <c r="K5811" s="9">
        <f t="shared" si="299"/>
        <v>0</v>
      </c>
      <c r="L5811" s="10">
        <f>1.391*J5811</f>
        <v>0</v>
      </c>
      <c r="M5811" s="15">
        <f>0.01853*J5811</f>
        <v>0</v>
      </c>
      <c r="N5811" s="12"/>
      <c r="O5811" s="13" t="s">
        <v>18860</v>
      </c>
      <c r="P5811" s="13" t="s">
        <v>30</v>
      </c>
      <c r="Q5811" s="14" t="s">
        <v>37</v>
      </c>
      <c r="R5811" s="3" t="str">
        <f>HYPERLINK("https://redcat-toys.ru/api/getInfo/image/92d332d5-92aa-11ee-a250-00155d82e908")</f>
        <v>https://redcat-toys.ru/api/getInfo/image/92d332d5-92aa-11ee-a250-00155d82e908</v>
      </c>
      <c r="S5811" s="3" t="s">
        <v>18861</v>
      </c>
      <c r="T5811" s="3" t="s">
        <v>32</v>
      </c>
    </row>
    <row r="5812" spans="1:20" ht="21" customHeight="1" outlineLevel="4" x14ac:dyDescent="0.2">
      <c r="A5812" s="37">
        <v>4724</v>
      </c>
      <c r="B5812" s="3" t="s">
        <v>18862</v>
      </c>
      <c r="C5812" s="3" t="s">
        <v>18863</v>
      </c>
      <c r="D5812" s="4" t="s">
        <v>18864</v>
      </c>
      <c r="E5812" s="5" t="s">
        <v>28</v>
      </c>
      <c r="F5812" s="6">
        <v>12</v>
      </c>
      <c r="G5812" s="6">
        <v>6</v>
      </c>
      <c r="H5812" s="2">
        <v>1</v>
      </c>
      <c r="I5812" s="33">
        <v>2912.39</v>
      </c>
      <c r="J5812" s="8"/>
      <c r="K5812" s="9">
        <f t="shared" si="299"/>
        <v>0</v>
      </c>
      <c r="L5812" s="10">
        <f>1.388*J5812</f>
        <v>0</v>
      </c>
      <c r="M5812" s="15">
        <f>0.01846*J5812</f>
        <v>0</v>
      </c>
      <c r="N5812" s="12"/>
      <c r="O5812" s="13" t="s">
        <v>18865</v>
      </c>
      <c r="P5812" s="13" t="s">
        <v>30</v>
      </c>
      <c r="Q5812" s="14" t="s">
        <v>37</v>
      </c>
      <c r="R5812" s="3" t="str">
        <f>HYPERLINK("https://redcat-toys.ru/api/getInfo/image/0db36e77-92aa-11ee-a250-00155d82e908")</f>
        <v>https://redcat-toys.ru/api/getInfo/image/0db36e77-92aa-11ee-a250-00155d82e908</v>
      </c>
      <c r="S5812" s="3" t="s">
        <v>18866</v>
      </c>
      <c r="T5812" s="3" t="s">
        <v>32</v>
      </c>
    </row>
    <row r="5813" spans="1:20" ht="23.1" customHeight="1" outlineLevel="3" x14ac:dyDescent="0.2">
      <c r="A5813" s="45" t="s">
        <v>18867</v>
      </c>
      <c r="B5813" s="45"/>
      <c r="C5813" s="45"/>
    </row>
    <row r="5814" spans="1:20" ht="21" customHeight="1" outlineLevel="4" x14ac:dyDescent="0.2">
      <c r="A5814" s="37">
        <v>4725</v>
      </c>
      <c r="B5814" s="3" t="s">
        <v>18868</v>
      </c>
      <c r="C5814" s="3" t="s">
        <v>18869</v>
      </c>
      <c r="D5814" s="4" t="s">
        <v>18870</v>
      </c>
      <c r="E5814" s="5"/>
      <c r="F5814" s="6">
        <v>48</v>
      </c>
      <c r="G5814" s="6">
        <v>2</v>
      </c>
      <c r="H5814" s="2">
        <v>1</v>
      </c>
      <c r="I5814" s="7">
        <v>898.72</v>
      </c>
      <c r="J5814" s="8"/>
      <c r="K5814" s="9">
        <f>I5814*J5814</f>
        <v>0</v>
      </c>
      <c r="L5814" s="10">
        <f>0.433*J5814</f>
        <v>0</v>
      </c>
      <c r="M5814" s="15">
        <f>0.00423*J5814</f>
        <v>0</v>
      </c>
      <c r="N5814" s="12"/>
      <c r="O5814" s="13" t="s">
        <v>18871</v>
      </c>
      <c r="P5814" s="13" t="s">
        <v>30</v>
      </c>
      <c r="Q5814" s="14"/>
      <c r="R5814" s="3" t="str">
        <f>HYPERLINK("https://redcat-toys.ru/api/getInfo/image/b215d464-998c-11ee-a255-00155d82e908")</f>
        <v>https://redcat-toys.ru/api/getInfo/image/b215d464-998c-11ee-a255-00155d82e908</v>
      </c>
      <c r="S5814" s="3" t="s">
        <v>18577</v>
      </c>
      <c r="T5814" s="3" t="s">
        <v>32</v>
      </c>
    </row>
    <row r="5815" spans="1:20" ht="23.1" customHeight="1" outlineLevel="3" x14ac:dyDescent="0.2">
      <c r="A5815" s="45" t="s">
        <v>18872</v>
      </c>
      <c r="B5815" s="45"/>
      <c r="C5815" s="45"/>
    </row>
    <row r="5816" spans="1:20" ht="21" customHeight="1" outlineLevel="4" x14ac:dyDescent="0.2">
      <c r="A5816" s="37">
        <v>4726</v>
      </c>
      <c r="B5816" s="3" t="s">
        <v>18873</v>
      </c>
      <c r="C5816" s="3" t="s">
        <v>18874</v>
      </c>
      <c r="D5816" s="4" t="s">
        <v>18875</v>
      </c>
      <c r="E5816" s="5" t="s">
        <v>28</v>
      </c>
      <c r="F5816" s="6">
        <v>24</v>
      </c>
      <c r="G5816" s="6">
        <v>9</v>
      </c>
      <c r="H5816" s="2">
        <v>1</v>
      </c>
      <c r="I5816" s="33">
        <v>1398.65</v>
      </c>
      <c r="J5816" s="8"/>
      <c r="K5816" s="9">
        <f>I5816*J5816</f>
        <v>0</v>
      </c>
      <c r="L5816" s="10">
        <f>0.762*J5816</f>
        <v>0</v>
      </c>
      <c r="M5816" s="15">
        <f>0.01163*J5816</f>
        <v>0</v>
      </c>
      <c r="N5816" s="12"/>
      <c r="O5816" s="13" t="s">
        <v>18876</v>
      </c>
      <c r="P5816" s="13" t="s">
        <v>30</v>
      </c>
      <c r="Q5816" s="14" t="s">
        <v>37</v>
      </c>
      <c r="R5816" s="3" t="str">
        <f>HYPERLINK("https://redcat-toys.ru/api/getInfo/image/92587ae6-21a6-11ef-a25f-00155d82e908")</f>
        <v>https://redcat-toys.ru/api/getInfo/image/92587ae6-21a6-11ef-a25f-00155d82e908</v>
      </c>
      <c r="S5816" s="3" t="s">
        <v>18877</v>
      </c>
      <c r="T5816" s="3" t="s">
        <v>32</v>
      </c>
    </row>
    <row r="5817" spans="1:20" ht="21" customHeight="1" outlineLevel="4" x14ac:dyDescent="0.2">
      <c r="A5817" s="37">
        <v>4727</v>
      </c>
      <c r="B5817" s="3" t="s">
        <v>18873</v>
      </c>
      <c r="C5817" s="3" t="s">
        <v>18874</v>
      </c>
      <c r="D5817" s="4" t="s">
        <v>18875</v>
      </c>
      <c r="E5817" s="5" t="s">
        <v>28</v>
      </c>
      <c r="F5817" s="6">
        <v>12</v>
      </c>
      <c r="G5817" s="6">
        <v>9</v>
      </c>
      <c r="H5817" s="2">
        <v>1</v>
      </c>
      <c r="I5817" s="33">
        <v>1398.65</v>
      </c>
      <c r="J5817" s="8"/>
      <c r="K5817" s="9">
        <f>I5817*J5817</f>
        <v>0</v>
      </c>
      <c r="L5817" s="10">
        <f>0.762*J5817</f>
        <v>0</v>
      </c>
      <c r="M5817" s="15">
        <f>0.01163*J5817</f>
        <v>0</v>
      </c>
      <c r="N5817" s="12"/>
      <c r="O5817" s="13" t="s">
        <v>18876</v>
      </c>
      <c r="P5817" s="13" t="s">
        <v>30</v>
      </c>
      <c r="Q5817" s="14" t="s">
        <v>37</v>
      </c>
      <c r="R5817" s="3" t="str">
        <f>HYPERLINK("https://redcat-toys.ru/api/getInfo/image/92587ae6-21a6-11ef-a25f-00155d82e908")</f>
        <v>https://redcat-toys.ru/api/getInfo/image/92587ae6-21a6-11ef-a25f-00155d82e908</v>
      </c>
      <c r="S5817" s="3" t="s">
        <v>18877</v>
      </c>
      <c r="T5817" s="3" t="s">
        <v>32</v>
      </c>
    </row>
    <row r="5818" spans="1:20" ht="23.1" customHeight="1" outlineLevel="3" x14ac:dyDescent="0.2">
      <c r="A5818" s="45" t="s">
        <v>18878</v>
      </c>
      <c r="B5818" s="45"/>
      <c r="C5818" s="45"/>
    </row>
    <row r="5819" spans="1:20" ht="21" customHeight="1" outlineLevel="4" x14ac:dyDescent="0.2">
      <c r="A5819" s="37">
        <v>4728</v>
      </c>
      <c r="B5819" s="3" t="s">
        <v>18879</v>
      </c>
      <c r="C5819" s="3" t="s">
        <v>18880</v>
      </c>
      <c r="D5819" s="4" t="s">
        <v>18881</v>
      </c>
      <c r="E5819" s="5" t="s">
        <v>28</v>
      </c>
      <c r="F5819" s="6">
        <v>24</v>
      </c>
      <c r="G5819" s="6">
        <v>10</v>
      </c>
      <c r="H5819" s="2">
        <v>1</v>
      </c>
      <c r="I5819" s="33">
        <v>2175.21</v>
      </c>
      <c r="J5819" s="8"/>
      <c r="K5819" s="9">
        <f>I5819*J5819</f>
        <v>0</v>
      </c>
      <c r="L5819" s="10">
        <f>0.675*J5819</f>
        <v>0</v>
      </c>
      <c r="M5819" s="15">
        <f>0.00822*J5819</f>
        <v>0</v>
      </c>
      <c r="N5819" s="12"/>
      <c r="O5819" s="13" t="s">
        <v>18882</v>
      </c>
      <c r="P5819" s="13" t="s">
        <v>30</v>
      </c>
      <c r="Q5819" s="14" t="s">
        <v>37</v>
      </c>
      <c r="R5819" s="3" t="str">
        <f>HYPERLINK("https://redcat-toys.ru/api/getInfo/image/13e5720e-c70e-11ed-a230-00155d82e902")</f>
        <v>https://redcat-toys.ru/api/getInfo/image/13e5720e-c70e-11ed-a230-00155d82e902</v>
      </c>
      <c r="S5819" s="3" t="s">
        <v>18883</v>
      </c>
      <c r="T5819" s="3" t="s">
        <v>32</v>
      </c>
    </row>
    <row r="5820" spans="1:20" ht="21" customHeight="1" outlineLevel="4" x14ac:dyDescent="0.2">
      <c r="A5820" s="37">
        <v>4729</v>
      </c>
      <c r="B5820" s="3" t="s">
        <v>18884</v>
      </c>
      <c r="C5820" s="3" t="s">
        <v>18885</v>
      </c>
      <c r="D5820" s="4" t="s">
        <v>18886</v>
      </c>
      <c r="E5820" s="5" t="s">
        <v>28</v>
      </c>
      <c r="F5820" s="6">
        <v>24</v>
      </c>
      <c r="G5820" s="6">
        <v>8</v>
      </c>
      <c r="H5820" s="2">
        <v>1</v>
      </c>
      <c r="I5820" s="33">
        <v>2530.2399999999998</v>
      </c>
      <c r="J5820" s="8"/>
      <c r="K5820" s="9">
        <f>I5820*J5820</f>
        <v>0</v>
      </c>
      <c r="L5820" s="10">
        <f>0.757*J5820</f>
        <v>0</v>
      </c>
      <c r="M5820" s="15">
        <f>0.00976*J5820</f>
        <v>0</v>
      </c>
      <c r="N5820" s="12"/>
      <c r="O5820" s="13" t="s">
        <v>18887</v>
      </c>
      <c r="P5820" s="13" t="s">
        <v>30</v>
      </c>
      <c r="Q5820" s="14" t="s">
        <v>37</v>
      </c>
      <c r="R5820" s="3" t="str">
        <f>HYPERLINK("https://redcat-toys.ru/api/getInfo/image/5fb98738-c70e-11ed-a230-00155d82e902")</f>
        <v>https://redcat-toys.ru/api/getInfo/image/5fb98738-c70e-11ed-a230-00155d82e902</v>
      </c>
      <c r="S5820" s="3" t="s">
        <v>18888</v>
      </c>
      <c r="T5820" s="3" t="s">
        <v>32</v>
      </c>
    </row>
    <row r="5821" spans="1:20" ht="21" customHeight="1" outlineLevel="4" x14ac:dyDescent="0.2">
      <c r="A5821" s="37">
        <v>4730</v>
      </c>
      <c r="B5821" s="3" t="s">
        <v>18889</v>
      </c>
      <c r="C5821" s="3" t="s">
        <v>18890</v>
      </c>
      <c r="D5821" s="4" t="s">
        <v>18891</v>
      </c>
      <c r="E5821" s="5" t="s">
        <v>28</v>
      </c>
      <c r="F5821" s="6">
        <v>48</v>
      </c>
      <c r="G5821" s="6">
        <v>10</v>
      </c>
      <c r="H5821" s="2">
        <v>1</v>
      </c>
      <c r="I5821" s="33">
        <v>2148.39</v>
      </c>
      <c r="J5821" s="8"/>
      <c r="K5821" s="9">
        <f>I5821*J5821</f>
        <v>0</v>
      </c>
      <c r="L5821" s="10">
        <f>0.565*J5821</f>
        <v>0</v>
      </c>
      <c r="M5821" s="15">
        <f>0.00315*J5821</f>
        <v>0</v>
      </c>
      <c r="N5821" s="12"/>
      <c r="O5821" s="13" t="s">
        <v>18892</v>
      </c>
      <c r="P5821" s="13" t="s">
        <v>30</v>
      </c>
      <c r="Q5821" s="14" t="s">
        <v>37</v>
      </c>
      <c r="R5821" s="3" t="str">
        <f>HYPERLINK("https://redcat-toys.ru/api/getInfo/image/8e855c3c-92ac-11ee-a250-00155d82e908")</f>
        <v>https://redcat-toys.ru/api/getInfo/image/8e855c3c-92ac-11ee-a250-00155d82e908</v>
      </c>
      <c r="S5821" s="3" t="s">
        <v>18893</v>
      </c>
      <c r="T5821" s="3" t="s">
        <v>32</v>
      </c>
    </row>
    <row r="5822" spans="1:20" ht="23.1" customHeight="1" outlineLevel="2" x14ac:dyDescent="0.2">
      <c r="A5822" s="44" t="s">
        <v>18894</v>
      </c>
      <c r="B5822" s="44"/>
      <c r="C5822" s="44"/>
    </row>
    <row r="5823" spans="1:20" ht="23.1" customHeight="1" outlineLevel="3" x14ac:dyDescent="0.2">
      <c r="A5823" s="45" t="s">
        <v>18895</v>
      </c>
      <c r="B5823" s="45"/>
      <c r="C5823" s="45"/>
    </row>
    <row r="5824" spans="1:20" ht="21" customHeight="1" outlineLevel="4" x14ac:dyDescent="0.2">
      <c r="A5824" s="37">
        <v>4731</v>
      </c>
      <c r="B5824" s="3" t="s">
        <v>18896</v>
      </c>
      <c r="C5824" s="3" t="s">
        <v>18897</v>
      </c>
      <c r="D5824" s="4" t="s">
        <v>18898</v>
      </c>
      <c r="E5824" s="5" t="s">
        <v>28</v>
      </c>
      <c r="F5824" s="6">
        <v>48</v>
      </c>
      <c r="G5824" s="6">
        <v>4</v>
      </c>
      <c r="H5824" s="2">
        <v>1</v>
      </c>
      <c r="I5824" s="7">
        <v>515.14</v>
      </c>
      <c r="J5824" s="8"/>
      <c r="K5824" s="9">
        <f>I5824*J5824</f>
        <v>0</v>
      </c>
      <c r="L5824" s="10">
        <f>0.521*J5824</f>
        <v>0</v>
      </c>
      <c r="M5824" s="15">
        <f>0.00595*J5824</f>
        <v>0</v>
      </c>
      <c r="N5824" s="12"/>
      <c r="O5824" s="13" t="s">
        <v>18899</v>
      </c>
      <c r="P5824" s="13" t="s">
        <v>30</v>
      </c>
      <c r="Q5824" s="14"/>
      <c r="R5824" s="3" t="str">
        <f>HYPERLINK("https://redcat-toys.ru/api/getInfo/image/ccbcbc26-19f3-11f0-a279-00155d82e908")</f>
        <v>https://redcat-toys.ru/api/getInfo/image/ccbcbc26-19f3-11f0-a279-00155d82e908</v>
      </c>
      <c r="S5824" s="3" t="s">
        <v>18900</v>
      </c>
      <c r="T5824" s="3" t="s">
        <v>32</v>
      </c>
    </row>
    <row r="5825" spans="1:20" ht="21" customHeight="1" outlineLevel="4" x14ac:dyDescent="0.2">
      <c r="A5825" s="37">
        <v>4732</v>
      </c>
      <c r="B5825" s="3" t="s">
        <v>18901</v>
      </c>
      <c r="C5825" s="3" t="s">
        <v>18902</v>
      </c>
      <c r="D5825" s="4" t="s">
        <v>18903</v>
      </c>
      <c r="E5825" s="5" t="s">
        <v>28</v>
      </c>
      <c r="F5825" s="6">
        <v>18</v>
      </c>
      <c r="G5825" s="6">
        <v>126</v>
      </c>
      <c r="H5825" s="2">
        <v>1</v>
      </c>
      <c r="I5825" s="7">
        <v>853.98</v>
      </c>
      <c r="J5825" s="8"/>
      <c r="K5825" s="9">
        <f>I5825*J5825</f>
        <v>0</v>
      </c>
      <c r="L5825" s="10">
        <f>0.649*J5825</f>
        <v>0</v>
      </c>
      <c r="M5825" s="15">
        <f>0.00678*J5825</f>
        <v>0</v>
      </c>
      <c r="N5825" s="12"/>
      <c r="O5825" s="13" t="s">
        <v>18904</v>
      </c>
      <c r="P5825" s="13" t="s">
        <v>30</v>
      </c>
      <c r="Q5825" s="14"/>
      <c r="R5825" s="3" t="str">
        <f>HYPERLINK("https://redcat-toys.ru/api/getInfo/image/f995c8a7-3816-11ee-a240-00155d82e902")</f>
        <v>https://redcat-toys.ru/api/getInfo/image/f995c8a7-3816-11ee-a240-00155d82e902</v>
      </c>
      <c r="S5825" s="3" t="s">
        <v>18905</v>
      </c>
      <c r="T5825" s="3" t="s">
        <v>32</v>
      </c>
    </row>
    <row r="5826" spans="1:20" ht="21" customHeight="1" outlineLevel="4" x14ac:dyDescent="0.2">
      <c r="A5826" s="37">
        <v>4733</v>
      </c>
      <c r="B5826" s="3" t="s">
        <v>18901</v>
      </c>
      <c r="C5826" s="3" t="s">
        <v>18902</v>
      </c>
      <c r="D5826" s="4" t="s">
        <v>18903</v>
      </c>
      <c r="E5826" s="5" t="s">
        <v>28</v>
      </c>
      <c r="F5826" s="6">
        <v>36</v>
      </c>
      <c r="G5826" s="6">
        <v>126</v>
      </c>
      <c r="H5826" s="2">
        <v>1</v>
      </c>
      <c r="I5826" s="7">
        <v>853.98</v>
      </c>
      <c r="J5826" s="8"/>
      <c r="K5826" s="9">
        <f>I5826*J5826</f>
        <v>0</v>
      </c>
      <c r="L5826" s="10">
        <f>0.649*J5826</f>
        <v>0</v>
      </c>
      <c r="M5826" s="15">
        <f>0.00678*J5826</f>
        <v>0</v>
      </c>
      <c r="N5826" s="12"/>
      <c r="O5826" s="13" t="s">
        <v>18904</v>
      </c>
      <c r="P5826" s="13" t="s">
        <v>30</v>
      </c>
      <c r="Q5826" s="14"/>
      <c r="R5826" s="3" t="str">
        <f>HYPERLINK("https://redcat-toys.ru/api/getInfo/image/f995c8a7-3816-11ee-a240-00155d82e902")</f>
        <v>https://redcat-toys.ru/api/getInfo/image/f995c8a7-3816-11ee-a240-00155d82e902</v>
      </c>
      <c r="S5826" s="3" t="s">
        <v>18905</v>
      </c>
      <c r="T5826" s="3" t="s">
        <v>32</v>
      </c>
    </row>
    <row r="5827" spans="1:20" ht="23.1" customHeight="1" outlineLevel="3" x14ac:dyDescent="0.2">
      <c r="A5827" s="45" t="s">
        <v>18906</v>
      </c>
      <c r="B5827" s="45"/>
      <c r="C5827" s="45"/>
    </row>
    <row r="5828" spans="1:20" ht="21" customHeight="1" outlineLevel="4" x14ac:dyDescent="0.2">
      <c r="A5828" s="37">
        <v>4734</v>
      </c>
      <c r="B5828" s="3" t="s">
        <v>18907</v>
      </c>
      <c r="C5828" s="3" t="s">
        <v>18908</v>
      </c>
      <c r="D5828" s="4" t="s">
        <v>18909</v>
      </c>
      <c r="E5828" s="5" t="s">
        <v>28</v>
      </c>
      <c r="F5828" s="6">
        <v>10</v>
      </c>
      <c r="G5828" s="6">
        <v>20</v>
      </c>
      <c r="H5828" s="2">
        <v>1</v>
      </c>
      <c r="I5828" s="33">
        <v>2448.8000000000002</v>
      </c>
      <c r="J5828" s="8"/>
      <c r="K5828" s="9">
        <f>I5828*J5828</f>
        <v>0</v>
      </c>
      <c r="L5828" s="10">
        <f>1.529*J5828</f>
        <v>0</v>
      </c>
      <c r="M5828" s="15">
        <f>0.01504*J5828</f>
        <v>0</v>
      </c>
      <c r="N5828" s="12"/>
      <c r="O5828" s="13" t="s">
        <v>18910</v>
      </c>
      <c r="P5828" s="13" t="s">
        <v>30</v>
      </c>
      <c r="Q5828" s="14" t="s">
        <v>37</v>
      </c>
      <c r="R5828" s="3" t="str">
        <f>HYPERLINK("https://redcat-toys.ru/api/getInfo/image/02a41c91-5102-11f0-a27e-00155d82e908")</f>
        <v>https://redcat-toys.ru/api/getInfo/image/02a41c91-5102-11f0-a27e-00155d82e908</v>
      </c>
      <c r="S5828" s="3" t="s">
        <v>18911</v>
      </c>
      <c r="T5828" s="3" t="s">
        <v>32</v>
      </c>
    </row>
    <row r="5829" spans="1:20" ht="21" customHeight="1" outlineLevel="4" x14ac:dyDescent="0.2">
      <c r="A5829" s="37">
        <v>4735</v>
      </c>
      <c r="B5829" s="3" t="s">
        <v>18912</v>
      </c>
      <c r="C5829" s="3" t="s">
        <v>18913</v>
      </c>
      <c r="D5829" s="4" t="s">
        <v>18914</v>
      </c>
      <c r="E5829" s="5"/>
      <c r="F5829" s="6">
        <v>12</v>
      </c>
      <c r="G5829" s="6">
        <v>1</v>
      </c>
      <c r="H5829" s="2">
        <v>1</v>
      </c>
      <c r="I5829" s="33">
        <v>3699</v>
      </c>
      <c r="J5829" s="8"/>
      <c r="K5829" s="9">
        <f>I5829*J5829</f>
        <v>0</v>
      </c>
      <c r="L5829" s="10">
        <f>1.257*J5829</f>
        <v>0</v>
      </c>
      <c r="M5829" s="15">
        <f>0.13334*J5829</f>
        <v>0</v>
      </c>
      <c r="N5829" s="12"/>
      <c r="O5829" s="13" t="s">
        <v>18915</v>
      </c>
      <c r="P5829" s="13" t="s">
        <v>30</v>
      </c>
      <c r="Q5829" s="14" t="s">
        <v>37</v>
      </c>
      <c r="R5829" s="3" t="str">
        <f>HYPERLINK("https://redcat-toys.ru/api/getInfo/image/0df933d5-377b-11ee-a240-00155d82e902")</f>
        <v>https://redcat-toys.ru/api/getInfo/image/0df933d5-377b-11ee-a240-00155d82e902</v>
      </c>
      <c r="S5829" s="3" t="s">
        <v>18916</v>
      </c>
      <c r="T5829" s="3" t="s">
        <v>32</v>
      </c>
    </row>
    <row r="5830" spans="1:20" ht="23.1" customHeight="1" outlineLevel="3" x14ac:dyDescent="0.2">
      <c r="A5830" s="45" t="s">
        <v>18917</v>
      </c>
      <c r="B5830" s="45"/>
      <c r="C5830" s="45"/>
    </row>
    <row r="5831" spans="1:20" ht="21" customHeight="1" outlineLevel="4" x14ac:dyDescent="0.2">
      <c r="A5831" s="37">
        <v>4736</v>
      </c>
      <c r="B5831" s="3" t="s">
        <v>18918</v>
      </c>
      <c r="C5831" s="3" t="s">
        <v>18919</v>
      </c>
      <c r="D5831" s="4" t="s">
        <v>18920</v>
      </c>
      <c r="E5831" s="5"/>
      <c r="F5831" s="6">
        <v>45</v>
      </c>
      <c r="G5831" s="6">
        <v>2</v>
      </c>
      <c r="H5831" s="2">
        <v>1</v>
      </c>
      <c r="I5831" s="7">
        <v>471.35</v>
      </c>
      <c r="J5831" s="8"/>
      <c r="K5831" s="9">
        <f>I5831*J5831</f>
        <v>0</v>
      </c>
      <c r="L5831" s="10">
        <f>0.434*J5831</f>
        <v>0</v>
      </c>
      <c r="M5831" s="15">
        <f>0.00616*J5831</f>
        <v>0</v>
      </c>
      <c r="N5831" s="12"/>
      <c r="O5831" s="13" t="s">
        <v>18921</v>
      </c>
      <c r="P5831" s="13" t="s">
        <v>30</v>
      </c>
      <c r="Q5831" s="14" t="s">
        <v>37</v>
      </c>
      <c r="R5831" s="3" t="str">
        <f>HYPERLINK("https://redcat-toys.ru/api/getInfo/image/1ebe3b79-377a-11ee-a240-00155d82e902")</f>
        <v>https://redcat-toys.ru/api/getInfo/image/1ebe3b79-377a-11ee-a240-00155d82e902</v>
      </c>
      <c r="S5831" s="3" t="s">
        <v>18922</v>
      </c>
      <c r="T5831" s="3" t="s">
        <v>32</v>
      </c>
    </row>
    <row r="5832" spans="1:20" ht="21" customHeight="1" outlineLevel="4" x14ac:dyDescent="0.2">
      <c r="A5832" s="37">
        <v>4737</v>
      </c>
      <c r="B5832" s="3" t="s">
        <v>18923</v>
      </c>
      <c r="C5832" s="3" t="s">
        <v>18924</v>
      </c>
      <c r="D5832" s="4" t="s">
        <v>18925</v>
      </c>
      <c r="E5832" s="5" t="s">
        <v>28</v>
      </c>
      <c r="F5832" s="6">
        <v>18</v>
      </c>
      <c r="G5832" s="6">
        <v>166</v>
      </c>
      <c r="H5832" s="2">
        <v>1</v>
      </c>
      <c r="I5832" s="7">
        <v>788.46</v>
      </c>
      <c r="J5832" s="8"/>
      <c r="K5832" s="9">
        <f>I5832*J5832</f>
        <v>0</v>
      </c>
      <c r="L5832" s="16">
        <f>0.66*J5832</f>
        <v>0</v>
      </c>
      <c r="M5832" s="15">
        <f>0.00765*J5832</f>
        <v>0</v>
      </c>
      <c r="N5832" s="12"/>
      <c r="O5832" s="13" t="s">
        <v>18926</v>
      </c>
      <c r="P5832" s="13" t="s">
        <v>30</v>
      </c>
      <c r="Q5832" s="14"/>
      <c r="R5832" s="3" t="str">
        <f>HYPERLINK("https://redcat-toys.ru/api/getInfo/image/981ac0e3-377a-11ee-a240-00155d82e902")</f>
        <v>https://redcat-toys.ru/api/getInfo/image/981ac0e3-377a-11ee-a240-00155d82e902</v>
      </c>
      <c r="S5832" s="3" t="s">
        <v>18927</v>
      </c>
      <c r="T5832" s="3" t="s">
        <v>32</v>
      </c>
    </row>
    <row r="5833" spans="1:20" ht="21" customHeight="1" outlineLevel="4" x14ac:dyDescent="0.2">
      <c r="A5833" s="37">
        <v>4738</v>
      </c>
      <c r="B5833" s="3" t="s">
        <v>18923</v>
      </c>
      <c r="C5833" s="3" t="s">
        <v>18924</v>
      </c>
      <c r="D5833" s="4" t="s">
        <v>18925</v>
      </c>
      <c r="E5833" s="5" t="s">
        <v>28</v>
      </c>
      <c r="F5833" s="6">
        <v>36</v>
      </c>
      <c r="G5833" s="6">
        <v>166</v>
      </c>
      <c r="H5833" s="2">
        <v>1</v>
      </c>
      <c r="I5833" s="7">
        <v>788.46</v>
      </c>
      <c r="J5833" s="8"/>
      <c r="K5833" s="9">
        <f>I5833*J5833</f>
        <v>0</v>
      </c>
      <c r="L5833" s="16">
        <f>0.66*J5833</f>
        <v>0</v>
      </c>
      <c r="M5833" s="15">
        <f>0.00765*J5833</f>
        <v>0</v>
      </c>
      <c r="N5833" s="12"/>
      <c r="O5833" s="13" t="s">
        <v>18926</v>
      </c>
      <c r="P5833" s="13" t="s">
        <v>30</v>
      </c>
      <c r="Q5833" s="14"/>
      <c r="R5833" s="3" t="str">
        <f>HYPERLINK("https://redcat-toys.ru/api/getInfo/image/981ac0e3-377a-11ee-a240-00155d82e902")</f>
        <v>https://redcat-toys.ru/api/getInfo/image/981ac0e3-377a-11ee-a240-00155d82e902</v>
      </c>
      <c r="S5833" s="3" t="s">
        <v>18927</v>
      </c>
      <c r="T5833" s="3" t="s">
        <v>32</v>
      </c>
    </row>
    <row r="5834" spans="1:20" ht="21" customHeight="1" outlineLevel="4" x14ac:dyDescent="0.2">
      <c r="A5834" s="37">
        <v>4739</v>
      </c>
      <c r="B5834" s="3" t="s">
        <v>18928</v>
      </c>
      <c r="C5834" s="3" t="s">
        <v>18929</v>
      </c>
      <c r="D5834" s="4" t="s">
        <v>18930</v>
      </c>
      <c r="E5834" s="5" t="s">
        <v>28</v>
      </c>
      <c r="F5834" s="6">
        <v>36</v>
      </c>
      <c r="G5834" s="6">
        <v>7</v>
      </c>
      <c r="H5834" s="2">
        <v>1</v>
      </c>
      <c r="I5834" s="7">
        <v>538.23</v>
      </c>
      <c r="J5834" s="8"/>
      <c r="K5834" s="9">
        <f>I5834*J5834</f>
        <v>0</v>
      </c>
      <c r="L5834" s="10">
        <f>0.442*J5834</f>
        <v>0</v>
      </c>
      <c r="M5834" s="11">
        <f>0.0058*J5834</f>
        <v>0</v>
      </c>
      <c r="N5834" s="12"/>
      <c r="O5834" s="13" t="s">
        <v>18931</v>
      </c>
      <c r="P5834" s="13" t="s">
        <v>30</v>
      </c>
      <c r="Q5834" s="14"/>
      <c r="R5834" s="3" t="str">
        <f>HYPERLINK("https://redcat-toys.ru/api/getInfo/image/0158d11d-3818-11ee-a240-00155d82e902")</f>
        <v>https://redcat-toys.ru/api/getInfo/image/0158d11d-3818-11ee-a240-00155d82e902</v>
      </c>
      <c r="S5834" s="3" t="s">
        <v>18932</v>
      </c>
      <c r="T5834" s="3" t="s">
        <v>32</v>
      </c>
    </row>
    <row r="5835" spans="1:20" ht="23.1" customHeight="1" outlineLevel="2" x14ac:dyDescent="0.2">
      <c r="A5835" s="44" t="s">
        <v>18933</v>
      </c>
      <c r="B5835" s="44"/>
      <c r="C5835" s="44"/>
    </row>
    <row r="5836" spans="1:20" ht="23.1" customHeight="1" outlineLevel="3" x14ac:dyDescent="0.2">
      <c r="A5836" s="45" t="s">
        <v>18934</v>
      </c>
      <c r="B5836" s="45"/>
      <c r="C5836" s="45"/>
    </row>
    <row r="5837" spans="1:20" ht="21" customHeight="1" outlineLevel="4" x14ac:dyDescent="0.2">
      <c r="A5837" s="37">
        <v>4740</v>
      </c>
      <c r="B5837" s="3" t="s">
        <v>18935</v>
      </c>
      <c r="C5837" s="3" t="s">
        <v>18936</v>
      </c>
      <c r="D5837" s="4" t="s">
        <v>18937</v>
      </c>
      <c r="E5837" s="5" t="s">
        <v>28</v>
      </c>
      <c r="F5837" s="6">
        <v>8</v>
      </c>
      <c r="G5837" s="6">
        <v>79</v>
      </c>
      <c r="H5837" s="2">
        <v>1</v>
      </c>
      <c r="I5837" s="33">
        <v>2414.2399999999998</v>
      </c>
      <c r="J5837" s="8"/>
      <c r="K5837" s="9">
        <f t="shared" ref="K5837:K5847" si="300">I5837*J5837</f>
        <v>0</v>
      </c>
      <c r="L5837" s="10">
        <f>1.501*J5837</f>
        <v>0</v>
      </c>
      <c r="M5837" s="15">
        <f>0.02081*J5837</f>
        <v>0</v>
      </c>
      <c r="N5837" s="12"/>
      <c r="O5837" s="13" t="s">
        <v>18938</v>
      </c>
      <c r="P5837" s="13" t="s">
        <v>30</v>
      </c>
      <c r="Q5837" s="14"/>
      <c r="R5837" s="3" t="str">
        <f>HYPERLINK("https://redcat-toys.ru/api/getInfo/image/59ce706e-3816-11ee-a240-00155d82e902")</f>
        <v>https://redcat-toys.ru/api/getInfo/image/59ce706e-3816-11ee-a240-00155d82e902</v>
      </c>
      <c r="S5837" s="3" t="s">
        <v>18939</v>
      </c>
      <c r="T5837" s="3" t="s">
        <v>32</v>
      </c>
    </row>
    <row r="5838" spans="1:20" ht="21" customHeight="1" outlineLevel="4" x14ac:dyDescent="0.2">
      <c r="A5838" s="37">
        <v>4741</v>
      </c>
      <c r="B5838" s="3" t="s">
        <v>18940</v>
      </c>
      <c r="C5838" s="3" t="s">
        <v>18941</v>
      </c>
      <c r="D5838" s="4" t="s">
        <v>18942</v>
      </c>
      <c r="E5838" s="5" t="s">
        <v>28</v>
      </c>
      <c r="F5838" s="6">
        <v>18</v>
      </c>
      <c r="G5838" s="6">
        <v>122</v>
      </c>
      <c r="H5838" s="2">
        <v>1</v>
      </c>
      <c r="I5838" s="33">
        <v>1591.81</v>
      </c>
      <c r="J5838" s="8"/>
      <c r="K5838" s="9">
        <f t="shared" si="300"/>
        <v>0</v>
      </c>
      <c r="L5838" s="10">
        <f>0.773*J5838</f>
        <v>0</v>
      </c>
      <c r="M5838" s="15">
        <f>0.00898*J5838</f>
        <v>0</v>
      </c>
      <c r="N5838" s="12"/>
      <c r="O5838" s="13" t="s">
        <v>18943</v>
      </c>
      <c r="P5838" s="13" t="s">
        <v>30</v>
      </c>
      <c r="Q5838" s="14"/>
      <c r="R5838" s="3" t="str">
        <f>HYPERLINK("https://redcat-toys.ru/api/getInfo/image/d23305ae-0f3e-11ee-a23b-00155d82e902")</f>
        <v>https://redcat-toys.ru/api/getInfo/image/d23305ae-0f3e-11ee-a23b-00155d82e902</v>
      </c>
      <c r="S5838" s="3" t="s">
        <v>18944</v>
      </c>
      <c r="T5838" s="3" t="s">
        <v>32</v>
      </c>
    </row>
    <row r="5839" spans="1:20" ht="21" customHeight="1" outlineLevel="4" x14ac:dyDescent="0.2">
      <c r="A5839" s="37">
        <v>4742</v>
      </c>
      <c r="B5839" s="3" t="s">
        <v>18945</v>
      </c>
      <c r="C5839" s="3" t="s">
        <v>18946</v>
      </c>
      <c r="D5839" s="4" t="s">
        <v>18947</v>
      </c>
      <c r="E5839" s="5" t="s">
        <v>28</v>
      </c>
      <c r="F5839" s="6">
        <v>24</v>
      </c>
      <c r="G5839" s="6">
        <v>3</v>
      </c>
      <c r="H5839" s="2">
        <v>1</v>
      </c>
      <c r="I5839" s="33">
        <v>1371.66</v>
      </c>
      <c r="J5839" s="8"/>
      <c r="K5839" s="9">
        <f t="shared" si="300"/>
        <v>0</v>
      </c>
      <c r="L5839" s="10">
        <f>1.032*J5839</f>
        <v>0</v>
      </c>
      <c r="M5839" s="15">
        <f>0.00923*J5839</f>
        <v>0</v>
      </c>
      <c r="N5839" s="12"/>
      <c r="O5839" s="13" t="s">
        <v>18948</v>
      </c>
      <c r="P5839" s="13" t="s">
        <v>30</v>
      </c>
      <c r="Q5839" s="14" t="s">
        <v>37</v>
      </c>
      <c r="R5839" s="3" t="str">
        <f>HYPERLINK("https://redcat-toys.ru/api/getInfo/image/6089e1be-41fe-11f0-a27c-00155d82e908")</f>
        <v>https://redcat-toys.ru/api/getInfo/image/6089e1be-41fe-11f0-a27c-00155d82e908</v>
      </c>
      <c r="S5839" s="3" t="s">
        <v>18949</v>
      </c>
      <c r="T5839" s="3" t="s">
        <v>32</v>
      </c>
    </row>
    <row r="5840" spans="1:20" ht="21" customHeight="1" outlineLevel="4" x14ac:dyDescent="0.2">
      <c r="A5840" s="37">
        <v>4743</v>
      </c>
      <c r="B5840" s="3" t="s">
        <v>18950</v>
      </c>
      <c r="C5840" s="3" t="s">
        <v>18951</v>
      </c>
      <c r="D5840" s="4" t="s">
        <v>18952</v>
      </c>
      <c r="E5840" s="5"/>
      <c r="F5840" s="6">
        <v>9</v>
      </c>
      <c r="G5840" s="6">
        <v>1</v>
      </c>
      <c r="H5840" s="2">
        <v>1</v>
      </c>
      <c r="I5840" s="33">
        <v>1910.85</v>
      </c>
      <c r="J5840" s="8"/>
      <c r="K5840" s="9">
        <f t="shared" si="300"/>
        <v>0</v>
      </c>
      <c r="L5840" s="10">
        <f>1.451*J5840</f>
        <v>0</v>
      </c>
      <c r="M5840" s="15">
        <f>0.01671*J5840</f>
        <v>0</v>
      </c>
      <c r="N5840" s="12"/>
      <c r="O5840" s="13" t="s">
        <v>18953</v>
      </c>
      <c r="P5840" s="13" t="s">
        <v>30</v>
      </c>
      <c r="Q5840" s="14" t="s">
        <v>37</v>
      </c>
      <c r="R5840" s="3" t="str">
        <f>HYPERLINK("https://redcat-toys.ru/api/getInfo/image/b778fe37-1fb1-11ed-a216-ac1f6b442185")</f>
        <v>https://redcat-toys.ru/api/getInfo/image/b778fe37-1fb1-11ed-a216-ac1f6b442185</v>
      </c>
      <c r="S5840" s="3" t="s">
        <v>18954</v>
      </c>
      <c r="T5840" s="3" t="s">
        <v>32</v>
      </c>
    </row>
    <row r="5841" spans="1:20" ht="21" customHeight="1" outlineLevel="4" x14ac:dyDescent="0.2">
      <c r="A5841" s="37">
        <v>4744</v>
      </c>
      <c r="B5841" s="3" t="s">
        <v>18950</v>
      </c>
      <c r="C5841" s="3" t="s">
        <v>18951</v>
      </c>
      <c r="D5841" s="4" t="s">
        <v>18952</v>
      </c>
      <c r="E5841" s="5"/>
      <c r="F5841" s="6">
        <v>18</v>
      </c>
      <c r="G5841" s="6">
        <v>1</v>
      </c>
      <c r="H5841" s="2">
        <v>1</v>
      </c>
      <c r="I5841" s="33">
        <v>1910.85</v>
      </c>
      <c r="J5841" s="8"/>
      <c r="K5841" s="9">
        <f t="shared" si="300"/>
        <v>0</v>
      </c>
      <c r="L5841" s="10">
        <f>1.451*J5841</f>
        <v>0</v>
      </c>
      <c r="M5841" s="15">
        <f>0.01671*J5841</f>
        <v>0</v>
      </c>
      <c r="N5841" s="12"/>
      <c r="O5841" s="13" t="s">
        <v>18953</v>
      </c>
      <c r="P5841" s="13" t="s">
        <v>30</v>
      </c>
      <c r="Q5841" s="14" t="s">
        <v>37</v>
      </c>
      <c r="R5841" s="3" t="str">
        <f>HYPERLINK("https://redcat-toys.ru/api/getInfo/image/b778fe37-1fb1-11ed-a216-ac1f6b442185")</f>
        <v>https://redcat-toys.ru/api/getInfo/image/b778fe37-1fb1-11ed-a216-ac1f6b442185</v>
      </c>
      <c r="S5841" s="3" t="s">
        <v>18954</v>
      </c>
      <c r="T5841" s="3" t="s">
        <v>32</v>
      </c>
    </row>
    <row r="5842" spans="1:20" ht="21" customHeight="1" outlineLevel="4" x14ac:dyDescent="0.2">
      <c r="A5842" s="37">
        <v>4745</v>
      </c>
      <c r="B5842" s="3" t="s">
        <v>18955</v>
      </c>
      <c r="C5842" s="3" t="s">
        <v>18956</v>
      </c>
      <c r="D5842" s="4" t="s">
        <v>18957</v>
      </c>
      <c r="E5842" s="5"/>
      <c r="F5842" s="6">
        <v>12</v>
      </c>
      <c r="G5842" s="6">
        <v>1</v>
      </c>
      <c r="H5842" s="2">
        <v>1</v>
      </c>
      <c r="I5842" s="33">
        <v>2025.05</v>
      </c>
      <c r="J5842" s="8"/>
      <c r="K5842" s="9">
        <f t="shared" si="300"/>
        <v>0</v>
      </c>
      <c r="L5842" s="10">
        <f>1.557*J5842</f>
        <v>0</v>
      </c>
      <c r="M5842" s="15">
        <f>0.01991*J5842</f>
        <v>0</v>
      </c>
      <c r="N5842" s="12"/>
      <c r="O5842" s="13" t="s">
        <v>18958</v>
      </c>
      <c r="P5842" s="13" t="s">
        <v>30</v>
      </c>
      <c r="Q5842" s="14" t="s">
        <v>37</v>
      </c>
      <c r="R5842" s="3" t="str">
        <f>HYPERLINK("https://redcat-toys.ru/api/getInfo/image/3fefe546-1fb1-11ed-a216-ac1f6b442185")</f>
        <v>https://redcat-toys.ru/api/getInfo/image/3fefe546-1fb1-11ed-a216-ac1f6b442185</v>
      </c>
      <c r="S5842" s="3" t="s">
        <v>18959</v>
      </c>
      <c r="T5842" s="3" t="s">
        <v>32</v>
      </c>
    </row>
    <row r="5843" spans="1:20" ht="21" customHeight="1" outlineLevel="4" x14ac:dyDescent="0.2">
      <c r="A5843" s="37">
        <v>4746</v>
      </c>
      <c r="B5843" s="3" t="s">
        <v>18960</v>
      </c>
      <c r="C5843" s="3" t="s">
        <v>18961</v>
      </c>
      <c r="D5843" s="4" t="s">
        <v>18962</v>
      </c>
      <c r="E5843" s="5"/>
      <c r="F5843" s="6">
        <v>36</v>
      </c>
      <c r="G5843" s="6">
        <v>4</v>
      </c>
      <c r="H5843" s="2">
        <v>1</v>
      </c>
      <c r="I5843" s="7">
        <v>691.99</v>
      </c>
      <c r="J5843" s="8"/>
      <c r="K5843" s="9">
        <f t="shared" si="300"/>
        <v>0</v>
      </c>
      <c r="L5843" s="10">
        <f>0.508*J5843</f>
        <v>0</v>
      </c>
      <c r="M5843" s="15">
        <f>0.00518*J5843</f>
        <v>0</v>
      </c>
      <c r="N5843" s="12"/>
      <c r="O5843" s="13" t="s">
        <v>18963</v>
      </c>
      <c r="P5843" s="13" t="s">
        <v>30</v>
      </c>
      <c r="Q5843" s="14" t="s">
        <v>37</v>
      </c>
      <c r="R5843" s="3" t="str">
        <f>HYPERLINK("https://redcat-toys.ru/api/getInfo/image/2f6b3f2f-41ff-11f0-a27c-00155d82e908")</f>
        <v>https://redcat-toys.ru/api/getInfo/image/2f6b3f2f-41ff-11f0-a27c-00155d82e908</v>
      </c>
      <c r="S5843" s="3" t="s">
        <v>18964</v>
      </c>
      <c r="T5843" s="3" t="s">
        <v>32</v>
      </c>
    </row>
    <row r="5844" spans="1:20" ht="21" customHeight="1" outlineLevel="4" x14ac:dyDescent="0.2">
      <c r="A5844" s="37">
        <v>4747</v>
      </c>
      <c r="B5844" s="3" t="s">
        <v>18965</v>
      </c>
      <c r="C5844" s="3" t="s">
        <v>18966</v>
      </c>
      <c r="D5844" s="4" t="s">
        <v>18967</v>
      </c>
      <c r="E5844" s="5"/>
      <c r="F5844" s="6">
        <v>36</v>
      </c>
      <c r="G5844" s="6">
        <v>4</v>
      </c>
      <c r="H5844" s="2">
        <v>1</v>
      </c>
      <c r="I5844" s="7">
        <v>691.99</v>
      </c>
      <c r="J5844" s="8"/>
      <c r="K5844" s="9">
        <f t="shared" si="300"/>
        <v>0</v>
      </c>
      <c r="L5844" s="10">
        <f>0.508*J5844</f>
        <v>0</v>
      </c>
      <c r="M5844" s="15">
        <f>0.00518*J5844</f>
        <v>0</v>
      </c>
      <c r="N5844" s="12"/>
      <c r="O5844" s="13" t="s">
        <v>18968</v>
      </c>
      <c r="P5844" s="13" t="s">
        <v>30</v>
      </c>
      <c r="Q5844" s="14" t="s">
        <v>37</v>
      </c>
      <c r="R5844" s="3" t="str">
        <f>HYPERLINK("https://redcat-toys.ru/api/getInfo/image/c4d806d1-41fe-11f0-a27c-00155d82e908")</f>
        <v>https://redcat-toys.ru/api/getInfo/image/c4d806d1-41fe-11f0-a27c-00155d82e908</v>
      </c>
      <c r="S5844" s="3" t="s">
        <v>18969</v>
      </c>
      <c r="T5844" s="3" t="s">
        <v>32</v>
      </c>
    </row>
    <row r="5845" spans="1:20" ht="21" customHeight="1" outlineLevel="4" x14ac:dyDescent="0.2">
      <c r="A5845" s="37">
        <v>4748</v>
      </c>
      <c r="B5845" s="3" t="s">
        <v>18970</v>
      </c>
      <c r="C5845" s="3" t="s">
        <v>18971</v>
      </c>
      <c r="D5845" s="4" t="s">
        <v>18972</v>
      </c>
      <c r="E5845" s="5" t="s">
        <v>28</v>
      </c>
      <c r="F5845" s="6">
        <v>24</v>
      </c>
      <c r="G5845" s="6">
        <v>211</v>
      </c>
      <c r="H5845" s="2">
        <v>1</v>
      </c>
      <c r="I5845" s="7">
        <v>653.98</v>
      </c>
      <c r="J5845" s="8"/>
      <c r="K5845" s="9">
        <f t="shared" si="300"/>
        <v>0</v>
      </c>
      <c r="L5845" s="10">
        <f>0.661*J5845</f>
        <v>0</v>
      </c>
      <c r="M5845" s="15">
        <f>0.01267*J5845</f>
        <v>0</v>
      </c>
      <c r="N5845" s="12"/>
      <c r="O5845" s="13" t="s">
        <v>18973</v>
      </c>
      <c r="P5845" s="13" t="s">
        <v>30</v>
      </c>
      <c r="Q5845" s="14"/>
      <c r="R5845" s="3" t="str">
        <f>HYPERLINK("https://redcat-toys.ru/api/getInfo/image/1c9d9f99-58b3-11f0-a27f-00155d82e908")</f>
        <v>https://redcat-toys.ru/api/getInfo/image/1c9d9f99-58b3-11f0-a27f-00155d82e908</v>
      </c>
      <c r="S5845" s="3" t="s">
        <v>18974</v>
      </c>
      <c r="T5845" s="3" t="s">
        <v>32</v>
      </c>
    </row>
    <row r="5846" spans="1:20" ht="21" customHeight="1" outlineLevel="4" x14ac:dyDescent="0.2">
      <c r="A5846" s="37">
        <v>4749</v>
      </c>
      <c r="B5846" s="3" t="s">
        <v>18975</v>
      </c>
      <c r="C5846" s="3" t="s">
        <v>18976</v>
      </c>
      <c r="D5846" s="4" t="s">
        <v>18977</v>
      </c>
      <c r="E5846" s="5" t="s">
        <v>28</v>
      </c>
      <c r="F5846" s="6">
        <v>12</v>
      </c>
      <c r="G5846" s="6">
        <v>14</v>
      </c>
      <c r="H5846" s="2">
        <v>1</v>
      </c>
      <c r="I5846" s="33">
        <v>2380.48</v>
      </c>
      <c r="J5846" s="8"/>
      <c r="K5846" s="9">
        <f t="shared" si="300"/>
        <v>0</v>
      </c>
      <c r="L5846" s="10">
        <f>1.591*J5846</f>
        <v>0</v>
      </c>
      <c r="M5846" s="15">
        <f>0.02494*J5846</f>
        <v>0</v>
      </c>
      <c r="N5846" s="12"/>
      <c r="O5846" s="13" t="s">
        <v>18978</v>
      </c>
      <c r="P5846" s="13" t="s">
        <v>30</v>
      </c>
      <c r="Q5846" s="14" t="s">
        <v>37</v>
      </c>
      <c r="R5846" s="3" t="str">
        <f>HYPERLINK("https://redcat-toys.ru/api/getInfo/image/8be274d9-58b3-11f0-a27f-00155d82e908")</f>
        <v>https://redcat-toys.ru/api/getInfo/image/8be274d9-58b3-11f0-a27f-00155d82e908</v>
      </c>
      <c r="S5846" s="3" t="s">
        <v>18979</v>
      </c>
      <c r="T5846" s="3" t="s">
        <v>32</v>
      </c>
    </row>
    <row r="5847" spans="1:20" ht="21" customHeight="1" outlineLevel="4" x14ac:dyDescent="0.2">
      <c r="A5847" s="37">
        <v>4750</v>
      </c>
      <c r="B5847" s="3" t="s">
        <v>18975</v>
      </c>
      <c r="C5847" s="3" t="s">
        <v>18976</v>
      </c>
      <c r="D5847" s="4" t="s">
        <v>18977</v>
      </c>
      <c r="E5847" s="5" t="s">
        <v>28</v>
      </c>
      <c r="F5847" s="6">
        <v>6</v>
      </c>
      <c r="G5847" s="6">
        <v>14</v>
      </c>
      <c r="H5847" s="2">
        <v>1</v>
      </c>
      <c r="I5847" s="33">
        <v>2380.48</v>
      </c>
      <c r="J5847" s="8"/>
      <c r="K5847" s="9">
        <f t="shared" si="300"/>
        <v>0</v>
      </c>
      <c r="L5847" s="10">
        <f>1.591*J5847</f>
        <v>0</v>
      </c>
      <c r="M5847" s="15">
        <f>0.02494*J5847</f>
        <v>0</v>
      </c>
      <c r="N5847" s="12"/>
      <c r="O5847" s="13" t="s">
        <v>18978</v>
      </c>
      <c r="P5847" s="13" t="s">
        <v>30</v>
      </c>
      <c r="Q5847" s="14" t="s">
        <v>37</v>
      </c>
      <c r="R5847" s="3" t="str">
        <f>HYPERLINK("https://redcat-toys.ru/api/getInfo/image/8be274d9-58b3-11f0-a27f-00155d82e908")</f>
        <v>https://redcat-toys.ru/api/getInfo/image/8be274d9-58b3-11f0-a27f-00155d82e908</v>
      </c>
      <c r="S5847" s="3" t="s">
        <v>18979</v>
      </c>
      <c r="T5847" s="3" t="s">
        <v>32</v>
      </c>
    </row>
    <row r="5848" spans="1:20" ht="23.1" customHeight="1" outlineLevel="2" x14ac:dyDescent="0.2">
      <c r="A5848" s="44" t="s">
        <v>18980</v>
      </c>
      <c r="B5848" s="44"/>
      <c r="C5848" s="44"/>
    </row>
    <row r="5849" spans="1:20" ht="23.1" customHeight="1" outlineLevel="3" x14ac:dyDescent="0.2">
      <c r="A5849" s="45" t="s">
        <v>18981</v>
      </c>
      <c r="B5849" s="45"/>
      <c r="C5849" s="45"/>
    </row>
    <row r="5850" spans="1:20" ht="21" customHeight="1" outlineLevel="4" x14ac:dyDescent="0.2">
      <c r="A5850" s="37">
        <v>4751</v>
      </c>
      <c r="B5850" s="3" t="s">
        <v>18982</v>
      </c>
      <c r="C5850" s="3" t="s">
        <v>18983</v>
      </c>
      <c r="D5850" s="4" t="s">
        <v>18984</v>
      </c>
      <c r="E5850" s="5"/>
      <c r="F5850" s="6">
        <v>18</v>
      </c>
      <c r="G5850" s="6">
        <v>2</v>
      </c>
      <c r="H5850" s="2">
        <v>1</v>
      </c>
      <c r="I5850" s="33">
        <v>1657.6</v>
      </c>
      <c r="J5850" s="8"/>
      <c r="K5850" s="9">
        <f t="shared" ref="K5850:K5860" si="301">I5850*J5850</f>
        <v>0</v>
      </c>
      <c r="L5850" s="10">
        <f>1.096*J5850</f>
        <v>0</v>
      </c>
      <c r="M5850" s="15">
        <f>0.01028*J5850</f>
        <v>0</v>
      </c>
      <c r="N5850" s="12"/>
      <c r="O5850" s="13" t="s">
        <v>18985</v>
      </c>
      <c r="P5850" s="13" t="s">
        <v>30</v>
      </c>
      <c r="Q5850" s="14" t="s">
        <v>37</v>
      </c>
      <c r="R5850" s="3" t="str">
        <f>HYPERLINK("https://redcat-toys.ru/api/getInfo/image/5d9ac3bc-a8c7-11eb-a201-ac1f6b442185")</f>
        <v>https://redcat-toys.ru/api/getInfo/image/5d9ac3bc-a8c7-11eb-a201-ac1f6b442185</v>
      </c>
      <c r="S5850" s="3" t="s">
        <v>18986</v>
      </c>
      <c r="T5850" s="3" t="s">
        <v>32</v>
      </c>
    </row>
    <row r="5851" spans="1:20" ht="21" customHeight="1" outlineLevel="4" x14ac:dyDescent="0.2">
      <c r="A5851" s="37">
        <v>4752</v>
      </c>
      <c r="B5851" s="3" t="s">
        <v>18987</v>
      </c>
      <c r="C5851" s="3" t="s">
        <v>18988</v>
      </c>
      <c r="D5851" s="4" t="s">
        <v>18989</v>
      </c>
      <c r="E5851" s="5" t="s">
        <v>28</v>
      </c>
      <c r="F5851" s="6">
        <v>18</v>
      </c>
      <c r="G5851" s="6">
        <v>36</v>
      </c>
      <c r="H5851" s="2">
        <v>1</v>
      </c>
      <c r="I5851" s="33">
        <v>3643.47</v>
      </c>
      <c r="J5851" s="8"/>
      <c r="K5851" s="9">
        <f t="shared" si="301"/>
        <v>0</v>
      </c>
      <c r="L5851" s="10">
        <f>1.943*J5851</f>
        <v>0</v>
      </c>
      <c r="M5851" s="15">
        <f>0.02149*J5851</f>
        <v>0</v>
      </c>
      <c r="N5851" s="12"/>
      <c r="O5851" s="13" t="s">
        <v>18990</v>
      </c>
      <c r="P5851" s="13" t="s">
        <v>30</v>
      </c>
      <c r="Q5851" s="14"/>
      <c r="R5851" s="3" t="str">
        <f>HYPERLINK("https://redcat-toys.ru/api/getInfo/image/b4fb0ee8-1ac5-11f0-a279-00155d82e908")</f>
        <v>https://redcat-toys.ru/api/getInfo/image/b4fb0ee8-1ac5-11f0-a279-00155d82e908</v>
      </c>
      <c r="S5851" s="3" t="s">
        <v>18991</v>
      </c>
      <c r="T5851" s="3" t="s">
        <v>32</v>
      </c>
    </row>
    <row r="5852" spans="1:20" ht="21" customHeight="1" outlineLevel="4" x14ac:dyDescent="0.2">
      <c r="A5852" s="37">
        <v>4753</v>
      </c>
      <c r="B5852" s="3" t="s">
        <v>18992</v>
      </c>
      <c r="C5852" s="3" t="s">
        <v>18993</v>
      </c>
      <c r="D5852" s="4" t="s">
        <v>18994</v>
      </c>
      <c r="E5852" s="5"/>
      <c r="F5852" s="6">
        <v>30</v>
      </c>
      <c r="G5852" s="6">
        <v>3</v>
      </c>
      <c r="H5852" s="2">
        <v>1</v>
      </c>
      <c r="I5852" s="7">
        <v>836.18</v>
      </c>
      <c r="J5852" s="8"/>
      <c r="K5852" s="9">
        <f t="shared" si="301"/>
        <v>0</v>
      </c>
      <c r="L5852" s="10">
        <f>0.597*J5852</f>
        <v>0</v>
      </c>
      <c r="M5852" s="15">
        <f>0.00836*J5852</f>
        <v>0</v>
      </c>
      <c r="N5852" s="12"/>
      <c r="O5852" s="13" t="s">
        <v>18995</v>
      </c>
      <c r="P5852" s="13" t="s">
        <v>30</v>
      </c>
      <c r="Q5852" s="14" t="s">
        <v>37</v>
      </c>
      <c r="R5852" s="3" t="str">
        <f>HYPERLINK("https://redcat-toys.ru/api/getInfo/image/1d0e49a6-15dd-11f0-a279-00155d82e908")</f>
        <v>https://redcat-toys.ru/api/getInfo/image/1d0e49a6-15dd-11f0-a279-00155d82e908</v>
      </c>
      <c r="S5852" s="3" t="s">
        <v>18996</v>
      </c>
      <c r="T5852" s="3" t="s">
        <v>32</v>
      </c>
    </row>
    <row r="5853" spans="1:20" ht="21" customHeight="1" outlineLevel="4" x14ac:dyDescent="0.2">
      <c r="A5853" s="37">
        <v>4754</v>
      </c>
      <c r="B5853" s="3" t="s">
        <v>18997</v>
      </c>
      <c r="C5853" s="3" t="s">
        <v>18998</v>
      </c>
      <c r="D5853" s="4" t="s">
        <v>18999</v>
      </c>
      <c r="E5853" s="5" t="s">
        <v>28</v>
      </c>
      <c r="F5853" s="6">
        <v>18</v>
      </c>
      <c r="G5853" s="6">
        <v>36</v>
      </c>
      <c r="H5853" s="2">
        <v>1</v>
      </c>
      <c r="I5853" s="33">
        <v>2476.63</v>
      </c>
      <c r="J5853" s="8"/>
      <c r="K5853" s="9">
        <f t="shared" si="301"/>
        <v>0</v>
      </c>
      <c r="L5853" s="10">
        <f>1.502*J5853</f>
        <v>0</v>
      </c>
      <c r="M5853" s="15">
        <f>0.02176*J5853</f>
        <v>0</v>
      </c>
      <c r="N5853" s="12"/>
      <c r="O5853" s="13" t="s">
        <v>19000</v>
      </c>
      <c r="P5853" s="13" t="s">
        <v>30</v>
      </c>
      <c r="Q5853" s="14"/>
      <c r="R5853" s="3" t="str">
        <f>HYPERLINK("https://redcat-toys.ru/api/getInfo/image/27495409-1ac5-11f0-a279-00155d82e908")</f>
        <v>https://redcat-toys.ru/api/getInfo/image/27495409-1ac5-11f0-a279-00155d82e908</v>
      </c>
      <c r="S5853" s="3" t="s">
        <v>19001</v>
      </c>
      <c r="T5853" s="3" t="s">
        <v>32</v>
      </c>
    </row>
    <row r="5854" spans="1:20" ht="21" customHeight="1" outlineLevel="4" x14ac:dyDescent="0.2">
      <c r="A5854" s="37">
        <v>4755</v>
      </c>
      <c r="B5854" s="3" t="s">
        <v>19002</v>
      </c>
      <c r="C5854" s="3" t="s">
        <v>19003</v>
      </c>
      <c r="D5854" s="4" t="s">
        <v>19004</v>
      </c>
      <c r="E5854" s="5"/>
      <c r="F5854" s="6">
        <v>18</v>
      </c>
      <c r="G5854" s="6">
        <v>1</v>
      </c>
      <c r="H5854" s="2">
        <v>1</v>
      </c>
      <c r="I5854" s="33">
        <v>2405.25</v>
      </c>
      <c r="J5854" s="8"/>
      <c r="K5854" s="9">
        <f t="shared" si="301"/>
        <v>0</v>
      </c>
      <c r="L5854" s="10">
        <f>1.478*J5854</f>
        <v>0</v>
      </c>
      <c r="M5854" s="15">
        <f>0.01518*J5854</f>
        <v>0</v>
      </c>
      <c r="N5854" s="12"/>
      <c r="O5854" s="13" t="s">
        <v>19005</v>
      </c>
      <c r="P5854" s="13" t="s">
        <v>30</v>
      </c>
      <c r="Q5854" s="14"/>
      <c r="R5854" s="3" t="str">
        <f>HYPERLINK("https://redcat-toys.ru/api/getInfo/image/fa64dc5f-1ac2-11f0-a279-00155d82e908")</f>
        <v>https://redcat-toys.ru/api/getInfo/image/fa64dc5f-1ac2-11f0-a279-00155d82e908</v>
      </c>
      <c r="S5854" s="3" t="s">
        <v>19006</v>
      </c>
      <c r="T5854" s="3" t="s">
        <v>32</v>
      </c>
    </row>
    <row r="5855" spans="1:20" ht="21" customHeight="1" outlineLevel="4" x14ac:dyDescent="0.2">
      <c r="A5855" s="37">
        <v>4756</v>
      </c>
      <c r="B5855" s="3" t="s">
        <v>19007</v>
      </c>
      <c r="C5855" s="3" t="s">
        <v>19008</v>
      </c>
      <c r="D5855" s="4" t="s">
        <v>19009</v>
      </c>
      <c r="E5855" s="5" t="s">
        <v>28</v>
      </c>
      <c r="F5855" s="6">
        <v>48</v>
      </c>
      <c r="G5855" s="6">
        <v>197</v>
      </c>
      <c r="H5855" s="2">
        <v>1</v>
      </c>
      <c r="I5855" s="7">
        <v>443</v>
      </c>
      <c r="J5855" s="8"/>
      <c r="K5855" s="9">
        <f t="shared" si="301"/>
        <v>0</v>
      </c>
      <c r="L5855" s="10">
        <f>0.205*J5855</f>
        <v>0</v>
      </c>
      <c r="M5855" s="15">
        <f>0.00239*J5855</f>
        <v>0</v>
      </c>
      <c r="N5855" s="12"/>
      <c r="O5855" s="13" t="s">
        <v>19010</v>
      </c>
      <c r="P5855" s="13" t="s">
        <v>30</v>
      </c>
      <c r="Q5855" s="14"/>
      <c r="R5855" s="3" t="str">
        <f>HYPERLINK("https://redcat-toys.ru/api/getInfo/image/f85138dc-19f0-11f0-a279-00155d82e908")</f>
        <v>https://redcat-toys.ru/api/getInfo/image/f85138dc-19f0-11f0-a279-00155d82e908</v>
      </c>
      <c r="S5855" s="3" t="s">
        <v>19011</v>
      </c>
      <c r="T5855" s="3" t="s">
        <v>32</v>
      </c>
    </row>
    <row r="5856" spans="1:20" ht="21" customHeight="1" outlineLevel="4" x14ac:dyDescent="0.2">
      <c r="A5856" s="37">
        <v>4757</v>
      </c>
      <c r="B5856" s="3" t="s">
        <v>19012</v>
      </c>
      <c r="C5856" s="3" t="s">
        <v>19013</v>
      </c>
      <c r="D5856" s="4" t="s">
        <v>19014</v>
      </c>
      <c r="E5856" s="5" t="s">
        <v>28</v>
      </c>
      <c r="F5856" s="6">
        <v>36</v>
      </c>
      <c r="G5856" s="6">
        <v>119</v>
      </c>
      <c r="H5856" s="2">
        <v>1</v>
      </c>
      <c r="I5856" s="7">
        <v>549.66</v>
      </c>
      <c r="J5856" s="8"/>
      <c r="K5856" s="9">
        <f t="shared" si="301"/>
        <v>0</v>
      </c>
      <c r="L5856" s="10">
        <f>0.288*J5856</f>
        <v>0</v>
      </c>
      <c r="M5856" s="15">
        <f>0.00388*J5856</f>
        <v>0</v>
      </c>
      <c r="N5856" s="12"/>
      <c r="O5856" s="13" t="s">
        <v>19015</v>
      </c>
      <c r="P5856" s="13" t="s">
        <v>30</v>
      </c>
      <c r="Q5856" s="14"/>
      <c r="R5856" s="3" t="str">
        <f>HYPERLINK("https://redcat-toys.ru/api/getInfo/image/9e8540b1-19f1-11f0-a279-00155d82e908")</f>
        <v>https://redcat-toys.ru/api/getInfo/image/9e8540b1-19f1-11f0-a279-00155d82e908</v>
      </c>
      <c r="S5856" s="3" t="s">
        <v>19016</v>
      </c>
      <c r="T5856" s="3" t="s">
        <v>32</v>
      </c>
    </row>
    <row r="5857" spans="1:20" ht="21" customHeight="1" outlineLevel="4" x14ac:dyDescent="0.2">
      <c r="A5857" s="37">
        <v>4758</v>
      </c>
      <c r="B5857" s="3" t="s">
        <v>19017</v>
      </c>
      <c r="C5857" s="3" t="s">
        <v>19018</v>
      </c>
      <c r="D5857" s="4" t="s">
        <v>19019</v>
      </c>
      <c r="E5857" s="5" t="s">
        <v>28</v>
      </c>
      <c r="F5857" s="6">
        <v>36</v>
      </c>
      <c r="G5857" s="6">
        <v>142</v>
      </c>
      <c r="H5857" s="2">
        <v>1</v>
      </c>
      <c r="I5857" s="7">
        <v>485.23</v>
      </c>
      <c r="J5857" s="8"/>
      <c r="K5857" s="9">
        <f t="shared" si="301"/>
        <v>0</v>
      </c>
      <c r="L5857" s="10">
        <f>0.248*J5857</f>
        <v>0</v>
      </c>
      <c r="M5857" s="15">
        <f>0.00298*J5857</f>
        <v>0</v>
      </c>
      <c r="N5857" s="12"/>
      <c r="O5857" s="13" t="s">
        <v>19020</v>
      </c>
      <c r="P5857" s="13" t="s">
        <v>30</v>
      </c>
      <c r="Q5857" s="14"/>
      <c r="R5857" s="3" t="str">
        <f>HYPERLINK("https://redcat-toys.ru/api/getInfo/image/3bb19028-19f2-11f0-a279-00155d82e908")</f>
        <v>https://redcat-toys.ru/api/getInfo/image/3bb19028-19f2-11f0-a279-00155d82e908</v>
      </c>
      <c r="S5857" s="3" t="s">
        <v>19021</v>
      </c>
      <c r="T5857" s="3" t="s">
        <v>32</v>
      </c>
    </row>
    <row r="5858" spans="1:20" ht="21" customHeight="1" outlineLevel="4" x14ac:dyDescent="0.2">
      <c r="A5858" s="37">
        <v>4759</v>
      </c>
      <c r="B5858" s="3" t="s">
        <v>19022</v>
      </c>
      <c r="C5858" s="3" t="s">
        <v>19023</v>
      </c>
      <c r="D5858" s="4" t="s">
        <v>19024</v>
      </c>
      <c r="E5858" s="5" t="s">
        <v>28</v>
      </c>
      <c r="F5858" s="6">
        <v>96</v>
      </c>
      <c r="G5858" s="6">
        <v>269</v>
      </c>
      <c r="H5858" s="2">
        <v>2</v>
      </c>
      <c r="I5858" s="7">
        <v>351.93</v>
      </c>
      <c r="J5858" s="8"/>
      <c r="K5858" s="9">
        <f t="shared" si="301"/>
        <v>0</v>
      </c>
      <c r="L5858" s="10">
        <f>0.159*J5858</f>
        <v>0</v>
      </c>
      <c r="M5858" s="15">
        <f>0.00163*J5858</f>
        <v>0</v>
      </c>
      <c r="N5858" s="12"/>
      <c r="O5858" s="13" t="s">
        <v>19025</v>
      </c>
      <c r="P5858" s="13" t="s">
        <v>30</v>
      </c>
      <c r="Q5858" s="14"/>
      <c r="R5858" s="3" t="str">
        <f>HYPERLINK("https://redcat-toys.ru/api/getInfo/image/aeaf01ec-19f2-11f0-a279-00155d82e908")</f>
        <v>https://redcat-toys.ru/api/getInfo/image/aeaf01ec-19f2-11f0-a279-00155d82e908</v>
      </c>
      <c r="S5858" s="3" t="s">
        <v>19026</v>
      </c>
      <c r="T5858" s="3" t="s">
        <v>32</v>
      </c>
    </row>
    <row r="5859" spans="1:20" ht="21" customHeight="1" outlineLevel="4" x14ac:dyDescent="0.2">
      <c r="A5859" s="37">
        <v>4760</v>
      </c>
      <c r="B5859" s="3" t="s">
        <v>19027</v>
      </c>
      <c r="C5859" s="3" t="s">
        <v>19028</v>
      </c>
      <c r="D5859" s="4" t="s">
        <v>19029</v>
      </c>
      <c r="E5859" s="5" t="s">
        <v>28</v>
      </c>
      <c r="F5859" s="6">
        <v>24</v>
      </c>
      <c r="G5859" s="6">
        <v>2</v>
      </c>
      <c r="H5859" s="2">
        <v>1</v>
      </c>
      <c r="I5859" s="7">
        <v>417.35</v>
      </c>
      <c r="J5859" s="8"/>
      <c r="K5859" s="9">
        <f t="shared" si="301"/>
        <v>0</v>
      </c>
      <c r="L5859" s="10">
        <f>0.419*J5859</f>
        <v>0</v>
      </c>
      <c r="M5859" s="15">
        <f>0.00333*J5859</f>
        <v>0</v>
      </c>
      <c r="N5859" s="12"/>
      <c r="O5859" s="13" t="s">
        <v>19030</v>
      </c>
      <c r="P5859" s="13" t="s">
        <v>30</v>
      </c>
      <c r="Q5859" s="14"/>
      <c r="R5859" s="3" t="str">
        <f>HYPERLINK("https://redcat-toys.ru/api/getInfo/image/1b0aa2d0-19f3-11f0-a279-00155d82e908")</f>
        <v>https://redcat-toys.ru/api/getInfo/image/1b0aa2d0-19f3-11f0-a279-00155d82e908</v>
      </c>
      <c r="S5859" s="3" t="s">
        <v>19031</v>
      </c>
      <c r="T5859" s="3" t="s">
        <v>32</v>
      </c>
    </row>
    <row r="5860" spans="1:20" ht="21" customHeight="1" outlineLevel="4" x14ac:dyDescent="0.2">
      <c r="A5860" s="37">
        <v>4761</v>
      </c>
      <c r="B5860" s="3" t="s">
        <v>19027</v>
      </c>
      <c r="C5860" s="3" t="s">
        <v>19028</v>
      </c>
      <c r="D5860" s="4" t="s">
        <v>19029</v>
      </c>
      <c r="E5860" s="5" t="s">
        <v>28</v>
      </c>
      <c r="F5860" s="6">
        <v>48</v>
      </c>
      <c r="G5860" s="6">
        <v>2</v>
      </c>
      <c r="H5860" s="2">
        <v>1</v>
      </c>
      <c r="I5860" s="7">
        <v>417.35</v>
      </c>
      <c r="J5860" s="8"/>
      <c r="K5860" s="9">
        <f t="shared" si="301"/>
        <v>0</v>
      </c>
      <c r="L5860" s="10">
        <f>0.419*J5860</f>
        <v>0</v>
      </c>
      <c r="M5860" s="15">
        <f>0.00333*J5860</f>
        <v>0</v>
      </c>
      <c r="N5860" s="12"/>
      <c r="O5860" s="13" t="s">
        <v>19030</v>
      </c>
      <c r="P5860" s="13" t="s">
        <v>30</v>
      </c>
      <c r="Q5860" s="14"/>
      <c r="R5860" s="3" t="str">
        <f>HYPERLINK("https://redcat-toys.ru/api/getInfo/image/1b0aa2d0-19f3-11f0-a279-00155d82e908")</f>
        <v>https://redcat-toys.ru/api/getInfo/image/1b0aa2d0-19f3-11f0-a279-00155d82e908</v>
      </c>
      <c r="S5860" s="3" t="s">
        <v>19031</v>
      </c>
      <c r="T5860" s="3" t="s">
        <v>32</v>
      </c>
    </row>
    <row r="5861" spans="1:20" ht="23.1" customHeight="1" outlineLevel="3" x14ac:dyDescent="0.2">
      <c r="A5861" s="45" t="s">
        <v>19032</v>
      </c>
      <c r="B5861" s="45"/>
      <c r="C5861" s="45"/>
    </row>
    <row r="5862" spans="1:20" ht="21" customHeight="1" outlineLevel="4" x14ac:dyDescent="0.2">
      <c r="A5862" s="37">
        <v>4762</v>
      </c>
      <c r="B5862" s="3" t="s">
        <v>19033</v>
      </c>
      <c r="C5862" s="3" t="s">
        <v>19034</v>
      </c>
      <c r="D5862" s="4" t="s">
        <v>19035</v>
      </c>
      <c r="E5862" s="5" t="s">
        <v>28</v>
      </c>
      <c r="F5862" s="6">
        <v>24</v>
      </c>
      <c r="G5862" s="6">
        <v>161</v>
      </c>
      <c r="H5862" s="2">
        <v>1</v>
      </c>
      <c r="I5862" s="33">
        <v>1479.66</v>
      </c>
      <c r="J5862" s="8"/>
      <c r="K5862" s="9">
        <f>I5862*J5862</f>
        <v>0</v>
      </c>
      <c r="L5862" s="10">
        <f>0.947*J5862</f>
        <v>0</v>
      </c>
      <c r="M5862" s="15">
        <f>0.01174*J5862</f>
        <v>0</v>
      </c>
      <c r="N5862" s="12"/>
      <c r="O5862" s="13" t="s">
        <v>19036</v>
      </c>
      <c r="P5862" s="13" t="s">
        <v>30</v>
      </c>
      <c r="Q5862" s="14"/>
      <c r="R5862" s="3" t="str">
        <f>HYPERLINK("https://redcat-toys.ru/api/getInfo/image/a3735703-15dd-11f0-a279-00155d82e908")</f>
        <v>https://redcat-toys.ru/api/getInfo/image/a3735703-15dd-11f0-a279-00155d82e908</v>
      </c>
      <c r="S5862" s="3" t="s">
        <v>19037</v>
      </c>
      <c r="T5862" s="3" t="s">
        <v>32</v>
      </c>
    </row>
    <row r="5863" spans="1:20" ht="23.1" customHeight="1" outlineLevel="1" x14ac:dyDescent="0.2">
      <c r="A5863" s="43" t="s">
        <v>19038</v>
      </c>
      <c r="B5863" s="43"/>
      <c r="C5863" s="43"/>
    </row>
    <row r="5864" spans="1:20" ht="23.1" customHeight="1" outlineLevel="2" x14ac:dyDescent="0.2">
      <c r="A5864" s="44" t="s">
        <v>2555</v>
      </c>
      <c r="B5864" s="44"/>
      <c r="C5864" s="44"/>
    </row>
    <row r="5865" spans="1:20" ht="23.1" customHeight="1" outlineLevel="3" x14ac:dyDescent="0.2">
      <c r="A5865" s="45" t="s">
        <v>19039</v>
      </c>
      <c r="B5865" s="45"/>
      <c r="C5865" s="45"/>
    </row>
    <row r="5866" spans="1:20" ht="21" customHeight="1" outlineLevel="4" x14ac:dyDescent="0.2">
      <c r="A5866" s="37">
        <v>4763</v>
      </c>
      <c r="B5866" s="3" t="s">
        <v>19040</v>
      </c>
      <c r="C5866" s="3" t="s">
        <v>19041</v>
      </c>
      <c r="D5866" s="4" t="s">
        <v>19042</v>
      </c>
      <c r="E5866" s="5"/>
      <c r="F5866" s="6">
        <v>36</v>
      </c>
      <c r="G5866" s="6">
        <v>3</v>
      </c>
      <c r="H5866" s="2">
        <v>1</v>
      </c>
      <c r="I5866" s="33">
        <v>1367.41</v>
      </c>
      <c r="J5866" s="8"/>
      <c r="K5866" s="9">
        <f>I5866*J5866</f>
        <v>0</v>
      </c>
      <c r="L5866" s="10">
        <f>0.267*J5866</f>
        <v>0</v>
      </c>
      <c r="M5866" s="15">
        <f>0.00284*J5866</f>
        <v>0</v>
      </c>
      <c r="N5866" s="12"/>
      <c r="O5866" s="13" t="s">
        <v>19043</v>
      </c>
      <c r="P5866" s="13" t="s">
        <v>30</v>
      </c>
      <c r="Q5866" s="14" t="s">
        <v>37</v>
      </c>
      <c r="R5866" s="3" t="str">
        <f>HYPERLINK("https://redcat-toys.ru/api/getInfo/image/f49805c6-f855-11ec-a213-ac1f6b442185")</f>
        <v>https://redcat-toys.ru/api/getInfo/image/f49805c6-f855-11ec-a213-ac1f6b442185</v>
      </c>
      <c r="S5866" s="3" t="s">
        <v>19044</v>
      </c>
      <c r="T5866" s="3" t="s">
        <v>32</v>
      </c>
    </row>
    <row r="5867" spans="1:20" ht="21" customHeight="1" outlineLevel="4" x14ac:dyDescent="0.2">
      <c r="A5867" s="37">
        <v>4764</v>
      </c>
      <c r="B5867" s="3" t="s">
        <v>19040</v>
      </c>
      <c r="C5867" s="3" t="s">
        <v>19041</v>
      </c>
      <c r="D5867" s="4" t="s">
        <v>19042</v>
      </c>
      <c r="E5867" s="5"/>
      <c r="F5867" s="6">
        <v>72</v>
      </c>
      <c r="G5867" s="6">
        <v>3</v>
      </c>
      <c r="H5867" s="2">
        <v>1</v>
      </c>
      <c r="I5867" s="33">
        <v>1367.41</v>
      </c>
      <c r="J5867" s="8"/>
      <c r="K5867" s="9">
        <f>I5867*J5867</f>
        <v>0</v>
      </c>
      <c r="L5867" s="10">
        <f>0.267*J5867</f>
        <v>0</v>
      </c>
      <c r="M5867" s="15">
        <f>0.00284*J5867</f>
        <v>0</v>
      </c>
      <c r="N5867" s="12"/>
      <c r="O5867" s="13" t="s">
        <v>19043</v>
      </c>
      <c r="P5867" s="13" t="s">
        <v>30</v>
      </c>
      <c r="Q5867" s="14" t="s">
        <v>37</v>
      </c>
      <c r="R5867" s="3" t="str">
        <f>HYPERLINK("https://redcat-toys.ru/api/getInfo/image/f49805c6-f855-11ec-a213-ac1f6b442185")</f>
        <v>https://redcat-toys.ru/api/getInfo/image/f49805c6-f855-11ec-a213-ac1f6b442185</v>
      </c>
      <c r="S5867" s="3" t="s">
        <v>19044</v>
      </c>
      <c r="T5867" s="3" t="s">
        <v>32</v>
      </c>
    </row>
    <row r="5868" spans="1:20" ht="21" customHeight="1" outlineLevel="4" x14ac:dyDescent="0.2">
      <c r="A5868" s="37">
        <v>4765</v>
      </c>
      <c r="B5868" s="3" t="s">
        <v>19045</v>
      </c>
      <c r="C5868" s="3" t="s">
        <v>19046</v>
      </c>
      <c r="D5868" s="4" t="s">
        <v>19047</v>
      </c>
      <c r="E5868" s="5" t="s">
        <v>28</v>
      </c>
      <c r="F5868" s="6">
        <v>24</v>
      </c>
      <c r="G5868" s="6">
        <v>46</v>
      </c>
      <c r="H5868" s="2">
        <v>1</v>
      </c>
      <c r="I5868" s="7">
        <v>971.52</v>
      </c>
      <c r="J5868" s="8"/>
      <c r="K5868" s="9">
        <f>I5868*J5868</f>
        <v>0</v>
      </c>
      <c r="L5868" s="10">
        <f>0.334*J5868</f>
        <v>0</v>
      </c>
      <c r="M5868" s="15">
        <f>0.00448*J5868</f>
        <v>0</v>
      </c>
      <c r="N5868" s="12"/>
      <c r="O5868" s="13" t="s">
        <v>19048</v>
      </c>
      <c r="P5868" s="13" t="s">
        <v>30</v>
      </c>
      <c r="Q5868" s="14"/>
      <c r="R5868" s="3" t="str">
        <f>HYPERLINK("https://redcat-toys.ru/api/getInfo/image/2dc1e1b2-f854-11ec-a213-ac1f6b442185")</f>
        <v>https://redcat-toys.ru/api/getInfo/image/2dc1e1b2-f854-11ec-a213-ac1f6b442185</v>
      </c>
      <c r="S5868" s="3" t="s">
        <v>19049</v>
      </c>
      <c r="T5868" s="3" t="s">
        <v>32</v>
      </c>
    </row>
    <row r="5869" spans="1:20" ht="21" customHeight="1" outlineLevel="4" x14ac:dyDescent="0.2">
      <c r="A5869" s="37">
        <v>4766</v>
      </c>
      <c r="B5869" s="3" t="s">
        <v>19045</v>
      </c>
      <c r="C5869" s="3" t="s">
        <v>19046</v>
      </c>
      <c r="D5869" s="4" t="s">
        <v>19047</v>
      </c>
      <c r="E5869" s="5" t="s">
        <v>28</v>
      </c>
      <c r="F5869" s="6">
        <v>48</v>
      </c>
      <c r="G5869" s="6">
        <v>46</v>
      </c>
      <c r="H5869" s="2">
        <v>1</v>
      </c>
      <c r="I5869" s="7">
        <v>971.52</v>
      </c>
      <c r="J5869" s="8"/>
      <c r="K5869" s="9">
        <f>I5869*J5869</f>
        <v>0</v>
      </c>
      <c r="L5869" s="10">
        <f>0.334*J5869</f>
        <v>0</v>
      </c>
      <c r="M5869" s="15">
        <f>0.00448*J5869</f>
        <v>0</v>
      </c>
      <c r="N5869" s="12"/>
      <c r="O5869" s="13" t="s">
        <v>19048</v>
      </c>
      <c r="P5869" s="13" t="s">
        <v>30</v>
      </c>
      <c r="Q5869" s="14"/>
      <c r="R5869" s="3" t="str">
        <f>HYPERLINK("https://redcat-toys.ru/api/getInfo/image/2dc1e1b2-f854-11ec-a213-ac1f6b442185")</f>
        <v>https://redcat-toys.ru/api/getInfo/image/2dc1e1b2-f854-11ec-a213-ac1f6b442185</v>
      </c>
      <c r="S5869" s="3" t="s">
        <v>19049</v>
      </c>
      <c r="T5869" s="3" t="s">
        <v>32</v>
      </c>
    </row>
    <row r="5870" spans="1:20" ht="23.1" customHeight="1" outlineLevel="3" x14ac:dyDescent="0.2">
      <c r="A5870" s="45" t="s">
        <v>19050</v>
      </c>
      <c r="B5870" s="45"/>
      <c r="C5870" s="45"/>
    </row>
    <row r="5871" spans="1:20" ht="21" customHeight="1" outlineLevel="4" x14ac:dyDescent="0.2">
      <c r="A5871" s="37">
        <v>4767</v>
      </c>
      <c r="B5871" s="3" t="s">
        <v>19051</v>
      </c>
      <c r="C5871" s="3" t="s">
        <v>19052</v>
      </c>
      <c r="D5871" s="4" t="s">
        <v>19053</v>
      </c>
      <c r="E5871" s="5" t="s">
        <v>28</v>
      </c>
      <c r="F5871" s="6">
        <v>72</v>
      </c>
      <c r="G5871" s="6">
        <v>324</v>
      </c>
      <c r="H5871" s="2">
        <v>2</v>
      </c>
      <c r="I5871" s="7">
        <v>256.48</v>
      </c>
      <c r="J5871" s="8"/>
      <c r="K5871" s="9">
        <f>I5871*J5871</f>
        <v>0</v>
      </c>
      <c r="L5871" s="10">
        <f>0.238*J5871</f>
        <v>0</v>
      </c>
      <c r="M5871" s="11">
        <f>0.0082*J5871</f>
        <v>0</v>
      </c>
      <c r="N5871" s="12"/>
      <c r="O5871" s="13" t="s">
        <v>19054</v>
      </c>
      <c r="P5871" s="13" t="s">
        <v>30</v>
      </c>
      <c r="Q5871" s="14"/>
      <c r="R5871" s="3" t="str">
        <f>HYPERLINK("https://redcat-toys.ru/api/getInfo/image/07fae487-1c4d-11ec-a20f-ac1f6b442185")</f>
        <v>https://redcat-toys.ru/api/getInfo/image/07fae487-1c4d-11ec-a20f-ac1f6b442185</v>
      </c>
      <c r="S5871" s="3" t="s">
        <v>19055</v>
      </c>
      <c r="T5871" s="3" t="s">
        <v>32</v>
      </c>
    </row>
    <row r="5872" spans="1:20" ht="21" customHeight="1" outlineLevel="4" x14ac:dyDescent="0.2">
      <c r="A5872" s="37">
        <v>4768</v>
      </c>
      <c r="B5872" s="3" t="s">
        <v>19051</v>
      </c>
      <c r="C5872" s="3" t="s">
        <v>19052</v>
      </c>
      <c r="D5872" s="4" t="s">
        <v>19053</v>
      </c>
      <c r="E5872" s="5" t="s">
        <v>28</v>
      </c>
      <c r="F5872" s="6">
        <v>36</v>
      </c>
      <c r="G5872" s="6">
        <v>324</v>
      </c>
      <c r="H5872" s="2">
        <v>2</v>
      </c>
      <c r="I5872" s="7">
        <v>256.48</v>
      </c>
      <c r="J5872" s="8"/>
      <c r="K5872" s="9">
        <f>I5872*J5872</f>
        <v>0</v>
      </c>
      <c r="L5872" s="10">
        <f>0.238*J5872</f>
        <v>0</v>
      </c>
      <c r="M5872" s="11">
        <f>0.0082*J5872</f>
        <v>0</v>
      </c>
      <c r="N5872" s="12"/>
      <c r="O5872" s="13" t="s">
        <v>19054</v>
      </c>
      <c r="P5872" s="13" t="s">
        <v>30</v>
      </c>
      <c r="Q5872" s="14"/>
      <c r="R5872" s="3" t="str">
        <f>HYPERLINK("https://redcat-toys.ru/api/getInfo/image/07fae487-1c4d-11ec-a20f-ac1f6b442185")</f>
        <v>https://redcat-toys.ru/api/getInfo/image/07fae487-1c4d-11ec-a20f-ac1f6b442185</v>
      </c>
      <c r="S5872" s="3" t="s">
        <v>19055</v>
      </c>
      <c r="T5872" s="3" t="s">
        <v>32</v>
      </c>
    </row>
    <row r="5873" spans="1:20" ht="23.1" customHeight="1" outlineLevel="3" x14ac:dyDescent="0.2">
      <c r="A5873" s="45" t="s">
        <v>19056</v>
      </c>
      <c r="B5873" s="45"/>
      <c r="C5873" s="45"/>
    </row>
    <row r="5874" spans="1:20" ht="21" customHeight="1" outlineLevel="4" x14ac:dyDescent="0.2">
      <c r="A5874" s="37">
        <v>4769</v>
      </c>
      <c r="B5874" s="3" t="s">
        <v>19057</v>
      </c>
      <c r="C5874" s="3" t="s">
        <v>19058</v>
      </c>
      <c r="D5874" s="4" t="s">
        <v>19059</v>
      </c>
      <c r="E5874" s="5" t="s">
        <v>28</v>
      </c>
      <c r="F5874" s="6">
        <v>60</v>
      </c>
      <c r="G5874" s="6">
        <v>181</v>
      </c>
      <c r="H5874" s="2">
        <v>1</v>
      </c>
      <c r="I5874" s="7">
        <v>488</v>
      </c>
      <c r="J5874" s="8"/>
      <c r="K5874" s="9">
        <f>I5874*J5874</f>
        <v>0</v>
      </c>
      <c r="L5874" s="10">
        <f>0.223*J5874</f>
        <v>0</v>
      </c>
      <c r="M5874" s="15">
        <f>0.00194*J5874</f>
        <v>0</v>
      </c>
      <c r="N5874" s="12"/>
      <c r="O5874" s="13" t="s">
        <v>19060</v>
      </c>
      <c r="P5874" s="13" t="s">
        <v>30</v>
      </c>
      <c r="Q5874" s="14"/>
      <c r="R5874" s="3" t="str">
        <f>HYPERLINK("https://redcat-toys.ru/api/getInfo/image/15bb0224-e1f5-11ee-a25a-00155d82e908")</f>
        <v>https://redcat-toys.ru/api/getInfo/image/15bb0224-e1f5-11ee-a25a-00155d82e908</v>
      </c>
      <c r="S5874" s="3" t="s">
        <v>19061</v>
      </c>
      <c r="T5874" s="3" t="s">
        <v>32</v>
      </c>
    </row>
    <row r="5875" spans="1:20" ht="21" customHeight="1" outlineLevel="4" x14ac:dyDescent="0.2">
      <c r="A5875" s="37">
        <v>4770</v>
      </c>
      <c r="B5875" s="3" t="s">
        <v>19062</v>
      </c>
      <c r="C5875" s="3" t="s">
        <v>19063</v>
      </c>
      <c r="D5875" s="4" t="s">
        <v>19064</v>
      </c>
      <c r="E5875" s="5" t="s">
        <v>28</v>
      </c>
      <c r="F5875" s="6">
        <v>60</v>
      </c>
      <c r="G5875" s="6">
        <v>180</v>
      </c>
      <c r="H5875" s="2">
        <v>1</v>
      </c>
      <c r="I5875" s="7">
        <v>488</v>
      </c>
      <c r="J5875" s="8"/>
      <c r="K5875" s="9">
        <f>I5875*J5875</f>
        <v>0</v>
      </c>
      <c r="L5875" s="10">
        <f>0.224*J5875</f>
        <v>0</v>
      </c>
      <c r="M5875" s="15">
        <f>0.00214*J5875</f>
        <v>0</v>
      </c>
      <c r="N5875" s="12"/>
      <c r="O5875" s="13" t="s">
        <v>19065</v>
      </c>
      <c r="P5875" s="13" t="s">
        <v>30</v>
      </c>
      <c r="Q5875" s="14"/>
      <c r="R5875" s="3" t="str">
        <f>HYPERLINK("https://redcat-toys.ru/api/getInfo/image/84831491-e1f5-11ee-a25a-00155d82e908")</f>
        <v>https://redcat-toys.ru/api/getInfo/image/84831491-e1f5-11ee-a25a-00155d82e908</v>
      </c>
      <c r="S5875" s="3" t="s">
        <v>19061</v>
      </c>
      <c r="T5875" s="3" t="s">
        <v>32</v>
      </c>
    </row>
    <row r="5876" spans="1:20" ht="23.1" customHeight="1" outlineLevel="2" x14ac:dyDescent="0.2">
      <c r="A5876" s="44" t="s">
        <v>19066</v>
      </c>
      <c r="B5876" s="44"/>
      <c r="C5876" s="44"/>
    </row>
    <row r="5877" spans="1:20" ht="23.1" customHeight="1" outlineLevel="3" x14ac:dyDescent="0.2">
      <c r="A5877" s="45" t="s">
        <v>19067</v>
      </c>
      <c r="B5877" s="45"/>
      <c r="C5877" s="45"/>
    </row>
    <row r="5878" spans="1:20" ht="21" customHeight="1" outlineLevel="4" x14ac:dyDescent="0.2">
      <c r="A5878" s="37">
        <v>4771</v>
      </c>
      <c r="B5878" s="3" t="s">
        <v>19068</v>
      </c>
      <c r="C5878" s="3" t="s">
        <v>19069</v>
      </c>
      <c r="D5878" s="4" t="s">
        <v>19070</v>
      </c>
      <c r="E5878" s="5" t="s">
        <v>28</v>
      </c>
      <c r="F5878" s="6">
        <v>12</v>
      </c>
      <c r="G5878" s="6">
        <v>60</v>
      </c>
      <c r="H5878" s="2">
        <v>1</v>
      </c>
      <c r="I5878" s="33">
        <v>4630.47</v>
      </c>
      <c r="J5878" s="8"/>
      <c r="K5878" s="9">
        <f t="shared" ref="K5878:K5885" si="302">I5878*J5878</f>
        <v>0</v>
      </c>
      <c r="L5878" s="10">
        <f>1.336*J5878</f>
        <v>0</v>
      </c>
      <c r="M5878" s="15">
        <f>0.00741*J5878</f>
        <v>0</v>
      </c>
      <c r="N5878" s="12"/>
      <c r="O5878" s="13" t="s">
        <v>19071</v>
      </c>
      <c r="P5878" s="13" t="s">
        <v>30</v>
      </c>
      <c r="Q5878" s="14" t="s">
        <v>37</v>
      </c>
      <c r="R5878" s="3" t="str">
        <f>HYPERLINK("https://redcat-toys.ru/api/getInfo/image/f337bf83-33a9-11ef-a261-00155d82e908")</f>
        <v>https://redcat-toys.ru/api/getInfo/image/f337bf83-33a9-11ef-a261-00155d82e908</v>
      </c>
      <c r="S5878" s="3" t="s">
        <v>19072</v>
      </c>
      <c r="T5878" s="3" t="s">
        <v>32</v>
      </c>
    </row>
    <row r="5879" spans="1:20" ht="21" customHeight="1" outlineLevel="4" x14ac:dyDescent="0.2">
      <c r="A5879" s="37">
        <v>4772</v>
      </c>
      <c r="B5879" s="3" t="s">
        <v>19073</v>
      </c>
      <c r="C5879" s="3" t="s">
        <v>19074</v>
      </c>
      <c r="D5879" s="4" t="s">
        <v>19075</v>
      </c>
      <c r="E5879" s="5" t="s">
        <v>28</v>
      </c>
      <c r="F5879" s="6">
        <v>12</v>
      </c>
      <c r="G5879" s="6">
        <v>82</v>
      </c>
      <c r="H5879" s="2">
        <v>1</v>
      </c>
      <c r="I5879" s="33">
        <v>4630.47</v>
      </c>
      <c r="J5879" s="8"/>
      <c r="K5879" s="9">
        <f t="shared" si="302"/>
        <v>0</v>
      </c>
      <c r="L5879" s="10">
        <f>1.347*J5879</f>
        <v>0</v>
      </c>
      <c r="M5879" s="15">
        <f>0.00735*J5879</f>
        <v>0</v>
      </c>
      <c r="N5879" s="12"/>
      <c r="O5879" s="13" t="s">
        <v>19076</v>
      </c>
      <c r="P5879" s="13" t="s">
        <v>30</v>
      </c>
      <c r="Q5879" s="14" t="s">
        <v>37</v>
      </c>
      <c r="R5879" s="3" t="str">
        <f>HYPERLINK("https://redcat-toys.ru/api/getInfo/image/9845d1f7-33a9-11ef-a261-00155d82e908")</f>
        <v>https://redcat-toys.ru/api/getInfo/image/9845d1f7-33a9-11ef-a261-00155d82e908</v>
      </c>
      <c r="S5879" s="3" t="s">
        <v>19072</v>
      </c>
      <c r="T5879" s="3" t="s">
        <v>32</v>
      </c>
    </row>
    <row r="5880" spans="1:20" ht="21" customHeight="1" outlineLevel="4" x14ac:dyDescent="0.2">
      <c r="A5880" s="37">
        <v>4773</v>
      </c>
      <c r="B5880" s="3" t="s">
        <v>19077</v>
      </c>
      <c r="C5880" s="3" t="s">
        <v>19078</v>
      </c>
      <c r="D5880" s="4" t="s">
        <v>19079</v>
      </c>
      <c r="E5880" s="5" t="s">
        <v>28</v>
      </c>
      <c r="F5880" s="6">
        <v>6</v>
      </c>
      <c r="G5880" s="6">
        <v>40</v>
      </c>
      <c r="H5880" s="2">
        <v>1</v>
      </c>
      <c r="I5880" s="33">
        <v>5955.6</v>
      </c>
      <c r="J5880" s="8"/>
      <c r="K5880" s="9">
        <f t="shared" si="302"/>
        <v>0</v>
      </c>
      <c r="L5880" s="10">
        <f>1.771*J5880</f>
        <v>0</v>
      </c>
      <c r="M5880" s="15">
        <f>0.01734*J5880</f>
        <v>0</v>
      </c>
      <c r="N5880" s="12"/>
      <c r="O5880" s="13" t="s">
        <v>19080</v>
      </c>
      <c r="P5880" s="13" t="s">
        <v>30</v>
      </c>
      <c r="Q5880" s="14" t="s">
        <v>37</v>
      </c>
      <c r="R5880" s="3" t="str">
        <f>HYPERLINK("https://redcat-toys.ru/api/getInfo/image/f40cde00-33a7-11ef-a261-00155d82e908")</f>
        <v>https://redcat-toys.ru/api/getInfo/image/f40cde00-33a7-11ef-a261-00155d82e908</v>
      </c>
      <c r="S5880" s="3" t="s">
        <v>19081</v>
      </c>
      <c r="T5880" s="3" t="s">
        <v>32</v>
      </c>
    </row>
    <row r="5881" spans="1:20" ht="21" customHeight="1" outlineLevel="4" x14ac:dyDescent="0.2">
      <c r="A5881" s="37">
        <v>4774</v>
      </c>
      <c r="B5881" s="3" t="s">
        <v>19077</v>
      </c>
      <c r="C5881" s="3" t="s">
        <v>19078</v>
      </c>
      <c r="D5881" s="4" t="s">
        <v>19079</v>
      </c>
      <c r="E5881" s="5" t="s">
        <v>28</v>
      </c>
      <c r="F5881" s="6">
        <v>12</v>
      </c>
      <c r="G5881" s="6">
        <v>40</v>
      </c>
      <c r="H5881" s="2">
        <v>1</v>
      </c>
      <c r="I5881" s="33">
        <v>5955.6</v>
      </c>
      <c r="J5881" s="8"/>
      <c r="K5881" s="9">
        <f t="shared" si="302"/>
        <v>0</v>
      </c>
      <c r="L5881" s="10">
        <f>1.771*J5881</f>
        <v>0</v>
      </c>
      <c r="M5881" s="15">
        <f>0.01734*J5881</f>
        <v>0</v>
      </c>
      <c r="N5881" s="12"/>
      <c r="O5881" s="13" t="s">
        <v>19080</v>
      </c>
      <c r="P5881" s="13" t="s">
        <v>30</v>
      </c>
      <c r="Q5881" s="14" t="s">
        <v>37</v>
      </c>
      <c r="R5881" s="3" t="str">
        <f>HYPERLINK("https://redcat-toys.ru/api/getInfo/image/f40cde00-33a7-11ef-a261-00155d82e908")</f>
        <v>https://redcat-toys.ru/api/getInfo/image/f40cde00-33a7-11ef-a261-00155d82e908</v>
      </c>
      <c r="S5881" s="3" t="s">
        <v>19081</v>
      </c>
      <c r="T5881" s="3" t="s">
        <v>32</v>
      </c>
    </row>
    <row r="5882" spans="1:20" ht="21" customHeight="1" outlineLevel="4" x14ac:dyDescent="0.2">
      <c r="A5882" s="37">
        <v>4775</v>
      </c>
      <c r="B5882" s="3" t="s">
        <v>19082</v>
      </c>
      <c r="C5882" s="3" t="s">
        <v>19083</v>
      </c>
      <c r="D5882" s="4" t="s">
        <v>19084</v>
      </c>
      <c r="E5882" s="5" t="s">
        <v>28</v>
      </c>
      <c r="F5882" s="6">
        <v>12</v>
      </c>
      <c r="G5882" s="6">
        <v>108</v>
      </c>
      <c r="H5882" s="2">
        <v>1</v>
      </c>
      <c r="I5882" s="33">
        <v>2975.25</v>
      </c>
      <c r="J5882" s="8"/>
      <c r="K5882" s="9">
        <f t="shared" si="302"/>
        <v>0</v>
      </c>
      <c r="L5882" s="10">
        <f>0.867*J5882</f>
        <v>0</v>
      </c>
      <c r="M5882" s="11">
        <f>0.0097*J5882</f>
        <v>0</v>
      </c>
      <c r="N5882" s="12"/>
      <c r="O5882" s="13" t="s">
        <v>19085</v>
      </c>
      <c r="P5882" s="13" t="s">
        <v>30</v>
      </c>
      <c r="Q5882" s="14" t="s">
        <v>37</v>
      </c>
      <c r="R5882" s="3" t="str">
        <f>HYPERLINK("https://redcat-toys.ru/api/getInfo/image/76765b56-33a8-11ef-a261-00155d82e908")</f>
        <v>https://redcat-toys.ru/api/getInfo/image/76765b56-33a8-11ef-a261-00155d82e908</v>
      </c>
      <c r="S5882" s="3" t="s">
        <v>19086</v>
      </c>
      <c r="T5882" s="3" t="s">
        <v>32</v>
      </c>
    </row>
    <row r="5883" spans="1:20" ht="21" customHeight="1" outlineLevel="4" x14ac:dyDescent="0.2">
      <c r="A5883" s="37">
        <v>4776</v>
      </c>
      <c r="B5883" s="3" t="s">
        <v>19082</v>
      </c>
      <c r="C5883" s="3" t="s">
        <v>19083</v>
      </c>
      <c r="D5883" s="4" t="s">
        <v>19084</v>
      </c>
      <c r="E5883" s="5" t="s">
        <v>28</v>
      </c>
      <c r="F5883" s="6">
        <v>24</v>
      </c>
      <c r="G5883" s="6">
        <v>108</v>
      </c>
      <c r="H5883" s="2">
        <v>1</v>
      </c>
      <c r="I5883" s="33">
        <v>2975.25</v>
      </c>
      <c r="J5883" s="8"/>
      <c r="K5883" s="9">
        <f t="shared" si="302"/>
        <v>0</v>
      </c>
      <c r="L5883" s="10">
        <f>0.867*J5883</f>
        <v>0</v>
      </c>
      <c r="M5883" s="11">
        <f>0.0097*J5883</f>
        <v>0</v>
      </c>
      <c r="N5883" s="12"/>
      <c r="O5883" s="13" t="s">
        <v>19085</v>
      </c>
      <c r="P5883" s="13" t="s">
        <v>30</v>
      </c>
      <c r="Q5883" s="14" t="s">
        <v>37</v>
      </c>
      <c r="R5883" s="3" t="str">
        <f>HYPERLINK("https://redcat-toys.ru/api/getInfo/image/76765b56-33a8-11ef-a261-00155d82e908")</f>
        <v>https://redcat-toys.ru/api/getInfo/image/76765b56-33a8-11ef-a261-00155d82e908</v>
      </c>
      <c r="S5883" s="3" t="s">
        <v>19086</v>
      </c>
      <c r="T5883" s="3" t="s">
        <v>32</v>
      </c>
    </row>
    <row r="5884" spans="1:20" ht="21" customHeight="1" outlineLevel="4" x14ac:dyDescent="0.2">
      <c r="A5884" s="37">
        <v>4777</v>
      </c>
      <c r="B5884" s="3" t="s">
        <v>19087</v>
      </c>
      <c r="C5884" s="3" t="s">
        <v>19088</v>
      </c>
      <c r="D5884" s="4" t="s">
        <v>19089</v>
      </c>
      <c r="E5884" s="5" t="s">
        <v>28</v>
      </c>
      <c r="F5884" s="6">
        <v>12</v>
      </c>
      <c r="G5884" s="6">
        <v>194</v>
      </c>
      <c r="H5884" s="2">
        <v>1</v>
      </c>
      <c r="I5884" s="33">
        <v>2681.82</v>
      </c>
      <c r="J5884" s="8"/>
      <c r="K5884" s="9">
        <f t="shared" si="302"/>
        <v>0</v>
      </c>
      <c r="L5884" s="16">
        <f>0.88*J5884</f>
        <v>0</v>
      </c>
      <c r="M5884" s="15">
        <f>0.00957*J5884</f>
        <v>0</v>
      </c>
      <c r="N5884" s="12"/>
      <c r="O5884" s="13" t="s">
        <v>19090</v>
      </c>
      <c r="P5884" s="13" t="s">
        <v>30</v>
      </c>
      <c r="Q5884" s="14" t="s">
        <v>37</v>
      </c>
      <c r="R5884" s="3" t="str">
        <f>HYPERLINK("https://redcat-toys.ru/api/getInfo/image/f3048e9d-33a8-11ef-a261-00155d82e908")</f>
        <v>https://redcat-toys.ru/api/getInfo/image/f3048e9d-33a8-11ef-a261-00155d82e908</v>
      </c>
      <c r="S5884" s="3" t="s">
        <v>19091</v>
      </c>
      <c r="T5884" s="3" t="s">
        <v>32</v>
      </c>
    </row>
    <row r="5885" spans="1:20" ht="21" customHeight="1" outlineLevel="4" x14ac:dyDescent="0.2">
      <c r="A5885" s="37">
        <v>4778</v>
      </c>
      <c r="B5885" s="3" t="s">
        <v>19087</v>
      </c>
      <c r="C5885" s="3" t="s">
        <v>19088</v>
      </c>
      <c r="D5885" s="4" t="s">
        <v>19089</v>
      </c>
      <c r="E5885" s="5" t="s">
        <v>28</v>
      </c>
      <c r="F5885" s="6">
        <v>24</v>
      </c>
      <c r="G5885" s="6">
        <v>194</v>
      </c>
      <c r="H5885" s="2">
        <v>1</v>
      </c>
      <c r="I5885" s="33">
        <v>2681.82</v>
      </c>
      <c r="J5885" s="8"/>
      <c r="K5885" s="9">
        <f t="shared" si="302"/>
        <v>0</v>
      </c>
      <c r="L5885" s="16">
        <f>0.88*J5885</f>
        <v>0</v>
      </c>
      <c r="M5885" s="15">
        <f>0.00957*J5885</f>
        <v>0</v>
      </c>
      <c r="N5885" s="12"/>
      <c r="O5885" s="13" t="s">
        <v>19090</v>
      </c>
      <c r="P5885" s="13" t="s">
        <v>30</v>
      </c>
      <c r="Q5885" s="14" t="s">
        <v>37</v>
      </c>
      <c r="R5885" s="3" t="str">
        <f>HYPERLINK("https://redcat-toys.ru/api/getInfo/image/f3048e9d-33a8-11ef-a261-00155d82e908")</f>
        <v>https://redcat-toys.ru/api/getInfo/image/f3048e9d-33a8-11ef-a261-00155d82e908</v>
      </c>
      <c r="S5885" s="3" t="s">
        <v>19091</v>
      </c>
      <c r="T5885" s="3" t="s">
        <v>32</v>
      </c>
    </row>
    <row r="5886" spans="1:20" ht="23.1" customHeight="1" outlineLevel="3" x14ac:dyDescent="0.2">
      <c r="A5886" s="45" t="s">
        <v>19092</v>
      </c>
      <c r="B5886" s="45"/>
      <c r="C5886" s="45"/>
    </row>
    <row r="5887" spans="1:20" ht="23.1" customHeight="1" outlineLevel="4" x14ac:dyDescent="0.2">
      <c r="A5887" s="46" t="s">
        <v>19093</v>
      </c>
      <c r="B5887" s="46"/>
      <c r="C5887" s="46"/>
    </row>
    <row r="5888" spans="1:20" ht="21" customHeight="1" outlineLevel="5" x14ac:dyDescent="0.2">
      <c r="A5888" s="37">
        <v>4779</v>
      </c>
      <c r="B5888" s="3" t="s">
        <v>19094</v>
      </c>
      <c r="C5888" s="3" t="s">
        <v>19095</v>
      </c>
      <c r="D5888" s="4" t="s">
        <v>19096</v>
      </c>
      <c r="E5888" s="5" t="s">
        <v>28</v>
      </c>
      <c r="F5888" s="6">
        <v>120</v>
      </c>
      <c r="G5888" s="6">
        <v>208</v>
      </c>
      <c r="H5888" s="2">
        <v>5</v>
      </c>
      <c r="I5888" s="7">
        <v>146.80000000000001</v>
      </c>
      <c r="J5888" s="8"/>
      <c r="K5888" s="9">
        <f t="shared" ref="K5888:K5919" si="303">I5888*J5888</f>
        <v>0</v>
      </c>
      <c r="L5888" s="10">
        <f>0.098*J5888</f>
        <v>0</v>
      </c>
      <c r="M5888" s="15">
        <f>0.00281*J5888</f>
        <v>0</v>
      </c>
      <c r="N5888" s="12"/>
      <c r="O5888" s="13" t="s">
        <v>19097</v>
      </c>
      <c r="P5888" s="13" t="s">
        <v>30</v>
      </c>
      <c r="Q5888" s="14"/>
      <c r="R5888" s="3" t="str">
        <f>HYPERLINK("https://redcat-toys.ru/api/getInfo/image/af8d048c-4a26-11ed-a216-ac1f6b442185")</f>
        <v>https://redcat-toys.ru/api/getInfo/image/af8d048c-4a26-11ed-a216-ac1f6b442185</v>
      </c>
      <c r="S5888" s="3" t="s">
        <v>19098</v>
      </c>
      <c r="T5888" s="3" t="s">
        <v>32</v>
      </c>
    </row>
    <row r="5889" spans="1:20" ht="21" customHeight="1" outlineLevel="5" x14ac:dyDescent="0.2">
      <c r="A5889" s="37">
        <v>4780</v>
      </c>
      <c r="B5889" s="3" t="s">
        <v>19094</v>
      </c>
      <c r="C5889" s="3" t="s">
        <v>19095</v>
      </c>
      <c r="D5889" s="4" t="s">
        <v>19096</v>
      </c>
      <c r="E5889" s="5" t="s">
        <v>28</v>
      </c>
      <c r="F5889" s="6">
        <v>240</v>
      </c>
      <c r="G5889" s="6">
        <v>208</v>
      </c>
      <c r="H5889" s="2">
        <v>5</v>
      </c>
      <c r="I5889" s="7">
        <v>146.80000000000001</v>
      </c>
      <c r="J5889" s="8"/>
      <c r="K5889" s="9">
        <f t="shared" si="303"/>
        <v>0</v>
      </c>
      <c r="L5889" s="10">
        <f>0.098*J5889</f>
        <v>0</v>
      </c>
      <c r="M5889" s="15">
        <f>0.00281*J5889</f>
        <v>0</v>
      </c>
      <c r="N5889" s="12"/>
      <c r="O5889" s="13" t="s">
        <v>19097</v>
      </c>
      <c r="P5889" s="13" t="s">
        <v>30</v>
      </c>
      <c r="Q5889" s="14"/>
      <c r="R5889" s="3" t="str">
        <f>HYPERLINK("https://redcat-toys.ru/api/getInfo/image/af8d048c-4a26-11ed-a216-ac1f6b442185")</f>
        <v>https://redcat-toys.ru/api/getInfo/image/af8d048c-4a26-11ed-a216-ac1f6b442185</v>
      </c>
      <c r="S5889" s="3" t="s">
        <v>19098</v>
      </c>
      <c r="T5889" s="3" t="s">
        <v>32</v>
      </c>
    </row>
    <row r="5890" spans="1:20" ht="21" customHeight="1" outlineLevel="5" x14ac:dyDescent="0.2">
      <c r="A5890" s="37">
        <v>4781</v>
      </c>
      <c r="B5890" s="3" t="s">
        <v>19099</v>
      </c>
      <c r="C5890" s="3" t="s">
        <v>19100</v>
      </c>
      <c r="D5890" s="4" t="s">
        <v>19101</v>
      </c>
      <c r="E5890" s="5" t="s">
        <v>28</v>
      </c>
      <c r="F5890" s="6">
        <v>360</v>
      </c>
      <c r="G5890" s="17">
        <v>1355</v>
      </c>
      <c r="H5890" s="2">
        <v>10</v>
      </c>
      <c r="I5890" s="7">
        <v>69.680000000000007</v>
      </c>
      <c r="J5890" s="8"/>
      <c r="K5890" s="9">
        <f t="shared" si="303"/>
        <v>0</v>
      </c>
      <c r="L5890" s="10">
        <f>0.046*J5890</f>
        <v>0</v>
      </c>
      <c r="M5890" s="15">
        <f>0.00018*J5890</f>
        <v>0</v>
      </c>
      <c r="N5890" s="12"/>
      <c r="O5890" s="13" t="s">
        <v>19102</v>
      </c>
      <c r="P5890" s="13" t="s">
        <v>30</v>
      </c>
      <c r="Q5890" s="14"/>
      <c r="R5890" s="3" t="str">
        <f>HYPERLINK("https://redcat-toys.ru/api/getInfo/image/47b20996-72a3-11f0-a284-00155d82e908")</f>
        <v>https://redcat-toys.ru/api/getInfo/image/47b20996-72a3-11f0-a284-00155d82e908</v>
      </c>
      <c r="S5890" s="3" t="s">
        <v>19103</v>
      </c>
      <c r="T5890" s="3" t="s">
        <v>32</v>
      </c>
    </row>
    <row r="5891" spans="1:20" ht="21" customHeight="1" outlineLevel="5" x14ac:dyDescent="0.2">
      <c r="A5891" s="37">
        <v>4782</v>
      </c>
      <c r="B5891" s="3" t="s">
        <v>19099</v>
      </c>
      <c r="C5891" s="3" t="s">
        <v>19100</v>
      </c>
      <c r="D5891" s="4" t="s">
        <v>19101</v>
      </c>
      <c r="E5891" s="5" t="s">
        <v>28</v>
      </c>
      <c r="F5891" s="6">
        <v>720</v>
      </c>
      <c r="G5891" s="17">
        <v>1355</v>
      </c>
      <c r="H5891" s="2">
        <v>10</v>
      </c>
      <c r="I5891" s="7">
        <v>69.680000000000007</v>
      </c>
      <c r="J5891" s="8"/>
      <c r="K5891" s="9">
        <f t="shared" si="303"/>
        <v>0</v>
      </c>
      <c r="L5891" s="10">
        <f>0.046*J5891</f>
        <v>0</v>
      </c>
      <c r="M5891" s="15">
        <f>0.00018*J5891</f>
        <v>0</v>
      </c>
      <c r="N5891" s="12"/>
      <c r="O5891" s="13" t="s">
        <v>19102</v>
      </c>
      <c r="P5891" s="13" t="s">
        <v>30</v>
      </c>
      <c r="Q5891" s="14"/>
      <c r="R5891" s="3" t="str">
        <f>HYPERLINK("https://redcat-toys.ru/api/getInfo/image/47b20996-72a3-11f0-a284-00155d82e908")</f>
        <v>https://redcat-toys.ru/api/getInfo/image/47b20996-72a3-11f0-a284-00155d82e908</v>
      </c>
      <c r="S5891" s="3" t="s">
        <v>19103</v>
      </c>
      <c r="T5891" s="3" t="s">
        <v>32</v>
      </c>
    </row>
    <row r="5892" spans="1:20" ht="21" customHeight="1" outlineLevel="5" x14ac:dyDescent="0.2">
      <c r="A5892" s="37">
        <v>4783</v>
      </c>
      <c r="B5892" s="3" t="s">
        <v>19104</v>
      </c>
      <c r="C5892" s="3" t="s">
        <v>19105</v>
      </c>
      <c r="D5892" s="4" t="s">
        <v>19106</v>
      </c>
      <c r="E5892" s="5" t="s">
        <v>28</v>
      </c>
      <c r="F5892" s="6">
        <v>120</v>
      </c>
      <c r="G5892" s="17">
        <v>1333</v>
      </c>
      <c r="H5892" s="2">
        <v>6</v>
      </c>
      <c r="I5892" s="7">
        <v>100.52</v>
      </c>
      <c r="J5892" s="8"/>
      <c r="K5892" s="9">
        <f t="shared" si="303"/>
        <v>0</v>
      </c>
      <c r="L5892" s="10">
        <f>0.084*J5892</f>
        <v>0</v>
      </c>
      <c r="M5892" s="15">
        <f>0.00234*J5892</f>
        <v>0</v>
      </c>
      <c r="N5892" s="12"/>
      <c r="O5892" s="13" t="s">
        <v>19107</v>
      </c>
      <c r="P5892" s="13" t="s">
        <v>30</v>
      </c>
      <c r="Q5892" s="14"/>
      <c r="R5892" s="3" t="str">
        <f>HYPERLINK("https://redcat-toys.ru/api/getInfo/image/58a56f02-76b6-11f0-a284-00155d82e908")</f>
        <v>https://redcat-toys.ru/api/getInfo/image/58a56f02-76b6-11f0-a284-00155d82e908</v>
      </c>
      <c r="S5892" s="3" t="s">
        <v>19108</v>
      </c>
      <c r="T5892" s="3" t="s">
        <v>32</v>
      </c>
    </row>
    <row r="5893" spans="1:20" ht="21" customHeight="1" outlineLevel="5" x14ac:dyDescent="0.2">
      <c r="A5893" s="37">
        <v>4784</v>
      </c>
      <c r="B5893" s="3" t="s">
        <v>19104</v>
      </c>
      <c r="C5893" s="3" t="s">
        <v>19105</v>
      </c>
      <c r="D5893" s="4" t="s">
        <v>19106</v>
      </c>
      <c r="E5893" s="5" t="s">
        <v>28</v>
      </c>
      <c r="F5893" s="6">
        <v>240</v>
      </c>
      <c r="G5893" s="17">
        <v>1333</v>
      </c>
      <c r="H5893" s="2">
        <v>6</v>
      </c>
      <c r="I5893" s="7">
        <v>100.52</v>
      </c>
      <c r="J5893" s="8"/>
      <c r="K5893" s="9">
        <f t="shared" si="303"/>
        <v>0</v>
      </c>
      <c r="L5893" s="10">
        <f>0.084*J5893</f>
        <v>0</v>
      </c>
      <c r="M5893" s="15">
        <f>0.00234*J5893</f>
        <v>0</v>
      </c>
      <c r="N5893" s="12"/>
      <c r="O5893" s="13" t="s">
        <v>19107</v>
      </c>
      <c r="P5893" s="13" t="s">
        <v>30</v>
      </c>
      <c r="Q5893" s="14"/>
      <c r="R5893" s="3" t="str">
        <f>HYPERLINK("https://redcat-toys.ru/api/getInfo/image/58a56f02-76b6-11f0-a284-00155d82e908")</f>
        <v>https://redcat-toys.ru/api/getInfo/image/58a56f02-76b6-11f0-a284-00155d82e908</v>
      </c>
      <c r="S5893" s="3" t="s">
        <v>19108</v>
      </c>
      <c r="T5893" s="3" t="s">
        <v>32</v>
      </c>
    </row>
    <row r="5894" spans="1:20" ht="21" customHeight="1" outlineLevel="5" x14ac:dyDescent="0.2">
      <c r="A5894" s="37">
        <v>4785</v>
      </c>
      <c r="B5894" s="3" t="s">
        <v>19109</v>
      </c>
      <c r="C5894" s="3" t="s">
        <v>19110</v>
      </c>
      <c r="D5894" s="4" t="s">
        <v>19111</v>
      </c>
      <c r="E5894" s="5" t="s">
        <v>28</v>
      </c>
      <c r="F5894" s="6">
        <v>300</v>
      </c>
      <c r="G5894" s="17">
        <v>1571</v>
      </c>
      <c r="H5894" s="2">
        <v>7</v>
      </c>
      <c r="I5894" s="7">
        <v>91.14</v>
      </c>
      <c r="J5894" s="8"/>
      <c r="K5894" s="9">
        <f t="shared" si="303"/>
        <v>0</v>
      </c>
      <c r="L5894" s="16">
        <f>0.09*J5894</f>
        <v>0</v>
      </c>
      <c r="M5894" s="15">
        <f>0.00035*J5894</f>
        <v>0</v>
      </c>
      <c r="N5894" s="12"/>
      <c r="O5894" s="13" t="s">
        <v>19112</v>
      </c>
      <c r="P5894" s="13" t="s">
        <v>30</v>
      </c>
      <c r="Q5894" s="14"/>
      <c r="R5894" s="3" t="str">
        <f>HYPERLINK("https://redcat-toys.ru/api/getInfo/image/5820e158-f680-11ea-a254-ac1f6b442184")</f>
        <v>https://redcat-toys.ru/api/getInfo/image/5820e158-f680-11ea-a254-ac1f6b442184</v>
      </c>
      <c r="S5894" s="3" t="s">
        <v>19113</v>
      </c>
      <c r="T5894" s="3" t="s">
        <v>32</v>
      </c>
    </row>
    <row r="5895" spans="1:20" ht="21" customHeight="1" outlineLevel="5" x14ac:dyDescent="0.2">
      <c r="A5895" s="37">
        <v>4786</v>
      </c>
      <c r="B5895" s="3" t="s">
        <v>19109</v>
      </c>
      <c r="C5895" s="3" t="s">
        <v>19110</v>
      </c>
      <c r="D5895" s="4" t="s">
        <v>19111</v>
      </c>
      <c r="E5895" s="5" t="s">
        <v>28</v>
      </c>
      <c r="F5895" s="6">
        <v>150</v>
      </c>
      <c r="G5895" s="17">
        <v>1571</v>
      </c>
      <c r="H5895" s="2">
        <v>7</v>
      </c>
      <c r="I5895" s="7">
        <v>91.14</v>
      </c>
      <c r="J5895" s="8"/>
      <c r="K5895" s="9">
        <f t="shared" si="303"/>
        <v>0</v>
      </c>
      <c r="L5895" s="16">
        <f>0.09*J5895</f>
        <v>0</v>
      </c>
      <c r="M5895" s="15">
        <f>0.00035*J5895</f>
        <v>0</v>
      </c>
      <c r="N5895" s="12"/>
      <c r="O5895" s="13" t="s">
        <v>19112</v>
      </c>
      <c r="P5895" s="13" t="s">
        <v>30</v>
      </c>
      <c r="Q5895" s="14"/>
      <c r="R5895" s="3" t="str">
        <f>HYPERLINK("https://redcat-toys.ru/api/getInfo/image/5820e158-f680-11ea-a254-ac1f6b442184")</f>
        <v>https://redcat-toys.ru/api/getInfo/image/5820e158-f680-11ea-a254-ac1f6b442184</v>
      </c>
      <c r="S5895" s="3" t="s">
        <v>19113</v>
      </c>
      <c r="T5895" s="3" t="s">
        <v>32</v>
      </c>
    </row>
    <row r="5896" spans="1:20" ht="21" customHeight="1" outlineLevel="5" x14ac:dyDescent="0.2">
      <c r="A5896" s="37">
        <v>4787</v>
      </c>
      <c r="B5896" s="3" t="s">
        <v>19114</v>
      </c>
      <c r="C5896" s="3" t="s">
        <v>19115</v>
      </c>
      <c r="D5896" s="4" t="s">
        <v>19116</v>
      </c>
      <c r="E5896" s="5" t="s">
        <v>28</v>
      </c>
      <c r="F5896" s="6">
        <v>150</v>
      </c>
      <c r="G5896" s="17">
        <v>1741</v>
      </c>
      <c r="H5896" s="2">
        <v>7</v>
      </c>
      <c r="I5896" s="7">
        <v>81.91</v>
      </c>
      <c r="J5896" s="8"/>
      <c r="K5896" s="9">
        <f t="shared" si="303"/>
        <v>0</v>
      </c>
      <c r="L5896" s="10">
        <f>0.103*J5896</f>
        <v>0</v>
      </c>
      <c r="M5896" s="11">
        <f>0.0024*J5896</f>
        <v>0</v>
      </c>
      <c r="N5896" s="12"/>
      <c r="O5896" s="13" t="s">
        <v>19117</v>
      </c>
      <c r="P5896" s="13" t="s">
        <v>30</v>
      </c>
      <c r="Q5896" s="14" t="s">
        <v>37</v>
      </c>
      <c r="R5896" s="3" t="str">
        <f>HYPERLINK("https://redcat-toys.ru/api/getInfo/image/d635e8c2-72a4-11f0-a284-00155d82e908")</f>
        <v>https://redcat-toys.ru/api/getInfo/image/d635e8c2-72a4-11f0-a284-00155d82e908</v>
      </c>
      <c r="S5896" s="3" t="s">
        <v>19103</v>
      </c>
      <c r="T5896" s="3" t="s">
        <v>32</v>
      </c>
    </row>
    <row r="5897" spans="1:20" ht="21" customHeight="1" outlineLevel="5" x14ac:dyDescent="0.2">
      <c r="A5897" s="37">
        <v>4788</v>
      </c>
      <c r="B5897" s="3" t="s">
        <v>19114</v>
      </c>
      <c r="C5897" s="3" t="s">
        <v>19115</v>
      </c>
      <c r="D5897" s="4" t="s">
        <v>19116</v>
      </c>
      <c r="E5897" s="5" t="s">
        <v>28</v>
      </c>
      <c r="F5897" s="6">
        <v>300</v>
      </c>
      <c r="G5897" s="17">
        <v>1741</v>
      </c>
      <c r="H5897" s="2">
        <v>7</v>
      </c>
      <c r="I5897" s="7">
        <v>81.91</v>
      </c>
      <c r="J5897" s="8"/>
      <c r="K5897" s="9">
        <f t="shared" si="303"/>
        <v>0</v>
      </c>
      <c r="L5897" s="10">
        <f>0.103*J5897</f>
        <v>0</v>
      </c>
      <c r="M5897" s="11">
        <f>0.0024*J5897</f>
        <v>0</v>
      </c>
      <c r="N5897" s="12"/>
      <c r="O5897" s="13" t="s">
        <v>19117</v>
      </c>
      <c r="P5897" s="13" t="s">
        <v>30</v>
      </c>
      <c r="Q5897" s="14" t="s">
        <v>37</v>
      </c>
      <c r="R5897" s="3" t="str">
        <f>HYPERLINK("https://redcat-toys.ru/api/getInfo/image/d635e8c2-72a4-11f0-a284-00155d82e908")</f>
        <v>https://redcat-toys.ru/api/getInfo/image/d635e8c2-72a4-11f0-a284-00155d82e908</v>
      </c>
      <c r="S5897" s="3" t="s">
        <v>19103</v>
      </c>
      <c r="T5897" s="3" t="s">
        <v>32</v>
      </c>
    </row>
    <row r="5898" spans="1:20" ht="21" customHeight="1" outlineLevel="5" x14ac:dyDescent="0.2">
      <c r="A5898" s="37">
        <v>4789</v>
      </c>
      <c r="B5898" s="3" t="s">
        <v>19118</v>
      </c>
      <c r="C5898" s="3" t="s">
        <v>19119</v>
      </c>
      <c r="D5898" s="4" t="s">
        <v>19120</v>
      </c>
      <c r="E5898" s="5" t="s">
        <v>28</v>
      </c>
      <c r="F5898" s="6">
        <v>96</v>
      </c>
      <c r="G5898" s="17">
        <v>1710</v>
      </c>
      <c r="H5898" s="2">
        <v>6</v>
      </c>
      <c r="I5898" s="7">
        <v>104.71</v>
      </c>
      <c r="J5898" s="8"/>
      <c r="K5898" s="9">
        <f t="shared" si="303"/>
        <v>0</v>
      </c>
      <c r="L5898" s="10">
        <f>0.137*J5898</f>
        <v>0</v>
      </c>
      <c r="M5898" s="15">
        <f>0.00385*J5898</f>
        <v>0</v>
      </c>
      <c r="N5898" s="12"/>
      <c r="O5898" s="13" t="s">
        <v>19121</v>
      </c>
      <c r="P5898" s="13" t="s">
        <v>30</v>
      </c>
      <c r="Q5898" s="14" t="s">
        <v>37</v>
      </c>
      <c r="R5898" s="3" t="str">
        <f>HYPERLINK("https://redcat-toys.ru/api/getInfo/image/0510d5ea-72bb-11f0-a284-00155d82e908")</f>
        <v>https://redcat-toys.ru/api/getInfo/image/0510d5ea-72bb-11f0-a284-00155d82e908</v>
      </c>
      <c r="S5898" s="3" t="s">
        <v>19122</v>
      </c>
      <c r="T5898" s="3" t="s">
        <v>32</v>
      </c>
    </row>
    <row r="5899" spans="1:20" ht="21" customHeight="1" outlineLevel="5" x14ac:dyDescent="0.2">
      <c r="A5899" s="37">
        <v>4790</v>
      </c>
      <c r="B5899" s="3" t="s">
        <v>19118</v>
      </c>
      <c r="C5899" s="3" t="s">
        <v>19119</v>
      </c>
      <c r="D5899" s="4" t="s">
        <v>19120</v>
      </c>
      <c r="E5899" s="5" t="s">
        <v>28</v>
      </c>
      <c r="F5899" s="6">
        <v>192</v>
      </c>
      <c r="G5899" s="17">
        <v>1710</v>
      </c>
      <c r="H5899" s="2">
        <v>6</v>
      </c>
      <c r="I5899" s="7">
        <v>104.71</v>
      </c>
      <c r="J5899" s="8"/>
      <c r="K5899" s="9">
        <f t="shared" si="303"/>
        <v>0</v>
      </c>
      <c r="L5899" s="10">
        <f>0.137*J5899</f>
        <v>0</v>
      </c>
      <c r="M5899" s="15">
        <f>0.00385*J5899</f>
        <v>0</v>
      </c>
      <c r="N5899" s="12"/>
      <c r="O5899" s="13" t="s">
        <v>19121</v>
      </c>
      <c r="P5899" s="13" t="s">
        <v>30</v>
      </c>
      <c r="Q5899" s="14" t="s">
        <v>37</v>
      </c>
      <c r="R5899" s="3" t="str">
        <f>HYPERLINK("https://redcat-toys.ru/api/getInfo/image/0510d5ea-72bb-11f0-a284-00155d82e908")</f>
        <v>https://redcat-toys.ru/api/getInfo/image/0510d5ea-72bb-11f0-a284-00155d82e908</v>
      </c>
      <c r="S5899" s="3" t="s">
        <v>19122</v>
      </c>
      <c r="T5899" s="3" t="s">
        <v>32</v>
      </c>
    </row>
    <row r="5900" spans="1:20" ht="21" customHeight="1" outlineLevel="5" x14ac:dyDescent="0.2">
      <c r="A5900" s="37">
        <v>4791</v>
      </c>
      <c r="B5900" s="3" t="s">
        <v>19123</v>
      </c>
      <c r="C5900" s="3" t="s">
        <v>19124</v>
      </c>
      <c r="D5900" s="4" t="s">
        <v>19125</v>
      </c>
      <c r="E5900" s="5" t="s">
        <v>28</v>
      </c>
      <c r="F5900" s="6">
        <v>96</v>
      </c>
      <c r="G5900" s="17">
        <v>1734</v>
      </c>
      <c r="H5900" s="2">
        <v>6</v>
      </c>
      <c r="I5900" s="7">
        <v>109.75</v>
      </c>
      <c r="J5900" s="8"/>
      <c r="K5900" s="9">
        <f t="shared" si="303"/>
        <v>0</v>
      </c>
      <c r="L5900" s="10">
        <f>0.126*J5900</f>
        <v>0</v>
      </c>
      <c r="M5900" s="15">
        <f>0.00618*J5900</f>
        <v>0</v>
      </c>
      <c r="N5900" s="12"/>
      <c r="O5900" s="13" t="s">
        <v>19126</v>
      </c>
      <c r="P5900" s="13" t="s">
        <v>30</v>
      </c>
      <c r="Q5900" s="14" t="s">
        <v>37</v>
      </c>
      <c r="R5900" s="3" t="str">
        <f>HYPERLINK("https://redcat-toys.ru/api/getInfo/image/ab208df8-72bc-11f0-a284-00155d82e908")</f>
        <v>https://redcat-toys.ru/api/getInfo/image/ab208df8-72bc-11f0-a284-00155d82e908</v>
      </c>
      <c r="S5900" s="3" t="s">
        <v>19127</v>
      </c>
      <c r="T5900" s="3" t="s">
        <v>32</v>
      </c>
    </row>
    <row r="5901" spans="1:20" ht="21" customHeight="1" outlineLevel="5" x14ac:dyDescent="0.2">
      <c r="A5901" s="37">
        <v>4792</v>
      </c>
      <c r="B5901" s="3" t="s">
        <v>19123</v>
      </c>
      <c r="C5901" s="3" t="s">
        <v>19124</v>
      </c>
      <c r="D5901" s="4" t="s">
        <v>19125</v>
      </c>
      <c r="E5901" s="5" t="s">
        <v>28</v>
      </c>
      <c r="F5901" s="6">
        <v>192</v>
      </c>
      <c r="G5901" s="17">
        <v>1734</v>
      </c>
      <c r="H5901" s="2">
        <v>6</v>
      </c>
      <c r="I5901" s="7">
        <v>109.75</v>
      </c>
      <c r="J5901" s="8"/>
      <c r="K5901" s="9">
        <f t="shared" si="303"/>
        <v>0</v>
      </c>
      <c r="L5901" s="10">
        <f>0.126*J5901</f>
        <v>0</v>
      </c>
      <c r="M5901" s="15">
        <f>0.00618*J5901</f>
        <v>0</v>
      </c>
      <c r="N5901" s="12"/>
      <c r="O5901" s="13" t="s">
        <v>19126</v>
      </c>
      <c r="P5901" s="13" t="s">
        <v>30</v>
      </c>
      <c r="Q5901" s="14" t="s">
        <v>37</v>
      </c>
      <c r="R5901" s="3" t="str">
        <f>HYPERLINK("https://redcat-toys.ru/api/getInfo/image/ab208df8-72bc-11f0-a284-00155d82e908")</f>
        <v>https://redcat-toys.ru/api/getInfo/image/ab208df8-72bc-11f0-a284-00155d82e908</v>
      </c>
      <c r="S5901" s="3" t="s">
        <v>19127</v>
      </c>
      <c r="T5901" s="3" t="s">
        <v>32</v>
      </c>
    </row>
    <row r="5902" spans="1:20" ht="21" customHeight="1" outlineLevel="5" x14ac:dyDescent="0.2">
      <c r="A5902" s="37">
        <v>4793</v>
      </c>
      <c r="B5902" s="3" t="s">
        <v>19128</v>
      </c>
      <c r="C5902" s="3" t="s">
        <v>19129</v>
      </c>
      <c r="D5902" s="4" t="s">
        <v>19130</v>
      </c>
      <c r="E5902" s="5" t="s">
        <v>28</v>
      </c>
      <c r="F5902" s="6">
        <v>96</v>
      </c>
      <c r="G5902" s="17">
        <v>1416</v>
      </c>
      <c r="H5902" s="2">
        <v>6</v>
      </c>
      <c r="I5902" s="7">
        <v>104.5</v>
      </c>
      <c r="J5902" s="8"/>
      <c r="K5902" s="9">
        <f t="shared" si="303"/>
        <v>0</v>
      </c>
      <c r="L5902" s="10">
        <f>0.134*J5902</f>
        <v>0</v>
      </c>
      <c r="M5902" s="15">
        <f>0.00628*J5902</f>
        <v>0</v>
      </c>
      <c r="N5902" s="12"/>
      <c r="O5902" s="13" t="s">
        <v>19131</v>
      </c>
      <c r="P5902" s="13" t="s">
        <v>30</v>
      </c>
      <c r="Q5902" s="14" t="s">
        <v>37</v>
      </c>
      <c r="R5902" s="3" t="str">
        <f>HYPERLINK("https://redcat-toys.ru/api/getInfo/image/90503e83-72bd-11f0-a284-00155d82e908")</f>
        <v>https://redcat-toys.ru/api/getInfo/image/90503e83-72bd-11f0-a284-00155d82e908</v>
      </c>
      <c r="S5902" s="3" t="s">
        <v>19132</v>
      </c>
      <c r="T5902" s="3" t="s">
        <v>32</v>
      </c>
    </row>
    <row r="5903" spans="1:20" ht="21" customHeight="1" outlineLevel="5" x14ac:dyDescent="0.2">
      <c r="A5903" s="37">
        <v>4794</v>
      </c>
      <c r="B5903" s="3" t="s">
        <v>19128</v>
      </c>
      <c r="C5903" s="3" t="s">
        <v>19129</v>
      </c>
      <c r="D5903" s="4" t="s">
        <v>19130</v>
      </c>
      <c r="E5903" s="5" t="s">
        <v>28</v>
      </c>
      <c r="F5903" s="6">
        <v>192</v>
      </c>
      <c r="G5903" s="17">
        <v>1416</v>
      </c>
      <c r="H5903" s="2">
        <v>6</v>
      </c>
      <c r="I5903" s="7">
        <v>104.5</v>
      </c>
      <c r="J5903" s="8"/>
      <c r="K5903" s="9">
        <f t="shared" si="303"/>
        <v>0</v>
      </c>
      <c r="L5903" s="10">
        <f>0.134*J5903</f>
        <v>0</v>
      </c>
      <c r="M5903" s="15">
        <f>0.00628*J5903</f>
        <v>0</v>
      </c>
      <c r="N5903" s="12"/>
      <c r="O5903" s="13" t="s">
        <v>19131</v>
      </c>
      <c r="P5903" s="13" t="s">
        <v>30</v>
      </c>
      <c r="Q5903" s="14" t="s">
        <v>37</v>
      </c>
      <c r="R5903" s="3" t="str">
        <f>HYPERLINK("https://redcat-toys.ru/api/getInfo/image/90503e83-72bd-11f0-a284-00155d82e908")</f>
        <v>https://redcat-toys.ru/api/getInfo/image/90503e83-72bd-11f0-a284-00155d82e908</v>
      </c>
      <c r="S5903" s="3" t="s">
        <v>19132</v>
      </c>
      <c r="T5903" s="3" t="s">
        <v>32</v>
      </c>
    </row>
    <row r="5904" spans="1:20" ht="21" customHeight="1" outlineLevel="5" x14ac:dyDescent="0.2">
      <c r="A5904" s="37">
        <v>4795</v>
      </c>
      <c r="B5904" s="3" t="s">
        <v>19133</v>
      </c>
      <c r="C5904" s="3" t="s">
        <v>19134</v>
      </c>
      <c r="D5904" s="4" t="s">
        <v>19135</v>
      </c>
      <c r="E5904" s="5" t="s">
        <v>28</v>
      </c>
      <c r="F5904" s="6">
        <v>96</v>
      </c>
      <c r="G5904" s="17">
        <v>1610</v>
      </c>
      <c r="H5904" s="2">
        <v>6</v>
      </c>
      <c r="I5904" s="7">
        <v>110.7</v>
      </c>
      <c r="J5904" s="8"/>
      <c r="K5904" s="9">
        <f t="shared" si="303"/>
        <v>0</v>
      </c>
      <c r="L5904" s="10">
        <f>0.138*J5904</f>
        <v>0</v>
      </c>
      <c r="M5904" s="15">
        <f>0.00357*J5904</f>
        <v>0</v>
      </c>
      <c r="N5904" s="12"/>
      <c r="O5904" s="13" t="s">
        <v>19136</v>
      </c>
      <c r="P5904" s="13" t="s">
        <v>30</v>
      </c>
      <c r="Q5904" s="14" t="s">
        <v>37</v>
      </c>
      <c r="R5904" s="3" t="str">
        <f>HYPERLINK("https://redcat-toys.ru/api/getInfo/image/5166217b-72bc-11f0-a284-00155d82e908")</f>
        <v>https://redcat-toys.ru/api/getInfo/image/5166217b-72bc-11f0-a284-00155d82e908</v>
      </c>
      <c r="S5904" s="3" t="s">
        <v>19132</v>
      </c>
      <c r="T5904" s="3" t="s">
        <v>32</v>
      </c>
    </row>
    <row r="5905" spans="1:20" ht="21" customHeight="1" outlineLevel="5" x14ac:dyDescent="0.2">
      <c r="A5905" s="37">
        <v>4796</v>
      </c>
      <c r="B5905" s="3" t="s">
        <v>19133</v>
      </c>
      <c r="C5905" s="3" t="s">
        <v>19134</v>
      </c>
      <c r="D5905" s="4" t="s">
        <v>19135</v>
      </c>
      <c r="E5905" s="5" t="s">
        <v>28</v>
      </c>
      <c r="F5905" s="6">
        <v>192</v>
      </c>
      <c r="G5905" s="17">
        <v>1610</v>
      </c>
      <c r="H5905" s="2">
        <v>6</v>
      </c>
      <c r="I5905" s="7">
        <v>110.7</v>
      </c>
      <c r="J5905" s="8"/>
      <c r="K5905" s="9">
        <f t="shared" si="303"/>
        <v>0</v>
      </c>
      <c r="L5905" s="10">
        <f>0.138*J5905</f>
        <v>0</v>
      </c>
      <c r="M5905" s="15">
        <f>0.00357*J5905</f>
        <v>0</v>
      </c>
      <c r="N5905" s="12"/>
      <c r="O5905" s="13" t="s">
        <v>19136</v>
      </c>
      <c r="P5905" s="13" t="s">
        <v>30</v>
      </c>
      <c r="Q5905" s="14" t="s">
        <v>37</v>
      </c>
      <c r="R5905" s="3" t="str">
        <f>HYPERLINK("https://redcat-toys.ru/api/getInfo/image/5166217b-72bc-11f0-a284-00155d82e908")</f>
        <v>https://redcat-toys.ru/api/getInfo/image/5166217b-72bc-11f0-a284-00155d82e908</v>
      </c>
      <c r="S5905" s="3" t="s">
        <v>19132</v>
      </c>
      <c r="T5905" s="3" t="s">
        <v>32</v>
      </c>
    </row>
    <row r="5906" spans="1:20" ht="21" customHeight="1" outlineLevel="5" x14ac:dyDescent="0.2">
      <c r="A5906" s="37">
        <v>4797</v>
      </c>
      <c r="B5906" s="3" t="s">
        <v>19137</v>
      </c>
      <c r="C5906" s="3" t="s">
        <v>19138</v>
      </c>
      <c r="D5906" s="4" t="s">
        <v>19139</v>
      </c>
      <c r="E5906" s="5" t="s">
        <v>28</v>
      </c>
      <c r="F5906" s="6">
        <v>96</v>
      </c>
      <c r="G5906" s="17">
        <v>1410</v>
      </c>
      <c r="H5906" s="2">
        <v>6</v>
      </c>
      <c r="I5906" s="7">
        <v>106.42</v>
      </c>
      <c r="J5906" s="8"/>
      <c r="K5906" s="9">
        <f t="shared" si="303"/>
        <v>0</v>
      </c>
      <c r="L5906" s="10">
        <f>0.106*J5906</f>
        <v>0</v>
      </c>
      <c r="M5906" s="15">
        <f>0.00357*J5906</f>
        <v>0</v>
      </c>
      <c r="N5906" s="12"/>
      <c r="O5906" s="13" t="s">
        <v>19140</v>
      </c>
      <c r="P5906" s="13" t="s">
        <v>30</v>
      </c>
      <c r="Q5906" s="14" t="s">
        <v>37</v>
      </c>
      <c r="R5906" s="3" t="str">
        <f>HYPERLINK("https://redcat-toys.ru/api/getInfo/image/30e02b3e-72be-11f0-a284-00155d82e908")</f>
        <v>https://redcat-toys.ru/api/getInfo/image/30e02b3e-72be-11f0-a284-00155d82e908</v>
      </c>
      <c r="S5906" s="3" t="s">
        <v>19141</v>
      </c>
      <c r="T5906" s="3" t="s">
        <v>32</v>
      </c>
    </row>
    <row r="5907" spans="1:20" ht="21" customHeight="1" outlineLevel="5" x14ac:dyDescent="0.2">
      <c r="A5907" s="37">
        <v>4798</v>
      </c>
      <c r="B5907" s="3" t="s">
        <v>19137</v>
      </c>
      <c r="C5907" s="3" t="s">
        <v>19138</v>
      </c>
      <c r="D5907" s="4" t="s">
        <v>19139</v>
      </c>
      <c r="E5907" s="5" t="s">
        <v>28</v>
      </c>
      <c r="F5907" s="6">
        <v>192</v>
      </c>
      <c r="G5907" s="17">
        <v>1410</v>
      </c>
      <c r="H5907" s="2">
        <v>6</v>
      </c>
      <c r="I5907" s="7">
        <v>106.42</v>
      </c>
      <c r="J5907" s="8"/>
      <c r="K5907" s="9">
        <f t="shared" si="303"/>
        <v>0</v>
      </c>
      <c r="L5907" s="10">
        <f>0.106*J5907</f>
        <v>0</v>
      </c>
      <c r="M5907" s="15">
        <f>0.00357*J5907</f>
        <v>0</v>
      </c>
      <c r="N5907" s="12"/>
      <c r="O5907" s="13" t="s">
        <v>19140</v>
      </c>
      <c r="P5907" s="13" t="s">
        <v>30</v>
      </c>
      <c r="Q5907" s="14" t="s">
        <v>37</v>
      </c>
      <c r="R5907" s="3" t="str">
        <f>HYPERLINK("https://redcat-toys.ru/api/getInfo/image/30e02b3e-72be-11f0-a284-00155d82e908")</f>
        <v>https://redcat-toys.ru/api/getInfo/image/30e02b3e-72be-11f0-a284-00155d82e908</v>
      </c>
      <c r="S5907" s="3" t="s">
        <v>19141</v>
      </c>
      <c r="T5907" s="3" t="s">
        <v>32</v>
      </c>
    </row>
    <row r="5908" spans="1:20" ht="21" customHeight="1" outlineLevel="5" x14ac:dyDescent="0.2">
      <c r="A5908" s="37">
        <v>4799</v>
      </c>
      <c r="B5908" s="3" t="s">
        <v>19142</v>
      </c>
      <c r="C5908" s="3" t="s">
        <v>19143</v>
      </c>
      <c r="D5908" s="4" t="s">
        <v>19144</v>
      </c>
      <c r="E5908" s="5" t="s">
        <v>28</v>
      </c>
      <c r="F5908" s="6">
        <v>216</v>
      </c>
      <c r="G5908" s="17">
        <v>1903</v>
      </c>
      <c r="H5908" s="2">
        <v>7</v>
      </c>
      <c r="I5908" s="7">
        <v>81.489999999999995</v>
      </c>
      <c r="J5908" s="8"/>
      <c r="K5908" s="9">
        <f t="shared" si="303"/>
        <v>0</v>
      </c>
      <c r="L5908" s="9">
        <v>0</v>
      </c>
      <c r="M5908" s="9">
        <v>0</v>
      </c>
      <c r="N5908" s="12"/>
      <c r="O5908" s="13" t="s">
        <v>19145</v>
      </c>
      <c r="P5908" s="13" t="s">
        <v>30</v>
      </c>
      <c r="Q5908" s="14"/>
      <c r="R5908" s="3" t="str">
        <f>HYPERLINK("https://redcat-toys.ru/api/getInfo/image/c9458433-72a3-11f0-a284-00155d82e908")</f>
        <v>https://redcat-toys.ru/api/getInfo/image/c9458433-72a3-11f0-a284-00155d82e908</v>
      </c>
      <c r="S5908" s="3" t="s">
        <v>19103</v>
      </c>
      <c r="T5908" s="3" t="s">
        <v>32</v>
      </c>
    </row>
    <row r="5909" spans="1:20" ht="21" customHeight="1" outlineLevel="5" x14ac:dyDescent="0.2">
      <c r="A5909" s="37">
        <v>4800</v>
      </c>
      <c r="B5909" s="3" t="s">
        <v>19142</v>
      </c>
      <c r="C5909" s="3" t="s">
        <v>19143</v>
      </c>
      <c r="D5909" s="4" t="s">
        <v>19144</v>
      </c>
      <c r="E5909" s="5" t="s">
        <v>28</v>
      </c>
      <c r="F5909" s="6">
        <v>432</v>
      </c>
      <c r="G5909" s="17">
        <v>1903</v>
      </c>
      <c r="H5909" s="2">
        <v>7</v>
      </c>
      <c r="I5909" s="7">
        <v>81.489999999999995</v>
      </c>
      <c r="J5909" s="8"/>
      <c r="K5909" s="9">
        <f t="shared" si="303"/>
        <v>0</v>
      </c>
      <c r="L5909" s="9">
        <v>0</v>
      </c>
      <c r="M5909" s="9">
        <v>0</v>
      </c>
      <c r="N5909" s="12"/>
      <c r="O5909" s="13" t="s">
        <v>19145</v>
      </c>
      <c r="P5909" s="13" t="s">
        <v>30</v>
      </c>
      <c r="Q5909" s="14"/>
      <c r="R5909" s="3" t="str">
        <f>HYPERLINK("https://redcat-toys.ru/api/getInfo/image/c9458433-72a3-11f0-a284-00155d82e908")</f>
        <v>https://redcat-toys.ru/api/getInfo/image/c9458433-72a3-11f0-a284-00155d82e908</v>
      </c>
      <c r="S5909" s="3" t="s">
        <v>19103</v>
      </c>
      <c r="T5909" s="3" t="s">
        <v>32</v>
      </c>
    </row>
    <row r="5910" spans="1:20" ht="21" customHeight="1" outlineLevel="5" x14ac:dyDescent="0.2">
      <c r="A5910" s="37">
        <v>4801</v>
      </c>
      <c r="B5910" s="3" t="s">
        <v>19146</v>
      </c>
      <c r="C5910" s="3" t="s">
        <v>19147</v>
      </c>
      <c r="D5910" s="4" t="s">
        <v>19148</v>
      </c>
      <c r="E5910" s="5" t="s">
        <v>28</v>
      </c>
      <c r="F5910" s="6">
        <v>216</v>
      </c>
      <c r="G5910" s="17">
        <v>1561</v>
      </c>
      <c r="H5910" s="2">
        <v>10</v>
      </c>
      <c r="I5910" s="7">
        <v>65.17</v>
      </c>
      <c r="J5910" s="8"/>
      <c r="K5910" s="9">
        <f t="shared" si="303"/>
        <v>0</v>
      </c>
      <c r="L5910" s="10">
        <f>0.125*J5910</f>
        <v>0</v>
      </c>
      <c r="M5910" s="15">
        <f>0.00247*J5910</f>
        <v>0</v>
      </c>
      <c r="N5910" s="12"/>
      <c r="O5910" s="13" t="s">
        <v>19149</v>
      </c>
      <c r="P5910" s="13" t="s">
        <v>30</v>
      </c>
      <c r="Q5910" s="14" t="s">
        <v>37</v>
      </c>
      <c r="R5910" s="3" t="str">
        <f>HYPERLINK("https://redcat-toys.ru/api/getInfo/image/0826e493-72a3-11f0-a284-00155d82e908")</f>
        <v>https://redcat-toys.ru/api/getInfo/image/0826e493-72a3-11f0-a284-00155d82e908</v>
      </c>
      <c r="S5910" s="3" t="s">
        <v>19103</v>
      </c>
      <c r="T5910" s="3" t="s">
        <v>32</v>
      </c>
    </row>
    <row r="5911" spans="1:20" ht="21" customHeight="1" outlineLevel="5" x14ac:dyDescent="0.2">
      <c r="A5911" s="37">
        <v>4802</v>
      </c>
      <c r="B5911" s="3" t="s">
        <v>19146</v>
      </c>
      <c r="C5911" s="3" t="s">
        <v>19147</v>
      </c>
      <c r="D5911" s="4" t="s">
        <v>19148</v>
      </c>
      <c r="E5911" s="5" t="s">
        <v>28</v>
      </c>
      <c r="F5911" s="6">
        <v>432</v>
      </c>
      <c r="G5911" s="17">
        <v>1561</v>
      </c>
      <c r="H5911" s="2">
        <v>10</v>
      </c>
      <c r="I5911" s="7">
        <v>65.17</v>
      </c>
      <c r="J5911" s="8"/>
      <c r="K5911" s="9">
        <f t="shared" si="303"/>
        <v>0</v>
      </c>
      <c r="L5911" s="10">
        <f>0.125*J5911</f>
        <v>0</v>
      </c>
      <c r="M5911" s="15">
        <f>0.00247*J5911</f>
        <v>0</v>
      </c>
      <c r="N5911" s="12"/>
      <c r="O5911" s="13" t="s">
        <v>19149</v>
      </c>
      <c r="P5911" s="13" t="s">
        <v>30</v>
      </c>
      <c r="Q5911" s="14" t="s">
        <v>37</v>
      </c>
      <c r="R5911" s="3" t="str">
        <f>HYPERLINK("https://redcat-toys.ru/api/getInfo/image/0826e493-72a3-11f0-a284-00155d82e908")</f>
        <v>https://redcat-toys.ru/api/getInfo/image/0826e493-72a3-11f0-a284-00155d82e908</v>
      </c>
      <c r="S5911" s="3" t="s">
        <v>19103</v>
      </c>
      <c r="T5911" s="3" t="s">
        <v>32</v>
      </c>
    </row>
    <row r="5912" spans="1:20" ht="21" customHeight="1" outlineLevel="5" x14ac:dyDescent="0.2">
      <c r="A5912" s="37">
        <v>4803</v>
      </c>
      <c r="B5912" s="3" t="s">
        <v>19150</v>
      </c>
      <c r="C5912" s="3" t="s">
        <v>19151</v>
      </c>
      <c r="D5912" s="4" t="s">
        <v>19152</v>
      </c>
      <c r="E5912" s="5" t="s">
        <v>28</v>
      </c>
      <c r="F5912" s="6">
        <v>216</v>
      </c>
      <c r="G5912" s="6">
        <v>113</v>
      </c>
      <c r="H5912" s="2">
        <v>10</v>
      </c>
      <c r="I5912" s="7">
        <v>69.69</v>
      </c>
      <c r="J5912" s="8"/>
      <c r="K5912" s="9">
        <f t="shared" si="303"/>
        <v>0</v>
      </c>
      <c r="L5912" s="10">
        <f>0.067*J5912</f>
        <v>0</v>
      </c>
      <c r="M5912" s="15">
        <f>0.00247*J5912</f>
        <v>0</v>
      </c>
      <c r="N5912" s="12"/>
      <c r="O5912" s="13" t="s">
        <v>19153</v>
      </c>
      <c r="P5912" s="13" t="s">
        <v>30</v>
      </c>
      <c r="Q5912" s="14"/>
      <c r="R5912" s="3" t="str">
        <f>HYPERLINK("https://redcat-toys.ru/api/getInfo/image/c71b3548-72a2-11f0-a284-00155d82e908")</f>
        <v>https://redcat-toys.ru/api/getInfo/image/c71b3548-72a2-11f0-a284-00155d82e908</v>
      </c>
      <c r="S5912" s="3" t="s">
        <v>19103</v>
      </c>
      <c r="T5912" s="3" t="s">
        <v>32</v>
      </c>
    </row>
    <row r="5913" spans="1:20" ht="21" customHeight="1" outlineLevel="5" x14ac:dyDescent="0.2">
      <c r="A5913" s="37">
        <v>4804</v>
      </c>
      <c r="B5913" s="3" t="s">
        <v>19150</v>
      </c>
      <c r="C5913" s="3" t="s">
        <v>19151</v>
      </c>
      <c r="D5913" s="4" t="s">
        <v>19152</v>
      </c>
      <c r="E5913" s="5" t="s">
        <v>28</v>
      </c>
      <c r="F5913" s="6">
        <v>432</v>
      </c>
      <c r="G5913" s="6">
        <v>113</v>
      </c>
      <c r="H5913" s="2">
        <v>10</v>
      </c>
      <c r="I5913" s="7">
        <v>69.69</v>
      </c>
      <c r="J5913" s="8"/>
      <c r="K5913" s="9">
        <f t="shared" si="303"/>
        <v>0</v>
      </c>
      <c r="L5913" s="10">
        <f>0.067*J5913</f>
        <v>0</v>
      </c>
      <c r="M5913" s="15">
        <f>0.00247*J5913</f>
        <v>0</v>
      </c>
      <c r="N5913" s="12"/>
      <c r="O5913" s="13" t="s">
        <v>19153</v>
      </c>
      <c r="P5913" s="13" t="s">
        <v>30</v>
      </c>
      <c r="Q5913" s="14"/>
      <c r="R5913" s="3" t="str">
        <f>HYPERLINK("https://redcat-toys.ru/api/getInfo/image/c71b3548-72a2-11f0-a284-00155d82e908")</f>
        <v>https://redcat-toys.ru/api/getInfo/image/c71b3548-72a2-11f0-a284-00155d82e908</v>
      </c>
      <c r="S5913" s="3" t="s">
        <v>19103</v>
      </c>
      <c r="T5913" s="3" t="s">
        <v>32</v>
      </c>
    </row>
    <row r="5914" spans="1:20" ht="21" customHeight="1" outlineLevel="5" x14ac:dyDescent="0.2">
      <c r="A5914" s="37">
        <v>4805</v>
      </c>
      <c r="B5914" s="3" t="s">
        <v>19154</v>
      </c>
      <c r="C5914" s="3" t="s">
        <v>19155</v>
      </c>
      <c r="D5914" s="4" t="s">
        <v>19156</v>
      </c>
      <c r="E5914" s="5" t="s">
        <v>28</v>
      </c>
      <c r="F5914" s="6">
        <v>120</v>
      </c>
      <c r="G5914" s="17">
        <v>1731</v>
      </c>
      <c r="H5914" s="2">
        <v>10</v>
      </c>
      <c r="I5914" s="7">
        <v>75.06</v>
      </c>
      <c r="J5914" s="8"/>
      <c r="K5914" s="9">
        <f t="shared" si="303"/>
        <v>0</v>
      </c>
      <c r="L5914" s="9">
        <v>0</v>
      </c>
      <c r="M5914" s="9">
        <v>0</v>
      </c>
      <c r="N5914" s="12"/>
      <c r="O5914" s="13" t="s">
        <v>19157</v>
      </c>
      <c r="P5914" s="13" t="s">
        <v>30</v>
      </c>
      <c r="Q5914" s="14" t="s">
        <v>37</v>
      </c>
      <c r="R5914" s="3" t="str">
        <f>HYPERLINK("https://redcat-toys.ru/api/getInfo/image/feed2aee-72a1-11f0-a284-00155d82e908")</f>
        <v>https://redcat-toys.ru/api/getInfo/image/feed2aee-72a1-11f0-a284-00155d82e908</v>
      </c>
      <c r="S5914" s="3" t="s">
        <v>19103</v>
      </c>
      <c r="T5914" s="3" t="s">
        <v>32</v>
      </c>
    </row>
    <row r="5915" spans="1:20" ht="21" customHeight="1" outlineLevel="5" x14ac:dyDescent="0.2">
      <c r="A5915" s="37">
        <v>4806</v>
      </c>
      <c r="B5915" s="3" t="s">
        <v>19154</v>
      </c>
      <c r="C5915" s="3" t="s">
        <v>19155</v>
      </c>
      <c r="D5915" s="4" t="s">
        <v>19156</v>
      </c>
      <c r="E5915" s="5" t="s">
        <v>28</v>
      </c>
      <c r="F5915" s="6">
        <v>240</v>
      </c>
      <c r="G5915" s="17">
        <v>1731</v>
      </c>
      <c r="H5915" s="2">
        <v>10</v>
      </c>
      <c r="I5915" s="7">
        <v>75.06</v>
      </c>
      <c r="J5915" s="8"/>
      <c r="K5915" s="9">
        <f t="shared" si="303"/>
        <v>0</v>
      </c>
      <c r="L5915" s="9">
        <v>0</v>
      </c>
      <c r="M5915" s="9">
        <v>0</v>
      </c>
      <c r="N5915" s="12"/>
      <c r="O5915" s="13" t="s">
        <v>19157</v>
      </c>
      <c r="P5915" s="13" t="s">
        <v>30</v>
      </c>
      <c r="Q5915" s="14" t="s">
        <v>37</v>
      </c>
      <c r="R5915" s="3" t="str">
        <f>HYPERLINK("https://redcat-toys.ru/api/getInfo/image/feed2aee-72a1-11f0-a284-00155d82e908")</f>
        <v>https://redcat-toys.ru/api/getInfo/image/feed2aee-72a1-11f0-a284-00155d82e908</v>
      </c>
      <c r="S5915" s="3" t="s">
        <v>19103</v>
      </c>
      <c r="T5915" s="3" t="s">
        <v>32</v>
      </c>
    </row>
    <row r="5916" spans="1:20" ht="21" customHeight="1" outlineLevel="5" x14ac:dyDescent="0.2">
      <c r="A5916" s="37">
        <v>4807</v>
      </c>
      <c r="B5916" s="3" t="s">
        <v>19158</v>
      </c>
      <c r="C5916" s="3" t="s">
        <v>19159</v>
      </c>
      <c r="D5916" s="4" t="s">
        <v>19160</v>
      </c>
      <c r="E5916" s="5" t="s">
        <v>28</v>
      </c>
      <c r="F5916" s="6">
        <v>180</v>
      </c>
      <c r="G5916" s="17">
        <v>2051</v>
      </c>
      <c r="H5916" s="2">
        <v>7</v>
      </c>
      <c r="I5916" s="7">
        <v>99.29</v>
      </c>
      <c r="J5916" s="8"/>
      <c r="K5916" s="9">
        <f t="shared" si="303"/>
        <v>0</v>
      </c>
      <c r="L5916" s="10">
        <f>0.076*J5916</f>
        <v>0</v>
      </c>
      <c r="M5916" s="15">
        <f>0.00336*J5916</f>
        <v>0</v>
      </c>
      <c r="N5916" s="12"/>
      <c r="O5916" s="13" t="s">
        <v>19161</v>
      </c>
      <c r="P5916" s="13" t="s">
        <v>30</v>
      </c>
      <c r="Q5916" s="14"/>
      <c r="R5916" s="3" t="str">
        <f>HYPERLINK("https://redcat-toys.ru/api/getInfo/image/458bd4b2-17eb-11ed-a215-ac1f6b442185")</f>
        <v>https://redcat-toys.ru/api/getInfo/image/458bd4b2-17eb-11ed-a215-ac1f6b442185</v>
      </c>
      <c r="S5916" s="3" t="s">
        <v>19162</v>
      </c>
      <c r="T5916" s="3" t="s">
        <v>32</v>
      </c>
    </row>
    <row r="5917" spans="1:20" ht="21" customHeight="1" outlineLevel="5" x14ac:dyDescent="0.2">
      <c r="A5917" s="37">
        <v>4808</v>
      </c>
      <c r="B5917" s="3" t="s">
        <v>19158</v>
      </c>
      <c r="C5917" s="3" t="s">
        <v>19159</v>
      </c>
      <c r="D5917" s="4" t="s">
        <v>19160</v>
      </c>
      <c r="E5917" s="5" t="s">
        <v>28</v>
      </c>
      <c r="F5917" s="6">
        <v>360</v>
      </c>
      <c r="G5917" s="17">
        <v>2051</v>
      </c>
      <c r="H5917" s="2">
        <v>7</v>
      </c>
      <c r="I5917" s="7">
        <v>99.29</v>
      </c>
      <c r="J5917" s="8"/>
      <c r="K5917" s="9">
        <f t="shared" si="303"/>
        <v>0</v>
      </c>
      <c r="L5917" s="10">
        <f>0.076*J5917</f>
        <v>0</v>
      </c>
      <c r="M5917" s="15">
        <f>0.00336*J5917</f>
        <v>0</v>
      </c>
      <c r="N5917" s="12"/>
      <c r="O5917" s="13" t="s">
        <v>19161</v>
      </c>
      <c r="P5917" s="13" t="s">
        <v>30</v>
      </c>
      <c r="Q5917" s="14"/>
      <c r="R5917" s="3" t="str">
        <f>HYPERLINK("https://redcat-toys.ru/api/getInfo/image/458bd4b2-17eb-11ed-a215-ac1f6b442185")</f>
        <v>https://redcat-toys.ru/api/getInfo/image/458bd4b2-17eb-11ed-a215-ac1f6b442185</v>
      </c>
      <c r="S5917" s="3" t="s">
        <v>19162</v>
      </c>
      <c r="T5917" s="3" t="s">
        <v>32</v>
      </c>
    </row>
    <row r="5918" spans="1:20" ht="21" customHeight="1" outlineLevel="5" x14ac:dyDescent="0.2">
      <c r="A5918" s="37">
        <v>4809</v>
      </c>
      <c r="B5918" s="3" t="s">
        <v>19163</v>
      </c>
      <c r="C5918" s="3" t="s">
        <v>19164</v>
      </c>
      <c r="D5918" s="4" t="s">
        <v>19165</v>
      </c>
      <c r="E5918" s="5" t="s">
        <v>28</v>
      </c>
      <c r="F5918" s="6">
        <v>144</v>
      </c>
      <c r="G5918" s="6">
        <v>92</v>
      </c>
      <c r="H5918" s="2">
        <v>5</v>
      </c>
      <c r="I5918" s="7">
        <v>146.04</v>
      </c>
      <c r="J5918" s="8"/>
      <c r="K5918" s="9">
        <f t="shared" si="303"/>
        <v>0</v>
      </c>
      <c r="L5918" s="10">
        <f>0.122*J5918</f>
        <v>0</v>
      </c>
      <c r="M5918" s="15">
        <f>0.00211*J5918</f>
        <v>0</v>
      </c>
      <c r="N5918" s="12"/>
      <c r="O5918" s="13" t="s">
        <v>19166</v>
      </c>
      <c r="P5918" s="13" t="s">
        <v>30</v>
      </c>
      <c r="Q5918" s="14" t="s">
        <v>37</v>
      </c>
      <c r="R5918" s="3" t="str">
        <f>HYPERLINK("https://redcat-toys.ru/api/getInfo/image/1d3e3903-8681-11ed-a22a-00155d82e902")</f>
        <v>https://redcat-toys.ru/api/getInfo/image/1d3e3903-8681-11ed-a22a-00155d82e902</v>
      </c>
      <c r="S5918" s="3" t="s">
        <v>19167</v>
      </c>
      <c r="T5918" s="3" t="s">
        <v>32</v>
      </c>
    </row>
    <row r="5919" spans="1:20" ht="21" customHeight="1" outlineLevel="5" x14ac:dyDescent="0.2">
      <c r="A5919" s="37">
        <v>4810</v>
      </c>
      <c r="B5919" s="3" t="s">
        <v>19163</v>
      </c>
      <c r="C5919" s="3" t="s">
        <v>19164</v>
      </c>
      <c r="D5919" s="4" t="s">
        <v>19165</v>
      </c>
      <c r="E5919" s="5" t="s">
        <v>28</v>
      </c>
      <c r="F5919" s="6">
        <v>288</v>
      </c>
      <c r="G5919" s="6">
        <v>92</v>
      </c>
      <c r="H5919" s="2">
        <v>5</v>
      </c>
      <c r="I5919" s="7">
        <v>146.04</v>
      </c>
      <c r="J5919" s="8"/>
      <c r="K5919" s="9">
        <f t="shared" si="303"/>
        <v>0</v>
      </c>
      <c r="L5919" s="10">
        <f>0.122*J5919</f>
        <v>0</v>
      </c>
      <c r="M5919" s="15">
        <f>0.00211*J5919</f>
        <v>0</v>
      </c>
      <c r="N5919" s="12"/>
      <c r="O5919" s="13" t="s">
        <v>19166</v>
      </c>
      <c r="P5919" s="13" t="s">
        <v>30</v>
      </c>
      <c r="Q5919" s="14" t="s">
        <v>37</v>
      </c>
      <c r="R5919" s="3" t="str">
        <f>HYPERLINK("https://redcat-toys.ru/api/getInfo/image/1d3e3903-8681-11ed-a22a-00155d82e902")</f>
        <v>https://redcat-toys.ru/api/getInfo/image/1d3e3903-8681-11ed-a22a-00155d82e902</v>
      </c>
      <c r="S5919" s="3" t="s">
        <v>19167</v>
      </c>
      <c r="T5919" s="3" t="s">
        <v>32</v>
      </c>
    </row>
    <row r="5920" spans="1:20" ht="23.1" customHeight="1" outlineLevel="4" x14ac:dyDescent="0.2">
      <c r="A5920" s="46" t="s">
        <v>19168</v>
      </c>
      <c r="B5920" s="46"/>
      <c r="C5920" s="46"/>
    </row>
    <row r="5921" spans="1:20" ht="21" customHeight="1" outlineLevel="5" x14ac:dyDescent="0.2">
      <c r="A5921" s="37">
        <v>4811</v>
      </c>
      <c r="B5921" s="3" t="s">
        <v>19169</v>
      </c>
      <c r="C5921" s="3" t="s">
        <v>19170</v>
      </c>
      <c r="D5921" s="4" t="s">
        <v>19171</v>
      </c>
      <c r="E5921" s="5"/>
      <c r="F5921" s="6">
        <v>270</v>
      </c>
      <c r="G5921" s="6">
        <v>7</v>
      </c>
      <c r="H5921" s="2">
        <v>7</v>
      </c>
      <c r="I5921" s="7">
        <v>69.63</v>
      </c>
      <c r="J5921" s="8"/>
      <c r="K5921" s="9">
        <f>I5921*J5921</f>
        <v>0</v>
      </c>
      <c r="L5921" s="10">
        <f>0.062*J5921</f>
        <v>0</v>
      </c>
      <c r="M5921" s="15">
        <f>0.00161*J5921</f>
        <v>0</v>
      </c>
      <c r="N5921" s="12"/>
      <c r="O5921" s="13" t="s">
        <v>19172</v>
      </c>
      <c r="P5921" s="13" t="s">
        <v>30</v>
      </c>
      <c r="Q5921" s="14"/>
      <c r="R5921" s="3" t="str">
        <f>HYPERLINK("https://redcat-toys.ru/api/getInfo/image/28959296-af04-11ea-a248-ac1f6b442184")</f>
        <v>https://redcat-toys.ru/api/getInfo/image/28959296-af04-11ea-a248-ac1f6b442184</v>
      </c>
      <c r="S5921" s="3" t="s">
        <v>19173</v>
      </c>
      <c r="T5921" s="3" t="s">
        <v>32</v>
      </c>
    </row>
    <row r="5922" spans="1:20" ht="21" customHeight="1" outlineLevel="5" x14ac:dyDescent="0.2">
      <c r="A5922" s="37">
        <v>4812</v>
      </c>
      <c r="B5922" s="3" t="s">
        <v>19169</v>
      </c>
      <c r="C5922" s="3" t="s">
        <v>19170</v>
      </c>
      <c r="D5922" s="4" t="s">
        <v>19171</v>
      </c>
      <c r="E5922" s="5"/>
      <c r="F5922" s="6">
        <v>540</v>
      </c>
      <c r="G5922" s="6">
        <v>7</v>
      </c>
      <c r="H5922" s="2">
        <v>7</v>
      </c>
      <c r="I5922" s="7">
        <v>69.63</v>
      </c>
      <c r="J5922" s="8"/>
      <c r="K5922" s="9">
        <f>I5922*J5922</f>
        <v>0</v>
      </c>
      <c r="L5922" s="10">
        <f>0.062*J5922</f>
        <v>0</v>
      </c>
      <c r="M5922" s="15">
        <f>0.00161*J5922</f>
        <v>0</v>
      </c>
      <c r="N5922" s="12"/>
      <c r="O5922" s="13" t="s">
        <v>19172</v>
      </c>
      <c r="P5922" s="13" t="s">
        <v>30</v>
      </c>
      <c r="Q5922" s="14"/>
      <c r="R5922" s="3" t="str">
        <f>HYPERLINK("https://redcat-toys.ru/api/getInfo/image/28959296-af04-11ea-a248-ac1f6b442184")</f>
        <v>https://redcat-toys.ru/api/getInfo/image/28959296-af04-11ea-a248-ac1f6b442184</v>
      </c>
      <c r="S5922" s="3" t="s">
        <v>19173</v>
      </c>
      <c r="T5922" s="3" t="s">
        <v>32</v>
      </c>
    </row>
    <row r="5923" spans="1:20" ht="21" customHeight="1" outlineLevel="5" x14ac:dyDescent="0.2">
      <c r="A5923" s="37">
        <v>4813</v>
      </c>
      <c r="B5923" s="3" t="s">
        <v>19174</v>
      </c>
      <c r="C5923" s="3" t="s">
        <v>19175</v>
      </c>
      <c r="D5923" s="4" t="s">
        <v>19176</v>
      </c>
      <c r="E5923" s="5"/>
      <c r="F5923" s="6">
        <v>180</v>
      </c>
      <c r="G5923" s="6">
        <v>1</v>
      </c>
      <c r="H5923" s="2">
        <v>1</v>
      </c>
      <c r="I5923" s="7">
        <v>85.66</v>
      </c>
      <c r="J5923" s="8"/>
      <c r="K5923" s="9">
        <f>I5923*J5923</f>
        <v>0</v>
      </c>
      <c r="L5923" s="16">
        <f>0.08*J5923</f>
        <v>0</v>
      </c>
      <c r="M5923" s="15">
        <f>0.00167*J5923</f>
        <v>0</v>
      </c>
      <c r="N5923" s="12"/>
      <c r="O5923" s="13" t="s">
        <v>19177</v>
      </c>
      <c r="P5923" s="13" t="s">
        <v>30</v>
      </c>
      <c r="Q5923" s="14"/>
      <c r="R5923" s="3" t="str">
        <f>HYPERLINK("https://redcat-toys.ru/api/getInfo/image/b59918ad-5be9-11f0-a281-00155d82e908")</f>
        <v>https://redcat-toys.ru/api/getInfo/image/b59918ad-5be9-11f0-a281-00155d82e908</v>
      </c>
      <c r="S5923" s="3" t="s">
        <v>19178</v>
      </c>
      <c r="T5923" s="3" t="s">
        <v>32</v>
      </c>
    </row>
    <row r="5924" spans="1:20" ht="21" customHeight="1" outlineLevel="5" x14ac:dyDescent="0.2">
      <c r="A5924" s="37">
        <v>4814</v>
      </c>
      <c r="B5924" s="3" t="s">
        <v>19174</v>
      </c>
      <c r="C5924" s="3" t="s">
        <v>19175</v>
      </c>
      <c r="D5924" s="4" t="s">
        <v>19176</v>
      </c>
      <c r="E5924" s="5"/>
      <c r="F5924" s="6">
        <v>360</v>
      </c>
      <c r="G5924" s="6">
        <v>1</v>
      </c>
      <c r="H5924" s="2">
        <v>1</v>
      </c>
      <c r="I5924" s="7">
        <v>85.66</v>
      </c>
      <c r="J5924" s="8"/>
      <c r="K5924" s="9">
        <f>I5924*J5924</f>
        <v>0</v>
      </c>
      <c r="L5924" s="16">
        <f>0.08*J5924</f>
        <v>0</v>
      </c>
      <c r="M5924" s="15">
        <f>0.00167*J5924</f>
        <v>0</v>
      </c>
      <c r="N5924" s="12"/>
      <c r="O5924" s="13" t="s">
        <v>19177</v>
      </c>
      <c r="P5924" s="13" t="s">
        <v>30</v>
      </c>
      <c r="Q5924" s="14"/>
      <c r="R5924" s="3" t="str">
        <f>HYPERLINK("https://redcat-toys.ru/api/getInfo/image/b59918ad-5be9-11f0-a281-00155d82e908")</f>
        <v>https://redcat-toys.ru/api/getInfo/image/b59918ad-5be9-11f0-a281-00155d82e908</v>
      </c>
      <c r="S5924" s="3" t="s">
        <v>19178</v>
      </c>
      <c r="T5924" s="3" t="s">
        <v>32</v>
      </c>
    </row>
    <row r="5925" spans="1:20" ht="23.1" customHeight="1" outlineLevel="3" x14ac:dyDescent="0.2">
      <c r="A5925" s="45" t="s">
        <v>19179</v>
      </c>
      <c r="B5925" s="45"/>
      <c r="C5925" s="45"/>
    </row>
    <row r="5926" spans="1:20" ht="23.1" customHeight="1" outlineLevel="4" x14ac:dyDescent="0.2">
      <c r="A5926" s="46" t="s">
        <v>19180</v>
      </c>
      <c r="B5926" s="46"/>
      <c r="C5926" s="46"/>
    </row>
    <row r="5927" spans="1:20" ht="23.1" customHeight="1" outlineLevel="5" x14ac:dyDescent="0.2">
      <c r="A5927" s="47" t="s">
        <v>17993</v>
      </c>
      <c r="B5927" s="47"/>
      <c r="C5927" s="47"/>
    </row>
    <row r="5928" spans="1:20" ht="21" customHeight="1" outlineLevel="6" x14ac:dyDescent="0.2">
      <c r="A5928" s="37">
        <v>4815</v>
      </c>
      <c r="B5928" s="3" t="s">
        <v>19181</v>
      </c>
      <c r="C5928" s="3" t="s">
        <v>19182</v>
      </c>
      <c r="D5928" s="4" t="s">
        <v>19183</v>
      </c>
      <c r="E5928" s="5" t="s">
        <v>28</v>
      </c>
      <c r="F5928" s="6">
        <v>30</v>
      </c>
      <c r="G5928" s="17">
        <v>1170</v>
      </c>
      <c r="H5928" s="2">
        <v>1</v>
      </c>
      <c r="I5928" s="7">
        <v>569.85</v>
      </c>
      <c r="J5928" s="8"/>
      <c r="K5928" s="9">
        <f t="shared" ref="K5928:K5937" si="304">I5928*J5928</f>
        <v>0</v>
      </c>
      <c r="L5928" s="16">
        <f>0.34*J5928</f>
        <v>0</v>
      </c>
      <c r="M5928" s="15">
        <f>0.00339*J5928</f>
        <v>0</v>
      </c>
      <c r="N5928" s="12"/>
      <c r="O5928" s="13" t="s">
        <v>19184</v>
      </c>
      <c r="P5928" s="13" t="s">
        <v>30</v>
      </c>
      <c r="Q5928" s="14"/>
      <c r="R5928" s="3" t="str">
        <f>HYPERLINK("https://redcat-toys.ru/api/getInfo/image/6819a1aa-36b5-11ee-a240-00155d82e902")</f>
        <v>https://redcat-toys.ru/api/getInfo/image/6819a1aa-36b5-11ee-a240-00155d82e902</v>
      </c>
      <c r="S5928" s="3" t="s">
        <v>19185</v>
      </c>
      <c r="T5928" s="3" t="s">
        <v>32</v>
      </c>
    </row>
    <row r="5929" spans="1:20" ht="21" customHeight="1" outlineLevel="6" x14ac:dyDescent="0.2">
      <c r="A5929" s="37">
        <v>4816</v>
      </c>
      <c r="B5929" s="3" t="s">
        <v>19181</v>
      </c>
      <c r="C5929" s="3" t="s">
        <v>19182</v>
      </c>
      <c r="D5929" s="4" t="s">
        <v>19183</v>
      </c>
      <c r="E5929" s="5" t="s">
        <v>28</v>
      </c>
      <c r="F5929" s="6">
        <v>60</v>
      </c>
      <c r="G5929" s="17">
        <v>1170</v>
      </c>
      <c r="H5929" s="2">
        <v>1</v>
      </c>
      <c r="I5929" s="7">
        <v>569.85</v>
      </c>
      <c r="J5929" s="8"/>
      <c r="K5929" s="9">
        <f t="shared" si="304"/>
        <v>0</v>
      </c>
      <c r="L5929" s="16">
        <f>0.34*J5929</f>
        <v>0</v>
      </c>
      <c r="M5929" s="15">
        <f>0.00339*J5929</f>
        <v>0</v>
      </c>
      <c r="N5929" s="12"/>
      <c r="O5929" s="13" t="s">
        <v>19184</v>
      </c>
      <c r="P5929" s="13" t="s">
        <v>30</v>
      </c>
      <c r="Q5929" s="14"/>
      <c r="R5929" s="3" t="str">
        <f>HYPERLINK("https://redcat-toys.ru/api/getInfo/image/6819a1aa-36b5-11ee-a240-00155d82e902")</f>
        <v>https://redcat-toys.ru/api/getInfo/image/6819a1aa-36b5-11ee-a240-00155d82e902</v>
      </c>
      <c r="S5929" s="3" t="s">
        <v>19185</v>
      </c>
      <c r="T5929" s="3" t="s">
        <v>32</v>
      </c>
    </row>
    <row r="5930" spans="1:20" ht="21" customHeight="1" outlineLevel="6" x14ac:dyDescent="0.2">
      <c r="A5930" s="37">
        <v>4817</v>
      </c>
      <c r="B5930" s="3" t="s">
        <v>19186</v>
      </c>
      <c r="C5930" s="3" t="s">
        <v>19187</v>
      </c>
      <c r="D5930" s="4" t="s">
        <v>19188</v>
      </c>
      <c r="E5930" s="5"/>
      <c r="F5930" s="6">
        <v>24</v>
      </c>
      <c r="G5930" s="6">
        <v>1</v>
      </c>
      <c r="H5930" s="2">
        <v>1</v>
      </c>
      <c r="I5930" s="7">
        <v>729.9</v>
      </c>
      <c r="J5930" s="8"/>
      <c r="K5930" s="9">
        <f t="shared" si="304"/>
        <v>0</v>
      </c>
      <c r="L5930" s="10">
        <f>0.387*J5930</f>
        <v>0</v>
      </c>
      <c r="M5930" s="15">
        <f>0.00471*J5930</f>
        <v>0</v>
      </c>
      <c r="N5930" s="12"/>
      <c r="O5930" s="13" t="s">
        <v>19189</v>
      </c>
      <c r="P5930" s="13" t="s">
        <v>30</v>
      </c>
      <c r="Q5930" s="14" t="s">
        <v>37</v>
      </c>
      <c r="R5930" s="3" t="str">
        <f>HYPERLINK("https://redcat-toys.ru/api/getInfo/image/b14a1521-36b4-11ee-a240-00155d82e902")</f>
        <v>https://redcat-toys.ru/api/getInfo/image/b14a1521-36b4-11ee-a240-00155d82e902</v>
      </c>
      <c r="S5930" s="3" t="s">
        <v>19190</v>
      </c>
      <c r="T5930" s="3" t="s">
        <v>32</v>
      </c>
    </row>
    <row r="5931" spans="1:20" ht="21" customHeight="1" outlineLevel="6" x14ac:dyDescent="0.2">
      <c r="A5931" s="37">
        <v>4818</v>
      </c>
      <c r="B5931" s="3" t="s">
        <v>19186</v>
      </c>
      <c r="C5931" s="3" t="s">
        <v>19187</v>
      </c>
      <c r="D5931" s="4" t="s">
        <v>19188</v>
      </c>
      <c r="E5931" s="5"/>
      <c r="F5931" s="6">
        <v>48</v>
      </c>
      <c r="G5931" s="6">
        <v>1</v>
      </c>
      <c r="H5931" s="2">
        <v>1</v>
      </c>
      <c r="I5931" s="7">
        <v>729.9</v>
      </c>
      <c r="J5931" s="8"/>
      <c r="K5931" s="9">
        <f t="shared" si="304"/>
        <v>0</v>
      </c>
      <c r="L5931" s="10">
        <f>0.387*J5931</f>
        <v>0</v>
      </c>
      <c r="M5931" s="15">
        <f>0.00471*J5931</f>
        <v>0</v>
      </c>
      <c r="N5931" s="12"/>
      <c r="O5931" s="13" t="s">
        <v>19189</v>
      </c>
      <c r="P5931" s="13" t="s">
        <v>30</v>
      </c>
      <c r="Q5931" s="14" t="s">
        <v>37</v>
      </c>
      <c r="R5931" s="3" t="str">
        <f>HYPERLINK("https://redcat-toys.ru/api/getInfo/image/b14a1521-36b4-11ee-a240-00155d82e902")</f>
        <v>https://redcat-toys.ru/api/getInfo/image/b14a1521-36b4-11ee-a240-00155d82e902</v>
      </c>
      <c r="S5931" s="3" t="s">
        <v>19190</v>
      </c>
      <c r="T5931" s="3" t="s">
        <v>32</v>
      </c>
    </row>
    <row r="5932" spans="1:20" ht="21" customHeight="1" outlineLevel="6" x14ac:dyDescent="0.2">
      <c r="A5932" s="37">
        <v>4819</v>
      </c>
      <c r="B5932" s="3" t="s">
        <v>19191</v>
      </c>
      <c r="C5932" s="3" t="s">
        <v>19192</v>
      </c>
      <c r="D5932" s="4" t="s">
        <v>19193</v>
      </c>
      <c r="E5932" s="5" t="s">
        <v>28</v>
      </c>
      <c r="F5932" s="6">
        <v>30</v>
      </c>
      <c r="G5932" s="6">
        <v>152</v>
      </c>
      <c r="H5932" s="2">
        <v>1</v>
      </c>
      <c r="I5932" s="7">
        <v>611.91</v>
      </c>
      <c r="J5932" s="8"/>
      <c r="K5932" s="9">
        <f t="shared" si="304"/>
        <v>0</v>
      </c>
      <c r="L5932" s="10">
        <f>0.365*J5932</f>
        <v>0</v>
      </c>
      <c r="M5932" s="11">
        <f>0.0037*J5932</f>
        <v>0</v>
      </c>
      <c r="N5932" s="12"/>
      <c r="O5932" s="13" t="s">
        <v>19194</v>
      </c>
      <c r="P5932" s="13" t="s">
        <v>30</v>
      </c>
      <c r="Q5932" s="14"/>
      <c r="R5932" s="3" t="str">
        <f>HYPERLINK("https://redcat-toys.ru/api/getInfo/image/9ff508c6-36b6-11ee-a240-00155d82e902")</f>
        <v>https://redcat-toys.ru/api/getInfo/image/9ff508c6-36b6-11ee-a240-00155d82e902</v>
      </c>
      <c r="S5932" s="3" t="s">
        <v>19195</v>
      </c>
      <c r="T5932" s="3" t="s">
        <v>32</v>
      </c>
    </row>
    <row r="5933" spans="1:20" ht="21" customHeight="1" outlineLevel="6" x14ac:dyDescent="0.2">
      <c r="A5933" s="37">
        <v>4820</v>
      </c>
      <c r="B5933" s="3" t="s">
        <v>19191</v>
      </c>
      <c r="C5933" s="3" t="s">
        <v>19192</v>
      </c>
      <c r="D5933" s="4" t="s">
        <v>19193</v>
      </c>
      <c r="E5933" s="5" t="s">
        <v>28</v>
      </c>
      <c r="F5933" s="6">
        <v>60</v>
      </c>
      <c r="G5933" s="6">
        <v>152</v>
      </c>
      <c r="H5933" s="2">
        <v>1</v>
      </c>
      <c r="I5933" s="7">
        <v>611.91</v>
      </c>
      <c r="J5933" s="8"/>
      <c r="K5933" s="9">
        <f t="shared" si="304"/>
        <v>0</v>
      </c>
      <c r="L5933" s="10">
        <f>0.365*J5933</f>
        <v>0</v>
      </c>
      <c r="M5933" s="11">
        <f>0.0037*J5933</f>
        <v>0</v>
      </c>
      <c r="N5933" s="12"/>
      <c r="O5933" s="13" t="s">
        <v>19194</v>
      </c>
      <c r="P5933" s="13" t="s">
        <v>30</v>
      </c>
      <c r="Q5933" s="14"/>
      <c r="R5933" s="3" t="str">
        <f>HYPERLINK("https://redcat-toys.ru/api/getInfo/image/9ff508c6-36b6-11ee-a240-00155d82e902")</f>
        <v>https://redcat-toys.ru/api/getInfo/image/9ff508c6-36b6-11ee-a240-00155d82e902</v>
      </c>
      <c r="S5933" s="3" t="s">
        <v>19195</v>
      </c>
      <c r="T5933" s="3" t="s">
        <v>32</v>
      </c>
    </row>
    <row r="5934" spans="1:20" ht="21" customHeight="1" outlineLevel="6" x14ac:dyDescent="0.2">
      <c r="A5934" s="37">
        <v>4821</v>
      </c>
      <c r="B5934" s="3" t="s">
        <v>19196</v>
      </c>
      <c r="C5934" s="3" t="s">
        <v>19197</v>
      </c>
      <c r="D5934" s="4" t="s">
        <v>19198</v>
      </c>
      <c r="E5934" s="5" t="s">
        <v>28</v>
      </c>
      <c r="F5934" s="6">
        <v>24</v>
      </c>
      <c r="G5934" s="6">
        <v>218</v>
      </c>
      <c r="H5934" s="2">
        <v>1</v>
      </c>
      <c r="I5934" s="7">
        <v>780.17</v>
      </c>
      <c r="J5934" s="8"/>
      <c r="K5934" s="9">
        <f t="shared" si="304"/>
        <v>0</v>
      </c>
      <c r="L5934" s="10">
        <f>0.455*J5934</f>
        <v>0</v>
      </c>
      <c r="M5934" s="11">
        <f>0.0044*J5934</f>
        <v>0</v>
      </c>
      <c r="N5934" s="12"/>
      <c r="O5934" s="13" t="s">
        <v>19199</v>
      </c>
      <c r="P5934" s="13" t="s">
        <v>30</v>
      </c>
      <c r="Q5934" s="14"/>
      <c r="R5934" s="3" t="str">
        <f>HYPERLINK("https://redcat-toys.ru/api/getInfo/image/cdb5c168-36b3-11ee-a240-00155d82e902")</f>
        <v>https://redcat-toys.ru/api/getInfo/image/cdb5c168-36b3-11ee-a240-00155d82e902</v>
      </c>
      <c r="S5934" s="3" t="s">
        <v>19200</v>
      </c>
      <c r="T5934" s="3" t="s">
        <v>32</v>
      </c>
    </row>
    <row r="5935" spans="1:20" ht="21" customHeight="1" outlineLevel="6" x14ac:dyDescent="0.2">
      <c r="A5935" s="37">
        <v>4822</v>
      </c>
      <c r="B5935" s="3" t="s">
        <v>19196</v>
      </c>
      <c r="C5935" s="3" t="s">
        <v>19197</v>
      </c>
      <c r="D5935" s="4" t="s">
        <v>19198</v>
      </c>
      <c r="E5935" s="5" t="s">
        <v>28</v>
      </c>
      <c r="F5935" s="6">
        <v>48</v>
      </c>
      <c r="G5935" s="6">
        <v>218</v>
      </c>
      <c r="H5935" s="2">
        <v>1</v>
      </c>
      <c r="I5935" s="7">
        <v>780.17</v>
      </c>
      <c r="J5935" s="8"/>
      <c r="K5935" s="9">
        <f t="shared" si="304"/>
        <v>0</v>
      </c>
      <c r="L5935" s="10">
        <f>0.455*J5935</f>
        <v>0</v>
      </c>
      <c r="M5935" s="11">
        <f>0.0044*J5935</f>
        <v>0</v>
      </c>
      <c r="N5935" s="12"/>
      <c r="O5935" s="13" t="s">
        <v>19199</v>
      </c>
      <c r="P5935" s="13" t="s">
        <v>30</v>
      </c>
      <c r="Q5935" s="14"/>
      <c r="R5935" s="3" t="str">
        <f>HYPERLINK("https://redcat-toys.ru/api/getInfo/image/cdb5c168-36b3-11ee-a240-00155d82e902")</f>
        <v>https://redcat-toys.ru/api/getInfo/image/cdb5c168-36b3-11ee-a240-00155d82e902</v>
      </c>
      <c r="S5935" s="3" t="s">
        <v>19200</v>
      </c>
      <c r="T5935" s="3" t="s">
        <v>32</v>
      </c>
    </row>
    <row r="5936" spans="1:20" ht="21" customHeight="1" outlineLevel="6" x14ac:dyDescent="0.2">
      <c r="A5936" s="37">
        <v>4823</v>
      </c>
      <c r="B5936" s="3" t="s">
        <v>19201</v>
      </c>
      <c r="C5936" s="3" t="s">
        <v>19202</v>
      </c>
      <c r="D5936" s="4" t="s">
        <v>19203</v>
      </c>
      <c r="E5936" s="5" t="s">
        <v>28</v>
      </c>
      <c r="F5936" s="6">
        <v>48</v>
      </c>
      <c r="G5936" s="6">
        <v>624</v>
      </c>
      <c r="H5936" s="2">
        <v>2</v>
      </c>
      <c r="I5936" s="7">
        <v>424.29</v>
      </c>
      <c r="J5936" s="8"/>
      <c r="K5936" s="9">
        <f t="shared" si="304"/>
        <v>0</v>
      </c>
      <c r="L5936" s="10">
        <f>0.238*J5936</f>
        <v>0</v>
      </c>
      <c r="M5936" s="15">
        <f>0.00183*J5936</f>
        <v>0</v>
      </c>
      <c r="N5936" s="12"/>
      <c r="O5936" s="13" t="s">
        <v>19204</v>
      </c>
      <c r="P5936" s="13" t="s">
        <v>30</v>
      </c>
      <c r="Q5936" s="14"/>
      <c r="R5936" s="3" t="str">
        <f>HYPERLINK("https://redcat-toys.ru/api/getInfo/image/2aa42b81-36b7-11ee-a240-00155d82e902")</f>
        <v>https://redcat-toys.ru/api/getInfo/image/2aa42b81-36b7-11ee-a240-00155d82e902</v>
      </c>
      <c r="S5936" s="3" t="s">
        <v>19205</v>
      </c>
      <c r="T5936" s="3" t="s">
        <v>32</v>
      </c>
    </row>
    <row r="5937" spans="1:20" ht="21" customHeight="1" outlineLevel="6" x14ac:dyDescent="0.2">
      <c r="A5937" s="37">
        <v>4824</v>
      </c>
      <c r="B5937" s="3" t="s">
        <v>19201</v>
      </c>
      <c r="C5937" s="3" t="s">
        <v>19202</v>
      </c>
      <c r="D5937" s="4" t="s">
        <v>19203</v>
      </c>
      <c r="E5937" s="5" t="s">
        <v>28</v>
      </c>
      <c r="F5937" s="6">
        <v>96</v>
      </c>
      <c r="G5937" s="6">
        <v>624</v>
      </c>
      <c r="H5937" s="2">
        <v>2</v>
      </c>
      <c r="I5937" s="7">
        <v>424.29</v>
      </c>
      <c r="J5937" s="8"/>
      <c r="K5937" s="9">
        <f t="shared" si="304"/>
        <v>0</v>
      </c>
      <c r="L5937" s="10">
        <f>0.238*J5937</f>
        <v>0</v>
      </c>
      <c r="M5937" s="15">
        <f>0.00183*J5937</f>
        <v>0</v>
      </c>
      <c r="N5937" s="12"/>
      <c r="O5937" s="13" t="s">
        <v>19204</v>
      </c>
      <c r="P5937" s="13" t="s">
        <v>30</v>
      </c>
      <c r="Q5937" s="14"/>
      <c r="R5937" s="3" t="str">
        <f>HYPERLINK("https://redcat-toys.ru/api/getInfo/image/2aa42b81-36b7-11ee-a240-00155d82e902")</f>
        <v>https://redcat-toys.ru/api/getInfo/image/2aa42b81-36b7-11ee-a240-00155d82e902</v>
      </c>
      <c r="S5937" s="3" t="s">
        <v>19205</v>
      </c>
      <c r="T5937" s="3" t="s">
        <v>32</v>
      </c>
    </row>
    <row r="5938" spans="1:20" ht="23.1" customHeight="1" outlineLevel="5" x14ac:dyDescent="0.2">
      <c r="A5938" s="47" t="s">
        <v>8675</v>
      </c>
      <c r="B5938" s="47"/>
      <c r="C5938" s="47"/>
    </row>
    <row r="5939" spans="1:20" ht="21" customHeight="1" outlineLevel="6" x14ac:dyDescent="0.2">
      <c r="A5939" s="37">
        <v>4825</v>
      </c>
      <c r="B5939" s="3" t="s">
        <v>19206</v>
      </c>
      <c r="C5939" s="3" t="s">
        <v>19207</v>
      </c>
      <c r="D5939" s="4" t="s">
        <v>19208</v>
      </c>
      <c r="E5939" s="5" t="s">
        <v>28</v>
      </c>
      <c r="F5939" s="6">
        <v>60</v>
      </c>
      <c r="G5939" s="6">
        <v>2</v>
      </c>
      <c r="H5939" s="2">
        <v>2</v>
      </c>
      <c r="I5939" s="7">
        <v>280.60000000000002</v>
      </c>
      <c r="J5939" s="8"/>
      <c r="K5939" s="9">
        <f t="shared" ref="K5939:K5970" si="305">I5939*J5939</f>
        <v>0</v>
      </c>
      <c r="L5939" s="10">
        <f>0.171*J5939</f>
        <v>0</v>
      </c>
      <c r="M5939" s="11">
        <f>0.0031*J5939</f>
        <v>0</v>
      </c>
      <c r="N5939" s="12"/>
      <c r="O5939" s="13" t="s">
        <v>19209</v>
      </c>
      <c r="P5939" s="13" t="s">
        <v>30</v>
      </c>
      <c r="Q5939" s="14"/>
      <c r="R5939" s="3" t="str">
        <f>HYPERLINK("https://redcat-toys.ru/api/getInfo/image/56431eef-729f-11ec-a210-ac1f6b442185")</f>
        <v>https://redcat-toys.ru/api/getInfo/image/56431eef-729f-11ec-a210-ac1f6b442185</v>
      </c>
      <c r="S5939" s="3" t="s">
        <v>19210</v>
      </c>
      <c r="T5939" s="3" t="s">
        <v>32</v>
      </c>
    </row>
    <row r="5940" spans="1:20" ht="21" customHeight="1" outlineLevel="6" x14ac:dyDescent="0.2">
      <c r="A5940" s="37">
        <v>4826</v>
      </c>
      <c r="B5940" s="3" t="s">
        <v>19206</v>
      </c>
      <c r="C5940" s="3" t="s">
        <v>19207</v>
      </c>
      <c r="D5940" s="4" t="s">
        <v>19208</v>
      </c>
      <c r="E5940" s="5" t="s">
        <v>28</v>
      </c>
      <c r="F5940" s="6">
        <v>120</v>
      </c>
      <c r="G5940" s="6">
        <v>2</v>
      </c>
      <c r="H5940" s="2">
        <v>2</v>
      </c>
      <c r="I5940" s="7">
        <v>280.60000000000002</v>
      </c>
      <c r="J5940" s="8"/>
      <c r="K5940" s="9">
        <f t="shared" si="305"/>
        <v>0</v>
      </c>
      <c r="L5940" s="10">
        <f>0.171*J5940</f>
        <v>0</v>
      </c>
      <c r="M5940" s="11">
        <f>0.0031*J5940</f>
        <v>0</v>
      </c>
      <c r="N5940" s="12"/>
      <c r="O5940" s="13" t="s">
        <v>19209</v>
      </c>
      <c r="P5940" s="13" t="s">
        <v>30</v>
      </c>
      <c r="Q5940" s="14"/>
      <c r="R5940" s="3" t="str">
        <f>HYPERLINK("https://redcat-toys.ru/api/getInfo/image/56431eef-729f-11ec-a210-ac1f6b442185")</f>
        <v>https://redcat-toys.ru/api/getInfo/image/56431eef-729f-11ec-a210-ac1f6b442185</v>
      </c>
      <c r="S5940" s="3" t="s">
        <v>19210</v>
      </c>
      <c r="T5940" s="3" t="s">
        <v>32</v>
      </c>
    </row>
    <row r="5941" spans="1:20" ht="21" customHeight="1" outlineLevel="6" x14ac:dyDescent="0.2">
      <c r="A5941" s="37">
        <v>4827</v>
      </c>
      <c r="B5941" s="3" t="s">
        <v>19211</v>
      </c>
      <c r="C5941" s="3" t="s">
        <v>19212</v>
      </c>
      <c r="D5941" s="4" t="s">
        <v>19213</v>
      </c>
      <c r="E5941" s="5" t="s">
        <v>28</v>
      </c>
      <c r="F5941" s="6">
        <v>72</v>
      </c>
      <c r="G5941" s="6">
        <v>968</v>
      </c>
      <c r="H5941" s="2">
        <v>3</v>
      </c>
      <c r="I5941" s="7">
        <v>184.92</v>
      </c>
      <c r="J5941" s="8"/>
      <c r="K5941" s="9">
        <f t="shared" si="305"/>
        <v>0</v>
      </c>
      <c r="L5941" s="10">
        <f>0.113*J5941</f>
        <v>0</v>
      </c>
      <c r="M5941" s="15">
        <f>0.00205*J5941</f>
        <v>0</v>
      </c>
      <c r="N5941" s="12"/>
      <c r="O5941" s="13" t="s">
        <v>19214</v>
      </c>
      <c r="P5941" s="13" t="s">
        <v>30</v>
      </c>
      <c r="Q5941" s="14"/>
      <c r="R5941" s="3" t="str">
        <f>HYPERLINK("https://redcat-toys.ru/api/getInfo/image/8752a3bb-f764-11f0-a28d-00155d82e908")</f>
        <v>https://redcat-toys.ru/api/getInfo/image/8752a3bb-f764-11f0-a28d-00155d82e908</v>
      </c>
      <c r="S5941" s="3" t="s">
        <v>19215</v>
      </c>
      <c r="T5941" s="3" t="s">
        <v>32</v>
      </c>
    </row>
    <row r="5942" spans="1:20" ht="21" customHeight="1" outlineLevel="6" x14ac:dyDescent="0.2">
      <c r="A5942" s="37">
        <v>4828</v>
      </c>
      <c r="B5942" s="3" t="s">
        <v>19211</v>
      </c>
      <c r="C5942" s="3" t="s">
        <v>19212</v>
      </c>
      <c r="D5942" s="4" t="s">
        <v>19213</v>
      </c>
      <c r="E5942" s="5" t="s">
        <v>28</v>
      </c>
      <c r="F5942" s="6">
        <v>144</v>
      </c>
      <c r="G5942" s="6">
        <v>968</v>
      </c>
      <c r="H5942" s="2">
        <v>3</v>
      </c>
      <c r="I5942" s="7">
        <v>184.92</v>
      </c>
      <c r="J5942" s="8"/>
      <c r="K5942" s="9">
        <f t="shared" si="305"/>
        <v>0</v>
      </c>
      <c r="L5942" s="10">
        <f>0.113*J5942</f>
        <v>0</v>
      </c>
      <c r="M5942" s="15">
        <f>0.00205*J5942</f>
        <v>0</v>
      </c>
      <c r="N5942" s="12"/>
      <c r="O5942" s="13" t="s">
        <v>19214</v>
      </c>
      <c r="P5942" s="13" t="s">
        <v>30</v>
      </c>
      <c r="Q5942" s="14"/>
      <c r="R5942" s="3" t="str">
        <f>HYPERLINK("https://redcat-toys.ru/api/getInfo/image/8752a3bb-f764-11f0-a28d-00155d82e908")</f>
        <v>https://redcat-toys.ru/api/getInfo/image/8752a3bb-f764-11f0-a28d-00155d82e908</v>
      </c>
      <c r="S5942" s="3" t="s">
        <v>19215</v>
      </c>
      <c r="T5942" s="3" t="s">
        <v>32</v>
      </c>
    </row>
    <row r="5943" spans="1:20" ht="21" customHeight="1" outlineLevel="6" x14ac:dyDescent="0.2">
      <c r="A5943" s="37">
        <v>4829</v>
      </c>
      <c r="B5943" s="3" t="s">
        <v>19216</v>
      </c>
      <c r="C5943" s="3" t="s">
        <v>19217</v>
      </c>
      <c r="D5943" s="4" t="s">
        <v>19218</v>
      </c>
      <c r="E5943" s="5" t="s">
        <v>28</v>
      </c>
      <c r="F5943" s="6">
        <v>48</v>
      </c>
      <c r="G5943" s="6">
        <v>286</v>
      </c>
      <c r="H5943" s="2">
        <v>1</v>
      </c>
      <c r="I5943" s="7">
        <v>448.91</v>
      </c>
      <c r="J5943" s="8"/>
      <c r="K5943" s="9">
        <f t="shared" si="305"/>
        <v>0</v>
      </c>
      <c r="L5943" s="10">
        <f>0.189*J5943</f>
        <v>0</v>
      </c>
      <c r="M5943" s="15">
        <f>0.00344*J5943</f>
        <v>0</v>
      </c>
      <c r="N5943" s="12"/>
      <c r="O5943" s="13" t="s">
        <v>19219</v>
      </c>
      <c r="P5943" s="13" t="s">
        <v>30</v>
      </c>
      <c r="Q5943" s="14"/>
      <c r="R5943" s="3"/>
      <c r="S5943" s="3"/>
      <c r="T5943" s="3" t="s">
        <v>32</v>
      </c>
    </row>
    <row r="5944" spans="1:20" ht="21" customHeight="1" outlineLevel="6" x14ac:dyDescent="0.2">
      <c r="A5944" s="37">
        <v>4830</v>
      </c>
      <c r="B5944" s="3" t="s">
        <v>19216</v>
      </c>
      <c r="C5944" s="3" t="s">
        <v>19217</v>
      </c>
      <c r="D5944" s="4" t="s">
        <v>19218</v>
      </c>
      <c r="E5944" s="5" t="s">
        <v>28</v>
      </c>
      <c r="F5944" s="6">
        <v>96</v>
      </c>
      <c r="G5944" s="6">
        <v>286</v>
      </c>
      <c r="H5944" s="2">
        <v>1</v>
      </c>
      <c r="I5944" s="7">
        <v>448.91</v>
      </c>
      <c r="J5944" s="8"/>
      <c r="K5944" s="9">
        <f t="shared" si="305"/>
        <v>0</v>
      </c>
      <c r="L5944" s="10">
        <f>0.189*J5944</f>
        <v>0</v>
      </c>
      <c r="M5944" s="15">
        <f>0.00344*J5944</f>
        <v>0</v>
      </c>
      <c r="N5944" s="12"/>
      <c r="O5944" s="13" t="s">
        <v>19219</v>
      </c>
      <c r="P5944" s="13" t="s">
        <v>30</v>
      </c>
      <c r="Q5944" s="14"/>
      <c r="R5944" s="3"/>
      <c r="S5944" s="3"/>
      <c r="T5944" s="3" t="s">
        <v>32</v>
      </c>
    </row>
    <row r="5945" spans="1:20" ht="21" customHeight="1" outlineLevel="6" x14ac:dyDescent="0.2">
      <c r="A5945" s="37">
        <v>4831</v>
      </c>
      <c r="B5945" s="3" t="s">
        <v>19220</v>
      </c>
      <c r="C5945" s="3" t="s">
        <v>19221</v>
      </c>
      <c r="D5945" s="4" t="s">
        <v>19222</v>
      </c>
      <c r="E5945" s="5" t="s">
        <v>28</v>
      </c>
      <c r="F5945" s="6">
        <v>50</v>
      </c>
      <c r="G5945" s="6">
        <v>398</v>
      </c>
      <c r="H5945" s="2">
        <v>1</v>
      </c>
      <c r="I5945" s="7">
        <v>607.15</v>
      </c>
      <c r="J5945" s="8"/>
      <c r="K5945" s="9">
        <f t="shared" si="305"/>
        <v>0</v>
      </c>
      <c r="L5945" s="10">
        <f>0.189*J5945</f>
        <v>0</v>
      </c>
      <c r="M5945" s="15">
        <f>0.00366*J5945</f>
        <v>0</v>
      </c>
      <c r="N5945" s="12"/>
      <c r="O5945" s="13" t="s">
        <v>19223</v>
      </c>
      <c r="P5945" s="13" t="s">
        <v>30</v>
      </c>
      <c r="Q5945" s="14"/>
      <c r="R5945" s="3"/>
      <c r="S5945" s="3"/>
      <c r="T5945" s="3" t="s">
        <v>32</v>
      </c>
    </row>
    <row r="5946" spans="1:20" ht="21" customHeight="1" outlineLevel="6" x14ac:dyDescent="0.2">
      <c r="A5946" s="37">
        <v>4832</v>
      </c>
      <c r="B5946" s="3" t="s">
        <v>19220</v>
      </c>
      <c r="C5946" s="3" t="s">
        <v>19221</v>
      </c>
      <c r="D5946" s="4" t="s">
        <v>19222</v>
      </c>
      <c r="E5946" s="5" t="s">
        <v>28</v>
      </c>
      <c r="F5946" s="6">
        <v>100</v>
      </c>
      <c r="G5946" s="6">
        <v>398</v>
      </c>
      <c r="H5946" s="2">
        <v>1</v>
      </c>
      <c r="I5946" s="7">
        <v>607.15</v>
      </c>
      <c r="J5946" s="8"/>
      <c r="K5946" s="9">
        <f t="shared" si="305"/>
        <v>0</v>
      </c>
      <c r="L5946" s="10">
        <f>0.189*J5946</f>
        <v>0</v>
      </c>
      <c r="M5946" s="15">
        <f>0.00366*J5946</f>
        <v>0</v>
      </c>
      <c r="N5946" s="12"/>
      <c r="O5946" s="13" t="s">
        <v>19223</v>
      </c>
      <c r="P5946" s="13" t="s">
        <v>30</v>
      </c>
      <c r="Q5946" s="14"/>
      <c r="R5946" s="3"/>
      <c r="S5946" s="3"/>
      <c r="T5946" s="3" t="s">
        <v>32</v>
      </c>
    </row>
    <row r="5947" spans="1:20" ht="21" customHeight="1" outlineLevel="6" x14ac:dyDescent="0.2">
      <c r="A5947" s="37">
        <v>4833</v>
      </c>
      <c r="B5947" s="3" t="s">
        <v>19224</v>
      </c>
      <c r="C5947" s="3" t="s">
        <v>19225</v>
      </c>
      <c r="D5947" s="4" t="s">
        <v>19226</v>
      </c>
      <c r="E5947" s="5" t="s">
        <v>28</v>
      </c>
      <c r="F5947" s="6">
        <v>60</v>
      </c>
      <c r="G5947" s="6">
        <v>371</v>
      </c>
      <c r="H5947" s="2">
        <v>3</v>
      </c>
      <c r="I5947" s="7">
        <v>236.36</v>
      </c>
      <c r="J5947" s="8"/>
      <c r="K5947" s="9">
        <f t="shared" si="305"/>
        <v>0</v>
      </c>
      <c r="L5947" s="10">
        <f>0.148*J5947</f>
        <v>0</v>
      </c>
      <c r="M5947" s="15">
        <f>0.00302*J5947</f>
        <v>0</v>
      </c>
      <c r="N5947" s="12"/>
      <c r="O5947" s="13" t="s">
        <v>19227</v>
      </c>
      <c r="P5947" s="13" t="s">
        <v>30</v>
      </c>
      <c r="Q5947" s="14"/>
      <c r="R5947" s="3" t="str">
        <f>HYPERLINK("https://redcat-toys.ru/api/getInfo/image/ef4311ac-f761-11f0-a28d-00155d82e908")</f>
        <v>https://redcat-toys.ru/api/getInfo/image/ef4311ac-f761-11f0-a28d-00155d82e908</v>
      </c>
      <c r="S5947" s="3" t="s">
        <v>19228</v>
      </c>
      <c r="T5947" s="3" t="s">
        <v>32</v>
      </c>
    </row>
    <row r="5948" spans="1:20" ht="21" customHeight="1" outlineLevel="6" x14ac:dyDescent="0.2">
      <c r="A5948" s="37">
        <v>4834</v>
      </c>
      <c r="B5948" s="3" t="s">
        <v>19224</v>
      </c>
      <c r="C5948" s="3" t="s">
        <v>19225</v>
      </c>
      <c r="D5948" s="4" t="s">
        <v>19226</v>
      </c>
      <c r="E5948" s="5" t="s">
        <v>28</v>
      </c>
      <c r="F5948" s="6">
        <v>120</v>
      </c>
      <c r="G5948" s="6">
        <v>371</v>
      </c>
      <c r="H5948" s="2">
        <v>3</v>
      </c>
      <c r="I5948" s="7">
        <v>236.36</v>
      </c>
      <c r="J5948" s="8"/>
      <c r="K5948" s="9">
        <f t="shared" si="305"/>
        <v>0</v>
      </c>
      <c r="L5948" s="10">
        <f>0.148*J5948</f>
        <v>0</v>
      </c>
      <c r="M5948" s="15">
        <f>0.00302*J5948</f>
        <v>0</v>
      </c>
      <c r="N5948" s="12"/>
      <c r="O5948" s="13" t="s">
        <v>19227</v>
      </c>
      <c r="P5948" s="13" t="s">
        <v>30</v>
      </c>
      <c r="Q5948" s="14"/>
      <c r="R5948" s="3" t="str">
        <f>HYPERLINK("https://redcat-toys.ru/api/getInfo/image/ef4311ac-f761-11f0-a28d-00155d82e908")</f>
        <v>https://redcat-toys.ru/api/getInfo/image/ef4311ac-f761-11f0-a28d-00155d82e908</v>
      </c>
      <c r="S5948" s="3" t="s">
        <v>19228</v>
      </c>
      <c r="T5948" s="3" t="s">
        <v>32</v>
      </c>
    </row>
    <row r="5949" spans="1:20" ht="21" customHeight="1" outlineLevel="6" x14ac:dyDescent="0.2">
      <c r="A5949" s="37">
        <v>4835</v>
      </c>
      <c r="B5949" s="3" t="s">
        <v>19229</v>
      </c>
      <c r="C5949" s="3" t="s">
        <v>19230</v>
      </c>
      <c r="D5949" s="4" t="s">
        <v>19231</v>
      </c>
      <c r="E5949" s="5" t="s">
        <v>28</v>
      </c>
      <c r="F5949" s="6">
        <v>60</v>
      </c>
      <c r="G5949" s="6">
        <v>296</v>
      </c>
      <c r="H5949" s="2">
        <v>2</v>
      </c>
      <c r="I5949" s="7">
        <v>253.22</v>
      </c>
      <c r="J5949" s="8"/>
      <c r="K5949" s="9">
        <f t="shared" si="305"/>
        <v>0</v>
      </c>
      <c r="L5949" s="10">
        <f>0.151*J5949</f>
        <v>0</v>
      </c>
      <c r="M5949" s="15">
        <f>0.00274*J5949</f>
        <v>0</v>
      </c>
      <c r="N5949" s="12"/>
      <c r="O5949" s="13" t="s">
        <v>19232</v>
      </c>
      <c r="P5949" s="13" t="s">
        <v>30</v>
      </c>
      <c r="Q5949" s="14"/>
      <c r="R5949" s="3" t="str">
        <f>HYPERLINK("https://redcat-toys.ru/api/getInfo/image/dcea6185-f760-11f0-a28d-00155d82e908")</f>
        <v>https://redcat-toys.ru/api/getInfo/image/dcea6185-f760-11f0-a28d-00155d82e908</v>
      </c>
      <c r="S5949" s="3" t="s">
        <v>19228</v>
      </c>
      <c r="T5949" s="3" t="s">
        <v>32</v>
      </c>
    </row>
    <row r="5950" spans="1:20" ht="21" customHeight="1" outlineLevel="6" x14ac:dyDescent="0.2">
      <c r="A5950" s="37">
        <v>4836</v>
      </c>
      <c r="B5950" s="3" t="s">
        <v>19229</v>
      </c>
      <c r="C5950" s="3" t="s">
        <v>19230</v>
      </c>
      <c r="D5950" s="4" t="s">
        <v>19231</v>
      </c>
      <c r="E5950" s="5" t="s">
        <v>28</v>
      </c>
      <c r="F5950" s="6">
        <v>120</v>
      </c>
      <c r="G5950" s="6">
        <v>296</v>
      </c>
      <c r="H5950" s="2">
        <v>2</v>
      </c>
      <c r="I5950" s="7">
        <v>253.22</v>
      </c>
      <c r="J5950" s="8"/>
      <c r="K5950" s="9">
        <f t="shared" si="305"/>
        <v>0</v>
      </c>
      <c r="L5950" s="10">
        <f>0.151*J5950</f>
        <v>0</v>
      </c>
      <c r="M5950" s="15">
        <f>0.00274*J5950</f>
        <v>0</v>
      </c>
      <c r="N5950" s="12"/>
      <c r="O5950" s="13" t="s">
        <v>19232</v>
      </c>
      <c r="P5950" s="13" t="s">
        <v>30</v>
      </c>
      <c r="Q5950" s="14"/>
      <c r="R5950" s="3" t="str">
        <f>HYPERLINK("https://redcat-toys.ru/api/getInfo/image/dcea6185-f760-11f0-a28d-00155d82e908")</f>
        <v>https://redcat-toys.ru/api/getInfo/image/dcea6185-f760-11f0-a28d-00155d82e908</v>
      </c>
      <c r="S5950" s="3" t="s">
        <v>19228</v>
      </c>
      <c r="T5950" s="3" t="s">
        <v>32</v>
      </c>
    </row>
    <row r="5951" spans="1:20" ht="21" customHeight="1" outlineLevel="6" x14ac:dyDescent="0.2">
      <c r="A5951" s="37">
        <v>4837</v>
      </c>
      <c r="B5951" s="3" t="s">
        <v>19233</v>
      </c>
      <c r="C5951" s="3" t="s">
        <v>19234</v>
      </c>
      <c r="D5951" s="4" t="s">
        <v>19235</v>
      </c>
      <c r="E5951" s="5" t="s">
        <v>28</v>
      </c>
      <c r="F5951" s="6">
        <v>48</v>
      </c>
      <c r="G5951" s="6">
        <v>574</v>
      </c>
      <c r="H5951" s="2">
        <v>1</v>
      </c>
      <c r="I5951" s="7">
        <v>592.87</v>
      </c>
      <c r="J5951" s="8"/>
      <c r="K5951" s="9">
        <f t="shared" si="305"/>
        <v>0</v>
      </c>
      <c r="L5951" s="10">
        <f>0.196*J5951</f>
        <v>0</v>
      </c>
      <c r="M5951" s="15">
        <f>0.00367*J5951</f>
        <v>0</v>
      </c>
      <c r="N5951" s="12"/>
      <c r="O5951" s="13" t="s">
        <v>19236</v>
      </c>
      <c r="P5951" s="13" t="s">
        <v>30</v>
      </c>
      <c r="Q5951" s="14"/>
      <c r="R5951" s="3"/>
      <c r="S5951" s="3"/>
      <c r="T5951" s="3" t="s">
        <v>32</v>
      </c>
    </row>
    <row r="5952" spans="1:20" ht="21" customHeight="1" outlineLevel="6" x14ac:dyDescent="0.2">
      <c r="A5952" s="37">
        <v>4838</v>
      </c>
      <c r="B5952" s="3" t="s">
        <v>19233</v>
      </c>
      <c r="C5952" s="3" t="s">
        <v>19234</v>
      </c>
      <c r="D5952" s="4" t="s">
        <v>19235</v>
      </c>
      <c r="E5952" s="5" t="s">
        <v>28</v>
      </c>
      <c r="F5952" s="6">
        <v>96</v>
      </c>
      <c r="G5952" s="6">
        <v>574</v>
      </c>
      <c r="H5952" s="2">
        <v>1</v>
      </c>
      <c r="I5952" s="7">
        <v>592.87</v>
      </c>
      <c r="J5952" s="8"/>
      <c r="K5952" s="9">
        <f t="shared" si="305"/>
        <v>0</v>
      </c>
      <c r="L5952" s="10">
        <f>0.196*J5952</f>
        <v>0</v>
      </c>
      <c r="M5952" s="15">
        <f>0.00367*J5952</f>
        <v>0</v>
      </c>
      <c r="N5952" s="12"/>
      <c r="O5952" s="13" t="s">
        <v>19236</v>
      </c>
      <c r="P5952" s="13" t="s">
        <v>30</v>
      </c>
      <c r="Q5952" s="14"/>
      <c r="R5952" s="3"/>
      <c r="S5952" s="3"/>
      <c r="T5952" s="3" t="s">
        <v>32</v>
      </c>
    </row>
    <row r="5953" spans="1:20" ht="21" customHeight="1" outlineLevel="6" x14ac:dyDescent="0.2">
      <c r="A5953" s="37">
        <v>4839</v>
      </c>
      <c r="B5953" s="3" t="s">
        <v>19237</v>
      </c>
      <c r="C5953" s="3" t="s">
        <v>19238</v>
      </c>
      <c r="D5953" s="4" t="s">
        <v>19239</v>
      </c>
      <c r="E5953" s="5" t="s">
        <v>28</v>
      </c>
      <c r="F5953" s="6">
        <v>42</v>
      </c>
      <c r="G5953" s="6">
        <v>334</v>
      </c>
      <c r="H5953" s="2">
        <v>1</v>
      </c>
      <c r="I5953" s="7">
        <v>649.22</v>
      </c>
      <c r="J5953" s="8"/>
      <c r="K5953" s="9">
        <f t="shared" si="305"/>
        <v>0</v>
      </c>
      <c r="L5953" s="10">
        <f>0.239*J5953</f>
        <v>0</v>
      </c>
      <c r="M5953" s="15">
        <f>0.00303*J5953</f>
        <v>0</v>
      </c>
      <c r="N5953" s="12"/>
      <c r="O5953" s="13" t="s">
        <v>19240</v>
      </c>
      <c r="P5953" s="13" t="s">
        <v>30</v>
      </c>
      <c r="Q5953" s="14"/>
      <c r="R5953" s="3"/>
      <c r="S5953" s="3"/>
      <c r="T5953" s="3" t="s">
        <v>32</v>
      </c>
    </row>
    <row r="5954" spans="1:20" ht="21" customHeight="1" outlineLevel="6" x14ac:dyDescent="0.2">
      <c r="A5954" s="37">
        <v>4840</v>
      </c>
      <c r="B5954" s="3" t="s">
        <v>19237</v>
      </c>
      <c r="C5954" s="3" t="s">
        <v>19238</v>
      </c>
      <c r="D5954" s="4" t="s">
        <v>19239</v>
      </c>
      <c r="E5954" s="5" t="s">
        <v>28</v>
      </c>
      <c r="F5954" s="6">
        <v>84</v>
      </c>
      <c r="G5954" s="6">
        <v>334</v>
      </c>
      <c r="H5954" s="2">
        <v>1</v>
      </c>
      <c r="I5954" s="7">
        <v>649.22</v>
      </c>
      <c r="J5954" s="8"/>
      <c r="K5954" s="9">
        <f t="shared" si="305"/>
        <v>0</v>
      </c>
      <c r="L5954" s="10">
        <f>0.239*J5954</f>
        <v>0</v>
      </c>
      <c r="M5954" s="15">
        <f>0.00303*J5954</f>
        <v>0</v>
      </c>
      <c r="N5954" s="12"/>
      <c r="O5954" s="13" t="s">
        <v>19240</v>
      </c>
      <c r="P5954" s="13" t="s">
        <v>30</v>
      </c>
      <c r="Q5954" s="14"/>
      <c r="R5954" s="3"/>
      <c r="S5954" s="3"/>
      <c r="T5954" s="3" t="s">
        <v>32</v>
      </c>
    </row>
    <row r="5955" spans="1:20" ht="21" customHeight="1" outlineLevel="6" x14ac:dyDescent="0.2">
      <c r="A5955" s="37">
        <v>4841</v>
      </c>
      <c r="B5955" s="3" t="s">
        <v>19241</v>
      </c>
      <c r="C5955" s="3" t="s">
        <v>19242</v>
      </c>
      <c r="D5955" s="4" t="s">
        <v>19243</v>
      </c>
      <c r="E5955" s="5" t="s">
        <v>28</v>
      </c>
      <c r="F5955" s="6">
        <v>126</v>
      </c>
      <c r="G5955" s="6">
        <v>359</v>
      </c>
      <c r="H5955" s="2">
        <v>3</v>
      </c>
      <c r="I5955" s="7">
        <v>191.22</v>
      </c>
      <c r="J5955" s="8"/>
      <c r="K5955" s="9">
        <f t="shared" si="305"/>
        <v>0</v>
      </c>
      <c r="L5955" s="10">
        <f>0.113*J5955</f>
        <v>0</v>
      </c>
      <c r="M5955" s="15">
        <f>0.00161*J5955</f>
        <v>0</v>
      </c>
      <c r="N5955" s="12"/>
      <c r="O5955" s="13" t="s">
        <v>19244</v>
      </c>
      <c r="P5955" s="13" t="s">
        <v>30</v>
      </c>
      <c r="Q5955" s="14"/>
      <c r="R5955" s="3" t="str">
        <f>HYPERLINK("https://redcat-toys.ru/api/getInfo/image/744e6d9d-3a34-11f0-a27c-00155d82e908")</f>
        <v>https://redcat-toys.ru/api/getInfo/image/744e6d9d-3a34-11f0-a27c-00155d82e908</v>
      </c>
      <c r="S5955" s="3" t="s">
        <v>19245</v>
      </c>
      <c r="T5955" s="3" t="s">
        <v>32</v>
      </c>
    </row>
    <row r="5956" spans="1:20" ht="21" customHeight="1" outlineLevel="6" x14ac:dyDescent="0.2">
      <c r="A5956" s="37">
        <v>4842</v>
      </c>
      <c r="B5956" s="3" t="s">
        <v>19241</v>
      </c>
      <c r="C5956" s="3" t="s">
        <v>19242</v>
      </c>
      <c r="D5956" s="4" t="s">
        <v>19243</v>
      </c>
      <c r="E5956" s="5" t="s">
        <v>28</v>
      </c>
      <c r="F5956" s="6">
        <v>252</v>
      </c>
      <c r="G5956" s="6">
        <v>359</v>
      </c>
      <c r="H5956" s="2">
        <v>3</v>
      </c>
      <c r="I5956" s="7">
        <v>191.22</v>
      </c>
      <c r="J5956" s="8"/>
      <c r="K5956" s="9">
        <f t="shared" si="305"/>
        <v>0</v>
      </c>
      <c r="L5956" s="10">
        <f>0.113*J5956</f>
        <v>0</v>
      </c>
      <c r="M5956" s="15">
        <f>0.00161*J5956</f>
        <v>0</v>
      </c>
      <c r="N5956" s="12"/>
      <c r="O5956" s="13" t="s">
        <v>19244</v>
      </c>
      <c r="P5956" s="13" t="s">
        <v>30</v>
      </c>
      <c r="Q5956" s="14"/>
      <c r="R5956" s="3" t="str">
        <f>HYPERLINK("https://redcat-toys.ru/api/getInfo/image/744e6d9d-3a34-11f0-a27c-00155d82e908")</f>
        <v>https://redcat-toys.ru/api/getInfo/image/744e6d9d-3a34-11f0-a27c-00155d82e908</v>
      </c>
      <c r="S5956" s="3" t="s">
        <v>19245</v>
      </c>
      <c r="T5956" s="3" t="s">
        <v>32</v>
      </c>
    </row>
    <row r="5957" spans="1:20" ht="21" customHeight="1" outlineLevel="6" x14ac:dyDescent="0.2">
      <c r="A5957" s="37">
        <v>4843</v>
      </c>
      <c r="B5957" s="3" t="s">
        <v>19246</v>
      </c>
      <c r="C5957" s="3" t="s">
        <v>19247</v>
      </c>
      <c r="D5957" s="4" t="s">
        <v>19248</v>
      </c>
      <c r="E5957" s="5" t="s">
        <v>28</v>
      </c>
      <c r="F5957" s="6">
        <v>72</v>
      </c>
      <c r="G5957" s="6">
        <v>835</v>
      </c>
      <c r="H5957" s="2">
        <v>3</v>
      </c>
      <c r="I5957" s="7">
        <v>198.29</v>
      </c>
      <c r="J5957" s="8"/>
      <c r="K5957" s="9">
        <f t="shared" si="305"/>
        <v>0</v>
      </c>
      <c r="L5957" s="10">
        <f>0.117*J5957</f>
        <v>0</v>
      </c>
      <c r="M5957" s="15">
        <f>0.00172*J5957</f>
        <v>0</v>
      </c>
      <c r="N5957" s="12"/>
      <c r="O5957" s="13" t="s">
        <v>19249</v>
      </c>
      <c r="P5957" s="13" t="s">
        <v>30</v>
      </c>
      <c r="Q5957" s="14"/>
      <c r="R5957" s="3" t="str">
        <f>HYPERLINK("https://redcat-toys.ru/api/getInfo/image/10cf3fa9-f764-11f0-a28d-00155d82e908")</f>
        <v>https://redcat-toys.ru/api/getInfo/image/10cf3fa9-f764-11f0-a28d-00155d82e908</v>
      </c>
      <c r="S5957" s="3" t="s">
        <v>19250</v>
      </c>
      <c r="T5957" s="3" t="s">
        <v>32</v>
      </c>
    </row>
    <row r="5958" spans="1:20" ht="21" customHeight="1" outlineLevel="6" x14ac:dyDescent="0.2">
      <c r="A5958" s="37">
        <v>4844</v>
      </c>
      <c r="B5958" s="3" t="s">
        <v>19246</v>
      </c>
      <c r="C5958" s="3" t="s">
        <v>19247</v>
      </c>
      <c r="D5958" s="4" t="s">
        <v>19248</v>
      </c>
      <c r="E5958" s="5" t="s">
        <v>28</v>
      </c>
      <c r="F5958" s="6">
        <v>144</v>
      </c>
      <c r="G5958" s="6">
        <v>835</v>
      </c>
      <c r="H5958" s="2">
        <v>3</v>
      </c>
      <c r="I5958" s="7">
        <v>198.29</v>
      </c>
      <c r="J5958" s="8"/>
      <c r="K5958" s="9">
        <f t="shared" si="305"/>
        <v>0</v>
      </c>
      <c r="L5958" s="10">
        <f>0.117*J5958</f>
        <v>0</v>
      </c>
      <c r="M5958" s="15">
        <f>0.00172*J5958</f>
        <v>0</v>
      </c>
      <c r="N5958" s="12"/>
      <c r="O5958" s="13" t="s">
        <v>19249</v>
      </c>
      <c r="P5958" s="13" t="s">
        <v>30</v>
      </c>
      <c r="Q5958" s="14"/>
      <c r="R5958" s="3" t="str">
        <f>HYPERLINK("https://redcat-toys.ru/api/getInfo/image/10cf3fa9-f764-11f0-a28d-00155d82e908")</f>
        <v>https://redcat-toys.ru/api/getInfo/image/10cf3fa9-f764-11f0-a28d-00155d82e908</v>
      </c>
      <c r="S5958" s="3" t="s">
        <v>19250</v>
      </c>
      <c r="T5958" s="3" t="s">
        <v>32</v>
      </c>
    </row>
    <row r="5959" spans="1:20" ht="21" customHeight="1" outlineLevel="6" x14ac:dyDescent="0.2">
      <c r="A5959" s="37">
        <v>4845</v>
      </c>
      <c r="B5959" s="3" t="s">
        <v>19251</v>
      </c>
      <c r="C5959" s="3" t="s">
        <v>19252</v>
      </c>
      <c r="D5959" s="4" t="s">
        <v>19253</v>
      </c>
      <c r="E5959" s="5" t="s">
        <v>28</v>
      </c>
      <c r="F5959" s="6">
        <v>72</v>
      </c>
      <c r="G5959" s="6">
        <v>988</v>
      </c>
      <c r="H5959" s="2">
        <v>3</v>
      </c>
      <c r="I5959" s="7">
        <v>207.2</v>
      </c>
      <c r="J5959" s="8"/>
      <c r="K5959" s="9">
        <f t="shared" si="305"/>
        <v>0</v>
      </c>
      <c r="L5959" s="10">
        <f>0.116*J5959</f>
        <v>0</v>
      </c>
      <c r="M5959" s="15">
        <f>0.00223*J5959</f>
        <v>0</v>
      </c>
      <c r="N5959" s="12"/>
      <c r="O5959" s="13" t="s">
        <v>19254</v>
      </c>
      <c r="P5959" s="13" t="s">
        <v>30</v>
      </c>
      <c r="Q5959" s="14"/>
      <c r="R5959" s="3" t="str">
        <f>HYPERLINK("https://redcat-toys.ru/api/getInfo/image/09dad61a-f765-11f0-a28d-00155d82e908")</f>
        <v>https://redcat-toys.ru/api/getInfo/image/09dad61a-f765-11f0-a28d-00155d82e908</v>
      </c>
      <c r="S5959" s="3" t="s">
        <v>19250</v>
      </c>
      <c r="T5959" s="3" t="s">
        <v>32</v>
      </c>
    </row>
    <row r="5960" spans="1:20" ht="21" customHeight="1" outlineLevel="6" x14ac:dyDescent="0.2">
      <c r="A5960" s="37">
        <v>4846</v>
      </c>
      <c r="B5960" s="3" t="s">
        <v>19251</v>
      </c>
      <c r="C5960" s="3" t="s">
        <v>19252</v>
      </c>
      <c r="D5960" s="4" t="s">
        <v>19253</v>
      </c>
      <c r="E5960" s="5" t="s">
        <v>28</v>
      </c>
      <c r="F5960" s="6">
        <v>144</v>
      </c>
      <c r="G5960" s="6">
        <v>988</v>
      </c>
      <c r="H5960" s="2">
        <v>3</v>
      </c>
      <c r="I5960" s="7">
        <v>207.2</v>
      </c>
      <c r="J5960" s="8"/>
      <c r="K5960" s="9">
        <f t="shared" si="305"/>
        <v>0</v>
      </c>
      <c r="L5960" s="10">
        <f>0.116*J5960</f>
        <v>0</v>
      </c>
      <c r="M5960" s="15">
        <f>0.00223*J5960</f>
        <v>0</v>
      </c>
      <c r="N5960" s="12"/>
      <c r="O5960" s="13" t="s">
        <v>19254</v>
      </c>
      <c r="P5960" s="13" t="s">
        <v>30</v>
      </c>
      <c r="Q5960" s="14"/>
      <c r="R5960" s="3" t="str">
        <f>HYPERLINK("https://redcat-toys.ru/api/getInfo/image/09dad61a-f765-11f0-a28d-00155d82e908")</f>
        <v>https://redcat-toys.ru/api/getInfo/image/09dad61a-f765-11f0-a28d-00155d82e908</v>
      </c>
      <c r="S5960" s="3" t="s">
        <v>19250</v>
      </c>
      <c r="T5960" s="3" t="s">
        <v>32</v>
      </c>
    </row>
    <row r="5961" spans="1:20" ht="21" customHeight="1" outlineLevel="6" x14ac:dyDescent="0.2">
      <c r="A5961" s="37">
        <v>4847</v>
      </c>
      <c r="B5961" s="3" t="s">
        <v>19255</v>
      </c>
      <c r="C5961" s="3" t="s">
        <v>19256</v>
      </c>
      <c r="D5961" s="4" t="s">
        <v>19257</v>
      </c>
      <c r="E5961" s="5" t="s">
        <v>28</v>
      </c>
      <c r="F5961" s="6">
        <v>90</v>
      </c>
      <c r="G5961" s="6">
        <v>427</v>
      </c>
      <c r="H5961" s="2">
        <v>3</v>
      </c>
      <c r="I5961" s="7">
        <v>239.32</v>
      </c>
      <c r="J5961" s="8"/>
      <c r="K5961" s="9">
        <f t="shared" si="305"/>
        <v>0</v>
      </c>
      <c r="L5961" s="10">
        <f>0.186*J5961</f>
        <v>0</v>
      </c>
      <c r="M5961" s="15">
        <f>0.00181*J5961</f>
        <v>0</v>
      </c>
      <c r="N5961" s="12"/>
      <c r="O5961" s="13" t="s">
        <v>19258</v>
      </c>
      <c r="P5961" s="13" t="s">
        <v>30</v>
      </c>
      <c r="Q5961" s="14"/>
      <c r="R5961" s="3" t="str">
        <f>HYPERLINK("https://redcat-toys.ru/api/getInfo/image/4a4c94ce-3a35-11f0-a27c-00155d82e908")</f>
        <v>https://redcat-toys.ru/api/getInfo/image/4a4c94ce-3a35-11f0-a27c-00155d82e908</v>
      </c>
      <c r="S5961" s="3" t="s">
        <v>19259</v>
      </c>
      <c r="T5961" s="3" t="s">
        <v>32</v>
      </c>
    </row>
    <row r="5962" spans="1:20" ht="21" customHeight="1" outlineLevel="6" x14ac:dyDescent="0.2">
      <c r="A5962" s="37">
        <v>4848</v>
      </c>
      <c r="B5962" s="3" t="s">
        <v>19255</v>
      </c>
      <c r="C5962" s="3" t="s">
        <v>19256</v>
      </c>
      <c r="D5962" s="4" t="s">
        <v>19257</v>
      </c>
      <c r="E5962" s="5" t="s">
        <v>28</v>
      </c>
      <c r="F5962" s="6">
        <v>180</v>
      </c>
      <c r="G5962" s="6">
        <v>427</v>
      </c>
      <c r="H5962" s="2">
        <v>3</v>
      </c>
      <c r="I5962" s="7">
        <v>239.32</v>
      </c>
      <c r="J5962" s="8"/>
      <c r="K5962" s="9">
        <f t="shared" si="305"/>
        <v>0</v>
      </c>
      <c r="L5962" s="10">
        <f>0.186*J5962</f>
        <v>0</v>
      </c>
      <c r="M5962" s="15">
        <f>0.00181*J5962</f>
        <v>0</v>
      </c>
      <c r="N5962" s="12"/>
      <c r="O5962" s="13" t="s">
        <v>19258</v>
      </c>
      <c r="P5962" s="13" t="s">
        <v>30</v>
      </c>
      <c r="Q5962" s="14"/>
      <c r="R5962" s="3" t="str">
        <f>HYPERLINK("https://redcat-toys.ru/api/getInfo/image/4a4c94ce-3a35-11f0-a27c-00155d82e908")</f>
        <v>https://redcat-toys.ru/api/getInfo/image/4a4c94ce-3a35-11f0-a27c-00155d82e908</v>
      </c>
      <c r="S5962" s="3" t="s">
        <v>19259</v>
      </c>
      <c r="T5962" s="3" t="s">
        <v>32</v>
      </c>
    </row>
    <row r="5963" spans="1:20" ht="21" customHeight="1" outlineLevel="6" x14ac:dyDescent="0.2">
      <c r="A5963" s="37">
        <v>4849</v>
      </c>
      <c r="B5963" s="3" t="s">
        <v>19260</v>
      </c>
      <c r="C5963" s="3" t="s">
        <v>19261</v>
      </c>
      <c r="D5963" s="4" t="s">
        <v>19262</v>
      </c>
      <c r="E5963" s="5" t="s">
        <v>28</v>
      </c>
      <c r="F5963" s="6">
        <v>60</v>
      </c>
      <c r="G5963" s="6">
        <v>480</v>
      </c>
      <c r="H5963" s="2">
        <v>3</v>
      </c>
      <c r="I5963" s="7">
        <v>216.14</v>
      </c>
      <c r="J5963" s="8"/>
      <c r="K5963" s="9">
        <f t="shared" si="305"/>
        <v>0</v>
      </c>
      <c r="L5963" s="10">
        <f>0.149*J5963</f>
        <v>0</v>
      </c>
      <c r="M5963" s="15">
        <f>0.00176*J5963</f>
        <v>0</v>
      </c>
      <c r="N5963" s="12"/>
      <c r="O5963" s="13" t="s">
        <v>19263</v>
      </c>
      <c r="P5963" s="13" t="s">
        <v>30</v>
      </c>
      <c r="Q5963" s="14"/>
      <c r="R5963" s="3" t="str">
        <f>HYPERLINK("https://redcat-toys.ru/api/getInfo/image/72aea08a-f762-11f0-a28d-00155d82e908")</f>
        <v>https://redcat-toys.ru/api/getInfo/image/72aea08a-f762-11f0-a28d-00155d82e908</v>
      </c>
      <c r="S5963" s="3" t="s">
        <v>19264</v>
      </c>
      <c r="T5963" s="3" t="s">
        <v>32</v>
      </c>
    </row>
    <row r="5964" spans="1:20" ht="21" customHeight="1" outlineLevel="6" x14ac:dyDescent="0.2">
      <c r="A5964" s="37">
        <v>4850</v>
      </c>
      <c r="B5964" s="3" t="s">
        <v>19260</v>
      </c>
      <c r="C5964" s="3" t="s">
        <v>19261</v>
      </c>
      <c r="D5964" s="4" t="s">
        <v>19262</v>
      </c>
      <c r="E5964" s="5" t="s">
        <v>28</v>
      </c>
      <c r="F5964" s="6">
        <v>120</v>
      </c>
      <c r="G5964" s="6">
        <v>480</v>
      </c>
      <c r="H5964" s="2">
        <v>3</v>
      </c>
      <c r="I5964" s="7">
        <v>216.14</v>
      </c>
      <c r="J5964" s="8"/>
      <c r="K5964" s="9">
        <f t="shared" si="305"/>
        <v>0</v>
      </c>
      <c r="L5964" s="10">
        <f>0.149*J5964</f>
        <v>0</v>
      </c>
      <c r="M5964" s="15">
        <f>0.00176*J5964</f>
        <v>0</v>
      </c>
      <c r="N5964" s="12"/>
      <c r="O5964" s="13" t="s">
        <v>19263</v>
      </c>
      <c r="P5964" s="13" t="s">
        <v>30</v>
      </c>
      <c r="Q5964" s="14"/>
      <c r="R5964" s="3" t="str">
        <f>HYPERLINK("https://redcat-toys.ru/api/getInfo/image/72aea08a-f762-11f0-a28d-00155d82e908")</f>
        <v>https://redcat-toys.ru/api/getInfo/image/72aea08a-f762-11f0-a28d-00155d82e908</v>
      </c>
      <c r="S5964" s="3" t="s">
        <v>19264</v>
      </c>
      <c r="T5964" s="3" t="s">
        <v>32</v>
      </c>
    </row>
    <row r="5965" spans="1:20" ht="21" customHeight="1" outlineLevel="6" x14ac:dyDescent="0.2">
      <c r="A5965" s="37">
        <v>4851</v>
      </c>
      <c r="B5965" s="3" t="s">
        <v>19265</v>
      </c>
      <c r="C5965" s="3" t="s">
        <v>19266</v>
      </c>
      <c r="D5965" s="4" t="s">
        <v>19267</v>
      </c>
      <c r="E5965" s="5" t="s">
        <v>28</v>
      </c>
      <c r="F5965" s="6">
        <v>36</v>
      </c>
      <c r="G5965" s="6">
        <v>657</v>
      </c>
      <c r="H5965" s="2">
        <v>1</v>
      </c>
      <c r="I5965" s="7">
        <v>478.21</v>
      </c>
      <c r="J5965" s="8"/>
      <c r="K5965" s="9">
        <f t="shared" si="305"/>
        <v>0</v>
      </c>
      <c r="L5965" s="16">
        <f>0.26*J5965</f>
        <v>0</v>
      </c>
      <c r="M5965" s="11">
        <f>0.0047*J5965</f>
        <v>0</v>
      </c>
      <c r="N5965" s="12"/>
      <c r="O5965" s="13" t="s">
        <v>19268</v>
      </c>
      <c r="P5965" s="13" t="s">
        <v>30</v>
      </c>
      <c r="Q5965" s="14"/>
      <c r="R5965" s="3" t="str">
        <f>HYPERLINK("https://redcat-toys.ru/api/getInfo/image/7f7e8ce0-f767-11f0-a28d-00155d82e908")</f>
        <v>https://redcat-toys.ru/api/getInfo/image/7f7e8ce0-f767-11f0-a28d-00155d82e908</v>
      </c>
      <c r="S5965" s="3" t="s">
        <v>19269</v>
      </c>
      <c r="T5965" s="3" t="s">
        <v>32</v>
      </c>
    </row>
    <row r="5966" spans="1:20" ht="21" customHeight="1" outlineLevel="6" x14ac:dyDescent="0.2">
      <c r="A5966" s="37">
        <v>4852</v>
      </c>
      <c r="B5966" s="3" t="s">
        <v>19265</v>
      </c>
      <c r="C5966" s="3" t="s">
        <v>19266</v>
      </c>
      <c r="D5966" s="4" t="s">
        <v>19267</v>
      </c>
      <c r="E5966" s="5" t="s">
        <v>28</v>
      </c>
      <c r="F5966" s="6">
        <v>72</v>
      </c>
      <c r="G5966" s="6">
        <v>657</v>
      </c>
      <c r="H5966" s="2">
        <v>1</v>
      </c>
      <c r="I5966" s="7">
        <v>478.21</v>
      </c>
      <c r="J5966" s="8"/>
      <c r="K5966" s="9">
        <f t="shared" si="305"/>
        <v>0</v>
      </c>
      <c r="L5966" s="16">
        <f>0.26*J5966</f>
        <v>0</v>
      </c>
      <c r="M5966" s="11">
        <f>0.0047*J5966</f>
        <v>0</v>
      </c>
      <c r="N5966" s="12"/>
      <c r="O5966" s="13" t="s">
        <v>19268</v>
      </c>
      <c r="P5966" s="13" t="s">
        <v>30</v>
      </c>
      <c r="Q5966" s="14"/>
      <c r="R5966" s="3" t="str">
        <f>HYPERLINK("https://redcat-toys.ru/api/getInfo/image/7f7e8ce0-f767-11f0-a28d-00155d82e908")</f>
        <v>https://redcat-toys.ru/api/getInfo/image/7f7e8ce0-f767-11f0-a28d-00155d82e908</v>
      </c>
      <c r="S5966" s="3" t="s">
        <v>19269</v>
      </c>
      <c r="T5966" s="3" t="s">
        <v>32</v>
      </c>
    </row>
    <row r="5967" spans="1:20" ht="21" customHeight="1" outlineLevel="6" x14ac:dyDescent="0.2">
      <c r="A5967" s="37">
        <v>4853</v>
      </c>
      <c r="B5967" s="3" t="s">
        <v>19270</v>
      </c>
      <c r="C5967" s="3" t="s">
        <v>19271</v>
      </c>
      <c r="D5967" s="4" t="s">
        <v>19272</v>
      </c>
      <c r="E5967" s="5" t="s">
        <v>28</v>
      </c>
      <c r="F5967" s="6">
        <v>36</v>
      </c>
      <c r="G5967" s="6">
        <v>211</v>
      </c>
      <c r="H5967" s="2">
        <v>2</v>
      </c>
      <c r="I5967" s="7">
        <v>267.54000000000002</v>
      </c>
      <c r="J5967" s="8"/>
      <c r="K5967" s="9">
        <f t="shared" si="305"/>
        <v>0</v>
      </c>
      <c r="L5967" s="16">
        <f>0.23*J5967</f>
        <v>0</v>
      </c>
      <c r="M5967" s="15">
        <f>0.00545*J5967</f>
        <v>0</v>
      </c>
      <c r="N5967" s="12"/>
      <c r="O5967" s="13" t="s">
        <v>19273</v>
      </c>
      <c r="P5967" s="13" t="s">
        <v>30</v>
      </c>
      <c r="Q5967" s="14"/>
      <c r="R5967" s="3" t="str">
        <f>HYPERLINK("https://redcat-toys.ru/api/getInfo/image/168b9d33-f763-11f0-a28d-00155d82e908")</f>
        <v>https://redcat-toys.ru/api/getInfo/image/168b9d33-f763-11f0-a28d-00155d82e908</v>
      </c>
      <c r="S5967" s="3" t="s">
        <v>19274</v>
      </c>
      <c r="T5967" s="3" t="s">
        <v>32</v>
      </c>
    </row>
    <row r="5968" spans="1:20" ht="21" customHeight="1" outlineLevel="6" x14ac:dyDescent="0.2">
      <c r="A5968" s="37">
        <v>4854</v>
      </c>
      <c r="B5968" s="3" t="s">
        <v>19270</v>
      </c>
      <c r="C5968" s="3" t="s">
        <v>19271</v>
      </c>
      <c r="D5968" s="4" t="s">
        <v>19272</v>
      </c>
      <c r="E5968" s="5" t="s">
        <v>28</v>
      </c>
      <c r="F5968" s="6">
        <v>72</v>
      </c>
      <c r="G5968" s="6">
        <v>211</v>
      </c>
      <c r="H5968" s="2">
        <v>2</v>
      </c>
      <c r="I5968" s="7">
        <v>267.54000000000002</v>
      </c>
      <c r="J5968" s="8"/>
      <c r="K5968" s="9">
        <f t="shared" si="305"/>
        <v>0</v>
      </c>
      <c r="L5968" s="16">
        <f>0.23*J5968</f>
        <v>0</v>
      </c>
      <c r="M5968" s="15">
        <f>0.00545*J5968</f>
        <v>0</v>
      </c>
      <c r="N5968" s="12"/>
      <c r="O5968" s="13" t="s">
        <v>19273</v>
      </c>
      <c r="P5968" s="13" t="s">
        <v>30</v>
      </c>
      <c r="Q5968" s="14"/>
      <c r="R5968" s="3" t="str">
        <f>HYPERLINK("https://redcat-toys.ru/api/getInfo/image/168b9d33-f763-11f0-a28d-00155d82e908")</f>
        <v>https://redcat-toys.ru/api/getInfo/image/168b9d33-f763-11f0-a28d-00155d82e908</v>
      </c>
      <c r="S5968" s="3" t="s">
        <v>19274</v>
      </c>
      <c r="T5968" s="3" t="s">
        <v>32</v>
      </c>
    </row>
    <row r="5969" spans="1:20" ht="21" customHeight="1" outlineLevel="6" x14ac:dyDescent="0.2">
      <c r="A5969" s="37">
        <v>4855</v>
      </c>
      <c r="B5969" s="3" t="s">
        <v>19275</v>
      </c>
      <c r="C5969" s="3" t="s">
        <v>19276</v>
      </c>
      <c r="D5969" s="4" t="s">
        <v>19277</v>
      </c>
      <c r="E5969" s="5" t="s">
        <v>28</v>
      </c>
      <c r="F5969" s="6">
        <v>36</v>
      </c>
      <c r="G5969" s="6">
        <v>655</v>
      </c>
      <c r="H5969" s="2">
        <v>1</v>
      </c>
      <c r="I5969" s="7">
        <v>493.84</v>
      </c>
      <c r="J5969" s="8"/>
      <c r="K5969" s="9">
        <f t="shared" si="305"/>
        <v>0</v>
      </c>
      <c r="L5969" s="10">
        <f>0.294*J5969</f>
        <v>0</v>
      </c>
      <c r="M5969" s="15">
        <f>0.00425*J5969</f>
        <v>0</v>
      </c>
      <c r="N5969" s="12"/>
      <c r="O5969" s="13" t="s">
        <v>19278</v>
      </c>
      <c r="P5969" s="13" t="s">
        <v>30</v>
      </c>
      <c r="Q5969" s="14"/>
      <c r="R5969" s="3" t="str">
        <f>HYPERLINK("https://redcat-toys.ru/api/getInfo/image/e0fdcf4a-f765-11f0-a28d-00155d82e908")</f>
        <v>https://redcat-toys.ru/api/getInfo/image/e0fdcf4a-f765-11f0-a28d-00155d82e908</v>
      </c>
      <c r="S5969" s="3" t="s">
        <v>19279</v>
      </c>
      <c r="T5969" s="3" t="s">
        <v>32</v>
      </c>
    </row>
    <row r="5970" spans="1:20" ht="21" customHeight="1" outlineLevel="6" x14ac:dyDescent="0.2">
      <c r="A5970" s="37">
        <v>4856</v>
      </c>
      <c r="B5970" s="3" t="s">
        <v>19275</v>
      </c>
      <c r="C5970" s="3" t="s">
        <v>19276</v>
      </c>
      <c r="D5970" s="4" t="s">
        <v>19277</v>
      </c>
      <c r="E5970" s="5" t="s">
        <v>28</v>
      </c>
      <c r="F5970" s="6">
        <v>72</v>
      </c>
      <c r="G5970" s="6">
        <v>655</v>
      </c>
      <c r="H5970" s="2">
        <v>1</v>
      </c>
      <c r="I5970" s="7">
        <v>493.84</v>
      </c>
      <c r="J5970" s="8"/>
      <c r="K5970" s="9">
        <f t="shared" si="305"/>
        <v>0</v>
      </c>
      <c r="L5970" s="10">
        <f>0.294*J5970</f>
        <v>0</v>
      </c>
      <c r="M5970" s="15">
        <f>0.00425*J5970</f>
        <v>0</v>
      </c>
      <c r="N5970" s="12"/>
      <c r="O5970" s="13" t="s">
        <v>19278</v>
      </c>
      <c r="P5970" s="13" t="s">
        <v>30</v>
      </c>
      <c r="Q5970" s="14"/>
      <c r="R5970" s="3" t="str">
        <f>HYPERLINK("https://redcat-toys.ru/api/getInfo/image/e0fdcf4a-f765-11f0-a28d-00155d82e908")</f>
        <v>https://redcat-toys.ru/api/getInfo/image/e0fdcf4a-f765-11f0-a28d-00155d82e908</v>
      </c>
      <c r="S5970" s="3" t="s">
        <v>19279</v>
      </c>
      <c r="T5970" s="3" t="s">
        <v>32</v>
      </c>
    </row>
    <row r="5971" spans="1:20" ht="23.1" customHeight="1" outlineLevel="4" x14ac:dyDescent="0.2">
      <c r="A5971" s="46" t="s">
        <v>19168</v>
      </c>
      <c r="B5971" s="46"/>
      <c r="C5971" s="46"/>
    </row>
    <row r="5972" spans="1:20" ht="23.1" customHeight="1" outlineLevel="5" x14ac:dyDescent="0.2">
      <c r="A5972" s="47" t="s">
        <v>17993</v>
      </c>
      <c r="B5972" s="47"/>
      <c r="C5972" s="47"/>
    </row>
    <row r="5973" spans="1:20" ht="21" customHeight="1" outlineLevel="6" x14ac:dyDescent="0.2">
      <c r="A5973" s="37">
        <v>4857</v>
      </c>
      <c r="B5973" s="3" t="s">
        <v>19280</v>
      </c>
      <c r="C5973" s="3" t="s">
        <v>19281</v>
      </c>
      <c r="D5973" s="4" t="s">
        <v>19282</v>
      </c>
      <c r="E5973" s="5" t="s">
        <v>28</v>
      </c>
      <c r="F5973" s="6">
        <v>36</v>
      </c>
      <c r="G5973" s="6">
        <v>1</v>
      </c>
      <c r="H5973" s="2">
        <v>1</v>
      </c>
      <c r="I5973" s="7">
        <v>395.24</v>
      </c>
      <c r="J5973" s="8"/>
      <c r="K5973" s="9">
        <f>I5973*J5973</f>
        <v>0</v>
      </c>
      <c r="L5973" s="10">
        <f>0.228*J5973</f>
        <v>0</v>
      </c>
      <c r="M5973" s="15">
        <f>0.00253*J5973</f>
        <v>0</v>
      </c>
      <c r="N5973" s="12"/>
      <c r="O5973" s="13" t="s">
        <v>19283</v>
      </c>
      <c r="P5973" s="13" t="s">
        <v>30</v>
      </c>
      <c r="Q5973" s="14" t="s">
        <v>37</v>
      </c>
      <c r="R5973" s="3" t="str">
        <f>HYPERLINK("https://redcat-toys.ru/api/getInfo/image/cfd3dda2-5b08-11f0-a281-00155d82e908")</f>
        <v>https://redcat-toys.ru/api/getInfo/image/cfd3dda2-5b08-11f0-a281-00155d82e908</v>
      </c>
      <c r="S5973" s="3" t="s">
        <v>19284</v>
      </c>
      <c r="T5973" s="3" t="s">
        <v>32</v>
      </c>
    </row>
    <row r="5974" spans="1:20" ht="21" customHeight="1" outlineLevel="6" x14ac:dyDescent="0.2">
      <c r="A5974" s="37">
        <v>4858</v>
      </c>
      <c r="B5974" s="3" t="s">
        <v>19280</v>
      </c>
      <c r="C5974" s="3" t="s">
        <v>19281</v>
      </c>
      <c r="D5974" s="4" t="s">
        <v>19282</v>
      </c>
      <c r="E5974" s="5" t="s">
        <v>28</v>
      </c>
      <c r="F5974" s="6">
        <v>72</v>
      </c>
      <c r="G5974" s="6">
        <v>1</v>
      </c>
      <c r="H5974" s="2">
        <v>1</v>
      </c>
      <c r="I5974" s="7">
        <v>395.24</v>
      </c>
      <c r="J5974" s="8"/>
      <c r="K5974" s="9">
        <f>I5974*J5974</f>
        <v>0</v>
      </c>
      <c r="L5974" s="10">
        <f>0.228*J5974</f>
        <v>0</v>
      </c>
      <c r="M5974" s="15">
        <f>0.00253*J5974</f>
        <v>0</v>
      </c>
      <c r="N5974" s="12"/>
      <c r="O5974" s="13" t="s">
        <v>19283</v>
      </c>
      <c r="P5974" s="13" t="s">
        <v>30</v>
      </c>
      <c r="Q5974" s="14" t="s">
        <v>37</v>
      </c>
      <c r="R5974" s="3" t="str">
        <f>HYPERLINK("https://redcat-toys.ru/api/getInfo/image/cfd3dda2-5b08-11f0-a281-00155d82e908")</f>
        <v>https://redcat-toys.ru/api/getInfo/image/cfd3dda2-5b08-11f0-a281-00155d82e908</v>
      </c>
      <c r="S5974" s="3" t="s">
        <v>19284</v>
      </c>
      <c r="T5974" s="3" t="s">
        <v>32</v>
      </c>
    </row>
    <row r="5975" spans="1:20" ht="21" customHeight="1" outlineLevel="6" x14ac:dyDescent="0.2">
      <c r="A5975" s="37">
        <v>4859</v>
      </c>
      <c r="B5975" s="3" t="s">
        <v>19285</v>
      </c>
      <c r="C5975" s="3" t="s">
        <v>19286</v>
      </c>
      <c r="D5975" s="4" t="s">
        <v>19287</v>
      </c>
      <c r="E5975" s="5" t="s">
        <v>28</v>
      </c>
      <c r="F5975" s="6">
        <v>140</v>
      </c>
      <c r="G5975" s="6">
        <v>2</v>
      </c>
      <c r="H5975" s="2">
        <v>1</v>
      </c>
      <c r="I5975" s="7">
        <v>464.5</v>
      </c>
      <c r="J5975" s="8"/>
      <c r="K5975" s="9">
        <f>I5975*J5975</f>
        <v>0</v>
      </c>
      <c r="L5975" s="10">
        <f>0.124*J5975</f>
        <v>0</v>
      </c>
      <c r="M5975" s="15">
        <f>0.00076*J5975</f>
        <v>0</v>
      </c>
      <c r="N5975" s="12"/>
      <c r="O5975" s="13" t="s">
        <v>19288</v>
      </c>
      <c r="P5975" s="13" t="s">
        <v>30</v>
      </c>
      <c r="Q5975" s="14" t="s">
        <v>37</v>
      </c>
      <c r="R5975" s="3" t="str">
        <f>HYPERLINK("https://redcat-toys.ru/api/getInfo/image/a05eaee1-128b-11ef-a25d-00155d82e908")</f>
        <v>https://redcat-toys.ru/api/getInfo/image/a05eaee1-128b-11ef-a25d-00155d82e908</v>
      </c>
      <c r="S5975" s="3" t="s">
        <v>19289</v>
      </c>
      <c r="T5975" s="3" t="s">
        <v>32</v>
      </c>
    </row>
    <row r="5976" spans="1:20" ht="21" customHeight="1" outlineLevel="6" x14ac:dyDescent="0.2">
      <c r="A5976" s="37">
        <v>4860</v>
      </c>
      <c r="B5976" s="3" t="s">
        <v>19285</v>
      </c>
      <c r="C5976" s="3" t="s">
        <v>19286</v>
      </c>
      <c r="D5976" s="4" t="s">
        <v>19287</v>
      </c>
      <c r="E5976" s="5" t="s">
        <v>28</v>
      </c>
      <c r="F5976" s="6">
        <v>280</v>
      </c>
      <c r="G5976" s="6">
        <v>2</v>
      </c>
      <c r="H5976" s="2">
        <v>1</v>
      </c>
      <c r="I5976" s="7">
        <v>464.5</v>
      </c>
      <c r="J5976" s="8"/>
      <c r="K5976" s="9">
        <f>I5976*J5976</f>
        <v>0</v>
      </c>
      <c r="L5976" s="10">
        <f>0.124*J5976</f>
        <v>0</v>
      </c>
      <c r="M5976" s="15">
        <f>0.00076*J5976</f>
        <v>0</v>
      </c>
      <c r="N5976" s="12"/>
      <c r="O5976" s="13" t="s">
        <v>19288</v>
      </c>
      <c r="P5976" s="13" t="s">
        <v>30</v>
      </c>
      <c r="Q5976" s="14" t="s">
        <v>37</v>
      </c>
      <c r="R5976" s="3" t="str">
        <f>HYPERLINK("https://redcat-toys.ru/api/getInfo/image/a05eaee1-128b-11ef-a25d-00155d82e908")</f>
        <v>https://redcat-toys.ru/api/getInfo/image/a05eaee1-128b-11ef-a25d-00155d82e908</v>
      </c>
      <c r="S5976" s="3" t="s">
        <v>19289</v>
      </c>
      <c r="T5976" s="3" t="s">
        <v>32</v>
      </c>
    </row>
    <row r="5977" spans="1:20" ht="23.1" customHeight="1" outlineLevel="5" x14ac:dyDescent="0.2">
      <c r="A5977" s="47" t="s">
        <v>8675</v>
      </c>
      <c r="B5977" s="47"/>
      <c r="C5977" s="47"/>
    </row>
    <row r="5978" spans="1:20" ht="21" customHeight="1" outlineLevel="6" x14ac:dyDescent="0.2">
      <c r="A5978" s="37">
        <v>4861</v>
      </c>
      <c r="B5978" s="3" t="s">
        <v>19290</v>
      </c>
      <c r="C5978" s="3" t="s">
        <v>19291</v>
      </c>
      <c r="D5978" s="4" t="s">
        <v>19292</v>
      </c>
      <c r="E5978" s="5" t="s">
        <v>28</v>
      </c>
      <c r="F5978" s="6">
        <v>60</v>
      </c>
      <c r="G5978" s="6">
        <v>358</v>
      </c>
      <c r="H5978" s="2">
        <v>1</v>
      </c>
      <c r="I5978" s="7">
        <v>561.52</v>
      </c>
      <c r="J5978" s="8"/>
      <c r="K5978" s="9">
        <f>I5978*J5978</f>
        <v>0</v>
      </c>
      <c r="L5978" s="10">
        <f>0.202*J5978</f>
        <v>0</v>
      </c>
      <c r="M5978" s="11">
        <f>0.0026*J5978</f>
        <v>0</v>
      </c>
      <c r="N5978" s="12"/>
      <c r="O5978" s="13" t="s">
        <v>19293</v>
      </c>
      <c r="P5978" s="13" t="s">
        <v>30</v>
      </c>
      <c r="Q5978" s="14"/>
      <c r="R5978" s="3"/>
      <c r="S5978" s="3"/>
      <c r="T5978" s="3" t="s">
        <v>32</v>
      </c>
    </row>
    <row r="5979" spans="1:20" ht="21" customHeight="1" outlineLevel="6" x14ac:dyDescent="0.2">
      <c r="A5979" s="37">
        <v>4862</v>
      </c>
      <c r="B5979" s="3" t="s">
        <v>19290</v>
      </c>
      <c r="C5979" s="3" t="s">
        <v>19291</v>
      </c>
      <c r="D5979" s="4" t="s">
        <v>19292</v>
      </c>
      <c r="E5979" s="5" t="s">
        <v>28</v>
      </c>
      <c r="F5979" s="6">
        <v>120</v>
      </c>
      <c r="G5979" s="6">
        <v>358</v>
      </c>
      <c r="H5979" s="2">
        <v>1</v>
      </c>
      <c r="I5979" s="7">
        <v>561.52</v>
      </c>
      <c r="J5979" s="8"/>
      <c r="K5979" s="9">
        <f>I5979*J5979</f>
        <v>0</v>
      </c>
      <c r="L5979" s="10">
        <f>0.202*J5979</f>
        <v>0</v>
      </c>
      <c r="M5979" s="11">
        <f>0.0026*J5979</f>
        <v>0</v>
      </c>
      <c r="N5979" s="12"/>
      <c r="O5979" s="13" t="s">
        <v>19293</v>
      </c>
      <c r="P5979" s="13" t="s">
        <v>30</v>
      </c>
      <c r="Q5979" s="14"/>
      <c r="R5979" s="3"/>
      <c r="S5979" s="3"/>
      <c r="T5979" s="3" t="s">
        <v>32</v>
      </c>
    </row>
    <row r="5980" spans="1:20" ht="23.1" customHeight="1" outlineLevel="3" x14ac:dyDescent="0.2">
      <c r="A5980" s="45" t="s">
        <v>19294</v>
      </c>
      <c r="B5980" s="45"/>
      <c r="C5980" s="45"/>
    </row>
    <row r="5981" spans="1:20" ht="21" customHeight="1" outlineLevel="4" x14ac:dyDescent="0.2">
      <c r="A5981" s="37">
        <v>4863</v>
      </c>
      <c r="B5981" s="3" t="s">
        <v>19295</v>
      </c>
      <c r="C5981" s="3" t="s">
        <v>19296</v>
      </c>
      <c r="D5981" s="4" t="s">
        <v>19297</v>
      </c>
      <c r="E5981" s="5"/>
      <c r="F5981" s="6">
        <v>12</v>
      </c>
      <c r="G5981" s="6">
        <v>1</v>
      </c>
      <c r="H5981" s="2">
        <v>1</v>
      </c>
      <c r="I5981" s="33">
        <v>1941.23</v>
      </c>
      <c r="J5981" s="8"/>
      <c r="K5981" s="9">
        <f t="shared" ref="K5981:K5987" si="306">I5981*J5981</f>
        <v>0</v>
      </c>
      <c r="L5981" s="10">
        <f>1.206*J5981</f>
        <v>0</v>
      </c>
      <c r="M5981" s="15">
        <f>0.01386*J5981</f>
        <v>0</v>
      </c>
      <c r="N5981" s="12"/>
      <c r="O5981" s="13" t="s">
        <v>19298</v>
      </c>
      <c r="P5981" s="13" t="s">
        <v>30</v>
      </c>
      <c r="Q5981" s="14" t="s">
        <v>37</v>
      </c>
      <c r="R5981" s="3" t="str">
        <f>HYPERLINK("https://redcat-toys.ru/api/getInfo/image/d14c1987-0140-11ee-a23a-00155d82e902")</f>
        <v>https://redcat-toys.ru/api/getInfo/image/d14c1987-0140-11ee-a23a-00155d82e902</v>
      </c>
      <c r="S5981" s="3" t="s">
        <v>19299</v>
      </c>
      <c r="T5981" s="3" t="s">
        <v>32</v>
      </c>
    </row>
    <row r="5982" spans="1:20" ht="21" customHeight="1" outlineLevel="4" x14ac:dyDescent="0.2">
      <c r="A5982" s="37">
        <v>4864</v>
      </c>
      <c r="B5982" s="3" t="s">
        <v>19295</v>
      </c>
      <c r="C5982" s="3" t="s">
        <v>19296</v>
      </c>
      <c r="D5982" s="4" t="s">
        <v>19297</v>
      </c>
      <c r="E5982" s="5"/>
      <c r="F5982" s="6">
        <v>24</v>
      </c>
      <c r="G5982" s="6">
        <v>1</v>
      </c>
      <c r="H5982" s="2">
        <v>1</v>
      </c>
      <c r="I5982" s="33">
        <v>1941.23</v>
      </c>
      <c r="J5982" s="8"/>
      <c r="K5982" s="9">
        <f t="shared" si="306"/>
        <v>0</v>
      </c>
      <c r="L5982" s="10">
        <f>1.206*J5982</f>
        <v>0</v>
      </c>
      <c r="M5982" s="15">
        <f>0.01386*J5982</f>
        <v>0</v>
      </c>
      <c r="N5982" s="12"/>
      <c r="O5982" s="13" t="s">
        <v>19298</v>
      </c>
      <c r="P5982" s="13" t="s">
        <v>30</v>
      </c>
      <c r="Q5982" s="14" t="s">
        <v>37</v>
      </c>
      <c r="R5982" s="3" t="str">
        <f>HYPERLINK("https://redcat-toys.ru/api/getInfo/image/d14c1987-0140-11ee-a23a-00155d82e902")</f>
        <v>https://redcat-toys.ru/api/getInfo/image/d14c1987-0140-11ee-a23a-00155d82e902</v>
      </c>
      <c r="S5982" s="3" t="s">
        <v>19299</v>
      </c>
      <c r="T5982" s="3" t="s">
        <v>32</v>
      </c>
    </row>
    <row r="5983" spans="1:20" ht="21" customHeight="1" outlineLevel="4" x14ac:dyDescent="0.2">
      <c r="A5983" s="37">
        <v>4865</v>
      </c>
      <c r="B5983" s="3" t="s">
        <v>19300</v>
      </c>
      <c r="C5983" s="3" t="s">
        <v>19301</v>
      </c>
      <c r="D5983" s="4" t="s">
        <v>19302</v>
      </c>
      <c r="E5983" s="5" t="s">
        <v>28</v>
      </c>
      <c r="F5983" s="6">
        <v>96</v>
      </c>
      <c r="G5983" s="6">
        <v>362</v>
      </c>
      <c r="H5983" s="2">
        <v>1</v>
      </c>
      <c r="I5983" s="7">
        <v>503.28</v>
      </c>
      <c r="J5983" s="8"/>
      <c r="K5983" s="9">
        <f t="shared" si="306"/>
        <v>0</v>
      </c>
      <c r="L5983" s="16">
        <f>0.28*J5983</f>
        <v>0</v>
      </c>
      <c r="M5983" s="15">
        <f>0.00293*J5983</f>
        <v>0</v>
      </c>
      <c r="N5983" s="12"/>
      <c r="O5983" s="13" t="s">
        <v>19303</v>
      </c>
      <c r="P5983" s="13" t="s">
        <v>30</v>
      </c>
      <c r="Q5983" s="14"/>
      <c r="R5983" s="3" t="str">
        <f>HYPERLINK("https://redcat-toys.ru/api/getInfo/image/20e5032d-0143-11ee-a23a-00155d82e902")</f>
        <v>https://redcat-toys.ru/api/getInfo/image/20e5032d-0143-11ee-a23a-00155d82e902</v>
      </c>
      <c r="S5983" s="3" t="s">
        <v>19304</v>
      </c>
      <c r="T5983" s="3" t="s">
        <v>32</v>
      </c>
    </row>
    <row r="5984" spans="1:20" ht="21" customHeight="1" outlineLevel="4" x14ac:dyDescent="0.2">
      <c r="A5984" s="37">
        <v>4866</v>
      </c>
      <c r="B5984" s="3" t="s">
        <v>19305</v>
      </c>
      <c r="C5984" s="3" t="s">
        <v>19306</v>
      </c>
      <c r="D5984" s="4" t="s">
        <v>19307</v>
      </c>
      <c r="E5984" s="5" t="s">
        <v>28</v>
      </c>
      <c r="F5984" s="6">
        <v>96</v>
      </c>
      <c r="G5984" s="6">
        <v>172</v>
      </c>
      <c r="H5984" s="2">
        <v>1</v>
      </c>
      <c r="I5984" s="7">
        <v>486.71</v>
      </c>
      <c r="J5984" s="8"/>
      <c r="K5984" s="9">
        <f t="shared" si="306"/>
        <v>0</v>
      </c>
      <c r="L5984" s="10">
        <f>0.278*J5984</f>
        <v>0</v>
      </c>
      <c r="M5984" s="15">
        <f>0.00307*J5984</f>
        <v>0</v>
      </c>
      <c r="N5984" s="12"/>
      <c r="O5984" s="13" t="s">
        <v>19308</v>
      </c>
      <c r="P5984" s="13" t="s">
        <v>30</v>
      </c>
      <c r="Q5984" s="14"/>
      <c r="R5984" s="3" t="str">
        <f>HYPERLINK("https://redcat-toys.ru/api/getInfo/image/7c6cc4d7-0143-11ee-a23a-00155d82e902")</f>
        <v>https://redcat-toys.ru/api/getInfo/image/7c6cc4d7-0143-11ee-a23a-00155d82e902</v>
      </c>
      <c r="S5984" s="3" t="s">
        <v>19309</v>
      </c>
      <c r="T5984" s="3" t="s">
        <v>32</v>
      </c>
    </row>
    <row r="5985" spans="1:20" ht="21" customHeight="1" outlineLevel="4" x14ac:dyDescent="0.2">
      <c r="A5985" s="37">
        <v>4867</v>
      </c>
      <c r="B5985" s="3" t="s">
        <v>19310</v>
      </c>
      <c r="C5985" s="3" t="s">
        <v>19311</v>
      </c>
      <c r="D5985" s="4" t="s">
        <v>19312</v>
      </c>
      <c r="E5985" s="5" t="s">
        <v>28</v>
      </c>
      <c r="F5985" s="6">
        <v>96</v>
      </c>
      <c r="G5985" s="6">
        <v>67</v>
      </c>
      <c r="H5985" s="2">
        <v>1</v>
      </c>
      <c r="I5985" s="7">
        <v>695.66</v>
      </c>
      <c r="J5985" s="8"/>
      <c r="K5985" s="9">
        <f t="shared" si="306"/>
        <v>0</v>
      </c>
      <c r="L5985" s="10">
        <f>0.274*J5985</f>
        <v>0</v>
      </c>
      <c r="M5985" s="15">
        <f>0.00299*J5985</f>
        <v>0</v>
      </c>
      <c r="N5985" s="12"/>
      <c r="O5985" s="13" t="s">
        <v>19313</v>
      </c>
      <c r="P5985" s="13" t="s">
        <v>30</v>
      </c>
      <c r="Q5985" s="14" t="s">
        <v>37</v>
      </c>
      <c r="R5985" s="3" t="str">
        <f>HYPERLINK("https://redcat-toys.ru/api/getInfo/image/c84f3983-0143-11ee-a23a-00155d82e902")</f>
        <v>https://redcat-toys.ru/api/getInfo/image/c84f3983-0143-11ee-a23a-00155d82e902</v>
      </c>
      <c r="S5985" s="3" t="s">
        <v>19314</v>
      </c>
      <c r="T5985" s="3" t="s">
        <v>32</v>
      </c>
    </row>
    <row r="5986" spans="1:20" ht="21" customHeight="1" outlineLevel="4" x14ac:dyDescent="0.2">
      <c r="A5986" s="37">
        <v>4868</v>
      </c>
      <c r="B5986" s="3" t="s">
        <v>19315</v>
      </c>
      <c r="C5986" s="3" t="s">
        <v>19316</v>
      </c>
      <c r="D5986" s="4" t="s">
        <v>19317</v>
      </c>
      <c r="E5986" s="5" t="s">
        <v>28</v>
      </c>
      <c r="F5986" s="6">
        <v>40</v>
      </c>
      <c r="G5986" s="6">
        <v>600</v>
      </c>
      <c r="H5986" s="2">
        <v>1</v>
      </c>
      <c r="I5986" s="7">
        <v>656.73</v>
      </c>
      <c r="J5986" s="8"/>
      <c r="K5986" s="9">
        <f t="shared" si="306"/>
        <v>0</v>
      </c>
      <c r="L5986" s="10">
        <f>0.393*J5986</f>
        <v>0</v>
      </c>
      <c r="M5986" s="15">
        <f>0.00338*J5986</f>
        <v>0</v>
      </c>
      <c r="N5986" s="12"/>
      <c r="O5986" s="13" t="s">
        <v>19318</v>
      </c>
      <c r="P5986" s="13" t="s">
        <v>30</v>
      </c>
      <c r="Q5986" s="14"/>
      <c r="R5986" s="3" t="str">
        <f>HYPERLINK("https://redcat-toys.ru/api/getInfo/image/514cf183-3a61-11ee-a241-00155d82e902")</f>
        <v>https://redcat-toys.ru/api/getInfo/image/514cf183-3a61-11ee-a241-00155d82e902</v>
      </c>
      <c r="S5986" s="3" t="s">
        <v>19319</v>
      </c>
      <c r="T5986" s="3" t="s">
        <v>32</v>
      </c>
    </row>
    <row r="5987" spans="1:20" ht="21" customHeight="1" outlineLevel="4" x14ac:dyDescent="0.2">
      <c r="A5987" s="37">
        <v>4869</v>
      </c>
      <c r="B5987" s="3" t="s">
        <v>19320</v>
      </c>
      <c r="C5987" s="3" t="s">
        <v>19321</v>
      </c>
      <c r="D5987" s="4" t="s">
        <v>19322</v>
      </c>
      <c r="E5987" s="5" t="s">
        <v>28</v>
      </c>
      <c r="F5987" s="6">
        <v>40</v>
      </c>
      <c r="G5987" s="6">
        <v>188</v>
      </c>
      <c r="H5987" s="2">
        <v>1</v>
      </c>
      <c r="I5987" s="7">
        <v>715.46</v>
      </c>
      <c r="J5987" s="8"/>
      <c r="K5987" s="9">
        <f t="shared" si="306"/>
        <v>0</v>
      </c>
      <c r="L5987" s="16">
        <f>0.38*J5987</f>
        <v>0</v>
      </c>
      <c r="M5987" s="15">
        <f>0.00334*J5987</f>
        <v>0</v>
      </c>
      <c r="N5987" s="12"/>
      <c r="O5987" s="13" t="s">
        <v>19323</v>
      </c>
      <c r="P5987" s="13" t="s">
        <v>30</v>
      </c>
      <c r="Q5987" s="14"/>
      <c r="R5987" s="3" t="str">
        <f>HYPERLINK("https://redcat-toys.ru/api/getInfo/image/ec00db09-3a61-11ee-a241-00155d82e902")</f>
        <v>https://redcat-toys.ru/api/getInfo/image/ec00db09-3a61-11ee-a241-00155d82e902</v>
      </c>
      <c r="S5987" s="3" t="s">
        <v>19324</v>
      </c>
      <c r="T5987" s="3" t="s">
        <v>32</v>
      </c>
    </row>
    <row r="5988" spans="1:20" ht="23.1" customHeight="1" outlineLevel="3" x14ac:dyDescent="0.2">
      <c r="A5988" s="45" t="s">
        <v>19325</v>
      </c>
      <c r="B5988" s="45"/>
      <c r="C5988" s="45"/>
    </row>
    <row r="5989" spans="1:20" ht="23.1" customHeight="1" outlineLevel="4" x14ac:dyDescent="0.2">
      <c r="A5989" s="46" t="s">
        <v>19326</v>
      </c>
      <c r="B5989" s="46"/>
      <c r="C5989" s="46"/>
    </row>
    <row r="5990" spans="1:20" ht="23.1" customHeight="1" outlineLevel="5" x14ac:dyDescent="0.2">
      <c r="A5990" s="47" t="s">
        <v>17993</v>
      </c>
      <c r="B5990" s="47"/>
      <c r="C5990" s="47"/>
    </row>
    <row r="5991" spans="1:20" ht="21" customHeight="1" outlineLevel="6" x14ac:dyDescent="0.2">
      <c r="A5991" s="37">
        <v>4870</v>
      </c>
      <c r="B5991" s="3" t="s">
        <v>19327</v>
      </c>
      <c r="C5991" s="3" t="s">
        <v>19328</v>
      </c>
      <c r="D5991" s="4" t="s">
        <v>19329</v>
      </c>
      <c r="E5991" s="5" t="s">
        <v>28</v>
      </c>
      <c r="F5991" s="6">
        <v>9</v>
      </c>
      <c r="G5991" s="6">
        <v>12</v>
      </c>
      <c r="H5991" s="2">
        <v>1</v>
      </c>
      <c r="I5991" s="33">
        <v>1881.67</v>
      </c>
      <c r="J5991" s="8"/>
      <c r="K5991" s="9">
        <f>I5991*J5991</f>
        <v>0</v>
      </c>
      <c r="L5991" s="10">
        <f>0.951*J5991</f>
        <v>0</v>
      </c>
      <c r="M5991" s="15">
        <f>0.01946*J5991</f>
        <v>0</v>
      </c>
      <c r="N5991" s="12"/>
      <c r="O5991" s="13" t="s">
        <v>19330</v>
      </c>
      <c r="P5991" s="13" t="s">
        <v>30</v>
      </c>
      <c r="Q5991" s="14" t="s">
        <v>37</v>
      </c>
      <c r="R5991" s="3" t="str">
        <f>HYPERLINK("https://redcat-toys.ru/api/getInfo/image/3cfa70b5-f882-11ed-a239-00155d82e902")</f>
        <v>https://redcat-toys.ru/api/getInfo/image/3cfa70b5-f882-11ed-a239-00155d82e902</v>
      </c>
      <c r="S5991" s="3" t="s">
        <v>19331</v>
      </c>
      <c r="T5991" s="3" t="s">
        <v>32</v>
      </c>
    </row>
    <row r="5992" spans="1:20" ht="21" customHeight="1" outlineLevel="6" x14ac:dyDescent="0.2">
      <c r="A5992" s="37">
        <v>4871</v>
      </c>
      <c r="B5992" s="3" t="s">
        <v>19327</v>
      </c>
      <c r="C5992" s="3" t="s">
        <v>19328</v>
      </c>
      <c r="D5992" s="4" t="s">
        <v>19329</v>
      </c>
      <c r="E5992" s="5" t="s">
        <v>28</v>
      </c>
      <c r="F5992" s="6">
        <v>18</v>
      </c>
      <c r="G5992" s="6">
        <v>12</v>
      </c>
      <c r="H5992" s="2">
        <v>1</v>
      </c>
      <c r="I5992" s="33">
        <v>1881.67</v>
      </c>
      <c r="J5992" s="8"/>
      <c r="K5992" s="9">
        <f>I5992*J5992</f>
        <v>0</v>
      </c>
      <c r="L5992" s="10">
        <f>0.951*J5992</f>
        <v>0</v>
      </c>
      <c r="M5992" s="15">
        <f>0.01946*J5992</f>
        <v>0</v>
      </c>
      <c r="N5992" s="12"/>
      <c r="O5992" s="13" t="s">
        <v>19330</v>
      </c>
      <c r="P5992" s="13" t="s">
        <v>30</v>
      </c>
      <c r="Q5992" s="14" t="s">
        <v>37</v>
      </c>
      <c r="R5992" s="3" t="str">
        <f>HYPERLINK("https://redcat-toys.ru/api/getInfo/image/3cfa70b5-f882-11ed-a239-00155d82e902")</f>
        <v>https://redcat-toys.ru/api/getInfo/image/3cfa70b5-f882-11ed-a239-00155d82e902</v>
      </c>
      <c r="S5992" s="3" t="s">
        <v>19331</v>
      </c>
      <c r="T5992" s="3" t="s">
        <v>32</v>
      </c>
    </row>
    <row r="5993" spans="1:20" ht="23.1" customHeight="1" outlineLevel="5" x14ac:dyDescent="0.2">
      <c r="A5993" s="47" t="s">
        <v>8675</v>
      </c>
      <c r="B5993" s="47"/>
      <c r="C5993" s="47"/>
    </row>
    <row r="5994" spans="1:20" ht="21" customHeight="1" outlineLevel="6" x14ac:dyDescent="0.2">
      <c r="A5994" s="37">
        <v>4872</v>
      </c>
      <c r="B5994" s="3" t="s">
        <v>19332</v>
      </c>
      <c r="C5994" s="3" t="s">
        <v>19333</v>
      </c>
      <c r="D5994" s="4" t="s">
        <v>19334</v>
      </c>
      <c r="E5994" s="5" t="s">
        <v>28</v>
      </c>
      <c r="F5994" s="6">
        <v>108</v>
      </c>
      <c r="G5994" s="6">
        <v>365</v>
      </c>
      <c r="H5994" s="2">
        <v>3</v>
      </c>
      <c r="I5994" s="7">
        <v>241.07</v>
      </c>
      <c r="J5994" s="8"/>
      <c r="K5994" s="9">
        <f>I5994*J5994</f>
        <v>0</v>
      </c>
      <c r="L5994" s="10">
        <f>0.157*J5994</f>
        <v>0</v>
      </c>
      <c r="M5994" s="15">
        <f>0.00231*J5994</f>
        <v>0</v>
      </c>
      <c r="N5994" s="12"/>
      <c r="O5994" s="13" t="s">
        <v>19335</v>
      </c>
      <c r="P5994" s="13" t="s">
        <v>30</v>
      </c>
      <c r="Q5994" s="14"/>
      <c r="R5994" s="3" t="str">
        <f>HYPERLINK("https://redcat-toys.ru/api/getInfo/image/d8a082df-3a34-11f0-a27c-00155d82e908")</f>
        <v>https://redcat-toys.ru/api/getInfo/image/d8a082df-3a34-11f0-a27c-00155d82e908</v>
      </c>
      <c r="S5994" s="3" t="s">
        <v>19336</v>
      </c>
      <c r="T5994" s="3" t="s">
        <v>32</v>
      </c>
    </row>
    <row r="5995" spans="1:20" ht="21" customHeight="1" outlineLevel="6" x14ac:dyDescent="0.2">
      <c r="A5995" s="37">
        <v>4873</v>
      </c>
      <c r="B5995" s="3" t="s">
        <v>19332</v>
      </c>
      <c r="C5995" s="3" t="s">
        <v>19333</v>
      </c>
      <c r="D5995" s="4" t="s">
        <v>19334</v>
      </c>
      <c r="E5995" s="5" t="s">
        <v>28</v>
      </c>
      <c r="F5995" s="6">
        <v>216</v>
      </c>
      <c r="G5995" s="6">
        <v>365</v>
      </c>
      <c r="H5995" s="2">
        <v>3</v>
      </c>
      <c r="I5995" s="7">
        <v>241.07</v>
      </c>
      <c r="J5995" s="8"/>
      <c r="K5995" s="9">
        <f>I5995*J5995</f>
        <v>0</v>
      </c>
      <c r="L5995" s="10">
        <f>0.157*J5995</f>
        <v>0</v>
      </c>
      <c r="M5995" s="15">
        <f>0.00231*J5995</f>
        <v>0</v>
      </c>
      <c r="N5995" s="12"/>
      <c r="O5995" s="13" t="s">
        <v>19335</v>
      </c>
      <c r="P5995" s="13" t="s">
        <v>30</v>
      </c>
      <c r="Q5995" s="14"/>
      <c r="R5995" s="3" t="str">
        <f>HYPERLINK("https://redcat-toys.ru/api/getInfo/image/d8a082df-3a34-11f0-a27c-00155d82e908")</f>
        <v>https://redcat-toys.ru/api/getInfo/image/d8a082df-3a34-11f0-a27c-00155d82e908</v>
      </c>
      <c r="S5995" s="3" t="s">
        <v>19336</v>
      </c>
      <c r="T5995" s="3" t="s">
        <v>32</v>
      </c>
    </row>
    <row r="5996" spans="1:20" ht="21" customHeight="1" outlineLevel="6" x14ac:dyDescent="0.2">
      <c r="A5996" s="37">
        <v>4874</v>
      </c>
      <c r="B5996" s="3" t="s">
        <v>19337</v>
      </c>
      <c r="C5996" s="3" t="s">
        <v>19338</v>
      </c>
      <c r="D5996" s="4" t="s">
        <v>19339</v>
      </c>
      <c r="E5996" s="5" t="s">
        <v>28</v>
      </c>
      <c r="F5996" s="6">
        <v>108</v>
      </c>
      <c r="G5996" s="6">
        <v>401</v>
      </c>
      <c r="H5996" s="2">
        <v>3</v>
      </c>
      <c r="I5996" s="7">
        <v>259.55</v>
      </c>
      <c r="J5996" s="8"/>
      <c r="K5996" s="9">
        <f>I5996*J5996</f>
        <v>0</v>
      </c>
      <c r="L5996" s="10">
        <f>0.127*J5996</f>
        <v>0</v>
      </c>
      <c r="M5996" s="15">
        <f>0.00238*J5996</f>
        <v>0</v>
      </c>
      <c r="N5996" s="12"/>
      <c r="O5996" s="13" t="s">
        <v>19340</v>
      </c>
      <c r="P5996" s="13" t="s">
        <v>30</v>
      </c>
      <c r="Q5996" s="14"/>
      <c r="R5996" s="3" t="str">
        <f>HYPERLINK("https://redcat-toys.ru/api/getInfo/image/d2d5f740-3a33-11f0-a27c-00155d82e908")</f>
        <v>https://redcat-toys.ru/api/getInfo/image/d2d5f740-3a33-11f0-a27c-00155d82e908</v>
      </c>
      <c r="S5996" s="3" t="s">
        <v>19341</v>
      </c>
      <c r="T5996" s="3" t="s">
        <v>32</v>
      </c>
    </row>
    <row r="5997" spans="1:20" ht="21" customHeight="1" outlineLevel="6" x14ac:dyDescent="0.2">
      <c r="A5997" s="37">
        <v>4875</v>
      </c>
      <c r="B5997" s="3" t="s">
        <v>19337</v>
      </c>
      <c r="C5997" s="3" t="s">
        <v>19338</v>
      </c>
      <c r="D5997" s="4" t="s">
        <v>19339</v>
      </c>
      <c r="E5997" s="5" t="s">
        <v>28</v>
      </c>
      <c r="F5997" s="6">
        <v>216</v>
      </c>
      <c r="G5997" s="6">
        <v>401</v>
      </c>
      <c r="H5997" s="2">
        <v>3</v>
      </c>
      <c r="I5997" s="7">
        <v>259.55</v>
      </c>
      <c r="J5997" s="8"/>
      <c r="K5997" s="9">
        <f>I5997*J5997</f>
        <v>0</v>
      </c>
      <c r="L5997" s="10">
        <f>0.127*J5997</f>
        <v>0</v>
      </c>
      <c r="M5997" s="15">
        <f>0.00238*J5997</f>
        <v>0</v>
      </c>
      <c r="N5997" s="12"/>
      <c r="O5997" s="13" t="s">
        <v>19340</v>
      </c>
      <c r="P5997" s="13" t="s">
        <v>30</v>
      </c>
      <c r="Q5997" s="14"/>
      <c r="R5997" s="3" t="str">
        <f>HYPERLINK("https://redcat-toys.ru/api/getInfo/image/d2d5f740-3a33-11f0-a27c-00155d82e908")</f>
        <v>https://redcat-toys.ru/api/getInfo/image/d2d5f740-3a33-11f0-a27c-00155d82e908</v>
      </c>
      <c r="S5997" s="3" t="s">
        <v>19341</v>
      </c>
      <c r="T5997" s="3" t="s">
        <v>32</v>
      </c>
    </row>
    <row r="5998" spans="1:20" ht="23.1" customHeight="1" outlineLevel="4" x14ac:dyDescent="0.2">
      <c r="A5998" s="46" t="s">
        <v>19342</v>
      </c>
      <c r="B5998" s="46"/>
      <c r="C5998" s="46"/>
    </row>
    <row r="5999" spans="1:20" ht="21" customHeight="1" outlineLevel="5" x14ac:dyDescent="0.2">
      <c r="A5999" s="37">
        <v>4876</v>
      </c>
      <c r="B5999" s="3" t="s">
        <v>19343</v>
      </c>
      <c r="C5999" s="3" t="s">
        <v>19344</v>
      </c>
      <c r="D5999" s="4" t="s">
        <v>19345</v>
      </c>
      <c r="E5999" s="5" t="s">
        <v>28</v>
      </c>
      <c r="F5999" s="6">
        <v>48</v>
      </c>
      <c r="G5999" s="6">
        <v>526</v>
      </c>
      <c r="H5999" s="2">
        <v>2</v>
      </c>
      <c r="I5999" s="7">
        <v>265.7</v>
      </c>
      <c r="J5999" s="8"/>
      <c r="K5999" s="9">
        <f t="shared" ref="K5999:K6004" si="307">I5999*J5999</f>
        <v>0</v>
      </c>
      <c r="L5999" s="10">
        <f>0.224*J5999</f>
        <v>0</v>
      </c>
      <c r="M5999" s="15">
        <f>0.00487*J5999</f>
        <v>0</v>
      </c>
      <c r="N5999" s="12"/>
      <c r="O5999" s="13" t="s">
        <v>19346</v>
      </c>
      <c r="P5999" s="13" t="s">
        <v>30</v>
      </c>
      <c r="Q5999" s="14"/>
      <c r="R5999" s="3" t="str">
        <f>HYPERLINK("https://redcat-toys.ru/api/getInfo/image/087847cc-0aeb-11ec-a20e-ac1f6b442185")</f>
        <v>https://redcat-toys.ru/api/getInfo/image/087847cc-0aeb-11ec-a20e-ac1f6b442185</v>
      </c>
      <c r="S5999" s="3" t="s">
        <v>19347</v>
      </c>
      <c r="T5999" s="3" t="s">
        <v>32</v>
      </c>
    </row>
    <row r="6000" spans="1:20" ht="21" customHeight="1" outlineLevel="5" x14ac:dyDescent="0.2">
      <c r="A6000" s="37">
        <v>4877</v>
      </c>
      <c r="B6000" s="3" t="s">
        <v>19343</v>
      </c>
      <c r="C6000" s="3" t="s">
        <v>19344</v>
      </c>
      <c r="D6000" s="4" t="s">
        <v>19345</v>
      </c>
      <c r="E6000" s="5" t="s">
        <v>28</v>
      </c>
      <c r="F6000" s="6">
        <v>96</v>
      </c>
      <c r="G6000" s="6">
        <v>526</v>
      </c>
      <c r="H6000" s="2">
        <v>2</v>
      </c>
      <c r="I6000" s="7">
        <v>265.7</v>
      </c>
      <c r="J6000" s="8"/>
      <c r="K6000" s="9">
        <f t="shared" si="307"/>
        <v>0</v>
      </c>
      <c r="L6000" s="10">
        <f>0.224*J6000</f>
        <v>0</v>
      </c>
      <c r="M6000" s="15">
        <f>0.00487*J6000</f>
        <v>0</v>
      </c>
      <c r="N6000" s="12"/>
      <c r="O6000" s="13" t="s">
        <v>19346</v>
      </c>
      <c r="P6000" s="13" t="s">
        <v>30</v>
      </c>
      <c r="Q6000" s="14"/>
      <c r="R6000" s="3" t="str">
        <f>HYPERLINK("https://redcat-toys.ru/api/getInfo/image/087847cc-0aeb-11ec-a20e-ac1f6b442185")</f>
        <v>https://redcat-toys.ru/api/getInfo/image/087847cc-0aeb-11ec-a20e-ac1f6b442185</v>
      </c>
      <c r="S6000" s="3" t="s">
        <v>19347</v>
      </c>
      <c r="T6000" s="3" t="s">
        <v>32</v>
      </c>
    </row>
    <row r="6001" spans="1:20" ht="21" customHeight="1" outlineLevel="5" x14ac:dyDescent="0.2">
      <c r="A6001" s="37">
        <v>4878</v>
      </c>
      <c r="B6001" s="3" t="s">
        <v>19348</v>
      </c>
      <c r="C6001" s="3" t="s">
        <v>19349</v>
      </c>
      <c r="D6001" s="4" t="s">
        <v>19350</v>
      </c>
      <c r="E6001" s="5" t="s">
        <v>28</v>
      </c>
      <c r="F6001" s="6">
        <v>48</v>
      </c>
      <c r="G6001" s="6">
        <v>154</v>
      </c>
      <c r="H6001" s="2">
        <v>4</v>
      </c>
      <c r="I6001" s="7">
        <v>176.15</v>
      </c>
      <c r="J6001" s="8"/>
      <c r="K6001" s="9">
        <f t="shared" si="307"/>
        <v>0</v>
      </c>
      <c r="L6001" s="10">
        <f>0.141*J6001</f>
        <v>0</v>
      </c>
      <c r="M6001" s="15">
        <f>0.00297*J6001</f>
        <v>0</v>
      </c>
      <c r="N6001" s="12"/>
      <c r="O6001" s="13" t="s">
        <v>19351</v>
      </c>
      <c r="P6001" s="13" t="s">
        <v>30</v>
      </c>
      <c r="Q6001" s="14"/>
      <c r="R6001" s="3" t="str">
        <f>HYPERLINK("https://redcat-toys.ru/api/getInfo/image/caa5e700-55fd-11ed-a21e-ac1f6b442185")</f>
        <v>https://redcat-toys.ru/api/getInfo/image/caa5e700-55fd-11ed-a21e-ac1f6b442185</v>
      </c>
      <c r="S6001" s="3" t="s">
        <v>19352</v>
      </c>
      <c r="T6001" s="3" t="s">
        <v>32</v>
      </c>
    </row>
    <row r="6002" spans="1:20" ht="21" customHeight="1" outlineLevel="5" x14ac:dyDescent="0.2">
      <c r="A6002" s="37">
        <v>4879</v>
      </c>
      <c r="B6002" s="3" t="s">
        <v>19348</v>
      </c>
      <c r="C6002" s="3" t="s">
        <v>19349</v>
      </c>
      <c r="D6002" s="4" t="s">
        <v>19350</v>
      </c>
      <c r="E6002" s="5" t="s">
        <v>28</v>
      </c>
      <c r="F6002" s="6">
        <v>96</v>
      </c>
      <c r="G6002" s="6">
        <v>154</v>
      </c>
      <c r="H6002" s="2">
        <v>4</v>
      </c>
      <c r="I6002" s="7">
        <v>176.15</v>
      </c>
      <c r="J6002" s="8"/>
      <c r="K6002" s="9">
        <f t="shared" si="307"/>
        <v>0</v>
      </c>
      <c r="L6002" s="10">
        <f>0.141*J6002</f>
        <v>0</v>
      </c>
      <c r="M6002" s="15">
        <f>0.00297*J6002</f>
        <v>0</v>
      </c>
      <c r="N6002" s="12"/>
      <c r="O6002" s="13" t="s">
        <v>19351</v>
      </c>
      <c r="P6002" s="13" t="s">
        <v>30</v>
      </c>
      <c r="Q6002" s="14"/>
      <c r="R6002" s="3" t="str">
        <f>HYPERLINK("https://redcat-toys.ru/api/getInfo/image/caa5e700-55fd-11ed-a21e-ac1f6b442185")</f>
        <v>https://redcat-toys.ru/api/getInfo/image/caa5e700-55fd-11ed-a21e-ac1f6b442185</v>
      </c>
      <c r="S6002" s="3" t="s">
        <v>19352</v>
      </c>
      <c r="T6002" s="3" t="s">
        <v>32</v>
      </c>
    </row>
    <row r="6003" spans="1:20" ht="21" customHeight="1" outlineLevel="5" x14ac:dyDescent="0.2">
      <c r="A6003" s="37">
        <v>4880</v>
      </c>
      <c r="B6003" s="3" t="s">
        <v>19353</v>
      </c>
      <c r="C6003" s="3" t="s">
        <v>19354</v>
      </c>
      <c r="D6003" s="4" t="s">
        <v>19355</v>
      </c>
      <c r="E6003" s="5" t="s">
        <v>28</v>
      </c>
      <c r="F6003" s="6">
        <v>48</v>
      </c>
      <c r="G6003" s="6">
        <v>276</v>
      </c>
      <c r="H6003" s="2">
        <v>2</v>
      </c>
      <c r="I6003" s="7">
        <v>342.69</v>
      </c>
      <c r="J6003" s="8"/>
      <c r="K6003" s="9">
        <f t="shared" si="307"/>
        <v>0</v>
      </c>
      <c r="L6003" s="10">
        <f>0.292*J6003</f>
        <v>0</v>
      </c>
      <c r="M6003" s="15">
        <f>0.00637*J6003</f>
        <v>0</v>
      </c>
      <c r="N6003" s="12"/>
      <c r="O6003" s="13" t="s">
        <v>19356</v>
      </c>
      <c r="P6003" s="13" t="s">
        <v>30</v>
      </c>
      <c r="Q6003" s="14"/>
      <c r="R6003" s="3" t="str">
        <f>HYPERLINK("https://redcat-toys.ru/api/getInfo/image/6b3a90bb-0aea-11ec-a20e-ac1f6b442185")</f>
        <v>https://redcat-toys.ru/api/getInfo/image/6b3a90bb-0aea-11ec-a20e-ac1f6b442185</v>
      </c>
      <c r="S6003" s="3" t="s">
        <v>19357</v>
      </c>
      <c r="T6003" s="3" t="s">
        <v>32</v>
      </c>
    </row>
    <row r="6004" spans="1:20" ht="21" customHeight="1" outlineLevel="5" x14ac:dyDescent="0.2">
      <c r="A6004" s="37">
        <v>4881</v>
      </c>
      <c r="B6004" s="3" t="s">
        <v>19353</v>
      </c>
      <c r="C6004" s="3" t="s">
        <v>19354</v>
      </c>
      <c r="D6004" s="4" t="s">
        <v>19355</v>
      </c>
      <c r="E6004" s="5" t="s">
        <v>28</v>
      </c>
      <c r="F6004" s="6">
        <v>96</v>
      </c>
      <c r="G6004" s="6">
        <v>276</v>
      </c>
      <c r="H6004" s="2">
        <v>2</v>
      </c>
      <c r="I6004" s="7">
        <v>342.69</v>
      </c>
      <c r="J6004" s="8"/>
      <c r="K6004" s="9">
        <f t="shared" si="307"/>
        <v>0</v>
      </c>
      <c r="L6004" s="10">
        <f>0.292*J6004</f>
        <v>0</v>
      </c>
      <c r="M6004" s="15">
        <f>0.00637*J6004</f>
        <v>0</v>
      </c>
      <c r="N6004" s="12"/>
      <c r="O6004" s="13" t="s">
        <v>19356</v>
      </c>
      <c r="P6004" s="13" t="s">
        <v>30</v>
      </c>
      <c r="Q6004" s="14"/>
      <c r="R6004" s="3" t="str">
        <f>HYPERLINK("https://redcat-toys.ru/api/getInfo/image/6b3a90bb-0aea-11ec-a20e-ac1f6b442185")</f>
        <v>https://redcat-toys.ru/api/getInfo/image/6b3a90bb-0aea-11ec-a20e-ac1f6b442185</v>
      </c>
      <c r="S6004" s="3" t="s">
        <v>19357</v>
      </c>
      <c r="T6004" s="3" t="s">
        <v>32</v>
      </c>
    </row>
    <row r="6005" spans="1:20" ht="23.1" customHeight="1" outlineLevel="4" x14ac:dyDescent="0.2">
      <c r="A6005" s="46" t="s">
        <v>19358</v>
      </c>
      <c r="B6005" s="46"/>
      <c r="C6005" s="46"/>
    </row>
    <row r="6006" spans="1:20" ht="21" customHeight="1" outlineLevel="5" x14ac:dyDescent="0.2">
      <c r="A6006" s="37">
        <v>4882</v>
      </c>
      <c r="B6006" s="3" t="s">
        <v>19359</v>
      </c>
      <c r="C6006" s="3" t="s">
        <v>19360</v>
      </c>
      <c r="D6006" s="4" t="s">
        <v>19361</v>
      </c>
      <c r="E6006" s="5" t="s">
        <v>28</v>
      </c>
      <c r="F6006" s="6">
        <v>24</v>
      </c>
      <c r="G6006" s="6">
        <v>168</v>
      </c>
      <c r="H6006" s="2">
        <v>1</v>
      </c>
      <c r="I6006" s="7">
        <v>853.19</v>
      </c>
      <c r="J6006" s="8"/>
      <c r="K6006" s="9">
        <f>I6006*J6006</f>
        <v>0</v>
      </c>
      <c r="L6006" s="10">
        <f>0.734*J6006</f>
        <v>0</v>
      </c>
      <c r="M6006" s="15">
        <f>0.00832*J6006</f>
        <v>0</v>
      </c>
      <c r="N6006" s="12"/>
      <c r="O6006" s="13" t="s">
        <v>19362</v>
      </c>
      <c r="P6006" s="13" t="s">
        <v>30</v>
      </c>
      <c r="Q6006" s="14"/>
      <c r="R6006" s="3" t="str">
        <f>HYPERLINK("https://redcat-toys.ru/api/getInfo/image/2bb2ac83-e1f7-11ee-a25a-00155d82e908")</f>
        <v>https://redcat-toys.ru/api/getInfo/image/2bb2ac83-e1f7-11ee-a25a-00155d82e908</v>
      </c>
      <c r="S6006" s="3" t="s">
        <v>19363</v>
      </c>
      <c r="T6006" s="3" t="s">
        <v>32</v>
      </c>
    </row>
    <row r="6007" spans="1:20" ht="23.1" customHeight="1" outlineLevel="4" x14ac:dyDescent="0.2">
      <c r="A6007" s="46" t="s">
        <v>19364</v>
      </c>
      <c r="B6007" s="46"/>
      <c r="C6007" s="46"/>
    </row>
    <row r="6008" spans="1:20" ht="23.1" customHeight="1" outlineLevel="5" x14ac:dyDescent="0.2">
      <c r="A6008" s="47" t="s">
        <v>17993</v>
      </c>
      <c r="B6008" s="47"/>
      <c r="C6008" s="47"/>
    </row>
    <row r="6009" spans="1:20" ht="21" customHeight="1" outlineLevel="6" x14ac:dyDescent="0.2">
      <c r="A6009" s="37">
        <v>4883</v>
      </c>
      <c r="B6009" s="3" t="s">
        <v>19365</v>
      </c>
      <c r="C6009" s="3" t="s">
        <v>19366</v>
      </c>
      <c r="D6009" s="4" t="s">
        <v>19367</v>
      </c>
      <c r="E6009" s="5" t="s">
        <v>28</v>
      </c>
      <c r="F6009" s="6">
        <v>18</v>
      </c>
      <c r="G6009" s="6">
        <v>65</v>
      </c>
      <c r="H6009" s="2">
        <v>1</v>
      </c>
      <c r="I6009" s="33">
        <v>1393.08</v>
      </c>
      <c r="J6009" s="8"/>
      <c r="K6009" s="9">
        <f>I6009*J6009</f>
        <v>0</v>
      </c>
      <c r="L6009" s="10">
        <f>0.926*J6009</f>
        <v>0</v>
      </c>
      <c r="M6009" s="15">
        <f>0.00501*J6009</f>
        <v>0</v>
      </c>
      <c r="N6009" s="12"/>
      <c r="O6009" s="13" t="s">
        <v>19368</v>
      </c>
      <c r="P6009" s="13" t="s">
        <v>30</v>
      </c>
      <c r="Q6009" s="14" t="s">
        <v>37</v>
      </c>
      <c r="R6009" s="3" t="str">
        <f>HYPERLINK("https://redcat-toys.ru/api/getInfo/image/fb568363-e1f2-11ee-a25a-00155d82e908")</f>
        <v>https://redcat-toys.ru/api/getInfo/image/fb568363-e1f2-11ee-a25a-00155d82e908</v>
      </c>
      <c r="S6009" s="3" t="s">
        <v>19369</v>
      </c>
      <c r="T6009" s="3" t="s">
        <v>32</v>
      </c>
    </row>
    <row r="6010" spans="1:20" ht="21" customHeight="1" outlineLevel="6" x14ac:dyDescent="0.2">
      <c r="A6010" s="37">
        <v>4884</v>
      </c>
      <c r="B6010" s="3" t="s">
        <v>19370</v>
      </c>
      <c r="C6010" s="3" t="s">
        <v>19371</v>
      </c>
      <c r="D6010" s="4" t="s">
        <v>19372</v>
      </c>
      <c r="E6010" s="5" t="s">
        <v>28</v>
      </c>
      <c r="F6010" s="6">
        <v>96</v>
      </c>
      <c r="G6010" s="6">
        <v>177</v>
      </c>
      <c r="H6010" s="2">
        <v>2</v>
      </c>
      <c r="I6010" s="7">
        <v>324.22000000000003</v>
      </c>
      <c r="J6010" s="8"/>
      <c r="K6010" s="9">
        <f>I6010*J6010</f>
        <v>0</v>
      </c>
      <c r="L6010" s="10">
        <f>0.193*J6010</f>
        <v>0</v>
      </c>
      <c r="M6010" s="15">
        <f>0.00175*J6010</f>
        <v>0</v>
      </c>
      <c r="N6010" s="12"/>
      <c r="O6010" s="13" t="s">
        <v>19373</v>
      </c>
      <c r="P6010" s="13" t="s">
        <v>30</v>
      </c>
      <c r="Q6010" s="14"/>
      <c r="R6010" s="3" t="str">
        <f>HYPERLINK("https://redcat-toys.ru/api/getInfo/image/25ac9c5b-3a37-11f0-a27c-00155d82e908")</f>
        <v>https://redcat-toys.ru/api/getInfo/image/25ac9c5b-3a37-11f0-a27c-00155d82e908</v>
      </c>
      <c r="S6010" s="3" t="s">
        <v>19374</v>
      </c>
      <c r="T6010" s="3" t="s">
        <v>32</v>
      </c>
    </row>
    <row r="6011" spans="1:20" ht="21" customHeight="1" outlineLevel="6" x14ac:dyDescent="0.2">
      <c r="A6011" s="37">
        <v>4885</v>
      </c>
      <c r="B6011" s="3" t="s">
        <v>19370</v>
      </c>
      <c r="C6011" s="3" t="s">
        <v>19371</v>
      </c>
      <c r="D6011" s="4" t="s">
        <v>19372</v>
      </c>
      <c r="E6011" s="5" t="s">
        <v>28</v>
      </c>
      <c r="F6011" s="6">
        <v>192</v>
      </c>
      <c r="G6011" s="6">
        <v>177</v>
      </c>
      <c r="H6011" s="2">
        <v>2</v>
      </c>
      <c r="I6011" s="7">
        <v>324.22000000000003</v>
      </c>
      <c r="J6011" s="8"/>
      <c r="K6011" s="9">
        <f>I6011*J6011</f>
        <v>0</v>
      </c>
      <c r="L6011" s="10">
        <f>0.193*J6011</f>
        <v>0</v>
      </c>
      <c r="M6011" s="15">
        <f>0.00175*J6011</f>
        <v>0</v>
      </c>
      <c r="N6011" s="12"/>
      <c r="O6011" s="13" t="s">
        <v>19373</v>
      </c>
      <c r="P6011" s="13" t="s">
        <v>30</v>
      </c>
      <c r="Q6011" s="14"/>
      <c r="R6011" s="3" t="str">
        <f>HYPERLINK("https://redcat-toys.ru/api/getInfo/image/25ac9c5b-3a37-11f0-a27c-00155d82e908")</f>
        <v>https://redcat-toys.ru/api/getInfo/image/25ac9c5b-3a37-11f0-a27c-00155d82e908</v>
      </c>
      <c r="S6011" s="3" t="s">
        <v>19374</v>
      </c>
      <c r="T6011" s="3" t="s">
        <v>32</v>
      </c>
    </row>
    <row r="6012" spans="1:20" ht="21" customHeight="1" outlineLevel="6" x14ac:dyDescent="0.2">
      <c r="A6012" s="37">
        <v>4886</v>
      </c>
      <c r="B6012" s="3" t="s">
        <v>19375</v>
      </c>
      <c r="C6012" s="3" t="s">
        <v>19376</v>
      </c>
      <c r="D6012" s="4" t="s">
        <v>19377</v>
      </c>
      <c r="E6012" s="5" t="s">
        <v>28</v>
      </c>
      <c r="F6012" s="6">
        <v>96</v>
      </c>
      <c r="G6012" s="6">
        <v>187</v>
      </c>
      <c r="H6012" s="2">
        <v>2</v>
      </c>
      <c r="I6012" s="7">
        <v>299.5</v>
      </c>
      <c r="J6012" s="8"/>
      <c r="K6012" s="9">
        <f>I6012*J6012</f>
        <v>0</v>
      </c>
      <c r="L6012" s="10">
        <f>0.181*J6012</f>
        <v>0</v>
      </c>
      <c r="M6012" s="15">
        <f>0.00245*J6012</f>
        <v>0</v>
      </c>
      <c r="N6012" s="12"/>
      <c r="O6012" s="13" t="s">
        <v>19378</v>
      </c>
      <c r="P6012" s="13" t="s">
        <v>30</v>
      </c>
      <c r="Q6012" s="14"/>
      <c r="R6012" s="3" t="str">
        <f>HYPERLINK("https://redcat-toys.ru/api/getInfo/image/85659ed3-3a37-11f0-a27c-00155d82e908")</f>
        <v>https://redcat-toys.ru/api/getInfo/image/85659ed3-3a37-11f0-a27c-00155d82e908</v>
      </c>
      <c r="S6012" s="3" t="s">
        <v>19379</v>
      </c>
      <c r="T6012" s="3" t="s">
        <v>32</v>
      </c>
    </row>
    <row r="6013" spans="1:20" ht="21" customHeight="1" outlineLevel="6" x14ac:dyDescent="0.2">
      <c r="A6013" s="37">
        <v>4887</v>
      </c>
      <c r="B6013" s="3" t="s">
        <v>19375</v>
      </c>
      <c r="C6013" s="3" t="s">
        <v>19376</v>
      </c>
      <c r="D6013" s="4" t="s">
        <v>19377</v>
      </c>
      <c r="E6013" s="5" t="s">
        <v>28</v>
      </c>
      <c r="F6013" s="6">
        <v>192</v>
      </c>
      <c r="G6013" s="6">
        <v>187</v>
      </c>
      <c r="H6013" s="2">
        <v>2</v>
      </c>
      <c r="I6013" s="7">
        <v>299.5</v>
      </c>
      <c r="J6013" s="8"/>
      <c r="K6013" s="9">
        <f>I6013*J6013</f>
        <v>0</v>
      </c>
      <c r="L6013" s="10">
        <f>0.181*J6013</f>
        <v>0</v>
      </c>
      <c r="M6013" s="15">
        <f>0.00245*J6013</f>
        <v>0</v>
      </c>
      <c r="N6013" s="12"/>
      <c r="O6013" s="13" t="s">
        <v>19378</v>
      </c>
      <c r="P6013" s="13" t="s">
        <v>30</v>
      </c>
      <c r="Q6013" s="14"/>
      <c r="R6013" s="3" t="str">
        <f>HYPERLINK("https://redcat-toys.ru/api/getInfo/image/85659ed3-3a37-11f0-a27c-00155d82e908")</f>
        <v>https://redcat-toys.ru/api/getInfo/image/85659ed3-3a37-11f0-a27c-00155d82e908</v>
      </c>
      <c r="S6013" s="3" t="s">
        <v>19379</v>
      </c>
      <c r="T6013" s="3" t="s">
        <v>32</v>
      </c>
    </row>
    <row r="6014" spans="1:20" ht="23.1" customHeight="1" outlineLevel="5" x14ac:dyDescent="0.2">
      <c r="A6014" s="47" t="s">
        <v>8675</v>
      </c>
      <c r="B6014" s="47"/>
      <c r="C6014" s="47"/>
    </row>
    <row r="6015" spans="1:20" ht="21" customHeight="1" outlineLevel="6" x14ac:dyDescent="0.2">
      <c r="A6015" s="37">
        <v>4888</v>
      </c>
      <c r="B6015" s="3" t="s">
        <v>19380</v>
      </c>
      <c r="C6015" s="3" t="s">
        <v>19381</v>
      </c>
      <c r="D6015" s="4" t="s">
        <v>19382</v>
      </c>
      <c r="E6015" s="5" t="s">
        <v>28</v>
      </c>
      <c r="F6015" s="6">
        <v>96</v>
      </c>
      <c r="G6015" s="6">
        <v>42</v>
      </c>
      <c r="H6015" s="2">
        <v>2</v>
      </c>
      <c r="I6015" s="7">
        <v>269.89999999999998</v>
      </c>
      <c r="J6015" s="8"/>
      <c r="K6015" s="9">
        <f t="shared" ref="K6015:K6024" si="308">I6015*J6015</f>
        <v>0</v>
      </c>
      <c r="L6015" s="10">
        <f>0.137*J6015</f>
        <v>0</v>
      </c>
      <c r="M6015" s="15">
        <f>0.00286*J6015</f>
        <v>0</v>
      </c>
      <c r="N6015" s="12"/>
      <c r="O6015" s="13" t="s">
        <v>19383</v>
      </c>
      <c r="P6015" s="13" t="s">
        <v>30</v>
      </c>
      <c r="Q6015" s="14" t="s">
        <v>37</v>
      </c>
      <c r="R6015" s="3" t="str">
        <f>HYPERLINK("https://redcat-toys.ru/api/getInfo/image/0d0bad6c-4eee-11ed-a219-ac1f6b442185")</f>
        <v>https://redcat-toys.ru/api/getInfo/image/0d0bad6c-4eee-11ed-a219-ac1f6b442185</v>
      </c>
      <c r="S6015" s="3" t="s">
        <v>19384</v>
      </c>
      <c r="T6015" s="3" t="s">
        <v>32</v>
      </c>
    </row>
    <row r="6016" spans="1:20" ht="21" customHeight="1" outlineLevel="6" x14ac:dyDescent="0.2">
      <c r="A6016" s="37">
        <v>4889</v>
      </c>
      <c r="B6016" s="3" t="s">
        <v>19380</v>
      </c>
      <c r="C6016" s="3" t="s">
        <v>19381</v>
      </c>
      <c r="D6016" s="4" t="s">
        <v>19382</v>
      </c>
      <c r="E6016" s="5" t="s">
        <v>28</v>
      </c>
      <c r="F6016" s="6">
        <v>192</v>
      </c>
      <c r="G6016" s="6">
        <v>42</v>
      </c>
      <c r="H6016" s="2">
        <v>2</v>
      </c>
      <c r="I6016" s="7">
        <v>269.89999999999998</v>
      </c>
      <c r="J6016" s="8"/>
      <c r="K6016" s="9">
        <f t="shared" si="308"/>
        <v>0</v>
      </c>
      <c r="L6016" s="10">
        <f>0.137*J6016</f>
        <v>0</v>
      </c>
      <c r="M6016" s="15">
        <f>0.00286*J6016</f>
        <v>0</v>
      </c>
      <c r="N6016" s="12"/>
      <c r="O6016" s="13" t="s">
        <v>19383</v>
      </c>
      <c r="P6016" s="13" t="s">
        <v>30</v>
      </c>
      <c r="Q6016" s="14" t="s">
        <v>37</v>
      </c>
      <c r="R6016" s="3" t="str">
        <f>HYPERLINK("https://redcat-toys.ru/api/getInfo/image/0d0bad6c-4eee-11ed-a219-ac1f6b442185")</f>
        <v>https://redcat-toys.ru/api/getInfo/image/0d0bad6c-4eee-11ed-a219-ac1f6b442185</v>
      </c>
      <c r="S6016" s="3" t="s">
        <v>19384</v>
      </c>
      <c r="T6016" s="3" t="s">
        <v>32</v>
      </c>
    </row>
    <row r="6017" spans="1:20" ht="21" customHeight="1" outlineLevel="6" x14ac:dyDescent="0.2">
      <c r="A6017" s="37">
        <v>4890</v>
      </c>
      <c r="B6017" s="3" t="s">
        <v>19385</v>
      </c>
      <c r="C6017" s="3" t="s">
        <v>19386</v>
      </c>
      <c r="D6017" s="4" t="s">
        <v>19387</v>
      </c>
      <c r="E6017" s="5" t="s">
        <v>28</v>
      </c>
      <c r="F6017" s="6">
        <v>240</v>
      </c>
      <c r="G6017" s="6">
        <v>393</v>
      </c>
      <c r="H6017" s="2">
        <v>5</v>
      </c>
      <c r="I6017" s="7">
        <v>127.85</v>
      </c>
      <c r="J6017" s="8"/>
      <c r="K6017" s="9">
        <f t="shared" si="308"/>
        <v>0</v>
      </c>
      <c r="L6017" s="10">
        <f>0.038*J6017</f>
        <v>0</v>
      </c>
      <c r="M6017" s="15">
        <f>0.00123*J6017</f>
        <v>0</v>
      </c>
      <c r="N6017" s="12"/>
      <c r="O6017" s="13" t="s">
        <v>19388</v>
      </c>
      <c r="P6017" s="13" t="s">
        <v>30</v>
      </c>
      <c r="Q6017" s="14"/>
      <c r="R6017" s="3" t="str">
        <f>HYPERLINK("https://redcat-toys.ru/api/getInfo/image/02b51b7e-17e8-11ed-a215-ac1f6b442185")</f>
        <v>https://redcat-toys.ru/api/getInfo/image/02b51b7e-17e8-11ed-a215-ac1f6b442185</v>
      </c>
      <c r="S6017" s="3" t="s">
        <v>19389</v>
      </c>
      <c r="T6017" s="3" t="s">
        <v>32</v>
      </c>
    </row>
    <row r="6018" spans="1:20" ht="21" customHeight="1" outlineLevel="6" x14ac:dyDescent="0.2">
      <c r="A6018" s="37">
        <v>4891</v>
      </c>
      <c r="B6018" s="3" t="s">
        <v>19385</v>
      </c>
      <c r="C6018" s="3" t="s">
        <v>19386</v>
      </c>
      <c r="D6018" s="4" t="s">
        <v>19387</v>
      </c>
      <c r="E6018" s="5" t="s">
        <v>28</v>
      </c>
      <c r="F6018" s="6">
        <v>480</v>
      </c>
      <c r="G6018" s="6">
        <v>393</v>
      </c>
      <c r="H6018" s="2">
        <v>5</v>
      </c>
      <c r="I6018" s="7">
        <v>127.85</v>
      </c>
      <c r="J6018" s="8"/>
      <c r="K6018" s="9">
        <f t="shared" si="308"/>
        <v>0</v>
      </c>
      <c r="L6018" s="10">
        <f>0.038*J6018</f>
        <v>0</v>
      </c>
      <c r="M6018" s="15">
        <f>0.00123*J6018</f>
        <v>0</v>
      </c>
      <c r="N6018" s="12"/>
      <c r="O6018" s="13" t="s">
        <v>19388</v>
      </c>
      <c r="P6018" s="13" t="s">
        <v>30</v>
      </c>
      <c r="Q6018" s="14"/>
      <c r="R6018" s="3" t="str">
        <f>HYPERLINK("https://redcat-toys.ru/api/getInfo/image/02b51b7e-17e8-11ed-a215-ac1f6b442185")</f>
        <v>https://redcat-toys.ru/api/getInfo/image/02b51b7e-17e8-11ed-a215-ac1f6b442185</v>
      </c>
      <c r="S6018" s="3" t="s">
        <v>19389</v>
      </c>
      <c r="T6018" s="3" t="s">
        <v>32</v>
      </c>
    </row>
    <row r="6019" spans="1:20" ht="21" customHeight="1" outlineLevel="6" x14ac:dyDescent="0.2">
      <c r="A6019" s="37">
        <v>4892</v>
      </c>
      <c r="B6019" s="3" t="s">
        <v>19390</v>
      </c>
      <c r="C6019" s="3" t="s">
        <v>19391</v>
      </c>
      <c r="D6019" s="4" t="s">
        <v>19392</v>
      </c>
      <c r="E6019" s="5" t="s">
        <v>28</v>
      </c>
      <c r="F6019" s="6">
        <v>80</v>
      </c>
      <c r="G6019" s="6">
        <v>145</v>
      </c>
      <c r="H6019" s="2">
        <v>3</v>
      </c>
      <c r="I6019" s="7">
        <v>232.94</v>
      </c>
      <c r="J6019" s="8"/>
      <c r="K6019" s="9">
        <f t="shared" si="308"/>
        <v>0</v>
      </c>
      <c r="L6019" s="10">
        <f>0.118*J6019</f>
        <v>0</v>
      </c>
      <c r="M6019" s="15">
        <f>0.00173*J6019</f>
        <v>0</v>
      </c>
      <c r="N6019" s="12"/>
      <c r="O6019" s="13" t="s">
        <v>19393</v>
      </c>
      <c r="P6019" s="13" t="s">
        <v>30</v>
      </c>
      <c r="Q6019" s="14"/>
      <c r="R6019" s="3" t="str">
        <f>HYPERLINK("https://redcat-toys.ru/api/getInfo/image/34a4ae89-3a33-11f0-a27c-00155d82e908")</f>
        <v>https://redcat-toys.ru/api/getInfo/image/34a4ae89-3a33-11f0-a27c-00155d82e908</v>
      </c>
      <c r="S6019" s="3" t="s">
        <v>19394</v>
      </c>
      <c r="T6019" s="3" t="s">
        <v>32</v>
      </c>
    </row>
    <row r="6020" spans="1:20" ht="21" customHeight="1" outlineLevel="6" x14ac:dyDescent="0.2">
      <c r="A6020" s="37">
        <v>4893</v>
      </c>
      <c r="B6020" s="3" t="s">
        <v>19390</v>
      </c>
      <c r="C6020" s="3" t="s">
        <v>19391</v>
      </c>
      <c r="D6020" s="4" t="s">
        <v>19392</v>
      </c>
      <c r="E6020" s="5" t="s">
        <v>28</v>
      </c>
      <c r="F6020" s="6">
        <v>160</v>
      </c>
      <c r="G6020" s="6">
        <v>145</v>
      </c>
      <c r="H6020" s="2">
        <v>3</v>
      </c>
      <c r="I6020" s="7">
        <v>232.94</v>
      </c>
      <c r="J6020" s="8"/>
      <c r="K6020" s="9">
        <f t="shared" si="308"/>
        <v>0</v>
      </c>
      <c r="L6020" s="10">
        <f>0.118*J6020</f>
        <v>0</v>
      </c>
      <c r="M6020" s="15">
        <f>0.00173*J6020</f>
        <v>0</v>
      </c>
      <c r="N6020" s="12"/>
      <c r="O6020" s="13" t="s">
        <v>19393</v>
      </c>
      <c r="P6020" s="13" t="s">
        <v>30</v>
      </c>
      <c r="Q6020" s="14"/>
      <c r="R6020" s="3" t="str">
        <f>HYPERLINK("https://redcat-toys.ru/api/getInfo/image/34a4ae89-3a33-11f0-a27c-00155d82e908")</f>
        <v>https://redcat-toys.ru/api/getInfo/image/34a4ae89-3a33-11f0-a27c-00155d82e908</v>
      </c>
      <c r="S6020" s="3" t="s">
        <v>19394</v>
      </c>
      <c r="T6020" s="3" t="s">
        <v>32</v>
      </c>
    </row>
    <row r="6021" spans="1:20" ht="21" customHeight="1" outlineLevel="6" x14ac:dyDescent="0.2">
      <c r="A6021" s="37">
        <v>4894</v>
      </c>
      <c r="B6021" s="3" t="s">
        <v>19395</v>
      </c>
      <c r="C6021" s="3" t="s">
        <v>19396</v>
      </c>
      <c r="D6021" s="4" t="s">
        <v>19397</v>
      </c>
      <c r="E6021" s="5" t="s">
        <v>28</v>
      </c>
      <c r="F6021" s="6">
        <v>144</v>
      </c>
      <c r="G6021" s="6">
        <v>201</v>
      </c>
      <c r="H6021" s="2">
        <v>7</v>
      </c>
      <c r="I6021" s="7">
        <v>97.68</v>
      </c>
      <c r="J6021" s="8"/>
      <c r="K6021" s="9">
        <f t="shared" si="308"/>
        <v>0</v>
      </c>
      <c r="L6021" s="10">
        <f>0.063*J6021</f>
        <v>0</v>
      </c>
      <c r="M6021" s="15">
        <f>0.00078*J6021</f>
        <v>0</v>
      </c>
      <c r="N6021" s="12"/>
      <c r="O6021" s="13" t="s">
        <v>19398</v>
      </c>
      <c r="P6021" s="13" t="s">
        <v>30</v>
      </c>
      <c r="Q6021" s="14" t="s">
        <v>37</v>
      </c>
      <c r="R6021" s="3" t="str">
        <f>HYPERLINK("https://redcat-toys.ru/api/getInfo/image/852c82e4-3a32-11f0-a27c-00155d82e908")</f>
        <v>https://redcat-toys.ru/api/getInfo/image/852c82e4-3a32-11f0-a27c-00155d82e908</v>
      </c>
      <c r="S6021" s="3" t="s">
        <v>19399</v>
      </c>
      <c r="T6021" s="3" t="s">
        <v>32</v>
      </c>
    </row>
    <row r="6022" spans="1:20" ht="21" customHeight="1" outlineLevel="6" x14ac:dyDescent="0.2">
      <c r="A6022" s="37">
        <v>4895</v>
      </c>
      <c r="B6022" s="3" t="s">
        <v>19395</v>
      </c>
      <c r="C6022" s="3" t="s">
        <v>19396</v>
      </c>
      <c r="D6022" s="4" t="s">
        <v>19397</v>
      </c>
      <c r="E6022" s="5" t="s">
        <v>28</v>
      </c>
      <c r="F6022" s="6">
        <v>288</v>
      </c>
      <c r="G6022" s="6">
        <v>201</v>
      </c>
      <c r="H6022" s="2">
        <v>7</v>
      </c>
      <c r="I6022" s="7">
        <v>97.68</v>
      </c>
      <c r="J6022" s="8"/>
      <c r="K6022" s="9">
        <f t="shared" si="308"/>
        <v>0</v>
      </c>
      <c r="L6022" s="10">
        <f>0.063*J6022</f>
        <v>0</v>
      </c>
      <c r="M6022" s="15">
        <f>0.00078*J6022</f>
        <v>0</v>
      </c>
      <c r="N6022" s="12"/>
      <c r="O6022" s="13" t="s">
        <v>19398</v>
      </c>
      <c r="P6022" s="13" t="s">
        <v>30</v>
      </c>
      <c r="Q6022" s="14" t="s">
        <v>37</v>
      </c>
      <c r="R6022" s="3" t="str">
        <f>HYPERLINK("https://redcat-toys.ru/api/getInfo/image/852c82e4-3a32-11f0-a27c-00155d82e908")</f>
        <v>https://redcat-toys.ru/api/getInfo/image/852c82e4-3a32-11f0-a27c-00155d82e908</v>
      </c>
      <c r="S6022" s="3" t="s">
        <v>19399</v>
      </c>
      <c r="T6022" s="3" t="s">
        <v>32</v>
      </c>
    </row>
    <row r="6023" spans="1:20" ht="21" customHeight="1" outlineLevel="6" x14ac:dyDescent="0.2">
      <c r="A6023" s="37">
        <v>4896</v>
      </c>
      <c r="B6023" s="3" t="s">
        <v>19400</v>
      </c>
      <c r="C6023" s="3" t="s">
        <v>19401</v>
      </c>
      <c r="D6023" s="4" t="s">
        <v>19402</v>
      </c>
      <c r="E6023" s="5" t="s">
        <v>28</v>
      </c>
      <c r="F6023" s="6">
        <v>240</v>
      </c>
      <c r="G6023" s="6">
        <v>6</v>
      </c>
      <c r="H6023" s="2">
        <v>6</v>
      </c>
      <c r="I6023" s="7">
        <v>74.900000000000006</v>
      </c>
      <c r="J6023" s="8"/>
      <c r="K6023" s="9">
        <f t="shared" si="308"/>
        <v>0</v>
      </c>
      <c r="L6023" s="10">
        <f>0.067*J6023</f>
        <v>0</v>
      </c>
      <c r="M6023" s="11">
        <f>0.0027*J6023</f>
        <v>0</v>
      </c>
      <c r="N6023" s="12"/>
      <c r="O6023" s="13" t="s">
        <v>19403</v>
      </c>
      <c r="P6023" s="13" t="s">
        <v>30</v>
      </c>
      <c r="Q6023" s="14"/>
      <c r="R6023" s="3" t="str">
        <f>HYPERLINK("https://redcat-toys.ru/api/getInfo/image/5adcf3de-867f-11ed-a22a-00155d82e902")</f>
        <v>https://redcat-toys.ru/api/getInfo/image/5adcf3de-867f-11ed-a22a-00155d82e902</v>
      </c>
      <c r="S6023" s="3" t="s">
        <v>19404</v>
      </c>
      <c r="T6023" s="3" t="s">
        <v>32</v>
      </c>
    </row>
    <row r="6024" spans="1:20" ht="21" customHeight="1" outlineLevel="6" x14ac:dyDescent="0.2">
      <c r="A6024" s="37">
        <v>4897</v>
      </c>
      <c r="B6024" s="3" t="s">
        <v>19400</v>
      </c>
      <c r="C6024" s="3" t="s">
        <v>19401</v>
      </c>
      <c r="D6024" s="4" t="s">
        <v>19402</v>
      </c>
      <c r="E6024" s="5" t="s">
        <v>28</v>
      </c>
      <c r="F6024" s="6">
        <v>480</v>
      </c>
      <c r="G6024" s="6">
        <v>6</v>
      </c>
      <c r="H6024" s="2">
        <v>6</v>
      </c>
      <c r="I6024" s="7">
        <v>74.900000000000006</v>
      </c>
      <c r="J6024" s="8"/>
      <c r="K6024" s="9">
        <f t="shared" si="308"/>
        <v>0</v>
      </c>
      <c r="L6024" s="10">
        <f>0.067*J6024</f>
        <v>0</v>
      </c>
      <c r="M6024" s="11">
        <f>0.0027*J6024</f>
        <v>0</v>
      </c>
      <c r="N6024" s="12"/>
      <c r="O6024" s="13" t="s">
        <v>19403</v>
      </c>
      <c r="P6024" s="13" t="s">
        <v>30</v>
      </c>
      <c r="Q6024" s="14"/>
      <c r="R6024" s="3" t="str">
        <f>HYPERLINK("https://redcat-toys.ru/api/getInfo/image/5adcf3de-867f-11ed-a22a-00155d82e902")</f>
        <v>https://redcat-toys.ru/api/getInfo/image/5adcf3de-867f-11ed-a22a-00155d82e902</v>
      </c>
      <c r="S6024" s="3" t="s">
        <v>19404</v>
      </c>
      <c r="T6024" s="3" t="s">
        <v>32</v>
      </c>
    </row>
    <row r="6025" spans="1:20" ht="23.1" customHeight="1" outlineLevel="3" x14ac:dyDescent="0.2">
      <c r="A6025" s="45" t="s">
        <v>19405</v>
      </c>
      <c r="B6025" s="45"/>
      <c r="C6025" s="45"/>
    </row>
    <row r="6026" spans="1:20" ht="21" customHeight="1" outlineLevel="4" x14ac:dyDescent="0.2">
      <c r="A6026" s="37">
        <v>4898</v>
      </c>
      <c r="B6026" s="3" t="s">
        <v>19406</v>
      </c>
      <c r="C6026" s="3" t="s">
        <v>19407</v>
      </c>
      <c r="D6026" s="4" t="s">
        <v>19408</v>
      </c>
      <c r="E6026" s="5"/>
      <c r="F6026" s="6">
        <v>36</v>
      </c>
      <c r="G6026" s="6">
        <v>77</v>
      </c>
      <c r="H6026" s="2">
        <v>1</v>
      </c>
      <c r="I6026" s="33">
        <v>1349.51</v>
      </c>
      <c r="J6026" s="8"/>
      <c r="K6026" s="9">
        <f t="shared" ref="K6026:K6037" si="309">I6026*J6026</f>
        <v>0</v>
      </c>
      <c r="L6026" s="10">
        <f>0.478*J6026</f>
        <v>0</v>
      </c>
      <c r="M6026" s="15">
        <f>0.00427*J6026</f>
        <v>0</v>
      </c>
      <c r="N6026" s="12"/>
      <c r="O6026" s="13" t="s">
        <v>19409</v>
      </c>
      <c r="P6026" s="13" t="s">
        <v>106</v>
      </c>
      <c r="Q6026" s="14"/>
      <c r="R6026" s="3" t="str">
        <f>HYPERLINK("https://redcat-toys.ru/api/getInfo/image/992a2e8d-62e5-11f0-a282-00155d82e908")</f>
        <v>https://redcat-toys.ru/api/getInfo/image/992a2e8d-62e5-11f0-a282-00155d82e908</v>
      </c>
      <c r="S6026" s="3" t="s">
        <v>19410</v>
      </c>
      <c r="T6026" s="3" t="s">
        <v>118</v>
      </c>
    </row>
    <row r="6027" spans="1:20" ht="21" customHeight="1" outlineLevel="4" x14ac:dyDescent="0.2">
      <c r="A6027" s="38">
        <v>4899</v>
      </c>
      <c r="B6027" s="19" t="s">
        <v>19411</v>
      </c>
      <c r="C6027" s="19" t="s">
        <v>19412</v>
      </c>
      <c r="D6027" s="20" t="s">
        <v>19413</v>
      </c>
      <c r="E6027" s="21"/>
      <c r="F6027" s="22">
        <v>36</v>
      </c>
      <c r="G6027" s="22">
        <v>270</v>
      </c>
      <c r="H6027" s="18">
        <v>1</v>
      </c>
      <c r="I6027" s="24">
        <v>615.91</v>
      </c>
      <c r="J6027" s="8"/>
      <c r="K6027" s="25">
        <f t="shared" si="309"/>
        <v>0</v>
      </c>
      <c r="L6027" s="39">
        <f>0.3*J6027</f>
        <v>0</v>
      </c>
      <c r="M6027" s="27">
        <f>0.00314*J6027</f>
        <v>0</v>
      </c>
      <c r="N6027" s="28" t="s">
        <v>204</v>
      </c>
      <c r="O6027" s="29" t="s">
        <v>19414</v>
      </c>
      <c r="P6027" s="29" t="s">
        <v>106</v>
      </c>
      <c r="Q6027" s="30"/>
      <c r="R6027" s="19" t="str">
        <f>HYPERLINK("https://redcat-toys.ru/api/getInfo/image/1687ec67-62e7-11f0-a282-00155d82e908")</f>
        <v>https://redcat-toys.ru/api/getInfo/image/1687ec67-62e7-11f0-a282-00155d82e908</v>
      </c>
      <c r="S6027" s="19" t="s">
        <v>19415</v>
      </c>
      <c r="T6027" s="19" t="s">
        <v>262</v>
      </c>
    </row>
    <row r="6028" spans="1:20" ht="21" customHeight="1" outlineLevel="4" x14ac:dyDescent="0.2">
      <c r="A6028" s="38">
        <v>4900</v>
      </c>
      <c r="B6028" s="19" t="s">
        <v>19411</v>
      </c>
      <c r="C6028" s="19" t="s">
        <v>19412</v>
      </c>
      <c r="D6028" s="20" t="s">
        <v>19413</v>
      </c>
      <c r="E6028" s="21"/>
      <c r="F6028" s="22">
        <v>72</v>
      </c>
      <c r="G6028" s="22">
        <v>270</v>
      </c>
      <c r="H6028" s="18">
        <v>1</v>
      </c>
      <c r="I6028" s="24">
        <v>615.91</v>
      </c>
      <c r="J6028" s="8"/>
      <c r="K6028" s="25">
        <f t="shared" si="309"/>
        <v>0</v>
      </c>
      <c r="L6028" s="39">
        <f>0.3*J6028</f>
        <v>0</v>
      </c>
      <c r="M6028" s="27">
        <f>0.00314*J6028</f>
        <v>0</v>
      </c>
      <c r="N6028" s="28" t="s">
        <v>204</v>
      </c>
      <c r="O6028" s="29" t="s">
        <v>19414</v>
      </c>
      <c r="P6028" s="29" t="s">
        <v>106</v>
      </c>
      <c r="Q6028" s="30"/>
      <c r="R6028" s="19" t="str">
        <f>HYPERLINK("https://redcat-toys.ru/api/getInfo/image/1687ec67-62e7-11f0-a282-00155d82e908")</f>
        <v>https://redcat-toys.ru/api/getInfo/image/1687ec67-62e7-11f0-a282-00155d82e908</v>
      </c>
      <c r="S6028" s="19" t="s">
        <v>19415</v>
      </c>
      <c r="T6028" s="19" t="s">
        <v>262</v>
      </c>
    </row>
    <row r="6029" spans="1:20" ht="21" customHeight="1" outlineLevel="4" x14ac:dyDescent="0.2">
      <c r="A6029" s="38">
        <v>4901</v>
      </c>
      <c r="B6029" s="19" t="s">
        <v>19416</v>
      </c>
      <c r="C6029" s="19" t="s">
        <v>19417</v>
      </c>
      <c r="D6029" s="20" t="s">
        <v>19418</v>
      </c>
      <c r="E6029" s="21"/>
      <c r="F6029" s="22">
        <v>36</v>
      </c>
      <c r="G6029" s="22">
        <v>97</v>
      </c>
      <c r="H6029" s="18">
        <v>1</v>
      </c>
      <c r="I6029" s="24">
        <v>709.5</v>
      </c>
      <c r="J6029" s="8"/>
      <c r="K6029" s="25">
        <f t="shared" si="309"/>
        <v>0</v>
      </c>
      <c r="L6029" s="26">
        <f>0.348*J6029</f>
        <v>0</v>
      </c>
      <c r="M6029" s="27">
        <f>0.00715*J6029</f>
        <v>0</v>
      </c>
      <c r="N6029" s="28" t="s">
        <v>204</v>
      </c>
      <c r="O6029" s="29" t="s">
        <v>19419</v>
      </c>
      <c r="P6029" s="29" t="s">
        <v>106</v>
      </c>
      <c r="Q6029" s="30"/>
      <c r="R6029" s="19" t="str">
        <f>HYPERLINK("https://redcat-toys.ru/api/getInfo/image/99b38f7d-62e7-11f0-a282-00155d82e908")</f>
        <v>https://redcat-toys.ru/api/getInfo/image/99b38f7d-62e7-11f0-a282-00155d82e908</v>
      </c>
      <c r="S6029" s="19" t="s">
        <v>19420</v>
      </c>
      <c r="T6029" s="19" t="s">
        <v>262</v>
      </c>
    </row>
    <row r="6030" spans="1:20" ht="21" customHeight="1" outlineLevel="4" x14ac:dyDescent="0.2">
      <c r="A6030" s="38">
        <v>4902</v>
      </c>
      <c r="B6030" s="19" t="s">
        <v>19416</v>
      </c>
      <c r="C6030" s="19" t="s">
        <v>19417</v>
      </c>
      <c r="D6030" s="20" t="s">
        <v>19418</v>
      </c>
      <c r="E6030" s="21"/>
      <c r="F6030" s="22">
        <v>72</v>
      </c>
      <c r="G6030" s="22">
        <v>97</v>
      </c>
      <c r="H6030" s="18">
        <v>1</v>
      </c>
      <c r="I6030" s="24">
        <v>709.5</v>
      </c>
      <c r="J6030" s="8"/>
      <c r="K6030" s="25">
        <f t="shared" si="309"/>
        <v>0</v>
      </c>
      <c r="L6030" s="26">
        <f>0.348*J6030</f>
        <v>0</v>
      </c>
      <c r="M6030" s="27">
        <f>0.00715*J6030</f>
        <v>0</v>
      </c>
      <c r="N6030" s="28" t="s">
        <v>204</v>
      </c>
      <c r="O6030" s="29" t="s">
        <v>19419</v>
      </c>
      <c r="P6030" s="29" t="s">
        <v>106</v>
      </c>
      <c r="Q6030" s="30"/>
      <c r="R6030" s="19" t="str">
        <f>HYPERLINK("https://redcat-toys.ru/api/getInfo/image/99b38f7d-62e7-11f0-a282-00155d82e908")</f>
        <v>https://redcat-toys.ru/api/getInfo/image/99b38f7d-62e7-11f0-a282-00155d82e908</v>
      </c>
      <c r="S6030" s="19" t="s">
        <v>19420</v>
      </c>
      <c r="T6030" s="19" t="s">
        <v>262</v>
      </c>
    </row>
    <row r="6031" spans="1:20" ht="21" customHeight="1" outlineLevel="4" x14ac:dyDescent="0.2">
      <c r="A6031" s="37">
        <v>4903</v>
      </c>
      <c r="B6031" s="3" t="s">
        <v>19421</v>
      </c>
      <c r="C6031" s="3" t="s">
        <v>19422</v>
      </c>
      <c r="D6031" s="4" t="s">
        <v>19423</v>
      </c>
      <c r="E6031" s="5"/>
      <c r="F6031" s="6">
        <v>36</v>
      </c>
      <c r="G6031" s="6">
        <v>1</v>
      </c>
      <c r="H6031" s="2">
        <v>1</v>
      </c>
      <c r="I6031" s="33">
        <v>1066.72</v>
      </c>
      <c r="J6031" s="8"/>
      <c r="K6031" s="9">
        <f t="shared" si="309"/>
        <v>0</v>
      </c>
      <c r="L6031" s="10">
        <f>0.501*J6031</f>
        <v>0</v>
      </c>
      <c r="M6031" s="15">
        <f>0.00195*J6031</f>
        <v>0</v>
      </c>
      <c r="N6031" s="12"/>
      <c r="O6031" s="13" t="s">
        <v>19424</v>
      </c>
      <c r="P6031" s="13" t="s">
        <v>106</v>
      </c>
      <c r="Q6031" s="14"/>
      <c r="R6031" s="3" t="str">
        <f>HYPERLINK("https://redcat-toys.ru/api/getInfo/image/aa793f88-62e4-11f0-a282-00155d82e908")</f>
        <v>https://redcat-toys.ru/api/getInfo/image/aa793f88-62e4-11f0-a282-00155d82e908</v>
      </c>
      <c r="S6031" s="3" t="s">
        <v>19425</v>
      </c>
      <c r="T6031" s="3" t="s">
        <v>32</v>
      </c>
    </row>
    <row r="6032" spans="1:20" ht="21" customHeight="1" outlineLevel="4" x14ac:dyDescent="0.2">
      <c r="A6032" s="37">
        <v>4904</v>
      </c>
      <c r="B6032" s="3" t="s">
        <v>19426</v>
      </c>
      <c r="C6032" s="3" t="s">
        <v>19427</v>
      </c>
      <c r="D6032" s="4" t="s">
        <v>19428</v>
      </c>
      <c r="E6032" s="5"/>
      <c r="F6032" s="6">
        <v>24</v>
      </c>
      <c r="G6032" s="6">
        <v>37</v>
      </c>
      <c r="H6032" s="2">
        <v>1</v>
      </c>
      <c r="I6032" s="33">
        <v>2239.19</v>
      </c>
      <c r="J6032" s="8"/>
      <c r="K6032" s="9">
        <f t="shared" si="309"/>
        <v>0</v>
      </c>
      <c r="L6032" s="10">
        <f>0.954*J6032</f>
        <v>0</v>
      </c>
      <c r="M6032" s="15">
        <f>0.00856*J6032</f>
        <v>0</v>
      </c>
      <c r="N6032" s="12"/>
      <c r="O6032" s="13" t="s">
        <v>19429</v>
      </c>
      <c r="P6032" s="13" t="s">
        <v>106</v>
      </c>
      <c r="Q6032" s="14" t="s">
        <v>37</v>
      </c>
      <c r="R6032" s="3" t="str">
        <f>HYPERLINK("https://redcat-toys.ru/api/getInfo/image/b61b7888-62e6-11f0-a282-00155d82e908")</f>
        <v>https://redcat-toys.ru/api/getInfo/image/b61b7888-62e6-11f0-a282-00155d82e908</v>
      </c>
      <c r="S6032" s="3" t="s">
        <v>19430</v>
      </c>
      <c r="T6032" s="3" t="s">
        <v>118</v>
      </c>
    </row>
    <row r="6033" spans="1:20" ht="21" customHeight="1" outlineLevel="4" x14ac:dyDescent="0.2">
      <c r="A6033" s="37">
        <v>4905</v>
      </c>
      <c r="B6033" s="3" t="s">
        <v>19431</v>
      </c>
      <c r="C6033" s="3" t="s">
        <v>19432</v>
      </c>
      <c r="D6033" s="4" t="s">
        <v>19433</v>
      </c>
      <c r="E6033" s="5"/>
      <c r="F6033" s="6">
        <v>64</v>
      </c>
      <c r="G6033" s="6">
        <v>1</v>
      </c>
      <c r="H6033" s="2">
        <v>1</v>
      </c>
      <c r="I6033" s="7">
        <v>426.57</v>
      </c>
      <c r="J6033" s="8"/>
      <c r="K6033" s="9">
        <f t="shared" si="309"/>
        <v>0</v>
      </c>
      <c r="L6033" s="10">
        <f>0.358*J6033</f>
        <v>0</v>
      </c>
      <c r="M6033" s="15">
        <f>0.00506*J6033</f>
        <v>0</v>
      </c>
      <c r="N6033" s="12"/>
      <c r="O6033" s="13" t="s">
        <v>19434</v>
      </c>
      <c r="P6033" s="13" t="s">
        <v>106</v>
      </c>
      <c r="Q6033" s="14"/>
      <c r="R6033" s="3" t="str">
        <f>HYPERLINK("https://redcat-toys.ru/api/getInfo/image/f3c21dde-62e5-11f0-a282-00155d82e908")</f>
        <v>https://redcat-toys.ru/api/getInfo/image/f3c21dde-62e5-11f0-a282-00155d82e908</v>
      </c>
      <c r="S6033" s="3" t="s">
        <v>19435</v>
      </c>
      <c r="T6033" s="3" t="s">
        <v>32</v>
      </c>
    </row>
    <row r="6034" spans="1:20" ht="21" customHeight="1" outlineLevel="4" x14ac:dyDescent="0.2">
      <c r="A6034" s="37">
        <v>4906</v>
      </c>
      <c r="B6034" s="3" t="s">
        <v>19436</v>
      </c>
      <c r="C6034" s="3" t="s">
        <v>19437</v>
      </c>
      <c r="D6034" s="4" t="s">
        <v>19438</v>
      </c>
      <c r="E6034" s="5"/>
      <c r="F6034" s="6">
        <v>240</v>
      </c>
      <c r="G6034" s="6">
        <v>118</v>
      </c>
      <c r="H6034" s="2">
        <v>2</v>
      </c>
      <c r="I6034" s="7">
        <v>276.01</v>
      </c>
      <c r="J6034" s="8"/>
      <c r="K6034" s="9">
        <f t="shared" si="309"/>
        <v>0</v>
      </c>
      <c r="L6034" s="10">
        <f>0.109*J6034</f>
        <v>0</v>
      </c>
      <c r="M6034" s="15">
        <f>0.00131*J6034</f>
        <v>0</v>
      </c>
      <c r="N6034" s="12"/>
      <c r="O6034" s="13" t="s">
        <v>19439</v>
      </c>
      <c r="P6034" s="13" t="s">
        <v>106</v>
      </c>
      <c r="Q6034" s="14"/>
      <c r="R6034" s="3" t="str">
        <f>HYPERLINK("https://redcat-toys.ru/api/getInfo/image/1362c68b-1451-11ef-a25d-00155d82e908")</f>
        <v>https://redcat-toys.ru/api/getInfo/image/1362c68b-1451-11ef-a25d-00155d82e908</v>
      </c>
      <c r="S6034" s="3" t="s">
        <v>19440</v>
      </c>
      <c r="T6034" s="3" t="s">
        <v>118</v>
      </c>
    </row>
    <row r="6035" spans="1:20" ht="21" customHeight="1" outlineLevel="4" x14ac:dyDescent="0.2">
      <c r="A6035" s="37">
        <v>4907</v>
      </c>
      <c r="B6035" s="3" t="s">
        <v>19436</v>
      </c>
      <c r="C6035" s="3" t="s">
        <v>19437</v>
      </c>
      <c r="D6035" s="4" t="s">
        <v>19438</v>
      </c>
      <c r="E6035" s="5"/>
      <c r="F6035" s="6">
        <v>120</v>
      </c>
      <c r="G6035" s="6">
        <v>118</v>
      </c>
      <c r="H6035" s="2">
        <v>2</v>
      </c>
      <c r="I6035" s="7">
        <v>276.01</v>
      </c>
      <c r="J6035" s="8"/>
      <c r="K6035" s="9">
        <f t="shared" si="309"/>
        <v>0</v>
      </c>
      <c r="L6035" s="10">
        <f>0.109*J6035</f>
        <v>0</v>
      </c>
      <c r="M6035" s="15">
        <f>0.00131*J6035</f>
        <v>0</v>
      </c>
      <c r="N6035" s="12"/>
      <c r="O6035" s="13" t="s">
        <v>19439</v>
      </c>
      <c r="P6035" s="13" t="s">
        <v>106</v>
      </c>
      <c r="Q6035" s="14"/>
      <c r="R6035" s="3" t="str">
        <f>HYPERLINK("https://redcat-toys.ru/api/getInfo/image/1362c68b-1451-11ef-a25d-00155d82e908")</f>
        <v>https://redcat-toys.ru/api/getInfo/image/1362c68b-1451-11ef-a25d-00155d82e908</v>
      </c>
      <c r="S6035" s="3" t="s">
        <v>19440</v>
      </c>
      <c r="T6035" s="3" t="s">
        <v>118</v>
      </c>
    </row>
    <row r="6036" spans="1:20" ht="21" customHeight="1" outlineLevel="4" x14ac:dyDescent="0.2">
      <c r="A6036" s="38">
        <v>4908</v>
      </c>
      <c r="B6036" s="19" t="s">
        <v>19441</v>
      </c>
      <c r="C6036" s="19" t="s">
        <v>19442</v>
      </c>
      <c r="D6036" s="20" t="s">
        <v>19443</v>
      </c>
      <c r="E6036" s="21"/>
      <c r="F6036" s="22">
        <v>36</v>
      </c>
      <c r="G6036" s="22">
        <v>34</v>
      </c>
      <c r="H6036" s="18">
        <v>1</v>
      </c>
      <c r="I6036" s="24">
        <v>684.19</v>
      </c>
      <c r="J6036" s="8"/>
      <c r="K6036" s="25">
        <f t="shared" si="309"/>
        <v>0</v>
      </c>
      <c r="L6036" s="26">
        <f>0.301*J6036</f>
        <v>0</v>
      </c>
      <c r="M6036" s="32">
        <f>0.0025*J6036</f>
        <v>0</v>
      </c>
      <c r="N6036" s="28" t="s">
        <v>204</v>
      </c>
      <c r="O6036" s="29" t="s">
        <v>19444</v>
      </c>
      <c r="P6036" s="29" t="s">
        <v>106</v>
      </c>
      <c r="Q6036" s="30"/>
      <c r="R6036" s="19" t="str">
        <f>HYPERLINK("https://redcat-toys.ru/api/getInfo/image/1c828fb3-62e8-11f0-a282-00155d82e908")</f>
        <v>https://redcat-toys.ru/api/getInfo/image/1c828fb3-62e8-11f0-a282-00155d82e908</v>
      </c>
      <c r="S6036" s="19" t="s">
        <v>19445</v>
      </c>
      <c r="T6036" s="19" t="s">
        <v>262</v>
      </c>
    </row>
    <row r="6037" spans="1:20" ht="21" customHeight="1" outlineLevel="4" x14ac:dyDescent="0.2">
      <c r="A6037" s="38">
        <v>4909</v>
      </c>
      <c r="B6037" s="19" t="s">
        <v>19441</v>
      </c>
      <c r="C6037" s="19" t="s">
        <v>19442</v>
      </c>
      <c r="D6037" s="20" t="s">
        <v>19443</v>
      </c>
      <c r="E6037" s="21"/>
      <c r="F6037" s="22">
        <v>72</v>
      </c>
      <c r="G6037" s="22">
        <v>34</v>
      </c>
      <c r="H6037" s="18">
        <v>1</v>
      </c>
      <c r="I6037" s="24">
        <v>684.19</v>
      </c>
      <c r="J6037" s="8"/>
      <c r="K6037" s="25">
        <f t="shared" si="309"/>
        <v>0</v>
      </c>
      <c r="L6037" s="26">
        <f>0.301*J6037</f>
        <v>0</v>
      </c>
      <c r="M6037" s="32">
        <f>0.0025*J6037</f>
        <v>0</v>
      </c>
      <c r="N6037" s="28" t="s">
        <v>204</v>
      </c>
      <c r="O6037" s="29" t="s">
        <v>19444</v>
      </c>
      <c r="P6037" s="29" t="s">
        <v>106</v>
      </c>
      <c r="Q6037" s="30"/>
      <c r="R6037" s="19" t="str">
        <f>HYPERLINK("https://redcat-toys.ru/api/getInfo/image/1c828fb3-62e8-11f0-a282-00155d82e908")</f>
        <v>https://redcat-toys.ru/api/getInfo/image/1c828fb3-62e8-11f0-a282-00155d82e908</v>
      </c>
      <c r="S6037" s="19" t="s">
        <v>19445</v>
      </c>
      <c r="T6037" s="19" t="s">
        <v>262</v>
      </c>
    </row>
    <row r="6038" spans="1:20" ht="23.1" customHeight="1" outlineLevel="3" x14ac:dyDescent="0.2">
      <c r="A6038" s="45" t="s">
        <v>19446</v>
      </c>
      <c r="B6038" s="45"/>
      <c r="C6038" s="45"/>
    </row>
    <row r="6039" spans="1:20" ht="21" customHeight="1" outlineLevel="4" x14ac:dyDescent="0.2">
      <c r="A6039" s="37">
        <v>4910</v>
      </c>
      <c r="B6039" s="3" t="s">
        <v>19447</v>
      </c>
      <c r="C6039" s="3" t="s">
        <v>19448</v>
      </c>
      <c r="D6039" s="4" t="s">
        <v>19449</v>
      </c>
      <c r="E6039" s="5" t="s">
        <v>28</v>
      </c>
      <c r="F6039" s="6">
        <v>200</v>
      </c>
      <c r="G6039" s="6">
        <v>116</v>
      </c>
      <c r="H6039" s="2">
        <v>1</v>
      </c>
      <c r="I6039" s="7">
        <v>525.9</v>
      </c>
      <c r="J6039" s="8"/>
      <c r="K6039" s="9">
        <f>I6039*J6039</f>
        <v>0</v>
      </c>
      <c r="L6039" s="10">
        <f>0.161*J6039</f>
        <v>0</v>
      </c>
      <c r="M6039" s="15">
        <f>0.00103*J6039</f>
        <v>0</v>
      </c>
      <c r="N6039" s="12"/>
      <c r="O6039" s="13" t="s">
        <v>19450</v>
      </c>
      <c r="P6039" s="13" t="s">
        <v>30</v>
      </c>
      <c r="Q6039" s="14" t="s">
        <v>37</v>
      </c>
      <c r="R6039" s="3" t="str">
        <f>HYPERLINK("https://redcat-toys.ru/api/getInfo/image/613d09cd-3a30-11f0-a27c-00155d82e908")</f>
        <v>https://redcat-toys.ru/api/getInfo/image/613d09cd-3a30-11f0-a27c-00155d82e908</v>
      </c>
      <c r="S6039" s="3" t="s">
        <v>19451</v>
      </c>
      <c r="T6039" s="3" t="s">
        <v>32</v>
      </c>
    </row>
    <row r="6040" spans="1:20" ht="21" customHeight="1" outlineLevel="4" x14ac:dyDescent="0.2">
      <c r="A6040" s="37">
        <v>4911</v>
      </c>
      <c r="B6040" s="3" t="s">
        <v>19452</v>
      </c>
      <c r="C6040" s="3" t="s">
        <v>19453</v>
      </c>
      <c r="D6040" s="4" t="s">
        <v>19454</v>
      </c>
      <c r="E6040" s="5" t="s">
        <v>28</v>
      </c>
      <c r="F6040" s="6">
        <v>72</v>
      </c>
      <c r="G6040" s="6">
        <v>740</v>
      </c>
      <c r="H6040" s="2">
        <v>5</v>
      </c>
      <c r="I6040" s="7">
        <v>125.04</v>
      </c>
      <c r="J6040" s="8"/>
      <c r="K6040" s="9">
        <f>I6040*J6040</f>
        <v>0</v>
      </c>
      <c r="L6040" s="16">
        <f>0.12*J6040</f>
        <v>0</v>
      </c>
      <c r="M6040" s="15">
        <f>0.00318*J6040</f>
        <v>0</v>
      </c>
      <c r="N6040" s="12"/>
      <c r="O6040" s="13" t="s">
        <v>19455</v>
      </c>
      <c r="P6040" s="13" t="s">
        <v>30</v>
      </c>
      <c r="Q6040" s="14"/>
      <c r="R6040" s="3" t="str">
        <f>HYPERLINK("https://redcat-toys.ru/api/getInfo/image/c85804a0-55fe-11ed-a21e-ac1f6b442185")</f>
        <v>https://redcat-toys.ru/api/getInfo/image/c85804a0-55fe-11ed-a21e-ac1f6b442185</v>
      </c>
      <c r="S6040" s="3" t="s">
        <v>19456</v>
      </c>
      <c r="T6040" s="3" t="s">
        <v>32</v>
      </c>
    </row>
    <row r="6041" spans="1:20" ht="21" customHeight="1" outlineLevel="4" x14ac:dyDescent="0.2">
      <c r="A6041" s="37">
        <v>4912</v>
      </c>
      <c r="B6041" s="3" t="s">
        <v>19452</v>
      </c>
      <c r="C6041" s="3" t="s">
        <v>19453</v>
      </c>
      <c r="D6041" s="4" t="s">
        <v>19454</v>
      </c>
      <c r="E6041" s="5" t="s">
        <v>28</v>
      </c>
      <c r="F6041" s="6">
        <v>144</v>
      </c>
      <c r="G6041" s="6">
        <v>740</v>
      </c>
      <c r="H6041" s="2">
        <v>5</v>
      </c>
      <c r="I6041" s="7">
        <v>125.04</v>
      </c>
      <c r="J6041" s="8"/>
      <c r="K6041" s="9">
        <f>I6041*J6041</f>
        <v>0</v>
      </c>
      <c r="L6041" s="16">
        <f>0.12*J6041</f>
        <v>0</v>
      </c>
      <c r="M6041" s="15">
        <f>0.00318*J6041</f>
        <v>0</v>
      </c>
      <c r="N6041" s="12"/>
      <c r="O6041" s="13" t="s">
        <v>19455</v>
      </c>
      <c r="P6041" s="13" t="s">
        <v>30</v>
      </c>
      <c r="Q6041" s="14"/>
      <c r="R6041" s="3" t="str">
        <f>HYPERLINK("https://redcat-toys.ru/api/getInfo/image/c85804a0-55fe-11ed-a21e-ac1f6b442185")</f>
        <v>https://redcat-toys.ru/api/getInfo/image/c85804a0-55fe-11ed-a21e-ac1f6b442185</v>
      </c>
      <c r="S6041" s="3" t="s">
        <v>19456</v>
      </c>
      <c r="T6041" s="3" t="s">
        <v>32</v>
      </c>
    </row>
    <row r="6042" spans="1:20" ht="23.1" customHeight="1" outlineLevel="2" x14ac:dyDescent="0.2">
      <c r="A6042" s="44" t="s">
        <v>19457</v>
      </c>
      <c r="B6042" s="44"/>
      <c r="C6042" s="44"/>
    </row>
    <row r="6043" spans="1:20" ht="23.1" customHeight="1" outlineLevel="3" x14ac:dyDescent="0.2">
      <c r="A6043" s="45" t="s">
        <v>19458</v>
      </c>
      <c r="B6043" s="45"/>
      <c r="C6043" s="45"/>
    </row>
    <row r="6044" spans="1:20" ht="23.1" customHeight="1" outlineLevel="4" x14ac:dyDescent="0.2">
      <c r="A6044" s="46" t="s">
        <v>19459</v>
      </c>
      <c r="B6044" s="46"/>
      <c r="C6044" s="46"/>
    </row>
    <row r="6045" spans="1:20" ht="21" customHeight="1" outlineLevel="5" x14ac:dyDescent="0.2">
      <c r="A6045" s="37">
        <v>4913</v>
      </c>
      <c r="B6045" s="3" t="s">
        <v>19460</v>
      </c>
      <c r="C6045" s="3" t="s">
        <v>19461</v>
      </c>
      <c r="D6045" s="4" t="s">
        <v>19462</v>
      </c>
      <c r="E6045" s="5"/>
      <c r="F6045" s="6">
        <v>12</v>
      </c>
      <c r="G6045" s="6">
        <v>3</v>
      </c>
      <c r="H6045" s="2">
        <v>1</v>
      </c>
      <c r="I6045" s="33">
        <v>2321.3200000000002</v>
      </c>
      <c r="J6045" s="8"/>
      <c r="K6045" s="9">
        <f t="shared" ref="K6045:K6053" si="310">I6045*J6045</f>
        <v>0</v>
      </c>
      <c r="L6045" s="10">
        <f>0.562*J6045</f>
        <v>0</v>
      </c>
      <c r="M6045" s="15">
        <f>0.01499*J6045</f>
        <v>0</v>
      </c>
      <c r="N6045" s="12"/>
      <c r="O6045" s="13" t="s">
        <v>19463</v>
      </c>
      <c r="P6045" s="13" t="s">
        <v>30</v>
      </c>
      <c r="Q6045" s="14"/>
      <c r="R6045" s="3" t="str">
        <f>HYPERLINK("https://redcat-toys.ru/api/getInfo/image/4a2d57ac-5198-11f0-a27e-00155d82e908")</f>
        <v>https://redcat-toys.ru/api/getInfo/image/4a2d57ac-5198-11f0-a27e-00155d82e908</v>
      </c>
      <c r="S6045" s="3" t="s">
        <v>19464</v>
      </c>
      <c r="T6045" s="3" t="s">
        <v>32</v>
      </c>
    </row>
    <row r="6046" spans="1:20" ht="21" customHeight="1" outlineLevel="5" x14ac:dyDescent="0.2">
      <c r="A6046" s="37">
        <v>4914</v>
      </c>
      <c r="B6046" s="3" t="s">
        <v>19465</v>
      </c>
      <c r="C6046" s="3" t="s">
        <v>19466</v>
      </c>
      <c r="D6046" s="4" t="s">
        <v>19467</v>
      </c>
      <c r="E6046" s="5" t="s">
        <v>28</v>
      </c>
      <c r="F6046" s="6">
        <v>18</v>
      </c>
      <c r="G6046" s="6">
        <v>195</v>
      </c>
      <c r="H6046" s="2">
        <v>1</v>
      </c>
      <c r="I6046" s="7">
        <v>601.6</v>
      </c>
      <c r="J6046" s="8"/>
      <c r="K6046" s="9">
        <f t="shared" si="310"/>
        <v>0</v>
      </c>
      <c r="L6046" s="10">
        <f>0.403*J6046</f>
        <v>0</v>
      </c>
      <c r="M6046" s="11">
        <f>0.0208*J6046</f>
        <v>0</v>
      </c>
      <c r="N6046" s="12"/>
      <c r="O6046" s="13" t="s">
        <v>19468</v>
      </c>
      <c r="P6046" s="13" t="s">
        <v>30</v>
      </c>
      <c r="Q6046" s="14"/>
      <c r="R6046" s="3" t="str">
        <f>HYPERLINK("https://redcat-toys.ru/api/getInfo/image/30e29cb3-5199-11f0-a27e-00155d82e908")</f>
        <v>https://redcat-toys.ru/api/getInfo/image/30e29cb3-5199-11f0-a27e-00155d82e908</v>
      </c>
      <c r="S6046" s="3" t="s">
        <v>19469</v>
      </c>
      <c r="T6046" s="3" t="s">
        <v>32</v>
      </c>
    </row>
    <row r="6047" spans="1:20" ht="21" customHeight="1" outlineLevel="5" x14ac:dyDescent="0.2">
      <c r="A6047" s="37">
        <v>4915</v>
      </c>
      <c r="B6047" s="3" t="s">
        <v>19465</v>
      </c>
      <c r="C6047" s="3" t="s">
        <v>19466</v>
      </c>
      <c r="D6047" s="4" t="s">
        <v>19467</v>
      </c>
      <c r="E6047" s="5" t="s">
        <v>28</v>
      </c>
      <c r="F6047" s="6">
        <v>36</v>
      </c>
      <c r="G6047" s="6">
        <v>195</v>
      </c>
      <c r="H6047" s="2">
        <v>1</v>
      </c>
      <c r="I6047" s="7">
        <v>601.6</v>
      </c>
      <c r="J6047" s="8"/>
      <c r="K6047" s="9">
        <f t="shared" si="310"/>
        <v>0</v>
      </c>
      <c r="L6047" s="10">
        <f>0.403*J6047</f>
        <v>0</v>
      </c>
      <c r="M6047" s="11">
        <f>0.0208*J6047</f>
        <v>0</v>
      </c>
      <c r="N6047" s="12"/>
      <c r="O6047" s="13" t="s">
        <v>19468</v>
      </c>
      <c r="P6047" s="13" t="s">
        <v>30</v>
      </c>
      <c r="Q6047" s="14"/>
      <c r="R6047" s="3" t="str">
        <f>HYPERLINK("https://redcat-toys.ru/api/getInfo/image/30e29cb3-5199-11f0-a27e-00155d82e908")</f>
        <v>https://redcat-toys.ru/api/getInfo/image/30e29cb3-5199-11f0-a27e-00155d82e908</v>
      </c>
      <c r="S6047" s="3" t="s">
        <v>19469</v>
      </c>
      <c r="T6047" s="3" t="s">
        <v>32</v>
      </c>
    </row>
    <row r="6048" spans="1:20" ht="21" customHeight="1" outlineLevel="5" x14ac:dyDescent="0.2">
      <c r="A6048" s="37">
        <v>4916</v>
      </c>
      <c r="B6048" s="3" t="s">
        <v>19470</v>
      </c>
      <c r="C6048" s="3" t="s">
        <v>19471</v>
      </c>
      <c r="D6048" s="4" t="s">
        <v>19472</v>
      </c>
      <c r="E6048" s="5" t="s">
        <v>28</v>
      </c>
      <c r="F6048" s="6">
        <v>12</v>
      </c>
      <c r="G6048" s="6">
        <v>204</v>
      </c>
      <c r="H6048" s="2">
        <v>1</v>
      </c>
      <c r="I6048" s="33">
        <v>1021.33</v>
      </c>
      <c r="J6048" s="8"/>
      <c r="K6048" s="9">
        <f t="shared" si="310"/>
        <v>0</v>
      </c>
      <c r="L6048" s="10">
        <f>0.515*J6048</f>
        <v>0</v>
      </c>
      <c r="M6048" s="15">
        <f>0.00838*J6048</f>
        <v>0</v>
      </c>
      <c r="N6048" s="12"/>
      <c r="O6048" s="13" t="s">
        <v>19473</v>
      </c>
      <c r="P6048" s="13" t="s">
        <v>30</v>
      </c>
      <c r="Q6048" s="14"/>
      <c r="R6048" s="3" t="str">
        <f>HYPERLINK("https://redcat-toys.ru/api/getInfo/image/01ba8abd-5199-11f0-a27e-00155d82e908")</f>
        <v>https://redcat-toys.ru/api/getInfo/image/01ba8abd-5199-11f0-a27e-00155d82e908</v>
      </c>
      <c r="S6048" s="3" t="s">
        <v>19474</v>
      </c>
      <c r="T6048" s="3" t="s">
        <v>32</v>
      </c>
    </row>
    <row r="6049" spans="1:20" ht="21" customHeight="1" outlineLevel="5" x14ac:dyDescent="0.2">
      <c r="A6049" s="37">
        <v>4917</v>
      </c>
      <c r="B6049" s="3" t="s">
        <v>19470</v>
      </c>
      <c r="C6049" s="3" t="s">
        <v>19471</v>
      </c>
      <c r="D6049" s="4" t="s">
        <v>19472</v>
      </c>
      <c r="E6049" s="5" t="s">
        <v>28</v>
      </c>
      <c r="F6049" s="6">
        <v>24</v>
      </c>
      <c r="G6049" s="6">
        <v>204</v>
      </c>
      <c r="H6049" s="2">
        <v>1</v>
      </c>
      <c r="I6049" s="33">
        <v>1021.33</v>
      </c>
      <c r="J6049" s="8"/>
      <c r="K6049" s="9">
        <f t="shared" si="310"/>
        <v>0</v>
      </c>
      <c r="L6049" s="10">
        <f>0.515*J6049</f>
        <v>0</v>
      </c>
      <c r="M6049" s="15">
        <f>0.00838*J6049</f>
        <v>0</v>
      </c>
      <c r="N6049" s="12"/>
      <c r="O6049" s="13" t="s">
        <v>19473</v>
      </c>
      <c r="P6049" s="13" t="s">
        <v>30</v>
      </c>
      <c r="Q6049" s="14"/>
      <c r="R6049" s="3" t="str">
        <f>HYPERLINK("https://redcat-toys.ru/api/getInfo/image/01ba8abd-5199-11f0-a27e-00155d82e908")</f>
        <v>https://redcat-toys.ru/api/getInfo/image/01ba8abd-5199-11f0-a27e-00155d82e908</v>
      </c>
      <c r="S6049" s="3" t="s">
        <v>19474</v>
      </c>
      <c r="T6049" s="3" t="s">
        <v>32</v>
      </c>
    </row>
    <row r="6050" spans="1:20" ht="21" customHeight="1" outlineLevel="5" x14ac:dyDescent="0.2">
      <c r="A6050" s="37">
        <v>4918</v>
      </c>
      <c r="B6050" s="3" t="s">
        <v>19475</v>
      </c>
      <c r="C6050" s="3" t="s">
        <v>19476</v>
      </c>
      <c r="D6050" s="4" t="s">
        <v>19477</v>
      </c>
      <c r="E6050" s="5"/>
      <c r="F6050" s="6">
        <v>48</v>
      </c>
      <c r="G6050" s="6">
        <v>2</v>
      </c>
      <c r="H6050" s="2">
        <v>1</v>
      </c>
      <c r="I6050" s="7">
        <v>471.17</v>
      </c>
      <c r="J6050" s="8"/>
      <c r="K6050" s="9">
        <f t="shared" si="310"/>
        <v>0</v>
      </c>
      <c r="L6050" s="16">
        <f>0.25*J6050</f>
        <v>0</v>
      </c>
      <c r="M6050" s="15">
        <f>0.00176*J6050</f>
        <v>0</v>
      </c>
      <c r="N6050" s="12"/>
      <c r="O6050" s="13" t="s">
        <v>19478</v>
      </c>
      <c r="P6050" s="13" t="s">
        <v>30</v>
      </c>
      <c r="Q6050" s="14"/>
      <c r="R6050" s="3" t="str">
        <f>HYPERLINK("https://redcat-toys.ru/api/getInfo/image/fcd37a88-5197-11f0-a27e-00155d82e908")</f>
        <v>https://redcat-toys.ru/api/getInfo/image/fcd37a88-5197-11f0-a27e-00155d82e908</v>
      </c>
      <c r="S6050" s="3" t="s">
        <v>19479</v>
      </c>
      <c r="T6050" s="3" t="s">
        <v>32</v>
      </c>
    </row>
    <row r="6051" spans="1:20" ht="21" customHeight="1" outlineLevel="5" x14ac:dyDescent="0.2">
      <c r="A6051" s="37">
        <v>4919</v>
      </c>
      <c r="B6051" s="3" t="s">
        <v>19475</v>
      </c>
      <c r="C6051" s="3" t="s">
        <v>19476</v>
      </c>
      <c r="D6051" s="4" t="s">
        <v>19477</v>
      </c>
      <c r="E6051" s="5"/>
      <c r="F6051" s="6">
        <v>96</v>
      </c>
      <c r="G6051" s="6">
        <v>2</v>
      </c>
      <c r="H6051" s="2">
        <v>1</v>
      </c>
      <c r="I6051" s="7">
        <v>471.17</v>
      </c>
      <c r="J6051" s="8"/>
      <c r="K6051" s="9">
        <f t="shared" si="310"/>
        <v>0</v>
      </c>
      <c r="L6051" s="16">
        <f>0.25*J6051</f>
        <v>0</v>
      </c>
      <c r="M6051" s="15">
        <f>0.00176*J6051</f>
        <v>0</v>
      </c>
      <c r="N6051" s="12"/>
      <c r="O6051" s="13" t="s">
        <v>19478</v>
      </c>
      <c r="P6051" s="13" t="s">
        <v>30</v>
      </c>
      <c r="Q6051" s="14"/>
      <c r="R6051" s="3" t="str">
        <f>HYPERLINK("https://redcat-toys.ru/api/getInfo/image/fcd37a88-5197-11f0-a27e-00155d82e908")</f>
        <v>https://redcat-toys.ru/api/getInfo/image/fcd37a88-5197-11f0-a27e-00155d82e908</v>
      </c>
      <c r="S6051" s="3" t="s">
        <v>19479</v>
      </c>
      <c r="T6051" s="3" t="s">
        <v>32</v>
      </c>
    </row>
    <row r="6052" spans="1:20" ht="21" customHeight="1" outlineLevel="5" x14ac:dyDescent="0.2">
      <c r="A6052" s="37">
        <v>4920</v>
      </c>
      <c r="B6052" s="3" t="s">
        <v>19480</v>
      </c>
      <c r="C6052" s="3" t="s">
        <v>19481</v>
      </c>
      <c r="D6052" s="4" t="s">
        <v>19482</v>
      </c>
      <c r="E6052" s="5"/>
      <c r="F6052" s="6">
        <v>24</v>
      </c>
      <c r="G6052" s="6">
        <v>1</v>
      </c>
      <c r="H6052" s="2">
        <v>1</v>
      </c>
      <c r="I6052" s="7">
        <v>594.58000000000004</v>
      </c>
      <c r="J6052" s="8"/>
      <c r="K6052" s="9">
        <f t="shared" si="310"/>
        <v>0</v>
      </c>
      <c r="L6052" s="10">
        <f>0.314*J6052</f>
        <v>0</v>
      </c>
      <c r="M6052" s="15">
        <f>0.00606*J6052</f>
        <v>0</v>
      </c>
      <c r="N6052" s="12"/>
      <c r="O6052" s="13" t="s">
        <v>19483</v>
      </c>
      <c r="P6052" s="13" t="s">
        <v>30</v>
      </c>
      <c r="Q6052" s="14"/>
      <c r="R6052" s="3" t="str">
        <f>HYPERLINK("https://redcat-toys.ru/api/getInfo/image/afcb7ac3-5198-11f0-a27e-00155d82e908")</f>
        <v>https://redcat-toys.ru/api/getInfo/image/afcb7ac3-5198-11f0-a27e-00155d82e908</v>
      </c>
      <c r="S6052" s="3" t="s">
        <v>19484</v>
      </c>
      <c r="T6052" s="3" t="s">
        <v>32</v>
      </c>
    </row>
    <row r="6053" spans="1:20" ht="21" customHeight="1" outlineLevel="5" x14ac:dyDescent="0.2">
      <c r="A6053" s="37">
        <v>4921</v>
      </c>
      <c r="B6053" s="3" t="s">
        <v>19480</v>
      </c>
      <c r="C6053" s="3" t="s">
        <v>19481</v>
      </c>
      <c r="D6053" s="4" t="s">
        <v>19482</v>
      </c>
      <c r="E6053" s="5"/>
      <c r="F6053" s="6">
        <v>48</v>
      </c>
      <c r="G6053" s="6">
        <v>1</v>
      </c>
      <c r="H6053" s="2">
        <v>1</v>
      </c>
      <c r="I6053" s="7">
        <v>594.58000000000004</v>
      </c>
      <c r="J6053" s="8"/>
      <c r="K6053" s="9">
        <f t="shared" si="310"/>
        <v>0</v>
      </c>
      <c r="L6053" s="10">
        <f>0.314*J6053</f>
        <v>0</v>
      </c>
      <c r="M6053" s="15">
        <f>0.00606*J6053</f>
        <v>0</v>
      </c>
      <c r="N6053" s="12"/>
      <c r="O6053" s="13" t="s">
        <v>19483</v>
      </c>
      <c r="P6053" s="13" t="s">
        <v>30</v>
      </c>
      <c r="Q6053" s="14"/>
      <c r="R6053" s="3" t="str">
        <f>HYPERLINK("https://redcat-toys.ru/api/getInfo/image/afcb7ac3-5198-11f0-a27e-00155d82e908")</f>
        <v>https://redcat-toys.ru/api/getInfo/image/afcb7ac3-5198-11f0-a27e-00155d82e908</v>
      </c>
      <c r="S6053" s="3" t="s">
        <v>19484</v>
      </c>
      <c r="T6053" s="3" t="s">
        <v>32</v>
      </c>
    </row>
    <row r="6054" spans="1:20" ht="23.1" customHeight="1" outlineLevel="4" x14ac:dyDescent="0.2">
      <c r="A6054" s="46" t="s">
        <v>19485</v>
      </c>
      <c r="B6054" s="46"/>
      <c r="C6054" s="46"/>
    </row>
    <row r="6055" spans="1:20" ht="21" customHeight="1" outlineLevel="5" x14ac:dyDescent="0.2">
      <c r="A6055" s="37">
        <v>4922</v>
      </c>
      <c r="B6055" s="3" t="s">
        <v>19486</v>
      </c>
      <c r="C6055" s="3" t="s">
        <v>19487</v>
      </c>
      <c r="D6055" s="4" t="s">
        <v>19488</v>
      </c>
      <c r="E6055" s="5" t="s">
        <v>28</v>
      </c>
      <c r="F6055" s="6">
        <v>24</v>
      </c>
      <c r="G6055" s="6">
        <v>144</v>
      </c>
      <c r="H6055" s="2">
        <v>1</v>
      </c>
      <c r="I6055" s="7">
        <v>507.93</v>
      </c>
      <c r="J6055" s="8"/>
      <c r="K6055" s="9">
        <f>I6055*J6055</f>
        <v>0</v>
      </c>
      <c r="L6055" s="10">
        <f>0.327*J6055</f>
        <v>0</v>
      </c>
      <c r="M6055" s="11">
        <f>0.0039*J6055</f>
        <v>0</v>
      </c>
      <c r="N6055" s="12"/>
      <c r="O6055" s="13" t="s">
        <v>19489</v>
      </c>
      <c r="P6055" s="13" t="s">
        <v>30</v>
      </c>
      <c r="Q6055" s="14"/>
      <c r="R6055" s="3" t="str">
        <f>HYPERLINK("https://redcat-toys.ru/api/getInfo/image/43762a88-fc51-11ec-a213-ac1f6b442185")</f>
        <v>https://redcat-toys.ru/api/getInfo/image/43762a88-fc51-11ec-a213-ac1f6b442185</v>
      </c>
      <c r="S6055" s="3" t="s">
        <v>19490</v>
      </c>
      <c r="T6055" s="3" t="s">
        <v>32</v>
      </c>
    </row>
    <row r="6056" spans="1:20" ht="21" customHeight="1" outlineLevel="5" x14ac:dyDescent="0.2">
      <c r="A6056" s="37">
        <v>4923</v>
      </c>
      <c r="B6056" s="3" t="s">
        <v>19486</v>
      </c>
      <c r="C6056" s="3" t="s">
        <v>19487</v>
      </c>
      <c r="D6056" s="4" t="s">
        <v>19488</v>
      </c>
      <c r="E6056" s="5" t="s">
        <v>28</v>
      </c>
      <c r="F6056" s="6">
        <v>48</v>
      </c>
      <c r="G6056" s="6">
        <v>144</v>
      </c>
      <c r="H6056" s="2">
        <v>1</v>
      </c>
      <c r="I6056" s="7">
        <v>507.93</v>
      </c>
      <c r="J6056" s="8"/>
      <c r="K6056" s="9">
        <f>I6056*J6056</f>
        <v>0</v>
      </c>
      <c r="L6056" s="10">
        <f>0.327*J6056</f>
        <v>0</v>
      </c>
      <c r="M6056" s="11">
        <f>0.0039*J6056</f>
        <v>0</v>
      </c>
      <c r="N6056" s="12"/>
      <c r="O6056" s="13" t="s">
        <v>19489</v>
      </c>
      <c r="P6056" s="13" t="s">
        <v>30</v>
      </c>
      <c r="Q6056" s="14"/>
      <c r="R6056" s="3" t="str">
        <f>HYPERLINK("https://redcat-toys.ru/api/getInfo/image/43762a88-fc51-11ec-a213-ac1f6b442185")</f>
        <v>https://redcat-toys.ru/api/getInfo/image/43762a88-fc51-11ec-a213-ac1f6b442185</v>
      </c>
      <c r="S6056" s="3" t="s">
        <v>19490</v>
      </c>
      <c r="T6056" s="3" t="s">
        <v>32</v>
      </c>
    </row>
    <row r="6057" spans="1:20" ht="21" customHeight="1" outlineLevel="5" x14ac:dyDescent="0.2">
      <c r="A6057" s="37">
        <v>4924</v>
      </c>
      <c r="B6057" s="3" t="s">
        <v>19491</v>
      </c>
      <c r="C6057" s="3" t="s">
        <v>19492</v>
      </c>
      <c r="D6057" s="4" t="s">
        <v>19493</v>
      </c>
      <c r="E6057" s="5" t="s">
        <v>28</v>
      </c>
      <c r="F6057" s="6">
        <v>24</v>
      </c>
      <c r="G6057" s="6">
        <v>120</v>
      </c>
      <c r="H6057" s="2">
        <v>1</v>
      </c>
      <c r="I6057" s="7">
        <v>464.93</v>
      </c>
      <c r="J6057" s="8"/>
      <c r="K6057" s="9">
        <f>I6057*J6057</f>
        <v>0</v>
      </c>
      <c r="L6057" s="10">
        <f>0.373*J6057</f>
        <v>0</v>
      </c>
      <c r="M6057" s="15">
        <f>0.00609*J6057</f>
        <v>0</v>
      </c>
      <c r="N6057" s="12"/>
      <c r="O6057" s="13" t="s">
        <v>19494</v>
      </c>
      <c r="P6057" s="13" t="s">
        <v>30</v>
      </c>
      <c r="Q6057" s="14"/>
      <c r="R6057" s="3" t="str">
        <f>HYPERLINK("https://redcat-toys.ru/api/getInfo/image/3132f984-fc50-11ec-a213-ac1f6b442185")</f>
        <v>https://redcat-toys.ru/api/getInfo/image/3132f984-fc50-11ec-a213-ac1f6b442185</v>
      </c>
      <c r="S6057" s="3" t="s">
        <v>19495</v>
      </c>
      <c r="T6057" s="3" t="s">
        <v>32</v>
      </c>
    </row>
    <row r="6058" spans="1:20" ht="23.1" customHeight="1" outlineLevel="3" x14ac:dyDescent="0.2">
      <c r="A6058" s="45" t="s">
        <v>19496</v>
      </c>
      <c r="B6058" s="45"/>
      <c r="C6058" s="45"/>
    </row>
    <row r="6059" spans="1:20" ht="21" customHeight="1" outlineLevel="4" x14ac:dyDescent="0.2">
      <c r="A6059" s="37">
        <v>4925</v>
      </c>
      <c r="B6059" s="3" t="s">
        <v>19497</v>
      </c>
      <c r="C6059" s="3" t="s">
        <v>19498</v>
      </c>
      <c r="D6059" s="4" t="s">
        <v>19499</v>
      </c>
      <c r="E6059" s="5" t="s">
        <v>28</v>
      </c>
      <c r="F6059" s="6">
        <v>84</v>
      </c>
      <c r="G6059" s="6">
        <v>662</v>
      </c>
      <c r="H6059" s="2">
        <v>4</v>
      </c>
      <c r="I6059" s="7">
        <v>173.16</v>
      </c>
      <c r="J6059" s="8"/>
      <c r="K6059" s="9">
        <f t="shared" ref="K6059:K6068" si="311">I6059*J6059</f>
        <v>0</v>
      </c>
      <c r="L6059" s="10">
        <f>0.122*J6059</f>
        <v>0</v>
      </c>
      <c r="M6059" s="15">
        <f>0.00543*J6059</f>
        <v>0</v>
      </c>
      <c r="N6059" s="12"/>
      <c r="O6059" s="13" t="s">
        <v>19500</v>
      </c>
      <c r="P6059" s="13" t="s">
        <v>30</v>
      </c>
      <c r="Q6059" s="14"/>
      <c r="R6059" s="3" t="str">
        <f>HYPERLINK("https://redcat-toys.ru/api/getInfo/image/f1a85aa4-6bd1-11ed-a22a-00155d82e902")</f>
        <v>https://redcat-toys.ru/api/getInfo/image/f1a85aa4-6bd1-11ed-a22a-00155d82e902</v>
      </c>
      <c r="S6059" s="3" t="s">
        <v>19501</v>
      </c>
      <c r="T6059" s="3" t="s">
        <v>32</v>
      </c>
    </row>
    <row r="6060" spans="1:20" ht="21" customHeight="1" outlineLevel="4" x14ac:dyDescent="0.2">
      <c r="A6060" s="37">
        <v>4926</v>
      </c>
      <c r="B6060" s="3" t="s">
        <v>19497</v>
      </c>
      <c r="C6060" s="3" t="s">
        <v>19498</v>
      </c>
      <c r="D6060" s="4" t="s">
        <v>19499</v>
      </c>
      <c r="E6060" s="5" t="s">
        <v>28</v>
      </c>
      <c r="F6060" s="6">
        <v>168</v>
      </c>
      <c r="G6060" s="6">
        <v>662</v>
      </c>
      <c r="H6060" s="2">
        <v>4</v>
      </c>
      <c r="I6060" s="7">
        <v>173.16</v>
      </c>
      <c r="J6060" s="8"/>
      <c r="K6060" s="9">
        <f t="shared" si="311"/>
        <v>0</v>
      </c>
      <c r="L6060" s="10">
        <f>0.122*J6060</f>
        <v>0</v>
      </c>
      <c r="M6060" s="15">
        <f>0.00543*J6060</f>
        <v>0</v>
      </c>
      <c r="N6060" s="12"/>
      <c r="O6060" s="13" t="s">
        <v>19500</v>
      </c>
      <c r="P6060" s="13" t="s">
        <v>30</v>
      </c>
      <c r="Q6060" s="14"/>
      <c r="R6060" s="3" t="str">
        <f>HYPERLINK("https://redcat-toys.ru/api/getInfo/image/f1a85aa4-6bd1-11ed-a22a-00155d82e902")</f>
        <v>https://redcat-toys.ru/api/getInfo/image/f1a85aa4-6bd1-11ed-a22a-00155d82e902</v>
      </c>
      <c r="S6060" s="3" t="s">
        <v>19501</v>
      </c>
      <c r="T6060" s="3" t="s">
        <v>32</v>
      </c>
    </row>
    <row r="6061" spans="1:20" ht="21" customHeight="1" outlineLevel="4" x14ac:dyDescent="0.2">
      <c r="A6061" s="37">
        <v>4927</v>
      </c>
      <c r="B6061" s="3" t="s">
        <v>19502</v>
      </c>
      <c r="C6061" s="3" t="s">
        <v>19503</v>
      </c>
      <c r="D6061" s="4" t="s">
        <v>19504</v>
      </c>
      <c r="E6061" s="5" t="s">
        <v>28</v>
      </c>
      <c r="F6061" s="6">
        <v>144</v>
      </c>
      <c r="G6061" s="6">
        <v>576</v>
      </c>
      <c r="H6061" s="2">
        <v>7</v>
      </c>
      <c r="I6061" s="7">
        <v>91.14</v>
      </c>
      <c r="J6061" s="8"/>
      <c r="K6061" s="9">
        <f t="shared" si="311"/>
        <v>0</v>
      </c>
      <c r="L6061" s="10">
        <f>0.062*J6061</f>
        <v>0</v>
      </c>
      <c r="M6061" s="15">
        <f>0.00254*J6061</f>
        <v>0</v>
      </c>
      <c r="N6061" s="12"/>
      <c r="O6061" s="13" t="s">
        <v>19505</v>
      </c>
      <c r="P6061" s="13" t="s">
        <v>30</v>
      </c>
      <c r="Q6061" s="14"/>
      <c r="R6061" s="3" t="str">
        <f>HYPERLINK("https://redcat-toys.ru/api/getInfo/image/2efc61b7-6bd2-11ed-a22a-00155d82e902")</f>
        <v>https://redcat-toys.ru/api/getInfo/image/2efc61b7-6bd2-11ed-a22a-00155d82e902</v>
      </c>
      <c r="S6061" s="3" t="s">
        <v>19506</v>
      </c>
      <c r="T6061" s="3" t="s">
        <v>32</v>
      </c>
    </row>
    <row r="6062" spans="1:20" ht="21" customHeight="1" outlineLevel="4" x14ac:dyDescent="0.2">
      <c r="A6062" s="37">
        <v>4928</v>
      </c>
      <c r="B6062" s="3" t="s">
        <v>19502</v>
      </c>
      <c r="C6062" s="3" t="s">
        <v>19503</v>
      </c>
      <c r="D6062" s="4" t="s">
        <v>19504</v>
      </c>
      <c r="E6062" s="5" t="s">
        <v>28</v>
      </c>
      <c r="F6062" s="6">
        <v>288</v>
      </c>
      <c r="G6062" s="6">
        <v>576</v>
      </c>
      <c r="H6062" s="2">
        <v>7</v>
      </c>
      <c r="I6062" s="7">
        <v>91.14</v>
      </c>
      <c r="J6062" s="8"/>
      <c r="K6062" s="9">
        <f t="shared" si="311"/>
        <v>0</v>
      </c>
      <c r="L6062" s="10">
        <f>0.062*J6062</f>
        <v>0</v>
      </c>
      <c r="M6062" s="15">
        <f>0.00254*J6062</f>
        <v>0</v>
      </c>
      <c r="N6062" s="12"/>
      <c r="O6062" s="13" t="s">
        <v>19505</v>
      </c>
      <c r="P6062" s="13" t="s">
        <v>30</v>
      </c>
      <c r="Q6062" s="14"/>
      <c r="R6062" s="3" t="str">
        <f>HYPERLINK("https://redcat-toys.ru/api/getInfo/image/2efc61b7-6bd2-11ed-a22a-00155d82e902")</f>
        <v>https://redcat-toys.ru/api/getInfo/image/2efc61b7-6bd2-11ed-a22a-00155d82e902</v>
      </c>
      <c r="S6062" s="3" t="s">
        <v>19506</v>
      </c>
      <c r="T6062" s="3" t="s">
        <v>32</v>
      </c>
    </row>
    <row r="6063" spans="1:20" ht="21" customHeight="1" outlineLevel="4" x14ac:dyDescent="0.2">
      <c r="A6063" s="37">
        <v>4929</v>
      </c>
      <c r="B6063" s="3" t="s">
        <v>19507</v>
      </c>
      <c r="C6063" s="3" t="s">
        <v>19508</v>
      </c>
      <c r="D6063" s="4" t="s">
        <v>19509</v>
      </c>
      <c r="E6063" s="5" t="s">
        <v>28</v>
      </c>
      <c r="F6063" s="6">
        <v>72</v>
      </c>
      <c r="G6063" s="6">
        <v>238</v>
      </c>
      <c r="H6063" s="2">
        <v>4</v>
      </c>
      <c r="I6063" s="7">
        <v>169.02</v>
      </c>
      <c r="J6063" s="8"/>
      <c r="K6063" s="9">
        <f t="shared" si="311"/>
        <v>0</v>
      </c>
      <c r="L6063" s="10">
        <f>0.145*J6063</f>
        <v>0</v>
      </c>
      <c r="M6063" s="15">
        <f>0.00306*J6063</f>
        <v>0</v>
      </c>
      <c r="N6063" s="12"/>
      <c r="O6063" s="13" t="s">
        <v>19510</v>
      </c>
      <c r="P6063" s="13" t="s">
        <v>30</v>
      </c>
      <c r="Q6063" s="14"/>
      <c r="R6063" s="3" t="str">
        <f>HYPERLINK("https://redcat-toys.ru/api/getInfo/image/ba778f54-6bd1-11ed-a22a-00155d82e902")</f>
        <v>https://redcat-toys.ru/api/getInfo/image/ba778f54-6bd1-11ed-a22a-00155d82e902</v>
      </c>
      <c r="S6063" s="3" t="s">
        <v>19511</v>
      </c>
      <c r="T6063" s="3" t="s">
        <v>32</v>
      </c>
    </row>
    <row r="6064" spans="1:20" ht="21" customHeight="1" outlineLevel="4" x14ac:dyDescent="0.2">
      <c r="A6064" s="37">
        <v>4930</v>
      </c>
      <c r="B6064" s="3" t="s">
        <v>19507</v>
      </c>
      <c r="C6064" s="3" t="s">
        <v>19508</v>
      </c>
      <c r="D6064" s="4" t="s">
        <v>19509</v>
      </c>
      <c r="E6064" s="5" t="s">
        <v>28</v>
      </c>
      <c r="F6064" s="6">
        <v>144</v>
      </c>
      <c r="G6064" s="6">
        <v>238</v>
      </c>
      <c r="H6064" s="2">
        <v>4</v>
      </c>
      <c r="I6064" s="7">
        <v>169.02</v>
      </c>
      <c r="J6064" s="8"/>
      <c r="K6064" s="9">
        <f t="shared" si="311"/>
        <v>0</v>
      </c>
      <c r="L6064" s="10">
        <f>0.145*J6064</f>
        <v>0</v>
      </c>
      <c r="M6064" s="15">
        <f>0.00306*J6064</f>
        <v>0</v>
      </c>
      <c r="N6064" s="12"/>
      <c r="O6064" s="13" t="s">
        <v>19510</v>
      </c>
      <c r="P6064" s="13" t="s">
        <v>30</v>
      </c>
      <c r="Q6064" s="14"/>
      <c r="R6064" s="3" t="str">
        <f>HYPERLINK("https://redcat-toys.ru/api/getInfo/image/ba778f54-6bd1-11ed-a22a-00155d82e902")</f>
        <v>https://redcat-toys.ru/api/getInfo/image/ba778f54-6bd1-11ed-a22a-00155d82e902</v>
      </c>
      <c r="S6064" s="3" t="s">
        <v>19511</v>
      </c>
      <c r="T6064" s="3" t="s">
        <v>32</v>
      </c>
    </row>
    <row r="6065" spans="1:20" ht="21" customHeight="1" outlineLevel="4" x14ac:dyDescent="0.2">
      <c r="A6065" s="37">
        <v>4931</v>
      </c>
      <c r="B6065" s="3" t="s">
        <v>19512</v>
      </c>
      <c r="C6065" s="3" t="s">
        <v>19513</v>
      </c>
      <c r="D6065" s="4" t="s">
        <v>19514</v>
      </c>
      <c r="E6065" s="5" t="s">
        <v>28</v>
      </c>
      <c r="F6065" s="6">
        <v>120</v>
      </c>
      <c r="G6065" s="6">
        <v>470</v>
      </c>
      <c r="H6065" s="2">
        <v>5</v>
      </c>
      <c r="I6065" s="7">
        <v>105.02</v>
      </c>
      <c r="J6065" s="8"/>
      <c r="K6065" s="9">
        <f t="shared" si="311"/>
        <v>0</v>
      </c>
      <c r="L6065" s="10">
        <f>0.073*J6065</f>
        <v>0</v>
      </c>
      <c r="M6065" s="15">
        <f>0.00251*J6065</f>
        <v>0</v>
      </c>
      <c r="N6065" s="12"/>
      <c r="O6065" s="13" t="s">
        <v>19515</v>
      </c>
      <c r="P6065" s="13" t="s">
        <v>30</v>
      </c>
      <c r="Q6065" s="14"/>
      <c r="R6065" s="3" t="str">
        <f>HYPERLINK("https://redcat-toys.ru/api/getInfo/image/a9f7bf1c-6bd2-11ed-a22a-00155d82e902")</f>
        <v>https://redcat-toys.ru/api/getInfo/image/a9f7bf1c-6bd2-11ed-a22a-00155d82e902</v>
      </c>
      <c r="S6065" s="3" t="s">
        <v>19516</v>
      </c>
      <c r="T6065" s="3" t="s">
        <v>32</v>
      </c>
    </row>
    <row r="6066" spans="1:20" ht="21" customHeight="1" outlineLevel="4" x14ac:dyDescent="0.2">
      <c r="A6066" s="37">
        <v>4932</v>
      </c>
      <c r="B6066" s="3" t="s">
        <v>19512</v>
      </c>
      <c r="C6066" s="3" t="s">
        <v>19513</v>
      </c>
      <c r="D6066" s="4" t="s">
        <v>19514</v>
      </c>
      <c r="E6066" s="5" t="s">
        <v>28</v>
      </c>
      <c r="F6066" s="6">
        <v>240</v>
      </c>
      <c r="G6066" s="6">
        <v>470</v>
      </c>
      <c r="H6066" s="2">
        <v>5</v>
      </c>
      <c r="I6066" s="7">
        <v>105.02</v>
      </c>
      <c r="J6066" s="8"/>
      <c r="K6066" s="9">
        <f t="shared" si="311"/>
        <v>0</v>
      </c>
      <c r="L6066" s="10">
        <f>0.073*J6066</f>
        <v>0</v>
      </c>
      <c r="M6066" s="15">
        <f>0.00251*J6066</f>
        <v>0</v>
      </c>
      <c r="N6066" s="12"/>
      <c r="O6066" s="13" t="s">
        <v>19515</v>
      </c>
      <c r="P6066" s="13" t="s">
        <v>30</v>
      </c>
      <c r="Q6066" s="14"/>
      <c r="R6066" s="3" t="str">
        <f>HYPERLINK("https://redcat-toys.ru/api/getInfo/image/a9f7bf1c-6bd2-11ed-a22a-00155d82e902")</f>
        <v>https://redcat-toys.ru/api/getInfo/image/a9f7bf1c-6bd2-11ed-a22a-00155d82e902</v>
      </c>
      <c r="S6066" s="3" t="s">
        <v>19516</v>
      </c>
      <c r="T6066" s="3" t="s">
        <v>32</v>
      </c>
    </row>
    <row r="6067" spans="1:20" ht="21" customHeight="1" outlineLevel="4" x14ac:dyDescent="0.2">
      <c r="A6067" s="37">
        <v>4933</v>
      </c>
      <c r="B6067" s="3" t="s">
        <v>19517</v>
      </c>
      <c r="C6067" s="3" t="s">
        <v>19518</v>
      </c>
      <c r="D6067" s="4" t="s">
        <v>19519</v>
      </c>
      <c r="E6067" s="5" t="s">
        <v>28</v>
      </c>
      <c r="F6067" s="6">
        <v>96</v>
      </c>
      <c r="G6067" s="6">
        <v>575</v>
      </c>
      <c r="H6067" s="2">
        <v>5</v>
      </c>
      <c r="I6067" s="7">
        <v>109.8</v>
      </c>
      <c r="J6067" s="8"/>
      <c r="K6067" s="9">
        <f t="shared" si="311"/>
        <v>0</v>
      </c>
      <c r="L6067" s="10">
        <f>0.093*J6067</f>
        <v>0</v>
      </c>
      <c r="M6067" s="15">
        <f>0.00211*J6067</f>
        <v>0</v>
      </c>
      <c r="N6067" s="12"/>
      <c r="O6067" s="13" t="s">
        <v>19520</v>
      </c>
      <c r="P6067" s="13" t="s">
        <v>30</v>
      </c>
      <c r="Q6067" s="14"/>
      <c r="R6067" s="3" t="str">
        <f>HYPERLINK("https://redcat-toys.ru/api/getInfo/image/60563d26-6bd2-11ed-a22a-00155d82e902")</f>
        <v>https://redcat-toys.ru/api/getInfo/image/60563d26-6bd2-11ed-a22a-00155d82e902</v>
      </c>
      <c r="S6067" s="3" t="s">
        <v>19516</v>
      </c>
      <c r="T6067" s="3" t="s">
        <v>32</v>
      </c>
    </row>
    <row r="6068" spans="1:20" ht="21" customHeight="1" outlineLevel="4" x14ac:dyDescent="0.2">
      <c r="A6068" s="37">
        <v>4934</v>
      </c>
      <c r="B6068" s="3" t="s">
        <v>19517</v>
      </c>
      <c r="C6068" s="3" t="s">
        <v>19518</v>
      </c>
      <c r="D6068" s="4" t="s">
        <v>19519</v>
      </c>
      <c r="E6068" s="5" t="s">
        <v>28</v>
      </c>
      <c r="F6068" s="6">
        <v>192</v>
      </c>
      <c r="G6068" s="6">
        <v>575</v>
      </c>
      <c r="H6068" s="2">
        <v>5</v>
      </c>
      <c r="I6068" s="7">
        <v>109.8</v>
      </c>
      <c r="J6068" s="8"/>
      <c r="K6068" s="9">
        <f t="shared" si="311"/>
        <v>0</v>
      </c>
      <c r="L6068" s="10">
        <f>0.093*J6068</f>
        <v>0</v>
      </c>
      <c r="M6068" s="15">
        <f>0.00211*J6068</f>
        <v>0</v>
      </c>
      <c r="N6068" s="12"/>
      <c r="O6068" s="13" t="s">
        <v>19520</v>
      </c>
      <c r="P6068" s="13" t="s">
        <v>30</v>
      </c>
      <c r="Q6068" s="14"/>
      <c r="R6068" s="3" t="str">
        <f>HYPERLINK("https://redcat-toys.ru/api/getInfo/image/60563d26-6bd2-11ed-a22a-00155d82e902")</f>
        <v>https://redcat-toys.ru/api/getInfo/image/60563d26-6bd2-11ed-a22a-00155d82e902</v>
      </c>
      <c r="S6068" s="3" t="s">
        <v>19516</v>
      </c>
      <c r="T6068" s="3" t="s">
        <v>32</v>
      </c>
    </row>
    <row r="6069" spans="1:20" ht="23.1" customHeight="1" outlineLevel="3" x14ac:dyDescent="0.2">
      <c r="A6069" s="45" t="s">
        <v>19521</v>
      </c>
      <c r="B6069" s="45"/>
      <c r="C6069" s="45"/>
    </row>
    <row r="6070" spans="1:20" ht="21" customHeight="1" outlineLevel="4" x14ac:dyDescent="0.2">
      <c r="A6070" s="37">
        <v>4935</v>
      </c>
      <c r="B6070" s="3" t="s">
        <v>19522</v>
      </c>
      <c r="C6070" s="3" t="s">
        <v>19523</v>
      </c>
      <c r="D6070" s="4" t="s">
        <v>19524</v>
      </c>
      <c r="E6070" s="5" t="s">
        <v>28</v>
      </c>
      <c r="F6070" s="6">
        <v>96</v>
      </c>
      <c r="G6070" s="6">
        <v>192</v>
      </c>
      <c r="H6070" s="2">
        <v>2</v>
      </c>
      <c r="I6070" s="7">
        <v>346.33</v>
      </c>
      <c r="J6070" s="8"/>
      <c r="K6070" s="9">
        <f>I6070*J6070</f>
        <v>0</v>
      </c>
      <c r="L6070" s="10">
        <f>0.224*J6070</f>
        <v>0</v>
      </c>
      <c r="M6070" s="11">
        <f>0.0033*J6070</f>
        <v>0</v>
      </c>
      <c r="N6070" s="12"/>
      <c r="O6070" s="13" t="s">
        <v>19525</v>
      </c>
      <c r="P6070" s="13" t="s">
        <v>30</v>
      </c>
      <c r="Q6070" s="14"/>
      <c r="R6070" s="3" t="str">
        <f>HYPERLINK("https://redcat-toys.ru/api/getInfo/image/fe8d940b-dea7-11ed-a233-00155d82e902")</f>
        <v>https://redcat-toys.ru/api/getInfo/image/fe8d940b-dea7-11ed-a233-00155d82e902</v>
      </c>
      <c r="S6070" s="3" t="s">
        <v>19526</v>
      </c>
      <c r="T6070" s="3" t="s">
        <v>32</v>
      </c>
    </row>
    <row r="6071" spans="1:20" ht="21" customHeight="1" outlineLevel="4" x14ac:dyDescent="0.2">
      <c r="A6071" s="37">
        <v>4936</v>
      </c>
      <c r="B6071" s="3" t="s">
        <v>19527</v>
      </c>
      <c r="C6071" s="3" t="s">
        <v>19528</v>
      </c>
      <c r="D6071" s="4" t="s">
        <v>19529</v>
      </c>
      <c r="E6071" s="5" t="s">
        <v>28</v>
      </c>
      <c r="F6071" s="6">
        <v>96</v>
      </c>
      <c r="G6071" s="6">
        <v>191</v>
      </c>
      <c r="H6071" s="2">
        <v>2</v>
      </c>
      <c r="I6071" s="7">
        <v>346.33</v>
      </c>
      <c r="J6071" s="8"/>
      <c r="K6071" s="9">
        <f>I6071*J6071</f>
        <v>0</v>
      </c>
      <c r="L6071" s="10">
        <f>0.197*J6071</f>
        <v>0</v>
      </c>
      <c r="M6071" s="15">
        <f>0.00326*J6071</f>
        <v>0</v>
      </c>
      <c r="N6071" s="12"/>
      <c r="O6071" s="13" t="s">
        <v>19530</v>
      </c>
      <c r="P6071" s="13" t="s">
        <v>30</v>
      </c>
      <c r="Q6071" s="14"/>
      <c r="R6071" s="3" t="str">
        <f>HYPERLINK("https://redcat-toys.ru/api/getInfo/image/6fb26522-dea8-11ed-a233-00155d82e902")</f>
        <v>https://redcat-toys.ru/api/getInfo/image/6fb26522-dea8-11ed-a233-00155d82e902</v>
      </c>
      <c r="S6071" s="3" t="s">
        <v>19526</v>
      </c>
      <c r="T6071" s="3" t="s">
        <v>32</v>
      </c>
    </row>
    <row r="6072" spans="1:20" ht="23.1" customHeight="1" outlineLevel="3" x14ac:dyDescent="0.2">
      <c r="A6072" s="45" t="s">
        <v>19531</v>
      </c>
      <c r="B6072" s="45"/>
      <c r="C6072" s="45"/>
    </row>
    <row r="6073" spans="1:20" ht="21" customHeight="1" outlineLevel="4" x14ac:dyDescent="0.2">
      <c r="A6073" s="37">
        <v>4937</v>
      </c>
      <c r="B6073" s="3" t="s">
        <v>19532</v>
      </c>
      <c r="C6073" s="3" t="s">
        <v>19533</v>
      </c>
      <c r="D6073" s="4" t="s">
        <v>19534</v>
      </c>
      <c r="E6073" s="5" t="s">
        <v>28</v>
      </c>
      <c r="F6073" s="6">
        <v>48</v>
      </c>
      <c r="G6073" s="6">
        <v>480</v>
      </c>
      <c r="H6073" s="2">
        <v>2</v>
      </c>
      <c r="I6073" s="7">
        <v>242.1</v>
      </c>
      <c r="J6073" s="8"/>
      <c r="K6073" s="9">
        <f t="shared" ref="K6073:K6080" si="312">I6073*J6073</f>
        <v>0</v>
      </c>
      <c r="L6073" s="10">
        <f>0.163*J6073</f>
        <v>0</v>
      </c>
      <c r="M6073" s="15">
        <f>0.00109*J6073</f>
        <v>0</v>
      </c>
      <c r="N6073" s="12"/>
      <c r="O6073" s="13" t="s">
        <v>19535</v>
      </c>
      <c r="P6073" s="13" t="s">
        <v>30</v>
      </c>
      <c r="Q6073" s="14"/>
      <c r="R6073" s="3" t="str">
        <f>HYPERLINK("https://redcat-toys.ru/api/getInfo/image/7d58718d-6bcf-11ed-a22a-00155d82e902")</f>
        <v>https://redcat-toys.ru/api/getInfo/image/7d58718d-6bcf-11ed-a22a-00155d82e902</v>
      </c>
      <c r="S6073" s="3" t="s">
        <v>19536</v>
      </c>
      <c r="T6073" s="3" t="s">
        <v>32</v>
      </c>
    </row>
    <row r="6074" spans="1:20" ht="21" customHeight="1" outlineLevel="4" x14ac:dyDescent="0.2">
      <c r="A6074" s="37">
        <v>4938</v>
      </c>
      <c r="B6074" s="3" t="s">
        <v>19532</v>
      </c>
      <c r="C6074" s="3" t="s">
        <v>19533</v>
      </c>
      <c r="D6074" s="4" t="s">
        <v>19534</v>
      </c>
      <c r="E6074" s="5" t="s">
        <v>28</v>
      </c>
      <c r="F6074" s="6">
        <v>96</v>
      </c>
      <c r="G6074" s="6">
        <v>480</v>
      </c>
      <c r="H6074" s="2">
        <v>2</v>
      </c>
      <c r="I6074" s="7">
        <v>242.1</v>
      </c>
      <c r="J6074" s="8"/>
      <c r="K6074" s="9">
        <f t="shared" si="312"/>
        <v>0</v>
      </c>
      <c r="L6074" s="10">
        <f>0.163*J6074</f>
        <v>0</v>
      </c>
      <c r="M6074" s="15">
        <f>0.00109*J6074</f>
        <v>0</v>
      </c>
      <c r="N6074" s="12"/>
      <c r="O6074" s="13" t="s">
        <v>19535</v>
      </c>
      <c r="P6074" s="13" t="s">
        <v>30</v>
      </c>
      <c r="Q6074" s="14"/>
      <c r="R6074" s="3" t="str">
        <f>HYPERLINK("https://redcat-toys.ru/api/getInfo/image/7d58718d-6bcf-11ed-a22a-00155d82e902")</f>
        <v>https://redcat-toys.ru/api/getInfo/image/7d58718d-6bcf-11ed-a22a-00155d82e902</v>
      </c>
      <c r="S6074" s="3" t="s">
        <v>19536</v>
      </c>
      <c r="T6074" s="3" t="s">
        <v>32</v>
      </c>
    </row>
    <row r="6075" spans="1:20" ht="21" customHeight="1" outlineLevel="4" x14ac:dyDescent="0.2">
      <c r="A6075" s="37">
        <v>4939</v>
      </c>
      <c r="B6075" s="3" t="s">
        <v>19537</v>
      </c>
      <c r="C6075" s="3" t="s">
        <v>19538</v>
      </c>
      <c r="D6075" s="4" t="s">
        <v>19539</v>
      </c>
      <c r="E6075" s="5" t="s">
        <v>28</v>
      </c>
      <c r="F6075" s="6">
        <v>48</v>
      </c>
      <c r="G6075" s="6">
        <v>480</v>
      </c>
      <c r="H6075" s="2">
        <v>2</v>
      </c>
      <c r="I6075" s="7">
        <v>290.52</v>
      </c>
      <c r="J6075" s="8"/>
      <c r="K6075" s="9">
        <f t="shared" si="312"/>
        <v>0</v>
      </c>
      <c r="L6075" s="10">
        <f>0.175*J6075</f>
        <v>0</v>
      </c>
      <c r="M6075" s="15">
        <f>0.00485*J6075</f>
        <v>0</v>
      </c>
      <c r="N6075" s="12"/>
      <c r="O6075" s="13" t="s">
        <v>19540</v>
      </c>
      <c r="P6075" s="13" t="s">
        <v>30</v>
      </c>
      <c r="Q6075" s="14"/>
      <c r="R6075" s="3" t="str">
        <f>HYPERLINK("https://redcat-toys.ru/api/getInfo/image/b927ca17-6bcf-11ed-a22a-00155d82e902")</f>
        <v>https://redcat-toys.ru/api/getInfo/image/b927ca17-6bcf-11ed-a22a-00155d82e902</v>
      </c>
      <c r="S6075" s="3" t="s">
        <v>19541</v>
      </c>
      <c r="T6075" s="3" t="s">
        <v>32</v>
      </c>
    </row>
    <row r="6076" spans="1:20" ht="21" customHeight="1" outlineLevel="4" x14ac:dyDescent="0.2">
      <c r="A6076" s="37">
        <v>4940</v>
      </c>
      <c r="B6076" s="3" t="s">
        <v>19537</v>
      </c>
      <c r="C6076" s="3" t="s">
        <v>19538</v>
      </c>
      <c r="D6076" s="4" t="s">
        <v>19539</v>
      </c>
      <c r="E6076" s="5" t="s">
        <v>28</v>
      </c>
      <c r="F6076" s="6">
        <v>96</v>
      </c>
      <c r="G6076" s="6">
        <v>480</v>
      </c>
      <c r="H6076" s="2">
        <v>2</v>
      </c>
      <c r="I6076" s="7">
        <v>290.52</v>
      </c>
      <c r="J6076" s="8"/>
      <c r="K6076" s="9">
        <f t="shared" si="312"/>
        <v>0</v>
      </c>
      <c r="L6076" s="10">
        <f>0.175*J6076</f>
        <v>0</v>
      </c>
      <c r="M6076" s="15">
        <f>0.00485*J6076</f>
        <v>0</v>
      </c>
      <c r="N6076" s="12"/>
      <c r="O6076" s="13" t="s">
        <v>19540</v>
      </c>
      <c r="P6076" s="13" t="s">
        <v>30</v>
      </c>
      <c r="Q6076" s="14"/>
      <c r="R6076" s="3" t="str">
        <f>HYPERLINK("https://redcat-toys.ru/api/getInfo/image/b927ca17-6bcf-11ed-a22a-00155d82e902")</f>
        <v>https://redcat-toys.ru/api/getInfo/image/b927ca17-6bcf-11ed-a22a-00155d82e902</v>
      </c>
      <c r="S6076" s="3" t="s">
        <v>19541</v>
      </c>
      <c r="T6076" s="3" t="s">
        <v>32</v>
      </c>
    </row>
    <row r="6077" spans="1:20" ht="21" customHeight="1" outlineLevel="4" x14ac:dyDescent="0.2">
      <c r="A6077" s="37">
        <v>4941</v>
      </c>
      <c r="B6077" s="3" t="s">
        <v>19542</v>
      </c>
      <c r="C6077" s="3" t="s">
        <v>19543</v>
      </c>
      <c r="D6077" s="4" t="s">
        <v>19544</v>
      </c>
      <c r="E6077" s="5" t="s">
        <v>28</v>
      </c>
      <c r="F6077" s="6">
        <v>90</v>
      </c>
      <c r="G6077" s="6">
        <v>354</v>
      </c>
      <c r="H6077" s="2">
        <v>2</v>
      </c>
      <c r="I6077" s="7">
        <v>319.22000000000003</v>
      </c>
      <c r="J6077" s="8"/>
      <c r="K6077" s="9">
        <f t="shared" si="312"/>
        <v>0</v>
      </c>
      <c r="L6077" s="10">
        <f>0.178*J6077</f>
        <v>0</v>
      </c>
      <c r="M6077" s="11">
        <f>0.0045*J6077</f>
        <v>0</v>
      </c>
      <c r="N6077" s="12"/>
      <c r="O6077" s="13" t="s">
        <v>19545</v>
      </c>
      <c r="P6077" s="13" t="s">
        <v>30</v>
      </c>
      <c r="Q6077" s="14"/>
      <c r="R6077" s="3" t="str">
        <f>HYPERLINK("https://redcat-toys.ru/api/getInfo/image/429ea1a6-6bd0-11ed-a22a-00155d82e902")</f>
        <v>https://redcat-toys.ru/api/getInfo/image/429ea1a6-6bd0-11ed-a22a-00155d82e902</v>
      </c>
      <c r="S6077" s="3" t="s">
        <v>19546</v>
      </c>
      <c r="T6077" s="3" t="s">
        <v>32</v>
      </c>
    </row>
    <row r="6078" spans="1:20" ht="21" customHeight="1" outlineLevel="4" x14ac:dyDescent="0.2">
      <c r="A6078" s="37">
        <v>4942</v>
      </c>
      <c r="B6078" s="3" t="s">
        <v>19542</v>
      </c>
      <c r="C6078" s="3" t="s">
        <v>19543</v>
      </c>
      <c r="D6078" s="4" t="s">
        <v>19544</v>
      </c>
      <c r="E6078" s="5" t="s">
        <v>28</v>
      </c>
      <c r="F6078" s="6">
        <v>180</v>
      </c>
      <c r="G6078" s="6">
        <v>354</v>
      </c>
      <c r="H6078" s="2">
        <v>2</v>
      </c>
      <c r="I6078" s="7">
        <v>319.22000000000003</v>
      </c>
      <c r="J6078" s="8"/>
      <c r="K6078" s="9">
        <f t="shared" si="312"/>
        <v>0</v>
      </c>
      <c r="L6078" s="10">
        <f>0.178*J6078</f>
        <v>0</v>
      </c>
      <c r="M6078" s="11">
        <f>0.0045*J6078</f>
        <v>0</v>
      </c>
      <c r="N6078" s="12"/>
      <c r="O6078" s="13" t="s">
        <v>19545</v>
      </c>
      <c r="P6078" s="13" t="s">
        <v>30</v>
      </c>
      <c r="Q6078" s="14"/>
      <c r="R6078" s="3" t="str">
        <f>HYPERLINK("https://redcat-toys.ru/api/getInfo/image/429ea1a6-6bd0-11ed-a22a-00155d82e902")</f>
        <v>https://redcat-toys.ru/api/getInfo/image/429ea1a6-6bd0-11ed-a22a-00155d82e902</v>
      </c>
      <c r="S6078" s="3" t="s">
        <v>19546</v>
      </c>
      <c r="T6078" s="3" t="s">
        <v>32</v>
      </c>
    </row>
    <row r="6079" spans="1:20" ht="21" customHeight="1" outlineLevel="4" x14ac:dyDescent="0.2">
      <c r="A6079" s="37">
        <v>4943</v>
      </c>
      <c r="B6079" s="3" t="s">
        <v>19547</v>
      </c>
      <c r="C6079" s="3" t="s">
        <v>19548</v>
      </c>
      <c r="D6079" s="4" t="s">
        <v>19549</v>
      </c>
      <c r="E6079" s="5" t="s">
        <v>28</v>
      </c>
      <c r="F6079" s="6">
        <v>90</v>
      </c>
      <c r="G6079" s="6">
        <v>360</v>
      </c>
      <c r="H6079" s="2">
        <v>2</v>
      </c>
      <c r="I6079" s="7">
        <v>290.52</v>
      </c>
      <c r="J6079" s="8"/>
      <c r="K6079" s="9">
        <f t="shared" si="312"/>
        <v>0</v>
      </c>
      <c r="L6079" s="10">
        <f>0.163*J6079</f>
        <v>0</v>
      </c>
      <c r="M6079" s="11">
        <f>0.0041*J6079</f>
        <v>0</v>
      </c>
      <c r="N6079" s="12"/>
      <c r="O6079" s="13" t="s">
        <v>19550</v>
      </c>
      <c r="P6079" s="13" t="s">
        <v>30</v>
      </c>
      <c r="Q6079" s="14"/>
      <c r="R6079" s="3" t="str">
        <f>HYPERLINK("https://redcat-toys.ru/api/getInfo/image/0b86ac4a-6bd1-11ed-a22a-00155d82e902")</f>
        <v>https://redcat-toys.ru/api/getInfo/image/0b86ac4a-6bd1-11ed-a22a-00155d82e902</v>
      </c>
      <c r="S6079" s="3" t="s">
        <v>19551</v>
      </c>
      <c r="T6079" s="3" t="s">
        <v>32</v>
      </c>
    </row>
    <row r="6080" spans="1:20" ht="21" customHeight="1" outlineLevel="4" x14ac:dyDescent="0.2">
      <c r="A6080" s="37">
        <v>4944</v>
      </c>
      <c r="B6080" s="3" t="s">
        <v>19547</v>
      </c>
      <c r="C6080" s="3" t="s">
        <v>19548</v>
      </c>
      <c r="D6080" s="4" t="s">
        <v>19549</v>
      </c>
      <c r="E6080" s="5" t="s">
        <v>28</v>
      </c>
      <c r="F6080" s="6">
        <v>180</v>
      </c>
      <c r="G6080" s="6">
        <v>360</v>
      </c>
      <c r="H6080" s="2">
        <v>2</v>
      </c>
      <c r="I6080" s="7">
        <v>290.52</v>
      </c>
      <c r="J6080" s="8"/>
      <c r="K6080" s="9">
        <f t="shared" si="312"/>
        <v>0</v>
      </c>
      <c r="L6080" s="10">
        <f>0.163*J6080</f>
        <v>0</v>
      </c>
      <c r="M6080" s="11">
        <f>0.0041*J6080</f>
        <v>0</v>
      </c>
      <c r="N6080" s="12"/>
      <c r="O6080" s="13" t="s">
        <v>19550</v>
      </c>
      <c r="P6080" s="13" t="s">
        <v>30</v>
      </c>
      <c r="Q6080" s="14"/>
      <c r="R6080" s="3" t="str">
        <f>HYPERLINK("https://redcat-toys.ru/api/getInfo/image/0b86ac4a-6bd1-11ed-a22a-00155d82e902")</f>
        <v>https://redcat-toys.ru/api/getInfo/image/0b86ac4a-6bd1-11ed-a22a-00155d82e902</v>
      </c>
      <c r="S6080" s="3" t="s">
        <v>19551</v>
      </c>
      <c r="T6080" s="3" t="s">
        <v>32</v>
      </c>
    </row>
    <row r="6081" spans="1:20" ht="23.1" customHeight="1" outlineLevel="3" x14ac:dyDescent="0.2">
      <c r="A6081" s="45" t="s">
        <v>19552</v>
      </c>
      <c r="B6081" s="45"/>
      <c r="C6081" s="45"/>
    </row>
    <row r="6082" spans="1:20" ht="23.1" customHeight="1" outlineLevel="4" x14ac:dyDescent="0.2">
      <c r="A6082" s="46" t="s">
        <v>8660</v>
      </c>
      <c r="B6082" s="46"/>
      <c r="C6082" s="46"/>
    </row>
    <row r="6083" spans="1:20" ht="21" customHeight="1" outlineLevel="5" x14ac:dyDescent="0.2">
      <c r="A6083" s="37">
        <v>4945</v>
      </c>
      <c r="B6083" s="3" t="s">
        <v>19553</v>
      </c>
      <c r="C6083" s="3" t="s">
        <v>19554</v>
      </c>
      <c r="D6083" s="4" t="s">
        <v>19555</v>
      </c>
      <c r="E6083" s="5"/>
      <c r="F6083" s="6">
        <v>12</v>
      </c>
      <c r="G6083" s="6">
        <v>1</v>
      </c>
      <c r="H6083" s="2">
        <v>1</v>
      </c>
      <c r="I6083" s="33">
        <v>1247.99</v>
      </c>
      <c r="J6083" s="8"/>
      <c r="K6083" s="9">
        <f t="shared" ref="K6083:K6090" si="313">I6083*J6083</f>
        <v>0</v>
      </c>
      <c r="L6083" s="16">
        <f>0.85*J6083</f>
        <v>0</v>
      </c>
      <c r="M6083" s="15">
        <f>0.00774*J6083</f>
        <v>0</v>
      </c>
      <c r="N6083" s="12"/>
      <c r="O6083" s="13" t="s">
        <v>19556</v>
      </c>
      <c r="P6083" s="13" t="s">
        <v>30</v>
      </c>
      <c r="Q6083" s="14"/>
      <c r="R6083" s="3" t="str">
        <f>HYPERLINK("https://redcat-toys.ru/api/getInfo/image/6a977ccb-1ee5-11ed-a216-ac1f6b442185")</f>
        <v>https://redcat-toys.ru/api/getInfo/image/6a977ccb-1ee5-11ed-a216-ac1f6b442185</v>
      </c>
      <c r="S6083" s="3" t="s">
        <v>19557</v>
      </c>
      <c r="T6083" s="3" t="s">
        <v>32</v>
      </c>
    </row>
    <row r="6084" spans="1:20" ht="21" customHeight="1" outlineLevel="5" x14ac:dyDescent="0.2">
      <c r="A6084" s="37">
        <v>4946</v>
      </c>
      <c r="B6084" s="3" t="s">
        <v>19553</v>
      </c>
      <c r="C6084" s="3" t="s">
        <v>19554</v>
      </c>
      <c r="D6084" s="4" t="s">
        <v>19555</v>
      </c>
      <c r="E6084" s="5"/>
      <c r="F6084" s="6">
        <v>24</v>
      </c>
      <c r="G6084" s="6">
        <v>1</v>
      </c>
      <c r="H6084" s="2">
        <v>1</v>
      </c>
      <c r="I6084" s="33">
        <v>1247.99</v>
      </c>
      <c r="J6084" s="8"/>
      <c r="K6084" s="9">
        <f t="shared" si="313"/>
        <v>0</v>
      </c>
      <c r="L6084" s="16">
        <f>0.85*J6084</f>
        <v>0</v>
      </c>
      <c r="M6084" s="15">
        <f>0.00774*J6084</f>
        <v>0</v>
      </c>
      <c r="N6084" s="12"/>
      <c r="O6084" s="13" t="s">
        <v>19556</v>
      </c>
      <c r="P6084" s="13" t="s">
        <v>30</v>
      </c>
      <c r="Q6084" s="14"/>
      <c r="R6084" s="3" t="str">
        <f>HYPERLINK("https://redcat-toys.ru/api/getInfo/image/6a977ccb-1ee5-11ed-a216-ac1f6b442185")</f>
        <v>https://redcat-toys.ru/api/getInfo/image/6a977ccb-1ee5-11ed-a216-ac1f6b442185</v>
      </c>
      <c r="S6084" s="3" t="s">
        <v>19557</v>
      </c>
      <c r="T6084" s="3" t="s">
        <v>32</v>
      </c>
    </row>
    <row r="6085" spans="1:20" ht="21" customHeight="1" outlineLevel="5" x14ac:dyDescent="0.2">
      <c r="A6085" s="37">
        <v>4947</v>
      </c>
      <c r="B6085" s="3" t="s">
        <v>19558</v>
      </c>
      <c r="C6085" s="3" t="s">
        <v>19559</v>
      </c>
      <c r="D6085" s="4" t="s">
        <v>19560</v>
      </c>
      <c r="E6085" s="5" t="s">
        <v>28</v>
      </c>
      <c r="F6085" s="6">
        <v>12</v>
      </c>
      <c r="G6085" s="6">
        <v>216</v>
      </c>
      <c r="H6085" s="2">
        <v>1</v>
      </c>
      <c r="I6085" s="33">
        <v>1038.3699999999999</v>
      </c>
      <c r="J6085" s="8"/>
      <c r="K6085" s="9">
        <f t="shared" si="313"/>
        <v>0</v>
      </c>
      <c r="L6085" s="10">
        <f>0.843*J6085</f>
        <v>0</v>
      </c>
      <c r="M6085" s="15">
        <f>0.00868*J6085</f>
        <v>0</v>
      </c>
      <c r="N6085" s="12"/>
      <c r="O6085" s="13" t="s">
        <v>19561</v>
      </c>
      <c r="P6085" s="13" t="s">
        <v>30</v>
      </c>
      <c r="Q6085" s="14"/>
      <c r="R6085" s="3" t="str">
        <f>HYPERLINK("https://redcat-toys.ru/api/getInfo/image/ddd82243-1ee5-11ed-a216-ac1f6b442185")</f>
        <v>https://redcat-toys.ru/api/getInfo/image/ddd82243-1ee5-11ed-a216-ac1f6b442185</v>
      </c>
      <c r="S6085" s="3" t="s">
        <v>19562</v>
      </c>
      <c r="T6085" s="3" t="s">
        <v>32</v>
      </c>
    </row>
    <row r="6086" spans="1:20" ht="21" customHeight="1" outlineLevel="5" x14ac:dyDescent="0.2">
      <c r="A6086" s="37">
        <v>4948</v>
      </c>
      <c r="B6086" s="3" t="s">
        <v>19558</v>
      </c>
      <c r="C6086" s="3" t="s">
        <v>19559</v>
      </c>
      <c r="D6086" s="4" t="s">
        <v>19560</v>
      </c>
      <c r="E6086" s="5" t="s">
        <v>28</v>
      </c>
      <c r="F6086" s="6">
        <v>24</v>
      </c>
      <c r="G6086" s="6">
        <v>216</v>
      </c>
      <c r="H6086" s="2">
        <v>1</v>
      </c>
      <c r="I6086" s="33">
        <v>1038.3699999999999</v>
      </c>
      <c r="J6086" s="8"/>
      <c r="K6086" s="9">
        <f t="shared" si="313"/>
        <v>0</v>
      </c>
      <c r="L6086" s="10">
        <f>0.843*J6086</f>
        <v>0</v>
      </c>
      <c r="M6086" s="15">
        <f>0.00868*J6086</f>
        <v>0</v>
      </c>
      <c r="N6086" s="12"/>
      <c r="O6086" s="13" t="s">
        <v>19561</v>
      </c>
      <c r="P6086" s="13" t="s">
        <v>30</v>
      </c>
      <c r="Q6086" s="14"/>
      <c r="R6086" s="3" t="str">
        <f>HYPERLINK("https://redcat-toys.ru/api/getInfo/image/ddd82243-1ee5-11ed-a216-ac1f6b442185")</f>
        <v>https://redcat-toys.ru/api/getInfo/image/ddd82243-1ee5-11ed-a216-ac1f6b442185</v>
      </c>
      <c r="S6086" s="3" t="s">
        <v>19562</v>
      </c>
      <c r="T6086" s="3" t="s">
        <v>32</v>
      </c>
    </row>
    <row r="6087" spans="1:20" ht="21" customHeight="1" outlineLevel="5" x14ac:dyDescent="0.2">
      <c r="A6087" s="37">
        <v>4949</v>
      </c>
      <c r="B6087" s="3" t="s">
        <v>19563</v>
      </c>
      <c r="C6087" s="3" t="s">
        <v>19564</v>
      </c>
      <c r="D6087" s="4" t="s">
        <v>19565</v>
      </c>
      <c r="E6087" s="5" t="s">
        <v>28</v>
      </c>
      <c r="F6087" s="6">
        <v>12</v>
      </c>
      <c r="G6087" s="6">
        <v>69</v>
      </c>
      <c r="H6087" s="2">
        <v>1</v>
      </c>
      <c r="I6087" s="7">
        <v>839.41</v>
      </c>
      <c r="J6087" s="8"/>
      <c r="K6087" s="9">
        <f t="shared" si="313"/>
        <v>0</v>
      </c>
      <c r="L6087" s="10">
        <f>0.752*J6087</f>
        <v>0</v>
      </c>
      <c r="M6087" s="15">
        <f>0.00847*J6087</f>
        <v>0</v>
      </c>
      <c r="N6087" s="12"/>
      <c r="O6087" s="13" t="s">
        <v>19566</v>
      </c>
      <c r="P6087" s="13" t="s">
        <v>30</v>
      </c>
      <c r="Q6087" s="14"/>
      <c r="R6087" s="3" t="str">
        <f>HYPERLINK("https://redcat-toys.ru/api/getInfo/image/28b7d045-1ee7-11ed-a216-ac1f6b442185")</f>
        <v>https://redcat-toys.ru/api/getInfo/image/28b7d045-1ee7-11ed-a216-ac1f6b442185</v>
      </c>
      <c r="S6087" s="3" t="s">
        <v>19567</v>
      </c>
      <c r="T6087" s="3" t="s">
        <v>32</v>
      </c>
    </row>
    <row r="6088" spans="1:20" ht="21" customHeight="1" outlineLevel="5" x14ac:dyDescent="0.2">
      <c r="A6088" s="37">
        <v>4950</v>
      </c>
      <c r="B6088" s="3" t="s">
        <v>19563</v>
      </c>
      <c r="C6088" s="3" t="s">
        <v>19564</v>
      </c>
      <c r="D6088" s="4" t="s">
        <v>19565</v>
      </c>
      <c r="E6088" s="5" t="s">
        <v>28</v>
      </c>
      <c r="F6088" s="6">
        <v>24</v>
      </c>
      <c r="G6088" s="6">
        <v>69</v>
      </c>
      <c r="H6088" s="2">
        <v>1</v>
      </c>
      <c r="I6088" s="7">
        <v>839.41</v>
      </c>
      <c r="J6088" s="8"/>
      <c r="K6088" s="9">
        <f t="shared" si="313"/>
        <v>0</v>
      </c>
      <c r="L6088" s="10">
        <f>0.752*J6088</f>
        <v>0</v>
      </c>
      <c r="M6088" s="15">
        <f>0.00847*J6088</f>
        <v>0</v>
      </c>
      <c r="N6088" s="12"/>
      <c r="O6088" s="13" t="s">
        <v>19566</v>
      </c>
      <c r="P6088" s="13" t="s">
        <v>30</v>
      </c>
      <c r="Q6088" s="14"/>
      <c r="R6088" s="3" t="str">
        <f>HYPERLINK("https://redcat-toys.ru/api/getInfo/image/28b7d045-1ee7-11ed-a216-ac1f6b442185")</f>
        <v>https://redcat-toys.ru/api/getInfo/image/28b7d045-1ee7-11ed-a216-ac1f6b442185</v>
      </c>
      <c r="S6088" s="3" t="s">
        <v>19567</v>
      </c>
      <c r="T6088" s="3" t="s">
        <v>32</v>
      </c>
    </row>
    <row r="6089" spans="1:20" ht="21" customHeight="1" outlineLevel="5" x14ac:dyDescent="0.2">
      <c r="A6089" s="37">
        <v>4951</v>
      </c>
      <c r="B6089" s="3" t="s">
        <v>19568</v>
      </c>
      <c r="C6089" s="3" t="s">
        <v>19569</v>
      </c>
      <c r="D6089" s="4" t="s">
        <v>19570</v>
      </c>
      <c r="E6089" s="5"/>
      <c r="F6089" s="6">
        <v>12</v>
      </c>
      <c r="G6089" s="6">
        <v>2</v>
      </c>
      <c r="H6089" s="2">
        <v>1</v>
      </c>
      <c r="I6089" s="7">
        <v>930.49</v>
      </c>
      <c r="J6089" s="8"/>
      <c r="K6089" s="9">
        <f t="shared" si="313"/>
        <v>0</v>
      </c>
      <c r="L6089" s="10">
        <f>0.734*J6089</f>
        <v>0</v>
      </c>
      <c r="M6089" s="15">
        <f>0.00915*J6089</f>
        <v>0</v>
      </c>
      <c r="N6089" s="12"/>
      <c r="O6089" s="13" t="s">
        <v>19571</v>
      </c>
      <c r="P6089" s="13" t="s">
        <v>30</v>
      </c>
      <c r="Q6089" s="14"/>
      <c r="R6089" s="3" t="str">
        <f>HYPERLINK("https://redcat-toys.ru/api/getInfo/image/6d814125-1ee6-11ed-a216-ac1f6b442185")</f>
        <v>https://redcat-toys.ru/api/getInfo/image/6d814125-1ee6-11ed-a216-ac1f6b442185</v>
      </c>
      <c r="S6089" s="3" t="s">
        <v>19572</v>
      </c>
      <c r="T6089" s="3" t="s">
        <v>32</v>
      </c>
    </row>
    <row r="6090" spans="1:20" ht="21" customHeight="1" outlineLevel="5" x14ac:dyDescent="0.2">
      <c r="A6090" s="37">
        <v>4952</v>
      </c>
      <c r="B6090" s="3" t="s">
        <v>19568</v>
      </c>
      <c r="C6090" s="3" t="s">
        <v>19569</v>
      </c>
      <c r="D6090" s="4" t="s">
        <v>19570</v>
      </c>
      <c r="E6090" s="5"/>
      <c r="F6090" s="6">
        <v>24</v>
      </c>
      <c r="G6090" s="6">
        <v>2</v>
      </c>
      <c r="H6090" s="2">
        <v>1</v>
      </c>
      <c r="I6090" s="7">
        <v>930.49</v>
      </c>
      <c r="J6090" s="8"/>
      <c r="K6090" s="9">
        <f t="shared" si="313"/>
        <v>0</v>
      </c>
      <c r="L6090" s="10">
        <f>0.734*J6090</f>
        <v>0</v>
      </c>
      <c r="M6090" s="15">
        <f>0.00915*J6090</f>
        <v>0</v>
      </c>
      <c r="N6090" s="12"/>
      <c r="O6090" s="13" t="s">
        <v>19571</v>
      </c>
      <c r="P6090" s="13" t="s">
        <v>30</v>
      </c>
      <c r="Q6090" s="14"/>
      <c r="R6090" s="3" t="str">
        <f>HYPERLINK("https://redcat-toys.ru/api/getInfo/image/6d814125-1ee6-11ed-a216-ac1f6b442185")</f>
        <v>https://redcat-toys.ru/api/getInfo/image/6d814125-1ee6-11ed-a216-ac1f6b442185</v>
      </c>
      <c r="S6090" s="3" t="s">
        <v>19572</v>
      </c>
      <c r="T6090" s="3" t="s">
        <v>32</v>
      </c>
    </row>
    <row r="6091" spans="1:20" ht="23.1" customHeight="1" outlineLevel="4" x14ac:dyDescent="0.2">
      <c r="A6091" s="46" t="s">
        <v>19573</v>
      </c>
      <c r="B6091" s="46"/>
      <c r="C6091" s="46"/>
    </row>
    <row r="6092" spans="1:20" ht="21" customHeight="1" outlineLevel="5" x14ac:dyDescent="0.2">
      <c r="A6092" s="37">
        <v>4953</v>
      </c>
      <c r="B6092" s="3" t="s">
        <v>19574</v>
      </c>
      <c r="C6092" s="3" t="s">
        <v>19575</v>
      </c>
      <c r="D6092" s="4" t="s">
        <v>19576</v>
      </c>
      <c r="E6092" s="5" t="s">
        <v>28</v>
      </c>
      <c r="F6092" s="6">
        <v>120</v>
      </c>
      <c r="G6092" s="6">
        <v>410</v>
      </c>
      <c r="H6092" s="2">
        <v>6</v>
      </c>
      <c r="I6092" s="7">
        <v>114.78</v>
      </c>
      <c r="J6092" s="8"/>
      <c r="K6092" s="9">
        <f t="shared" ref="K6092:K6102" si="314">I6092*J6092</f>
        <v>0</v>
      </c>
      <c r="L6092" s="10">
        <f>0.062*J6092</f>
        <v>0</v>
      </c>
      <c r="M6092" s="15">
        <f>0.00215*J6092</f>
        <v>0</v>
      </c>
      <c r="N6092" s="12"/>
      <c r="O6092" s="13" t="s">
        <v>19577</v>
      </c>
      <c r="P6092" s="13" t="s">
        <v>30</v>
      </c>
      <c r="Q6092" s="14"/>
      <c r="R6092" s="3" t="str">
        <f>HYPERLINK("https://redcat-toys.ru/api/getInfo/image/bbc9a602-6bce-11ed-a22a-00155d82e902")</f>
        <v>https://redcat-toys.ru/api/getInfo/image/bbc9a602-6bce-11ed-a22a-00155d82e902</v>
      </c>
      <c r="S6092" s="3" t="s">
        <v>19578</v>
      </c>
      <c r="T6092" s="3" t="s">
        <v>32</v>
      </c>
    </row>
    <row r="6093" spans="1:20" ht="21" customHeight="1" outlineLevel="5" x14ac:dyDescent="0.2">
      <c r="A6093" s="37">
        <v>4954</v>
      </c>
      <c r="B6093" s="3" t="s">
        <v>19574</v>
      </c>
      <c r="C6093" s="3" t="s">
        <v>19575</v>
      </c>
      <c r="D6093" s="4" t="s">
        <v>19576</v>
      </c>
      <c r="E6093" s="5" t="s">
        <v>28</v>
      </c>
      <c r="F6093" s="6">
        <v>240</v>
      </c>
      <c r="G6093" s="6">
        <v>410</v>
      </c>
      <c r="H6093" s="2">
        <v>6</v>
      </c>
      <c r="I6093" s="7">
        <v>114.78</v>
      </c>
      <c r="J6093" s="8"/>
      <c r="K6093" s="9">
        <f t="shared" si="314"/>
        <v>0</v>
      </c>
      <c r="L6093" s="10">
        <f>0.062*J6093</f>
        <v>0</v>
      </c>
      <c r="M6093" s="15">
        <f>0.00215*J6093</f>
        <v>0</v>
      </c>
      <c r="N6093" s="12"/>
      <c r="O6093" s="13" t="s">
        <v>19577</v>
      </c>
      <c r="P6093" s="13" t="s">
        <v>30</v>
      </c>
      <c r="Q6093" s="14"/>
      <c r="R6093" s="3" t="str">
        <f>HYPERLINK("https://redcat-toys.ru/api/getInfo/image/bbc9a602-6bce-11ed-a22a-00155d82e902")</f>
        <v>https://redcat-toys.ru/api/getInfo/image/bbc9a602-6bce-11ed-a22a-00155d82e902</v>
      </c>
      <c r="S6093" s="3" t="s">
        <v>19578</v>
      </c>
      <c r="T6093" s="3" t="s">
        <v>32</v>
      </c>
    </row>
    <row r="6094" spans="1:20" ht="21" customHeight="1" outlineLevel="5" x14ac:dyDescent="0.2">
      <c r="A6094" s="37">
        <v>4955</v>
      </c>
      <c r="B6094" s="3" t="s">
        <v>19579</v>
      </c>
      <c r="C6094" s="3" t="s">
        <v>19580</v>
      </c>
      <c r="D6094" s="4" t="s">
        <v>19581</v>
      </c>
      <c r="E6094" s="5"/>
      <c r="F6094" s="6">
        <v>120</v>
      </c>
      <c r="G6094" s="6">
        <v>3</v>
      </c>
      <c r="H6094" s="2">
        <v>3</v>
      </c>
      <c r="I6094" s="7">
        <v>192.4</v>
      </c>
      <c r="J6094" s="8"/>
      <c r="K6094" s="9">
        <f t="shared" si="314"/>
        <v>0</v>
      </c>
      <c r="L6094" s="10">
        <f>0.099*J6094</f>
        <v>0</v>
      </c>
      <c r="M6094" s="15">
        <f>0.00129*J6094</f>
        <v>0</v>
      </c>
      <c r="N6094" s="12"/>
      <c r="O6094" s="13" t="s">
        <v>19582</v>
      </c>
      <c r="P6094" s="13" t="s">
        <v>30</v>
      </c>
      <c r="Q6094" s="14"/>
      <c r="R6094" s="3" t="str">
        <f>HYPERLINK("https://redcat-toys.ru/api/getInfo/image/596dc6c4-5beb-11f0-a281-00155d82e908")</f>
        <v>https://redcat-toys.ru/api/getInfo/image/596dc6c4-5beb-11f0-a281-00155d82e908</v>
      </c>
      <c r="S6094" s="3" t="s">
        <v>19583</v>
      </c>
      <c r="T6094" s="3" t="s">
        <v>32</v>
      </c>
    </row>
    <row r="6095" spans="1:20" ht="21" customHeight="1" outlineLevel="5" x14ac:dyDescent="0.2">
      <c r="A6095" s="37">
        <v>4956</v>
      </c>
      <c r="B6095" s="3" t="s">
        <v>19579</v>
      </c>
      <c r="C6095" s="3" t="s">
        <v>19580</v>
      </c>
      <c r="D6095" s="4" t="s">
        <v>19581</v>
      </c>
      <c r="E6095" s="5"/>
      <c r="F6095" s="6">
        <v>240</v>
      </c>
      <c r="G6095" s="6">
        <v>3</v>
      </c>
      <c r="H6095" s="2">
        <v>3</v>
      </c>
      <c r="I6095" s="7">
        <v>192.4</v>
      </c>
      <c r="J6095" s="8"/>
      <c r="K6095" s="9">
        <f t="shared" si="314"/>
        <v>0</v>
      </c>
      <c r="L6095" s="10">
        <f>0.099*J6095</f>
        <v>0</v>
      </c>
      <c r="M6095" s="15">
        <f>0.00129*J6095</f>
        <v>0</v>
      </c>
      <c r="N6095" s="12"/>
      <c r="O6095" s="13" t="s">
        <v>19582</v>
      </c>
      <c r="P6095" s="13" t="s">
        <v>30</v>
      </c>
      <c r="Q6095" s="14"/>
      <c r="R6095" s="3" t="str">
        <f>HYPERLINK("https://redcat-toys.ru/api/getInfo/image/596dc6c4-5beb-11f0-a281-00155d82e908")</f>
        <v>https://redcat-toys.ru/api/getInfo/image/596dc6c4-5beb-11f0-a281-00155d82e908</v>
      </c>
      <c r="S6095" s="3" t="s">
        <v>19583</v>
      </c>
      <c r="T6095" s="3" t="s">
        <v>32</v>
      </c>
    </row>
    <row r="6096" spans="1:20" ht="21" customHeight="1" outlineLevel="5" x14ac:dyDescent="0.2">
      <c r="A6096" s="37">
        <v>4957</v>
      </c>
      <c r="B6096" s="3" t="s">
        <v>19584</v>
      </c>
      <c r="C6096" s="3" t="s">
        <v>19585</v>
      </c>
      <c r="D6096" s="4" t="s">
        <v>19586</v>
      </c>
      <c r="E6096" s="5" t="s">
        <v>28</v>
      </c>
      <c r="F6096" s="6">
        <v>108</v>
      </c>
      <c r="G6096" s="6">
        <v>854</v>
      </c>
      <c r="H6096" s="2">
        <v>4</v>
      </c>
      <c r="I6096" s="7">
        <v>152.76</v>
      </c>
      <c r="J6096" s="8"/>
      <c r="K6096" s="9">
        <f t="shared" si="314"/>
        <v>0</v>
      </c>
      <c r="L6096" s="10">
        <f>0.098*J6096</f>
        <v>0</v>
      </c>
      <c r="M6096" s="15">
        <f>0.00205*J6096</f>
        <v>0</v>
      </c>
      <c r="N6096" s="12"/>
      <c r="O6096" s="13" t="s">
        <v>19587</v>
      </c>
      <c r="P6096" s="13" t="s">
        <v>30</v>
      </c>
      <c r="Q6096" s="14"/>
      <c r="R6096" s="3" t="str">
        <f>HYPERLINK("https://redcat-toys.ru/api/getInfo/image/7ed2ba75-6bce-11ed-a22a-00155d82e902")</f>
        <v>https://redcat-toys.ru/api/getInfo/image/7ed2ba75-6bce-11ed-a22a-00155d82e902</v>
      </c>
      <c r="S6096" s="3" t="s">
        <v>19588</v>
      </c>
      <c r="T6096" s="3" t="s">
        <v>32</v>
      </c>
    </row>
    <row r="6097" spans="1:20" ht="21" customHeight="1" outlineLevel="5" x14ac:dyDescent="0.2">
      <c r="A6097" s="37">
        <v>4958</v>
      </c>
      <c r="B6097" s="3" t="s">
        <v>19584</v>
      </c>
      <c r="C6097" s="3" t="s">
        <v>19585</v>
      </c>
      <c r="D6097" s="4" t="s">
        <v>19586</v>
      </c>
      <c r="E6097" s="5" t="s">
        <v>28</v>
      </c>
      <c r="F6097" s="6">
        <v>216</v>
      </c>
      <c r="G6097" s="6">
        <v>854</v>
      </c>
      <c r="H6097" s="2">
        <v>4</v>
      </c>
      <c r="I6097" s="7">
        <v>152.76</v>
      </c>
      <c r="J6097" s="8"/>
      <c r="K6097" s="9">
        <f t="shared" si="314"/>
        <v>0</v>
      </c>
      <c r="L6097" s="10">
        <f>0.098*J6097</f>
        <v>0</v>
      </c>
      <c r="M6097" s="15">
        <f>0.00205*J6097</f>
        <v>0</v>
      </c>
      <c r="N6097" s="12"/>
      <c r="O6097" s="13" t="s">
        <v>19587</v>
      </c>
      <c r="P6097" s="13" t="s">
        <v>30</v>
      </c>
      <c r="Q6097" s="14"/>
      <c r="R6097" s="3" t="str">
        <f>HYPERLINK("https://redcat-toys.ru/api/getInfo/image/7ed2ba75-6bce-11ed-a22a-00155d82e902")</f>
        <v>https://redcat-toys.ru/api/getInfo/image/7ed2ba75-6bce-11ed-a22a-00155d82e902</v>
      </c>
      <c r="S6097" s="3" t="s">
        <v>19588</v>
      </c>
      <c r="T6097" s="3" t="s">
        <v>32</v>
      </c>
    </row>
    <row r="6098" spans="1:20" ht="21" customHeight="1" outlineLevel="5" x14ac:dyDescent="0.2">
      <c r="A6098" s="37">
        <v>4959</v>
      </c>
      <c r="B6098" s="3" t="s">
        <v>19589</v>
      </c>
      <c r="C6098" s="3" t="s">
        <v>19590</v>
      </c>
      <c r="D6098" s="4" t="s">
        <v>19591</v>
      </c>
      <c r="E6098" s="5" t="s">
        <v>28</v>
      </c>
      <c r="F6098" s="6">
        <v>84</v>
      </c>
      <c r="G6098" s="6">
        <v>830</v>
      </c>
      <c r="H6098" s="2">
        <v>4</v>
      </c>
      <c r="I6098" s="7">
        <v>162.31</v>
      </c>
      <c r="J6098" s="8"/>
      <c r="K6098" s="9">
        <f t="shared" si="314"/>
        <v>0</v>
      </c>
      <c r="L6098" s="10">
        <f>0.119*J6098</f>
        <v>0</v>
      </c>
      <c r="M6098" s="15">
        <f>0.00163*J6098</f>
        <v>0</v>
      </c>
      <c r="N6098" s="12"/>
      <c r="O6098" s="13" t="s">
        <v>19592</v>
      </c>
      <c r="P6098" s="13" t="s">
        <v>30</v>
      </c>
      <c r="Q6098" s="14"/>
      <c r="R6098" s="3" t="str">
        <f>HYPERLINK("https://redcat-toys.ru/api/getInfo/image/2bed1e18-6bce-11ed-a22a-00155d82e902")</f>
        <v>https://redcat-toys.ru/api/getInfo/image/2bed1e18-6bce-11ed-a22a-00155d82e902</v>
      </c>
      <c r="S6098" s="3" t="s">
        <v>19593</v>
      </c>
      <c r="T6098" s="3" t="s">
        <v>32</v>
      </c>
    </row>
    <row r="6099" spans="1:20" ht="21" customHeight="1" outlineLevel="5" x14ac:dyDescent="0.2">
      <c r="A6099" s="37">
        <v>4960</v>
      </c>
      <c r="B6099" s="3" t="s">
        <v>19589</v>
      </c>
      <c r="C6099" s="3" t="s">
        <v>19590</v>
      </c>
      <c r="D6099" s="4" t="s">
        <v>19591</v>
      </c>
      <c r="E6099" s="5" t="s">
        <v>28</v>
      </c>
      <c r="F6099" s="6">
        <v>168</v>
      </c>
      <c r="G6099" s="6">
        <v>830</v>
      </c>
      <c r="H6099" s="2">
        <v>4</v>
      </c>
      <c r="I6099" s="7">
        <v>162.31</v>
      </c>
      <c r="J6099" s="8"/>
      <c r="K6099" s="9">
        <f t="shared" si="314"/>
        <v>0</v>
      </c>
      <c r="L6099" s="10">
        <f>0.119*J6099</f>
        <v>0</v>
      </c>
      <c r="M6099" s="15">
        <f>0.00163*J6099</f>
        <v>0</v>
      </c>
      <c r="N6099" s="12"/>
      <c r="O6099" s="13" t="s">
        <v>19592</v>
      </c>
      <c r="P6099" s="13" t="s">
        <v>30</v>
      </c>
      <c r="Q6099" s="14"/>
      <c r="R6099" s="3" t="str">
        <f>HYPERLINK("https://redcat-toys.ru/api/getInfo/image/2bed1e18-6bce-11ed-a22a-00155d82e902")</f>
        <v>https://redcat-toys.ru/api/getInfo/image/2bed1e18-6bce-11ed-a22a-00155d82e902</v>
      </c>
      <c r="S6099" s="3" t="s">
        <v>19593</v>
      </c>
      <c r="T6099" s="3" t="s">
        <v>32</v>
      </c>
    </row>
    <row r="6100" spans="1:20" ht="21" customHeight="1" outlineLevel="5" x14ac:dyDescent="0.2">
      <c r="A6100" s="37">
        <v>4961</v>
      </c>
      <c r="B6100" s="3" t="s">
        <v>19594</v>
      </c>
      <c r="C6100" s="3" t="s">
        <v>19595</v>
      </c>
      <c r="D6100" s="4" t="s">
        <v>19596</v>
      </c>
      <c r="E6100" s="5" t="s">
        <v>28</v>
      </c>
      <c r="F6100" s="6">
        <v>96</v>
      </c>
      <c r="G6100" s="17">
        <v>1142</v>
      </c>
      <c r="H6100" s="2">
        <v>3</v>
      </c>
      <c r="I6100" s="7">
        <v>193.56</v>
      </c>
      <c r="J6100" s="8"/>
      <c r="K6100" s="9">
        <f t="shared" si="314"/>
        <v>0</v>
      </c>
      <c r="L6100" s="10">
        <f>0.115*J6100</f>
        <v>0</v>
      </c>
      <c r="M6100" s="15">
        <f>0.00203*J6100</f>
        <v>0</v>
      </c>
      <c r="N6100" s="12"/>
      <c r="O6100" s="13" t="s">
        <v>19597</v>
      </c>
      <c r="P6100" s="13" t="s">
        <v>30</v>
      </c>
      <c r="Q6100" s="14"/>
      <c r="R6100" s="3" t="str">
        <f>HYPERLINK("https://redcat-toys.ru/api/getInfo/image/ed6f3211-6bcd-11ed-a22a-00155d82e902")</f>
        <v>https://redcat-toys.ru/api/getInfo/image/ed6f3211-6bcd-11ed-a22a-00155d82e902</v>
      </c>
      <c r="S6100" s="3" t="s">
        <v>19598</v>
      </c>
      <c r="T6100" s="3" t="s">
        <v>32</v>
      </c>
    </row>
    <row r="6101" spans="1:20" ht="21" customHeight="1" outlineLevel="5" x14ac:dyDescent="0.2">
      <c r="A6101" s="37">
        <v>4962</v>
      </c>
      <c r="B6101" s="3" t="s">
        <v>19594</v>
      </c>
      <c r="C6101" s="3" t="s">
        <v>19595</v>
      </c>
      <c r="D6101" s="4" t="s">
        <v>19596</v>
      </c>
      <c r="E6101" s="5" t="s">
        <v>28</v>
      </c>
      <c r="F6101" s="6">
        <v>192</v>
      </c>
      <c r="G6101" s="17">
        <v>1142</v>
      </c>
      <c r="H6101" s="2">
        <v>3</v>
      </c>
      <c r="I6101" s="7">
        <v>193.56</v>
      </c>
      <c r="J6101" s="8"/>
      <c r="K6101" s="9">
        <f t="shared" si="314"/>
        <v>0</v>
      </c>
      <c r="L6101" s="10">
        <f>0.115*J6101</f>
        <v>0</v>
      </c>
      <c r="M6101" s="15">
        <f>0.00203*J6101</f>
        <v>0</v>
      </c>
      <c r="N6101" s="12"/>
      <c r="O6101" s="13" t="s">
        <v>19597</v>
      </c>
      <c r="P6101" s="13" t="s">
        <v>30</v>
      </c>
      <c r="Q6101" s="14"/>
      <c r="R6101" s="3" t="str">
        <f>HYPERLINK("https://redcat-toys.ru/api/getInfo/image/ed6f3211-6bcd-11ed-a22a-00155d82e902")</f>
        <v>https://redcat-toys.ru/api/getInfo/image/ed6f3211-6bcd-11ed-a22a-00155d82e902</v>
      </c>
      <c r="S6101" s="3" t="s">
        <v>19598</v>
      </c>
      <c r="T6101" s="3" t="s">
        <v>32</v>
      </c>
    </row>
    <row r="6102" spans="1:20" ht="21" customHeight="1" outlineLevel="5" x14ac:dyDescent="0.2">
      <c r="A6102" s="37">
        <v>4963</v>
      </c>
      <c r="B6102" s="3" t="s">
        <v>19599</v>
      </c>
      <c r="C6102" s="3" t="s">
        <v>19600</v>
      </c>
      <c r="D6102" s="4" t="s">
        <v>19601</v>
      </c>
      <c r="E6102" s="5"/>
      <c r="F6102" s="6">
        <v>180</v>
      </c>
      <c r="G6102" s="6">
        <v>11</v>
      </c>
      <c r="H6102" s="2">
        <v>4</v>
      </c>
      <c r="I6102" s="7">
        <v>158.38999999999999</v>
      </c>
      <c r="J6102" s="8"/>
      <c r="K6102" s="9">
        <f t="shared" si="314"/>
        <v>0</v>
      </c>
      <c r="L6102" s="10">
        <f>0.099*J6102</f>
        <v>0</v>
      </c>
      <c r="M6102" s="15">
        <f>0.00255*J6102</f>
        <v>0</v>
      </c>
      <c r="N6102" s="12"/>
      <c r="O6102" s="13" t="s">
        <v>19602</v>
      </c>
      <c r="P6102" s="13" t="s">
        <v>30</v>
      </c>
      <c r="Q6102" s="14" t="s">
        <v>37</v>
      </c>
      <c r="R6102" s="3" t="str">
        <f>HYPERLINK("https://redcat-toys.ru/api/getInfo/image/d0ede80d-d6f8-11ea-a250-ac1f6b442184")</f>
        <v>https://redcat-toys.ru/api/getInfo/image/d0ede80d-d6f8-11ea-a250-ac1f6b442184</v>
      </c>
      <c r="S6102" s="3" t="s">
        <v>19603</v>
      </c>
      <c r="T6102" s="3" t="s">
        <v>32</v>
      </c>
    </row>
    <row r="6103" spans="1:20" ht="23.1" customHeight="1" outlineLevel="3" x14ac:dyDescent="0.2">
      <c r="A6103" s="45" t="s">
        <v>19604</v>
      </c>
      <c r="B6103" s="45"/>
      <c r="C6103" s="45"/>
    </row>
    <row r="6104" spans="1:20" ht="23.1" customHeight="1" outlineLevel="4" x14ac:dyDescent="0.2">
      <c r="A6104" s="46" t="s">
        <v>19605</v>
      </c>
      <c r="B6104" s="46"/>
      <c r="C6104" s="46"/>
    </row>
    <row r="6105" spans="1:20" ht="21" customHeight="1" outlineLevel="5" x14ac:dyDescent="0.2">
      <c r="A6105" s="37">
        <v>4964</v>
      </c>
      <c r="B6105" s="3" t="s">
        <v>19606</v>
      </c>
      <c r="C6105" s="3" t="s">
        <v>19607</v>
      </c>
      <c r="D6105" s="4" t="s">
        <v>19608</v>
      </c>
      <c r="E6105" s="5" t="s">
        <v>28</v>
      </c>
      <c r="F6105" s="6">
        <v>12</v>
      </c>
      <c r="G6105" s="6">
        <v>203</v>
      </c>
      <c r="H6105" s="2">
        <v>1</v>
      </c>
      <c r="I6105" s="33">
        <v>1272.6099999999999</v>
      </c>
      <c r="J6105" s="8"/>
      <c r="K6105" s="9">
        <f t="shared" ref="K6105:K6119" si="315">I6105*J6105</f>
        <v>0</v>
      </c>
      <c r="L6105" s="16">
        <f>0.86*J6105</f>
        <v>0</v>
      </c>
      <c r="M6105" s="15">
        <f>0.01032*J6105</f>
        <v>0</v>
      </c>
      <c r="N6105" s="12"/>
      <c r="O6105" s="13" t="s">
        <v>19609</v>
      </c>
      <c r="P6105" s="13" t="s">
        <v>30</v>
      </c>
      <c r="Q6105" s="14"/>
      <c r="R6105" s="3" t="str">
        <f>HYPERLINK("https://redcat-toys.ru/api/getInfo/image/24e9d2a6-3931-11ef-a261-00155d82e908")</f>
        <v>https://redcat-toys.ru/api/getInfo/image/24e9d2a6-3931-11ef-a261-00155d82e908</v>
      </c>
      <c r="S6105" s="3" t="s">
        <v>19610</v>
      </c>
      <c r="T6105" s="3" t="s">
        <v>32</v>
      </c>
    </row>
    <row r="6106" spans="1:20" ht="21" customHeight="1" outlineLevel="5" x14ac:dyDescent="0.2">
      <c r="A6106" s="37">
        <v>4965</v>
      </c>
      <c r="B6106" s="3" t="s">
        <v>19606</v>
      </c>
      <c r="C6106" s="3" t="s">
        <v>19607</v>
      </c>
      <c r="D6106" s="4" t="s">
        <v>19608</v>
      </c>
      <c r="E6106" s="5" t="s">
        <v>28</v>
      </c>
      <c r="F6106" s="6">
        <v>24</v>
      </c>
      <c r="G6106" s="6">
        <v>203</v>
      </c>
      <c r="H6106" s="2">
        <v>1</v>
      </c>
      <c r="I6106" s="33">
        <v>1272.6099999999999</v>
      </c>
      <c r="J6106" s="8"/>
      <c r="K6106" s="9">
        <f t="shared" si="315"/>
        <v>0</v>
      </c>
      <c r="L6106" s="16">
        <f>0.86*J6106</f>
        <v>0</v>
      </c>
      <c r="M6106" s="15">
        <f>0.01032*J6106</f>
        <v>0</v>
      </c>
      <c r="N6106" s="12"/>
      <c r="O6106" s="13" t="s">
        <v>19609</v>
      </c>
      <c r="P6106" s="13" t="s">
        <v>30</v>
      </c>
      <c r="Q6106" s="14"/>
      <c r="R6106" s="3" t="str">
        <f>HYPERLINK("https://redcat-toys.ru/api/getInfo/image/24e9d2a6-3931-11ef-a261-00155d82e908")</f>
        <v>https://redcat-toys.ru/api/getInfo/image/24e9d2a6-3931-11ef-a261-00155d82e908</v>
      </c>
      <c r="S6106" s="3" t="s">
        <v>19610</v>
      </c>
      <c r="T6106" s="3" t="s">
        <v>32</v>
      </c>
    </row>
    <row r="6107" spans="1:20" ht="21" customHeight="1" outlineLevel="5" x14ac:dyDescent="0.2">
      <c r="A6107" s="37">
        <v>4966</v>
      </c>
      <c r="B6107" s="3" t="s">
        <v>19611</v>
      </c>
      <c r="C6107" s="3" t="s">
        <v>19612</v>
      </c>
      <c r="D6107" s="4" t="s">
        <v>19613</v>
      </c>
      <c r="E6107" s="5" t="s">
        <v>28</v>
      </c>
      <c r="F6107" s="6">
        <v>12</v>
      </c>
      <c r="G6107" s="6">
        <v>18</v>
      </c>
      <c r="H6107" s="2">
        <v>1</v>
      </c>
      <c r="I6107" s="33">
        <v>1949.91</v>
      </c>
      <c r="J6107" s="8"/>
      <c r="K6107" s="9">
        <f t="shared" si="315"/>
        <v>0</v>
      </c>
      <c r="L6107" s="10">
        <f>0.971*J6107</f>
        <v>0</v>
      </c>
      <c r="M6107" s="15">
        <f>0.00948*J6107</f>
        <v>0</v>
      </c>
      <c r="N6107" s="12"/>
      <c r="O6107" s="13" t="s">
        <v>19614</v>
      </c>
      <c r="P6107" s="13" t="s">
        <v>30</v>
      </c>
      <c r="Q6107" s="14" t="s">
        <v>37</v>
      </c>
      <c r="R6107" s="3" t="str">
        <f>HYPERLINK("https://redcat-toys.ru/api/getInfo/image/c52c708e-3930-11ef-a261-00155d82e908")</f>
        <v>https://redcat-toys.ru/api/getInfo/image/c52c708e-3930-11ef-a261-00155d82e908</v>
      </c>
      <c r="S6107" s="3" t="s">
        <v>19615</v>
      </c>
      <c r="T6107" s="3" t="s">
        <v>32</v>
      </c>
    </row>
    <row r="6108" spans="1:20" ht="21" customHeight="1" outlineLevel="5" x14ac:dyDescent="0.2">
      <c r="A6108" s="37">
        <v>4967</v>
      </c>
      <c r="B6108" s="3" t="s">
        <v>19611</v>
      </c>
      <c r="C6108" s="3" t="s">
        <v>19612</v>
      </c>
      <c r="D6108" s="4" t="s">
        <v>19613</v>
      </c>
      <c r="E6108" s="5" t="s">
        <v>28</v>
      </c>
      <c r="F6108" s="6">
        <v>24</v>
      </c>
      <c r="G6108" s="6">
        <v>18</v>
      </c>
      <c r="H6108" s="2">
        <v>1</v>
      </c>
      <c r="I6108" s="33">
        <v>1949.91</v>
      </c>
      <c r="J6108" s="8"/>
      <c r="K6108" s="9">
        <f t="shared" si="315"/>
        <v>0</v>
      </c>
      <c r="L6108" s="10">
        <f>0.971*J6108</f>
        <v>0</v>
      </c>
      <c r="M6108" s="15">
        <f>0.00948*J6108</f>
        <v>0</v>
      </c>
      <c r="N6108" s="12"/>
      <c r="O6108" s="13" t="s">
        <v>19614</v>
      </c>
      <c r="P6108" s="13" t="s">
        <v>30</v>
      </c>
      <c r="Q6108" s="14" t="s">
        <v>37</v>
      </c>
      <c r="R6108" s="3" t="str">
        <f>HYPERLINK("https://redcat-toys.ru/api/getInfo/image/c52c708e-3930-11ef-a261-00155d82e908")</f>
        <v>https://redcat-toys.ru/api/getInfo/image/c52c708e-3930-11ef-a261-00155d82e908</v>
      </c>
      <c r="S6108" s="3" t="s">
        <v>19615</v>
      </c>
      <c r="T6108" s="3" t="s">
        <v>32</v>
      </c>
    </row>
    <row r="6109" spans="1:20" ht="21" customHeight="1" outlineLevel="5" x14ac:dyDescent="0.2">
      <c r="A6109" s="37">
        <v>4968</v>
      </c>
      <c r="B6109" s="3" t="s">
        <v>19616</v>
      </c>
      <c r="C6109" s="3" t="s">
        <v>19617</v>
      </c>
      <c r="D6109" s="4" t="s">
        <v>19618</v>
      </c>
      <c r="E6109" s="5" t="s">
        <v>28</v>
      </c>
      <c r="F6109" s="6">
        <v>72</v>
      </c>
      <c r="G6109" s="6">
        <v>432</v>
      </c>
      <c r="H6109" s="2">
        <v>2</v>
      </c>
      <c r="I6109" s="7">
        <v>261.8</v>
      </c>
      <c r="J6109" s="8"/>
      <c r="K6109" s="9">
        <f t="shared" si="315"/>
        <v>0</v>
      </c>
      <c r="L6109" s="10">
        <f>0.216*J6109</f>
        <v>0</v>
      </c>
      <c r="M6109" s="15">
        <f>0.00224*J6109</f>
        <v>0</v>
      </c>
      <c r="N6109" s="12"/>
      <c r="O6109" s="13" t="s">
        <v>19619</v>
      </c>
      <c r="P6109" s="13" t="s">
        <v>30</v>
      </c>
      <c r="Q6109" s="14"/>
      <c r="R6109" s="3" t="str">
        <f>HYPERLINK("https://redcat-toys.ru/api/getInfo/image/e704eb7a-6147-11f0-a281-00155d82e908")</f>
        <v>https://redcat-toys.ru/api/getInfo/image/e704eb7a-6147-11f0-a281-00155d82e908</v>
      </c>
      <c r="S6109" s="3" t="s">
        <v>19620</v>
      </c>
      <c r="T6109" s="3" t="s">
        <v>32</v>
      </c>
    </row>
    <row r="6110" spans="1:20" ht="21" customHeight="1" outlineLevel="5" x14ac:dyDescent="0.2">
      <c r="A6110" s="37">
        <v>4969</v>
      </c>
      <c r="B6110" s="3" t="s">
        <v>19616</v>
      </c>
      <c r="C6110" s="3" t="s">
        <v>19617</v>
      </c>
      <c r="D6110" s="4" t="s">
        <v>19618</v>
      </c>
      <c r="E6110" s="5" t="s">
        <v>28</v>
      </c>
      <c r="F6110" s="6">
        <v>144</v>
      </c>
      <c r="G6110" s="6">
        <v>432</v>
      </c>
      <c r="H6110" s="2">
        <v>2</v>
      </c>
      <c r="I6110" s="7">
        <v>261.8</v>
      </c>
      <c r="J6110" s="8"/>
      <c r="K6110" s="9">
        <f t="shared" si="315"/>
        <v>0</v>
      </c>
      <c r="L6110" s="10">
        <f>0.216*J6110</f>
        <v>0</v>
      </c>
      <c r="M6110" s="15">
        <f>0.00224*J6110</f>
        <v>0</v>
      </c>
      <c r="N6110" s="12"/>
      <c r="O6110" s="13" t="s">
        <v>19619</v>
      </c>
      <c r="P6110" s="13" t="s">
        <v>30</v>
      </c>
      <c r="Q6110" s="14"/>
      <c r="R6110" s="3" t="str">
        <f>HYPERLINK("https://redcat-toys.ru/api/getInfo/image/e704eb7a-6147-11f0-a281-00155d82e908")</f>
        <v>https://redcat-toys.ru/api/getInfo/image/e704eb7a-6147-11f0-a281-00155d82e908</v>
      </c>
      <c r="S6110" s="3" t="s">
        <v>19620</v>
      </c>
      <c r="T6110" s="3" t="s">
        <v>32</v>
      </c>
    </row>
    <row r="6111" spans="1:20" ht="21" customHeight="1" outlineLevel="5" x14ac:dyDescent="0.2">
      <c r="A6111" s="37">
        <v>4970</v>
      </c>
      <c r="B6111" s="3" t="s">
        <v>19621</v>
      </c>
      <c r="C6111" s="3" t="s">
        <v>19622</v>
      </c>
      <c r="D6111" s="4" t="s">
        <v>19623</v>
      </c>
      <c r="E6111" s="5" t="s">
        <v>28</v>
      </c>
      <c r="F6111" s="6">
        <v>72</v>
      </c>
      <c r="G6111" s="6">
        <v>432</v>
      </c>
      <c r="H6111" s="2">
        <v>2</v>
      </c>
      <c r="I6111" s="7">
        <v>261.8</v>
      </c>
      <c r="J6111" s="8"/>
      <c r="K6111" s="9">
        <f t="shared" si="315"/>
        <v>0</v>
      </c>
      <c r="L6111" s="10">
        <f>0.214*J6111</f>
        <v>0</v>
      </c>
      <c r="M6111" s="15">
        <f>0.00328*J6111</f>
        <v>0</v>
      </c>
      <c r="N6111" s="12"/>
      <c r="O6111" s="13" t="s">
        <v>19624</v>
      </c>
      <c r="P6111" s="13" t="s">
        <v>30</v>
      </c>
      <c r="Q6111" s="14"/>
      <c r="R6111" s="3" t="str">
        <f>HYPERLINK("https://redcat-toys.ru/api/getInfo/image/c86954cb-6146-11f0-a281-00155d82e908")</f>
        <v>https://redcat-toys.ru/api/getInfo/image/c86954cb-6146-11f0-a281-00155d82e908</v>
      </c>
      <c r="S6111" s="3" t="s">
        <v>19625</v>
      </c>
      <c r="T6111" s="3" t="s">
        <v>32</v>
      </c>
    </row>
    <row r="6112" spans="1:20" ht="21" customHeight="1" outlineLevel="5" x14ac:dyDescent="0.2">
      <c r="A6112" s="37">
        <v>4971</v>
      </c>
      <c r="B6112" s="3" t="s">
        <v>19621</v>
      </c>
      <c r="C6112" s="3" t="s">
        <v>19622</v>
      </c>
      <c r="D6112" s="4" t="s">
        <v>19623</v>
      </c>
      <c r="E6112" s="5" t="s">
        <v>28</v>
      </c>
      <c r="F6112" s="6">
        <v>144</v>
      </c>
      <c r="G6112" s="6">
        <v>432</v>
      </c>
      <c r="H6112" s="2">
        <v>2</v>
      </c>
      <c r="I6112" s="7">
        <v>261.8</v>
      </c>
      <c r="J6112" s="8"/>
      <c r="K6112" s="9">
        <f t="shared" si="315"/>
        <v>0</v>
      </c>
      <c r="L6112" s="10">
        <f>0.214*J6112</f>
        <v>0</v>
      </c>
      <c r="M6112" s="15">
        <f>0.00328*J6112</f>
        <v>0</v>
      </c>
      <c r="N6112" s="12"/>
      <c r="O6112" s="13" t="s">
        <v>19624</v>
      </c>
      <c r="P6112" s="13" t="s">
        <v>30</v>
      </c>
      <c r="Q6112" s="14"/>
      <c r="R6112" s="3" t="str">
        <f>HYPERLINK("https://redcat-toys.ru/api/getInfo/image/c86954cb-6146-11f0-a281-00155d82e908")</f>
        <v>https://redcat-toys.ru/api/getInfo/image/c86954cb-6146-11f0-a281-00155d82e908</v>
      </c>
      <c r="S6112" s="3" t="s">
        <v>19625</v>
      </c>
      <c r="T6112" s="3" t="s">
        <v>32</v>
      </c>
    </row>
    <row r="6113" spans="1:20" ht="21" customHeight="1" outlineLevel="5" x14ac:dyDescent="0.2">
      <c r="A6113" s="37">
        <v>4972</v>
      </c>
      <c r="B6113" s="3" t="s">
        <v>19626</v>
      </c>
      <c r="C6113" s="3" t="s">
        <v>19627</v>
      </c>
      <c r="D6113" s="4" t="s">
        <v>19628</v>
      </c>
      <c r="E6113" s="5" t="s">
        <v>28</v>
      </c>
      <c r="F6113" s="6">
        <v>12</v>
      </c>
      <c r="G6113" s="6">
        <v>84</v>
      </c>
      <c r="H6113" s="2">
        <v>1</v>
      </c>
      <c r="I6113" s="33">
        <v>1205.46</v>
      </c>
      <c r="J6113" s="8"/>
      <c r="K6113" s="9">
        <f t="shared" si="315"/>
        <v>0</v>
      </c>
      <c r="L6113" s="10">
        <f>0.743*J6113</f>
        <v>0</v>
      </c>
      <c r="M6113" s="15">
        <f>0.00682*J6113</f>
        <v>0</v>
      </c>
      <c r="N6113" s="12"/>
      <c r="O6113" s="13" t="s">
        <v>19629</v>
      </c>
      <c r="P6113" s="13" t="s">
        <v>30</v>
      </c>
      <c r="Q6113" s="14"/>
      <c r="R6113" s="3" t="str">
        <f>HYPERLINK("https://redcat-toys.ru/api/getInfo/image/054008a5-613f-11f0-a281-00155d82e908")</f>
        <v>https://redcat-toys.ru/api/getInfo/image/054008a5-613f-11f0-a281-00155d82e908</v>
      </c>
      <c r="S6113" s="3" t="s">
        <v>19630</v>
      </c>
      <c r="T6113" s="3" t="s">
        <v>32</v>
      </c>
    </row>
    <row r="6114" spans="1:20" ht="21" customHeight="1" outlineLevel="5" x14ac:dyDescent="0.2">
      <c r="A6114" s="37">
        <v>4973</v>
      </c>
      <c r="B6114" s="3" t="s">
        <v>19626</v>
      </c>
      <c r="C6114" s="3" t="s">
        <v>19627</v>
      </c>
      <c r="D6114" s="4" t="s">
        <v>19628</v>
      </c>
      <c r="E6114" s="5" t="s">
        <v>28</v>
      </c>
      <c r="F6114" s="6">
        <v>24</v>
      </c>
      <c r="G6114" s="6">
        <v>84</v>
      </c>
      <c r="H6114" s="2">
        <v>1</v>
      </c>
      <c r="I6114" s="33">
        <v>1205.46</v>
      </c>
      <c r="J6114" s="8"/>
      <c r="K6114" s="9">
        <f t="shared" si="315"/>
        <v>0</v>
      </c>
      <c r="L6114" s="10">
        <f>0.743*J6114</f>
        <v>0</v>
      </c>
      <c r="M6114" s="15">
        <f>0.00682*J6114</f>
        <v>0</v>
      </c>
      <c r="N6114" s="12"/>
      <c r="O6114" s="13" t="s">
        <v>19629</v>
      </c>
      <c r="P6114" s="13" t="s">
        <v>30</v>
      </c>
      <c r="Q6114" s="14"/>
      <c r="R6114" s="3" t="str">
        <f>HYPERLINK("https://redcat-toys.ru/api/getInfo/image/054008a5-613f-11f0-a281-00155d82e908")</f>
        <v>https://redcat-toys.ru/api/getInfo/image/054008a5-613f-11f0-a281-00155d82e908</v>
      </c>
      <c r="S6114" s="3" t="s">
        <v>19630</v>
      </c>
      <c r="T6114" s="3" t="s">
        <v>32</v>
      </c>
    </row>
    <row r="6115" spans="1:20" ht="21" customHeight="1" outlineLevel="5" x14ac:dyDescent="0.2">
      <c r="A6115" s="37">
        <v>4974</v>
      </c>
      <c r="B6115" s="3" t="s">
        <v>19631</v>
      </c>
      <c r="C6115" s="3" t="s">
        <v>19632</v>
      </c>
      <c r="D6115" s="4" t="s">
        <v>19633</v>
      </c>
      <c r="E6115" s="5"/>
      <c r="F6115" s="6">
        <v>60</v>
      </c>
      <c r="G6115" s="6">
        <v>4</v>
      </c>
      <c r="H6115" s="2">
        <v>2</v>
      </c>
      <c r="I6115" s="7">
        <v>355.93</v>
      </c>
      <c r="J6115" s="8"/>
      <c r="K6115" s="9">
        <f t="shared" si="315"/>
        <v>0</v>
      </c>
      <c r="L6115" s="10">
        <f>0.225*J6115</f>
        <v>0</v>
      </c>
      <c r="M6115" s="15">
        <f>0.00259*J6115</f>
        <v>0</v>
      </c>
      <c r="N6115" s="12"/>
      <c r="O6115" s="13" t="s">
        <v>19634</v>
      </c>
      <c r="P6115" s="13" t="s">
        <v>30</v>
      </c>
      <c r="Q6115" s="14" t="s">
        <v>37</v>
      </c>
      <c r="R6115" s="3" t="str">
        <f>HYPERLINK("https://redcat-toys.ru/api/getInfo/image/de65e6a9-6141-11f0-a281-00155d82e908")</f>
        <v>https://redcat-toys.ru/api/getInfo/image/de65e6a9-6141-11f0-a281-00155d82e908</v>
      </c>
      <c r="S6115" s="3" t="s">
        <v>19635</v>
      </c>
      <c r="T6115" s="3" t="s">
        <v>32</v>
      </c>
    </row>
    <row r="6116" spans="1:20" ht="21" customHeight="1" outlineLevel="5" x14ac:dyDescent="0.2">
      <c r="A6116" s="37">
        <v>4975</v>
      </c>
      <c r="B6116" s="3" t="s">
        <v>19631</v>
      </c>
      <c r="C6116" s="3" t="s">
        <v>19632</v>
      </c>
      <c r="D6116" s="4" t="s">
        <v>19633</v>
      </c>
      <c r="E6116" s="5"/>
      <c r="F6116" s="6">
        <v>120</v>
      </c>
      <c r="G6116" s="6">
        <v>4</v>
      </c>
      <c r="H6116" s="2">
        <v>2</v>
      </c>
      <c r="I6116" s="7">
        <v>355.93</v>
      </c>
      <c r="J6116" s="8"/>
      <c r="K6116" s="9">
        <f t="shared" si="315"/>
        <v>0</v>
      </c>
      <c r="L6116" s="10">
        <f>0.225*J6116</f>
        <v>0</v>
      </c>
      <c r="M6116" s="15">
        <f>0.00259*J6116</f>
        <v>0</v>
      </c>
      <c r="N6116" s="12"/>
      <c r="O6116" s="13" t="s">
        <v>19634</v>
      </c>
      <c r="P6116" s="13" t="s">
        <v>30</v>
      </c>
      <c r="Q6116" s="14" t="s">
        <v>37</v>
      </c>
      <c r="R6116" s="3" t="str">
        <f>HYPERLINK("https://redcat-toys.ru/api/getInfo/image/de65e6a9-6141-11f0-a281-00155d82e908")</f>
        <v>https://redcat-toys.ru/api/getInfo/image/de65e6a9-6141-11f0-a281-00155d82e908</v>
      </c>
      <c r="S6116" s="3" t="s">
        <v>19635</v>
      </c>
      <c r="T6116" s="3" t="s">
        <v>32</v>
      </c>
    </row>
    <row r="6117" spans="1:20" ht="21" customHeight="1" outlineLevel="5" x14ac:dyDescent="0.2">
      <c r="A6117" s="37">
        <v>4976</v>
      </c>
      <c r="B6117" s="3" t="s">
        <v>19636</v>
      </c>
      <c r="C6117" s="3" t="s">
        <v>19637</v>
      </c>
      <c r="D6117" s="4" t="s">
        <v>19638</v>
      </c>
      <c r="E6117" s="5" t="s">
        <v>28</v>
      </c>
      <c r="F6117" s="6">
        <v>36</v>
      </c>
      <c r="G6117" s="6">
        <v>5</v>
      </c>
      <c r="H6117" s="2">
        <v>1</v>
      </c>
      <c r="I6117" s="7">
        <v>473.23</v>
      </c>
      <c r="J6117" s="8"/>
      <c r="K6117" s="9">
        <f t="shared" si="315"/>
        <v>0</v>
      </c>
      <c r="L6117" s="10">
        <f>0.302*J6117</f>
        <v>0</v>
      </c>
      <c r="M6117" s="15">
        <f>0.00276*J6117</f>
        <v>0</v>
      </c>
      <c r="N6117" s="12"/>
      <c r="O6117" s="13" t="s">
        <v>19639</v>
      </c>
      <c r="P6117" s="13" t="s">
        <v>30</v>
      </c>
      <c r="Q6117" s="14"/>
      <c r="R6117" s="3" t="str">
        <f>HYPERLINK("https://redcat-toys.ru/api/getInfo/image/7de0b2bd-2d16-11ed-a216-ac1f6b442185")</f>
        <v>https://redcat-toys.ru/api/getInfo/image/7de0b2bd-2d16-11ed-a216-ac1f6b442185</v>
      </c>
      <c r="S6117" s="3" t="s">
        <v>19640</v>
      </c>
      <c r="T6117" s="3" t="s">
        <v>32</v>
      </c>
    </row>
    <row r="6118" spans="1:20" ht="21" customHeight="1" outlineLevel="5" x14ac:dyDescent="0.2">
      <c r="A6118" s="37">
        <v>4977</v>
      </c>
      <c r="B6118" s="3" t="s">
        <v>19636</v>
      </c>
      <c r="C6118" s="3" t="s">
        <v>19637</v>
      </c>
      <c r="D6118" s="4" t="s">
        <v>19638</v>
      </c>
      <c r="E6118" s="5" t="s">
        <v>28</v>
      </c>
      <c r="F6118" s="6">
        <v>72</v>
      </c>
      <c r="G6118" s="6">
        <v>5</v>
      </c>
      <c r="H6118" s="2">
        <v>1</v>
      </c>
      <c r="I6118" s="7">
        <v>473.23</v>
      </c>
      <c r="J6118" s="8"/>
      <c r="K6118" s="9">
        <f t="shared" si="315"/>
        <v>0</v>
      </c>
      <c r="L6118" s="10">
        <f>0.302*J6118</f>
        <v>0</v>
      </c>
      <c r="M6118" s="15">
        <f>0.00276*J6118</f>
        <v>0</v>
      </c>
      <c r="N6118" s="12"/>
      <c r="O6118" s="13" t="s">
        <v>19639</v>
      </c>
      <c r="P6118" s="13" t="s">
        <v>30</v>
      </c>
      <c r="Q6118" s="14"/>
      <c r="R6118" s="3" t="str">
        <f>HYPERLINK("https://redcat-toys.ru/api/getInfo/image/7de0b2bd-2d16-11ed-a216-ac1f6b442185")</f>
        <v>https://redcat-toys.ru/api/getInfo/image/7de0b2bd-2d16-11ed-a216-ac1f6b442185</v>
      </c>
      <c r="S6118" s="3" t="s">
        <v>19640</v>
      </c>
      <c r="T6118" s="3" t="s">
        <v>32</v>
      </c>
    </row>
    <row r="6119" spans="1:20" ht="21" customHeight="1" outlineLevel="5" x14ac:dyDescent="0.2">
      <c r="A6119" s="37">
        <v>4978</v>
      </c>
      <c r="B6119" s="3" t="s">
        <v>19641</v>
      </c>
      <c r="C6119" s="3" t="s">
        <v>19642</v>
      </c>
      <c r="D6119" s="4" t="s">
        <v>19643</v>
      </c>
      <c r="E6119" s="5" t="s">
        <v>28</v>
      </c>
      <c r="F6119" s="6">
        <v>24</v>
      </c>
      <c r="G6119" s="6">
        <v>72</v>
      </c>
      <c r="H6119" s="2">
        <v>1</v>
      </c>
      <c r="I6119" s="33">
        <v>1147.48</v>
      </c>
      <c r="J6119" s="8"/>
      <c r="K6119" s="9">
        <f t="shared" si="315"/>
        <v>0</v>
      </c>
      <c r="L6119" s="10">
        <f>0.804*J6119</f>
        <v>0</v>
      </c>
      <c r="M6119" s="15">
        <f>0.00643*J6119</f>
        <v>0</v>
      </c>
      <c r="N6119" s="12"/>
      <c r="O6119" s="13" t="s">
        <v>19644</v>
      </c>
      <c r="P6119" s="13" t="s">
        <v>30</v>
      </c>
      <c r="Q6119" s="14"/>
      <c r="R6119" s="3" t="str">
        <f>HYPERLINK("https://redcat-toys.ru/api/getInfo/image/a5a48ac5-613f-11f0-a281-00155d82e908")</f>
        <v>https://redcat-toys.ru/api/getInfo/image/a5a48ac5-613f-11f0-a281-00155d82e908</v>
      </c>
      <c r="S6119" s="3" t="s">
        <v>19645</v>
      </c>
      <c r="T6119" s="3" t="s">
        <v>32</v>
      </c>
    </row>
    <row r="6120" spans="1:20" ht="23.1" customHeight="1" outlineLevel="4" x14ac:dyDescent="0.2">
      <c r="A6120" s="46" t="s">
        <v>19646</v>
      </c>
      <c r="B6120" s="46"/>
      <c r="C6120" s="46"/>
    </row>
    <row r="6121" spans="1:20" ht="21" customHeight="1" outlineLevel="5" x14ac:dyDescent="0.2">
      <c r="A6121" s="37">
        <v>4979</v>
      </c>
      <c r="B6121" s="3" t="s">
        <v>19647</v>
      </c>
      <c r="C6121" s="3" t="s">
        <v>19648</v>
      </c>
      <c r="D6121" s="4" t="s">
        <v>19649</v>
      </c>
      <c r="E6121" s="5" t="s">
        <v>28</v>
      </c>
      <c r="F6121" s="6">
        <v>9</v>
      </c>
      <c r="G6121" s="6">
        <v>50</v>
      </c>
      <c r="H6121" s="2">
        <v>1</v>
      </c>
      <c r="I6121" s="33">
        <v>3193.84</v>
      </c>
      <c r="J6121" s="8"/>
      <c r="K6121" s="9">
        <f t="shared" ref="K6121:K6126" si="316">I6121*J6121</f>
        <v>0</v>
      </c>
      <c r="L6121" s="10">
        <f>2.333*J6121</f>
        <v>0</v>
      </c>
      <c r="M6121" s="15">
        <f>0.03732*J6121</f>
        <v>0</v>
      </c>
      <c r="N6121" s="12"/>
      <c r="O6121" s="13" t="s">
        <v>19650</v>
      </c>
      <c r="P6121" s="13" t="s">
        <v>30</v>
      </c>
      <c r="Q6121" s="14"/>
      <c r="R6121" s="3" t="str">
        <f>HYPERLINK("https://redcat-toys.ru/api/getInfo/image/85a2cf07-cb0c-11ee-a25a-00155d82e908")</f>
        <v>https://redcat-toys.ru/api/getInfo/image/85a2cf07-cb0c-11ee-a25a-00155d82e908</v>
      </c>
      <c r="S6121" s="3" t="s">
        <v>19651</v>
      </c>
      <c r="T6121" s="3" t="s">
        <v>32</v>
      </c>
    </row>
    <row r="6122" spans="1:20" ht="21" customHeight="1" outlineLevel="5" x14ac:dyDescent="0.2">
      <c r="A6122" s="37">
        <v>4980</v>
      </c>
      <c r="B6122" s="3" t="s">
        <v>19652</v>
      </c>
      <c r="C6122" s="3" t="s">
        <v>19653</v>
      </c>
      <c r="D6122" s="4" t="s">
        <v>19654</v>
      </c>
      <c r="E6122" s="5" t="s">
        <v>28</v>
      </c>
      <c r="F6122" s="6">
        <v>9</v>
      </c>
      <c r="G6122" s="6">
        <v>60</v>
      </c>
      <c r="H6122" s="2">
        <v>1</v>
      </c>
      <c r="I6122" s="33">
        <v>3193.84</v>
      </c>
      <c r="J6122" s="8"/>
      <c r="K6122" s="9">
        <f t="shared" si="316"/>
        <v>0</v>
      </c>
      <c r="L6122" s="10">
        <f>2.358*J6122</f>
        <v>0</v>
      </c>
      <c r="M6122" s="15">
        <f>0.03924*J6122</f>
        <v>0</v>
      </c>
      <c r="N6122" s="12"/>
      <c r="O6122" s="13" t="s">
        <v>19655</v>
      </c>
      <c r="P6122" s="13" t="s">
        <v>30</v>
      </c>
      <c r="Q6122" s="14"/>
      <c r="R6122" s="3" t="str">
        <f>HYPERLINK("https://redcat-toys.ru/api/getInfo/image/1264af3f-cb0c-11ee-a25a-00155d82e908")</f>
        <v>https://redcat-toys.ru/api/getInfo/image/1264af3f-cb0c-11ee-a25a-00155d82e908</v>
      </c>
      <c r="S6122" s="3" t="s">
        <v>19651</v>
      </c>
      <c r="T6122" s="3" t="s">
        <v>32</v>
      </c>
    </row>
    <row r="6123" spans="1:20" ht="21" customHeight="1" outlineLevel="5" x14ac:dyDescent="0.2">
      <c r="A6123" s="37">
        <v>4981</v>
      </c>
      <c r="B6123" s="3" t="s">
        <v>19656</v>
      </c>
      <c r="C6123" s="3" t="s">
        <v>19657</v>
      </c>
      <c r="D6123" s="4" t="s">
        <v>19658</v>
      </c>
      <c r="E6123" s="5" t="s">
        <v>28</v>
      </c>
      <c r="F6123" s="6">
        <v>24</v>
      </c>
      <c r="G6123" s="6">
        <v>16</v>
      </c>
      <c r="H6123" s="2">
        <v>1</v>
      </c>
      <c r="I6123" s="7">
        <v>757.38</v>
      </c>
      <c r="J6123" s="8"/>
      <c r="K6123" s="9">
        <f t="shared" si="316"/>
        <v>0</v>
      </c>
      <c r="L6123" s="10">
        <f>0.712*J6123</f>
        <v>0</v>
      </c>
      <c r="M6123" s="15">
        <f>0.00545*J6123</f>
        <v>0</v>
      </c>
      <c r="N6123" s="12"/>
      <c r="O6123" s="13" t="s">
        <v>19659</v>
      </c>
      <c r="P6123" s="13" t="s">
        <v>30</v>
      </c>
      <c r="Q6123" s="14"/>
      <c r="R6123" s="3" t="str">
        <f>HYPERLINK("https://redcat-toys.ru/api/getInfo/image/0b821961-0fc9-11f0-a279-00155d82e908")</f>
        <v>https://redcat-toys.ru/api/getInfo/image/0b821961-0fc9-11f0-a279-00155d82e908</v>
      </c>
      <c r="S6123" s="3" t="s">
        <v>19660</v>
      </c>
      <c r="T6123" s="3" t="s">
        <v>32</v>
      </c>
    </row>
    <row r="6124" spans="1:20" ht="21" customHeight="1" outlineLevel="5" x14ac:dyDescent="0.2">
      <c r="A6124" s="37">
        <v>4982</v>
      </c>
      <c r="B6124" s="3" t="s">
        <v>19661</v>
      </c>
      <c r="C6124" s="3" t="s">
        <v>19662</v>
      </c>
      <c r="D6124" s="4" t="s">
        <v>19663</v>
      </c>
      <c r="E6124" s="5" t="s">
        <v>28</v>
      </c>
      <c r="F6124" s="6">
        <v>8</v>
      </c>
      <c r="G6124" s="6">
        <v>14</v>
      </c>
      <c r="H6124" s="2">
        <v>1</v>
      </c>
      <c r="I6124" s="33">
        <v>1736.2</v>
      </c>
      <c r="J6124" s="8"/>
      <c r="K6124" s="9">
        <f t="shared" si="316"/>
        <v>0</v>
      </c>
      <c r="L6124" s="10">
        <f>1.741*J6124</f>
        <v>0</v>
      </c>
      <c r="M6124" s="11">
        <f>0.0179*J6124</f>
        <v>0</v>
      </c>
      <c r="N6124" s="12"/>
      <c r="O6124" s="13" t="s">
        <v>19664</v>
      </c>
      <c r="P6124" s="13" t="s">
        <v>30</v>
      </c>
      <c r="Q6124" s="14"/>
      <c r="R6124" s="3" t="str">
        <f>HYPERLINK("https://redcat-toys.ru/api/getInfo/image/397b970b-0fc8-11f0-a279-00155d82e908")</f>
        <v>https://redcat-toys.ru/api/getInfo/image/397b970b-0fc8-11f0-a279-00155d82e908</v>
      </c>
      <c r="S6124" s="3" t="s">
        <v>19665</v>
      </c>
      <c r="T6124" s="3" t="s">
        <v>32</v>
      </c>
    </row>
    <row r="6125" spans="1:20" ht="21" customHeight="1" outlineLevel="5" x14ac:dyDescent="0.2">
      <c r="A6125" s="37">
        <v>4983</v>
      </c>
      <c r="B6125" s="3" t="s">
        <v>19666</v>
      </c>
      <c r="C6125" s="3" t="s">
        <v>19667</v>
      </c>
      <c r="D6125" s="4" t="s">
        <v>19668</v>
      </c>
      <c r="E6125" s="5" t="s">
        <v>28</v>
      </c>
      <c r="F6125" s="6">
        <v>6</v>
      </c>
      <c r="G6125" s="6">
        <v>3</v>
      </c>
      <c r="H6125" s="2">
        <v>1</v>
      </c>
      <c r="I6125" s="33">
        <v>2414.14</v>
      </c>
      <c r="J6125" s="8"/>
      <c r="K6125" s="9">
        <f t="shared" si="316"/>
        <v>0</v>
      </c>
      <c r="L6125" s="10">
        <f>2.306*J6125</f>
        <v>0</v>
      </c>
      <c r="M6125" s="15">
        <f>0.02805*J6125</f>
        <v>0</v>
      </c>
      <c r="N6125" s="12"/>
      <c r="O6125" s="13" t="s">
        <v>19669</v>
      </c>
      <c r="P6125" s="13" t="s">
        <v>30</v>
      </c>
      <c r="Q6125" s="14"/>
      <c r="R6125" s="3" t="str">
        <f>HYPERLINK("https://redcat-toys.ru/api/getInfo/image/9c1ab66d-0fc9-11f0-a279-00155d82e908")</f>
        <v>https://redcat-toys.ru/api/getInfo/image/9c1ab66d-0fc9-11f0-a279-00155d82e908</v>
      </c>
      <c r="S6125" s="3" t="s">
        <v>19670</v>
      </c>
      <c r="T6125" s="3" t="s">
        <v>32</v>
      </c>
    </row>
    <row r="6126" spans="1:20" ht="21" customHeight="1" outlineLevel="5" x14ac:dyDescent="0.2">
      <c r="A6126" s="37">
        <v>4984</v>
      </c>
      <c r="B6126" s="3" t="s">
        <v>19671</v>
      </c>
      <c r="C6126" s="3" t="s">
        <v>19672</v>
      </c>
      <c r="D6126" s="4" t="s">
        <v>19673</v>
      </c>
      <c r="E6126" s="5" t="s">
        <v>28</v>
      </c>
      <c r="F6126" s="6">
        <v>10</v>
      </c>
      <c r="G6126" s="6">
        <v>11</v>
      </c>
      <c r="H6126" s="2">
        <v>1</v>
      </c>
      <c r="I6126" s="33">
        <v>2167.25</v>
      </c>
      <c r="J6126" s="8"/>
      <c r="K6126" s="9">
        <f t="shared" si="316"/>
        <v>0</v>
      </c>
      <c r="L6126" s="10">
        <f>1.975*J6126</f>
        <v>0</v>
      </c>
      <c r="M6126" s="15">
        <f>0.02338*J6126</f>
        <v>0</v>
      </c>
      <c r="N6126" s="12"/>
      <c r="O6126" s="13" t="s">
        <v>19674</v>
      </c>
      <c r="P6126" s="13" t="s">
        <v>30</v>
      </c>
      <c r="Q6126" s="14"/>
      <c r="R6126" s="3" t="str">
        <f>HYPERLINK("https://redcat-toys.ru/api/getInfo/image/9f529636-0fc8-11f0-a279-00155d82e908")</f>
        <v>https://redcat-toys.ru/api/getInfo/image/9f529636-0fc8-11f0-a279-00155d82e908</v>
      </c>
      <c r="S6126" s="3" t="s">
        <v>19675</v>
      </c>
      <c r="T6126" s="3" t="s">
        <v>32</v>
      </c>
    </row>
    <row r="6127" spans="1:20" ht="23.1" customHeight="1" outlineLevel="4" x14ac:dyDescent="0.2">
      <c r="A6127" s="46" t="s">
        <v>19676</v>
      </c>
      <c r="B6127" s="46"/>
      <c r="C6127" s="46"/>
    </row>
    <row r="6128" spans="1:20" ht="21" customHeight="1" outlineLevel="5" x14ac:dyDescent="0.2">
      <c r="A6128" s="37">
        <v>4985</v>
      </c>
      <c r="B6128" s="3" t="s">
        <v>19677</v>
      </c>
      <c r="C6128" s="3" t="s">
        <v>19678</v>
      </c>
      <c r="D6128" s="4" t="s">
        <v>19679</v>
      </c>
      <c r="E6128" s="5" t="s">
        <v>28</v>
      </c>
      <c r="F6128" s="6">
        <v>12</v>
      </c>
      <c r="G6128" s="6">
        <v>51</v>
      </c>
      <c r="H6128" s="2">
        <v>1</v>
      </c>
      <c r="I6128" s="33">
        <v>1652.67</v>
      </c>
      <c r="J6128" s="8"/>
      <c r="K6128" s="9">
        <f>I6128*J6128</f>
        <v>0</v>
      </c>
      <c r="L6128" s="10">
        <f>0.739*J6128</f>
        <v>0</v>
      </c>
      <c r="M6128" s="15">
        <f>0.00855*J6128</f>
        <v>0</v>
      </c>
      <c r="N6128" s="12"/>
      <c r="O6128" s="13" t="s">
        <v>19680</v>
      </c>
      <c r="P6128" s="13" t="s">
        <v>30</v>
      </c>
      <c r="Q6128" s="14" t="s">
        <v>37</v>
      </c>
      <c r="R6128" s="3" t="str">
        <f>HYPERLINK("https://redcat-toys.ru/api/getInfo/image/50d86874-1525-11f0-a279-00155d82e908")</f>
        <v>https://redcat-toys.ru/api/getInfo/image/50d86874-1525-11f0-a279-00155d82e908</v>
      </c>
      <c r="S6128" s="3" t="s">
        <v>19681</v>
      </c>
      <c r="T6128" s="3" t="s">
        <v>32</v>
      </c>
    </row>
    <row r="6129" spans="1:20" ht="21" customHeight="1" outlineLevel="5" x14ac:dyDescent="0.2">
      <c r="A6129" s="37">
        <v>4986</v>
      </c>
      <c r="B6129" s="3" t="s">
        <v>19677</v>
      </c>
      <c r="C6129" s="3" t="s">
        <v>19678</v>
      </c>
      <c r="D6129" s="4" t="s">
        <v>19679</v>
      </c>
      <c r="E6129" s="5" t="s">
        <v>28</v>
      </c>
      <c r="F6129" s="6">
        <v>24</v>
      </c>
      <c r="G6129" s="6">
        <v>51</v>
      </c>
      <c r="H6129" s="2">
        <v>1</v>
      </c>
      <c r="I6129" s="33">
        <v>1652.67</v>
      </c>
      <c r="J6129" s="8"/>
      <c r="K6129" s="9">
        <f>I6129*J6129</f>
        <v>0</v>
      </c>
      <c r="L6129" s="10">
        <f>0.739*J6129</f>
        <v>0</v>
      </c>
      <c r="M6129" s="15">
        <f>0.00855*J6129</f>
        <v>0</v>
      </c>
      <c r="N6129" s="12"/>
      <c r="O6129" s="13" t="s">
        <v>19680</v>
      </c>
      <c r="P6129" s="13" t="s">
        <v>30</v>
      </c>
      <c r="Q6129" s="14" t="s">
        <v>37</v>
      </c>
      <c r="R6129" s="3" t="str">
        <f>HYPERLINK("https://redcat-toys.ru/api/getInfo/image/50d86874-1525-11f0-a279-00155d82e908")</f>
        <v>https://redcat-toys.ru/api/getInfo/image/50d86874-1525-11f0-a279-00155d82e908</v>
      </c>
      <c r="S6129" s="3" t="s">
        <v>19681</v>
      </c>
      <c r="T6129" s="3" t="s">
        <v>32</v>
      </c>
    </row>
    <row r="6130" spans="1:20" ht="21" customHeight="1" outlineLevel="5" x14ac:dyDescent="0.2">
      <c r="A6130" s="37">
        <v>4987</v>
      </c>
      <c r="B6130" s="3" t="s">
        <v>19682</v>
      </c>
      <c r="C6130" s="3" t="s">
        <v>19683</v>
      </c>
      <c r="D6130" s="4" t="s">
        <v>19684</v>
      </c>
      <c r="E6130" s="5" t="s">
        <v>28</v>
      </c>
      <c r="F6130" s="6">
        <v>12</v>
      </c>
      <c r="G6130" s="6">
        <v>7</v>
      </c>
      <c r="H6130" s="2">
        <v>1</v>
      </c>
      <c r="I6130" s="33">
        <v>1599.22</v>
      </c>
      <c r="J6130" s="8"/>
      <c r="K6130" s="9">
        <f>I6130*J6130</f>
        <v>0</v>
      </c>
      <c r="L6130" s="10">
        <f>0.796*J6130</f>
        <v>0</v>
      </c>
      <c r="M6130" s="15">
        <f>0.00984*J6130</f>
        <v>0</v>
      </c>
      <c r="N6130" s="12"/>
      <c r="O6130" s="13" t="s">
        <v>19685</v>
      </c>
      <c r="P6130" s="13" t="s">
        <v>30</v>
      </c>
      <c r="Q6130" s="14" t="s">
        <v>37</v>
      </c>
      <c r="R6130" s="3" t="str">
        <f>HYPERLINK("https://redcat-toys.ru/api/getInfo/image/b9de3571-1528-11f0-a279-00155d82e908")</f>
        <v>https://redcat-toys.ru/api/getInfo/image/b9de3571-1528-11f0-a279-00155d82e908</v>
      </c>
      <c r="S6130" s="3" t="s">
        <v>19686</v>
      </c>
      <c r="T6130" s="3" t="s">
        <v>32</v>
      </c>
    </row>
    <row r="6131" spans="1:20" ht="21" customHeight="1" outlineLevel="5" x14ac:dyDescent="0.2">
      <c r="A6131" s="37">
        <v>4988</v>
      </c>
      <c r="B6131" s="3" t="s">
        <v>19682</v>
      </c>
      <c r="C6131" s="3" t="s">
        <v>19683</v>
      </c>
      <c r="D6131" s="4" t="s">
        <v>19684</v>
      </c>
      <c r="E6131" s="5" t="s">
        <v>28</v>
      </c>
      <c r="F6131" s="6">
        <v>24</v>
      </c>
      <c r="G6131" s="6">
        <v>7</v>
      </c>
      <c r="H6131" s="2">
        <v>1</v>
      </c>
      <c r="I6131" s="33">
        <v>1599.22</v>
      </c>
      <c r="J6131" s="8"/>
      <c r="K6131" s="9">
        <f>I6131*J6131</f>
        <v>0</v>
      </c>
      <c r="L6131" s="10">
        <f>0.796*J6131</f>
        <v>0</v>
      </c>
      <c r="M6131" s="15">
        <f>0.00984*J6131</f>
        <v>0</v>
      </c>
      <c r="N6131" s="12"/>
      <c r="O6131" s="13" t="s">
        <v>19685</v>
      </c>
      <c r="P6131" s="13" t="s">
        <v>30</v>
      </c>
      <c r="Q6131" s="14" t="s">
        <v>37</v>
      </c>
      <c r="R6131" s="3" t="str">
        <f>HYPERLINK("https://redcat-toys.ru/api/getInfo/image/b9de3571-1528-11f0-a279-00155d82e908")</f>
        <v>https://redcat-toys.ru/api/getInfo/image/b9de3571-1528-11f0-a279-00155d82e908</v>
      </c>
      <c r="S6131" s="3" t="s">
        <v>19686</v>
      </c>
      <c r="T6131" s="3" t="s">
        <v>32</v>
      </c>
    </row>
    <row r="6132" spans="1:20" ht="23.1" customHeight="1" outlineLevel="4" x14ac:dyDescent="0.2">
      <c r="A6132" s="46" t="s">
        <v>19687</v>
      </c>
      <c r="B6132" s="46"/>
      <c r="C6132" s="46"/>
    </row>
    <row r="6133" spans="1:20" ht="21" customHeight="1" outlineLevel="5" x14ac:dyDescent="0.2">
      <c r="A6133" s="37">
        <v>4989</v>
      </c>
      <c r="B6133" s="3" t="s">
        <v>19688</v>
      </c>
      <c r="C6133" s="3" t="s">
        <v>19689</v>
      </c>
      <c r="D6133" s="4" t="s">
        <v>19690</v>
      </c>
      <c r="E6133" s="5" t="s">
        <v>28</v>
      </c>
      <c r="F6133" s="6">
        <v>144</v>
      </c>
      <c r="G6133" s="6">
        <v>2</v>
      </c>
      <c r="H6133" s="2">
        <v>2</v>
      </c>
      <c r="I6133" s="7">
        <v>155.65</v>
      </c>
      <c r="J6133" s="8"/>
      <c r="K6133" s="9">
        <f t="shared" ref="K6133:K6160" si="317">I6133*J6133</f>
        <v>0</v>
      </c>
      <c r="L6133" s="10">
        <f>0.114*J6133</f>
        <v>0</v>
      </c>
      <c r="M6133" s="15">
        <f>0.00178*J6133</f>
        <v>0</v>
      </c>
      <c r="N6133" s="12"/>
      <c r="O6133" s="13" t="s">
        <v>19691</v>
      </c>
      <c r="P6133" s="13" t="s">
        <v>30</v>
      </c>
      <c r="Q6133" s="14" t="s">
        <v>37</v>
      </c>
      <c r="R6133" s="3" t="str">
        <f>HYPERLINK("https://redcat-toys.ru/api/getInfo/image/f5ecb602-72b9-11f0-a284-00155d82e908")</f>
        <v>https://redcat-toys.ru/api/getInfo/image/f5ecb602-72b9-11f0-a284-00155d82e908</v>
      </c>
      <c r="S6133" s="3" t="s">
        <v>19692</v>
      </c>
      <c r="T6133" s="3" t="s">
        <v>32</v>
      </c>
    </row>
    <row r="6134" spans="1:20" ht="21" customHeight="1" outlineLevel="5" x14ac:dyDescent="0.2">
      <c r="A6134" s="37">
        <v>4990</v>
      </c>
      <c r="B6134" s="3" t="s">
        <v>19688</v>
      </c>
      <c r="C6134" s="3" t="s">
        <v>19689</v>
      </c>
      <c r="D6134" s="4" t="s">
        <v>19690</v>
      </c>
      <c r="E6134" s="5" t="s">
        <v>28</v>
      </c>
      <c r="F6134" s="6">
        <v>288</v>
      </c>
      <c r="G6134" s="6">
        <v>2</v>
      </c>
      <c r="H6134" s="2">
        <v>2</v>
      </c>
      <c r="I6134" s="7">
        <v>155.65</v>
      </c>
      <c r="J6134" s="8"/>
      <c r="K6134" s="9">
        <f t="shared" si="317"/>
        <v>0</v>
      </c>
      <c r="L6134" s="10">
        <f>0.114*J6134</f>
        <v>0</v>
      </c>
      <c r="M6134" s="15">
        <f>0.00178*J6134</f>
        <v>0</v>
      </c>
      <c r="N6134" s="12"/>
      <c r="O6134" s="13" t="s">
        <v>19691</v>
      </c>
      <c r="P6134" s="13" t="s">
        <v>30</v>
      </c>
      <c r="Q6134" s="14" t="s">
        <v>37</v>
      </c>
      <c r="R6134" s="3" t="str">
        <f>HYPERLINK("https://redcat-toys.ru/api/getInfo/image/f5ecb602-72b9-11f0-a284-00155d82e908")</f>
        <v>https://redcat-toys.ru/api/getInfo/image/f5ecb602-72b9-11f0-a284-00155d82e908</v>
      </c>
      <c r="S6134" s="3" t="s">
        <v>19692</v>
      </c>
      <c r="T6134" s="3" t="s">
        <v>32</v>
      </c>
    </row>
    <row r="6135" spans="1:20" ht="21" customHeight="1" outlineLevel="5" x14ac:dyDescent="0.2">
      <c r="A6135" s="37">
        <v>4991</v>
      </c>
      <c r="B6135" s="3" t="s">
        <v>19693</v>
      </c>
      <c r="C6135" s="3" t="s">
        <v>19694</v>
      </c>
      <c r="D6135" s="4" t="s">
        <v>19695</v>
      </c>
      <c r="E6135" s="5" t="s">
        <v>28</v>
      </c>
      <c r="F6135" s="6">
        <v>144</v>
      </c>
      <c r="G6135" s="6">
        <v>4</v>
      </c>
      <c r="H6135" s="2">
        <v>4</v>
      </c>
      <c r="I6135" s="7">
        <v>140.72</v>
      </c>
      <c r="J6135" s="8"/>
      <c r="K6135" s="9">
        <f t="shared" si="317"/>
        <v>0</v>
      </c>
      <c r="L6135" s="10">
        <f>0.102*J6135</f>
        <v>0</v>
      </c>
      <c r="M6135" s="15">
        <f>0.00135*J6135</f>
        <v>0</v>
      </c>
      <c r="N6135" s="12"/>
      <c r="O6135" s="13" t="s">
        <v>19696</v>
      </c>
      <c r="P6135" s="13" t="s">
        <v>30</v>
      </c>
      <c r="Q6135" s="14" t="s">
        <v>37</v>
      </c>
      <c r="R6135" s="3" t="str">
        <f>HYPERLINK("https://redcat-toys.ru/api/getInfo/image/70482d5d-72ab-11f0-a284-00155d82e908")</f>
        <v>https://redcat-toys.ru/api/getInfo/image/70482d5d-72ab-11f0-a284-00155d82e908</v>
      </c>
      <c r="S6135" s="3" t="s">
        <v>19697</v>
      </c>
      <c r="T6135" s="3" t="s">
        <v>32</v>
      </c>
    </row>
    <row r="6136" spans="1:20" ht="21" customHeight="1" outlineLevel="5" x14ac:dyDescent="0.2">
      <c r="A6136" s="37">
        <v>4992</v>
      </c>
      <c r="B6136" s="3" t="s">
        <v>19693</v>
      </c>
      <c r="C6136" s="3" t="s">
        <v>19694</v>
      </c>
      <c r="D6136" s="4" t="s">
        <v>19695</v>
      </c>
      <c r="E6136" s="5" t="s">
        <v>28</v>
      </c>
      <c r="F6136" s="6">
        <v>288</v>
      </c>
      <c r="G6136" s="6">
        <v>4</v>
      </c>
      <c r="H6136" s="2">
        <v>4</v>
      </c>
      <c r="I6136" s="7">
        <v>140.72</v>
      </c>
      <c r="J6136" s="8"/>
      <c r="K6136" s="9">
        <f t="shared" si="317"/>
        <v>0</v>
      </c>
      <c r="L6136" s="10">
        <f>0.102*J6136</f>
        <v>0</v>
      </c>
      <c r="M6136" s="15">
        <f>0.00135*J6136</f>
        <v>0</v>
      </c>
      <c r="N6136" s="12"/>
      <c r="O6136" s="13" t="s">
        <v>19696</v>
      </c>
      <c r="P6136" s="13" t="s">
        <v>30</v>
      </c>
      <c r="Q6136" s="14" t="s">
        <v>37</v>
      </c>
      <c r="R6136" s="3" t="str">
        <f>HYPERLINK("https://redcat-toys.ru/api/getInfo/image/70482d5d-72ab-11f0-a284-00155d82e908")</f>
        <v>https://redcat-toys.ru/api/getInfo/image/70482d5d-72ab-11f0-a284-00155d82e908</v>
      </c>
      <c r="S6136" s="3" t="s">
        <v>19697</v>
      </c>
      <c r="T6136" s="3" t="s">
        <v>32</v>
      </c>
    </row>
    <row r="6137" spans="1:20" ht="21" customHeight="1" outlineLevel="5" x14ac:dyDescent="0.2">
      <c r="A6137" s="37">
        <v>4993</v>
      </c>
      <c r="B6137" s="3" t="s">
        <v>19698</v>
      </c>
      <c r="C6137" s="3" t="s">
        <v>19699</v>
      </c>
      <c r="D6137" s="4" t="s">
        <v>19700</v>
      </c>
      <c r="E6137" s="5" t="s">
        <v>28</v>
      </c>
      <c r="F6137" s="6">
        <v>120</v>
      </c>
      <c r="G6137" s="6">
        <v>4</v>
      </c>
      <c r="H6137" s="2">
        <v>4</v>
      </c>
      <c r="I6137" s="7">
        <v>155.69</v>
      </c>
      <c r="J6137" s="8"/>
      <c r="K6137" s="9">
        <f t="shared" si="317"/>
        <v>0</v>
      </c>
      <c r="L6137" s="10">
        <f>0.114*J6137</f>
        <v>0</v>
      </c>
      <c r="M6137" s="15">
        <f>0.00291*J6137</f>
        <v>0</v>
      </c>
      <c r="N6137" s="12"/>
      <c r="O6137" s="13" t="s">
        <v>19701</v>
      </c>
      <c r="P6137" s="13" t="s">
        <v>30</v>
      </c>
      <c r="Q6137" s="14" t="s">
        <v>37</v>
      </c>
      <c r="R6137" s="3" t="str">
        <f>HYPERLINK("https://redcat-toys.ru/api/getInfo/image/971fbde2-72ac-11f0-a284-00155d82e908")</f>
        <v>https://redcat-toys.ru/api/getInfo/image/971fbde2-72ac-11f0-a284-00155d82e908</v>
      </c>
      <c r="S6137" s="3" t="s">
        <v>19702</v>
      </c>
      <c r="T6137" s="3" t="s">
        <v>32</v>
      </c>
    </row>
    <row r="6138" spans="1:20" ht="21" customHeight="1" outlineLevel="5" x14ac:dyDescent="0.2">
      <c r="A6138" s="37">
        <v>4994</v>
      </c>
      <c r="B6138" s="3" t="s">
        <v>19698</v>
      </c>
      <c r="C6138" s="3" t="s">
        <v>19699</v>
      </c>
      <c r="D6138" s="4" t="s">
        <v>19700</v>
      </c>
      <c r="E6138" s="5" t="s">
        <v>28</v>
      </c>
      <c r="F6138" s="6">
        <v>240</v>
      </c>
      <c r="G6138" s="6">
        <v>4</v>
      </c>
      <c r="H6138" s="2">
        <v>4</v>
      </c>
      <c r="I6138" s="7">
        <v>155.69</v>
      </c>
      <c r="J6138" s="8"/>
      <c r="K6138" s="9">
        <f t="shared" si="317"/>
        <v>0</v>
      </c>
      <c r="L6138" s="10">
        <f>0.114*J6138</f>
        <v>0</v>
      </c>
      <c r="M6138" s="15">
        <f>0.00291*J6138</f>
        <v>0</v>
      </c>
      <c r="N6138" s="12"/>
      <c r="O6138" s="13" t="s">
        <v>19701</v>
      </c>
      <c r="P6138" s="13" t="s">
        <v>30</v>
      </c>
      <c r="Q6138" s="14" t="s">
        <v>37</v>
      </c>
      <c r="R6138" s="3" t="str">
        <f>HYPERLINK("https://redcat-toys.ru/api/getInfo/image/971fbde2-72ac-11f0-a284-00155d82e908")</f>
        <v>https://redcat-toys.ru/api/getInfo/image/971fbde2-72ac-11f0-a284-00155d82e908</v>
      </c>
      <c r="S6138" s="3" t="s">
        <v>19702</v>
      </c>
      <c r="T6138" s="3" t="s">
        <v>32</v>
      </c>
    </row>
    <row r="6139" spans="1:20" ht="21" customHeight="1" outlineLevel="5" x14ac:dyDescent="0.2">
      <c r="A6139" s="37">
        <v>4995</v>
      </c>
      <c r="B6139" s="3" t="s">
        <v>19703</v>
      </c>
      <c r="C6139" s="3" t="s">
        <v>19704</v>
      </c>
      <c r="D6139" s="4" t="s">
        <v>19705</v>
      </c>
      <c r="E6139" s="5" t="s">
        <v>28</v>
      </c>
      <c r="F6139" s="6">
        <v>96</v>
      </c>
      <c r="G6139" s="6">
        <v>546</v>
      </c>
      <c r="H6139" s="2">
        <v>3</v>
      </c>
      <c r="I6139" s="7">
        <v>176.59</v>
      </c>
      <c r="J6139" s="8"/>
      <c r="K6139" s="9">
        <f t="shared" si="317"/>
        <v>0</v>
      </c>
      <c r="L6139" s="10">
        <f>0.129*J6139</f>
        <v>0</v>
      </c>
      <c r="M6139" s="15">
        <f>0.00198*J6139</f>
        <v>0</v>
      </c>
      <c r="N6139" s="12"/>
      <c r="O6139" s="13" t="s">
        <v>19706</v>
      </c>
      <c r="P6139" s="13" t="s">
        <v>30</v>
      </c>
      <c r="Q6139" s="14"/>
      <c r="R6139" s="3" t="str">
        <f>HYPERLINK("https://redcat-toys.ru/api/getInfo/image/9a346786-66f4-11ec-a20f-ac1f6b442185")</f>
        <v>https://redcat-toys.ru/api/getInfo/image/9a346786-66f4-11ec-a20f-ac1f6b442185</v>
      </c>
      <c r="S6139" s="3" t="s">
        <v>19707</v>
      </c>
      <c r="T6139" s="3" t="s">
        <v>32</v>
      </c>
    </row>
    <row r="6140" spans="1:20" ht="21" customHeight="1" outlineLevel="5" x14ac:dyDescent="0.2">
      <c r="A6140" s="37">
        <v>4996</v>
      </c>
      <c r="B6140" s="3" t="s">
        <v>19703</v>
      </c>
      <c r="C6140" s="3" t="s">
        <v>19704</v>
      </c>
      <c r="D6140" s="4" t="s">
        <v>19705</v>
      </c>
      <c r="E6140" s="5" t="s">
        <v>28</v>
      </c>
      <c r="F6140" s="6">
        <v>192</v>
      </c>
      <c r="G6140" s="6">
        <v>546</v>
      </c>
      <c r="H6140" s="2">
        <v>3</v>
      </c>
      <c r="I6140" s="7">
        <v>176.59</v>
      </c>
      <c r="J6140" s="8"/>
      <c r="K6140" s="9">
        <f t="shared" si="317"/>
        <v>0</v>
      </c>
      <c r="L6140" s="10">
        <f>0.129*J6140</f>
        <v>0</v>
      </c>
      <c r="M6140" s="15">
        <f>0.00198*J6140</f>
        <v>0</v>
      </c>
      <c r="N6140" s="12"/>
      <c r="O6140" s="13" t="s">
        <v>19706</v>
      </c>
      <c r="P6140" s="13" t="s">
        <v>30</v>
      </c>
      <c r="Q6140" s="14"/>
      <c r="R6140" s="3" t="str">
        <f>HYPERLINK("https://redcat-toys.ru/api/getInfo/image/9a346786-66f4-11ec-a20f-ac1f6b442185")</f>
        <v>https://redcat-toys.ru/api/getInfo/image/9a346786-66f4-11ec-a20f-ac1f6b442185</v>
      </c>
      <c r="S6140" s="3" t="s">
        <v>19707</v>
      </c>
      <c r="T6140" s="3" t="s">
        <v>32</v>
      </c>
    </row>
    <row r="6141" spans="1:20" ht="21" customHeight="1" outlineLevel="5" x14ac:dyDescent="0.2">
      <c r="A6141" s="37">
        <v>4997</v>
      </c>
      <c r="B6141" s="3" t="s">
        <v>19708</v>
      </c>
      <c r="C6141" s="3" t="s">
        <v>19709</v>
      </c>
      <c r="D6141" s="4" t="s">
        <v>19710</v>
      </c>
      <c r="E6141" s="5" t="s">
        <v>28</v>
      </c>
      <c r="F6141" s="6">
        <v>96</v>
      </c>
      <c r="G6141" s="17">
        <v>1084</v>
      </c>
      <c r="H6141" s="2">
        <v>4</v>
      </c>
      <c r="I6141" s="7">
        <v>163.44</v>
      </c>
      <c r="J6141" s="8"/>
      <c r="K6141" s="9">
        <f t="shared" si="317"/>
        <v>0</v>
      </c>
      <c r="L6141" s="10">
        <f>0.151*J6141</f>
        <v>0</v>
      </c>
      <c r="M6141" s="15">
        <f>0.00179*J6141</f>
        <v>0</v>
      </c>
      <c r="N6141" s="12"/>
      <c r="O6141" s="13" t="s">
        <v>19711</v>
      </c>
      <c r="P6141" s="13" t="s">
        <v>30</v>
      </c>
      <c r="Q6141" s="14" t="s">
        <v>37</v>
      </c>
      <c r="R6141" s="3" t="str">
        <f>HYPERLINK("https://redcat-toys.ru/api/getInfo/image/839aea27-66f5-11ec-a20f-ac1f6b442185")</f>
        <v>https://redcat-toys.ru/api/getInfo/image/839aea27-66f5-11ec-a20f-ac1f6b442185</v>
      </c>
      <c r="S6141" s="3" t="s">
        <v>19712</v>
      </c>
      <c r="T6141" s="3" t="s">
        <v>32</v>
      </c>
    </row>
    <row r="6142" spans="1:20" ht="21" customHeight="1" outlineLevel="5" x14ac:dyDescent="0.2">
      <c r="A6142" s="37">
        <v>4998</v>
      </c>
      <c r="B6142" s="3" t="s">
        <v>19708</v>
      </c>
      <c r="C6142" s="3" t="s">
        <v>19709</v>
      </c>
      <c r="D6142" s="4" t="s">
        <v>19710</v>
      </c>
      <c r="E6142" s="5" t="s">
        <v>28</v>
      </c>
      <c r="F6142" s="6">
        <v>192</v>
      </c>
      <c r="G6142" s="17">
        <v>1084</v>
      </c>
      <c r="H6142" s="2">
        <v>4</v>
      </c>
      <c r="I6142" s="7">
        <v>163.44</v>
      </c>
      <c r="J6142" s="8"/>
      <c r="K6142" s="9">
        <f t="shared" si="317"/>
        <v>0</v>
      </c>
      <c r="L6142" s="10">
        <f>0.151*J6142</f>
        <v>0</v>
      </c>
      <c r="M6142" s="15">
        <f>0.00179*J6142</f>
        <v>0</v>
      </c>
      <c r="N6142" s="12"/>
      <c r="O6142" s="13" t="s">
        <v>19711</v>
      </c>
      <c r="P6142" s="13" t="s">
        <v>30</v>
      </c>
      <c r="Q6142" s="14" t="s">
        <v>37</v>
      </c>
      <c r="R6142" s="3" t="str">
        <f>HYPERLINK("https://redcat-toys.ru/api/getInfo/image/839aea27-66f5-11ec-a20f-ac1f6b442185")</f>
        <v>https://redcat-toys.ru/api/getInfo/image/839aea27-66f5-11ec-a20f-ac1f6b442185</v>
      </c>
      <c r="S6142" s="3" t="s">
        <v>19712</v>
      </c>
      <c r="T6142" s="3" t="s">
        <v>32</v>
      </c>
    </row>
    <row r="6143" spans="1:20" ht="21" customHeight="1" outlineLevel="5" x14ac:dyDescent="0.2">
      <c r="A6143" s="37">
        <v>4999</v>
      </c>
      <c r="B6143" s="3" t="s">
        <v>19708</v>
      </c>
      <c r="C6143" s="3" t="s">
        <v>19709</v>
      </c>
      <c r="D6143" s="4" t="s">
        <v>19710</v>
      </c>
      <c r="E6143" s="5" t="s">
        <v>28</v>
      </c>
      <c r="F6143" s="6">
        <v>120</v>
      </c>
      <c r="G6143" s="17">
        <v>1084</v>
      </c>
      <c r="H6143" s="2">
        <v>4</v>
      </c>
      <c r="I6143" s="7">
        <v>163.44</v>
      </c>
      <c r="J6143" s="8"/>
      <c r="K6143" s="9">
        <f t="shared" si="317"/>
        <v>0</v>
      </c>
      <c r="L6143" s="10">
        <f>0.151*J6143</f>
        <v>0</v>
      </c>
      <c r="M6143" s="15">
        <f>0.00179*J6143</f>
        <v>0</v>
      </c>
      <c r="N6143" s="12"/>
      <c r="O6143" s="13" t="s">
        <v>19711</v>
      </c>
      <c r="P6143" s="13" t="s">
        <v>30</v>
      </c>
      <c r="Q6143" s="14" t="s">
        <v>37</v>
      </c>
      <c r="R6143" s="3" t="str">
        <f>HYPERLINK("https://redcat-toys.ru/api/getInfo/image/839aea27-66f5-11ec-a20f-ac1f6b442185")</f>
        <v>https://redcat-toys.ru/api/getInfo/image/839aea27-66f5-11ec-a20f-ac1f6b442185</v>
      </c>
      <c r="S6143" s="3" t="s">
        <v>19712</v>
      </c>
      <c r="T6143" s="3" t="s">
        <v>32</v>
      </c>
    </row>
    <row r="6144" spans="1:20" ht="21" customHeight="1" outlineLevel="5" x14ac:dyDescent="0.2">
      <c r="A6144" s="37">
        <v>5000</v>
      </c>
      <c r="B6144" s="3" t="s">
        <v>19708</v>
      </c>
      <c r="C6144" s="3" t="s">
        <v>19709</v>
      </c>
      <c r="D6144" s="4" t="s">
        <v>19710</v>
      </c>
      <c r="E6144" s="5" t="s">
        <v>28</v>
      </c>
      <c r="F6144" s="6">
        <v>240</v>
      </c>
      <c r="G6144" s="17">
        <v>1084</v>
      </c>
      <c r="H6144" s="2">
        <v>4</v>
      </c>
      <c r="I6144" s="7">
        <v>163.44</v>
      </c>
      <c r="J6144" s="8"/>
      <c r="K6144" s="9">
        <f t="shared" si="317"/>
        <v>0</v>
      </c>
      <c r="L6144" s="10">
        <f>0.151*J6144</f>
        <v>0</v>
      </c>
      <c r="M6144" s="15">
        <f>0.00179*J6144</f>
        <v>0</v>
      </c>
      <c r="N6144" s="12"/>
      <c r="O6144" s="13" t="s">
        <v>19711</v>
      </c>
      <c r="P6144" s="13" t="s">
        <v>30</v>
      </c>
      <c r="Q6144" s="14" t="s">
        <v>37</v>
      </c>
      <c r="R6144" s="3" t="str">
        <f>HYPERLINK("https://redcat-toys.ru/api/getInfo/image/839aea27-66f5-11ec-a20f-ac1f6b442185")</f>
        <v>https://redcat-toys.ru/api/getInfo/image/839aea27-66f5-11ec-a20f-ac1f6b442185</v>
      </c>
      <c r="S6144" s="3" t="s">
        <v>19712</v>
      </c>
      <c r="T6144" s="3" t="s">
        <v>32</v>
      </c>
    </row>
    <row r="6145" spans="1:20" ht="21" customHeight="1" outlineLevel="5" x14ac:dyDescent="0.2">
      <c r="A6145" s="37">
        <v>5001</v>
      </c>
      <c r="B6145" s="3" t="s">
        <v>19713</v>
      </c>
      <c r="C6145" s="3" t="s">
        <v>19714</v>
      </c>
      <c r="D6145" s="4" t="s">
        <v>19715</v>
      </c>
      <c r="E6145" s="5" t="s">
        <v>28</v>
      </c>
      <c r="F6145" s="6">
        <v>96</v>
      </c>
      <c r="G6145" s="6">
        <v>435</v>
      </c>
      <c r="H6145" s="2">
        <v>2</v>
      </c>
      <c r="I6145" s="7">
        <v>286.68</v>
      </c>
      <c r="J6145" s="8"/>
      <c r="K6145" s="9">
        <f t="shared" si="317"/>
        <v>0</v>
      </c>
      <c r="L6145" s="10">
        <f>0.149*J6145</f>
        <v>0</v>
      </c>
      <c r="M6145" s="15">
        <f>0.00294*J6145</f>
        <v>0</v>
      </c>
      <c r="N6145" s="12"/>
      <c r="O6145" s="13" t="s">
        <v>19716</v>
      </c>
      <c r="P6145" s="13" t="s">
        <v>30</v>
      </c>
      <c r="Q6145" s="14"/>
      <c r="R6145" s="3" t="str">
        <f>HYPERLINK("https://redcat-toys.ru/api/getInfo/image/36ad2b7e-66f4-11ec-a20f-ac1f6b442185")</f>
        <v>https://redcat-toys.ru/api/getInfo/image/36ad2b7e-66f4-11ec-a20f-ac1f6b442185</v>
      </c>
      <c r="S6145" s="3" t="s">
        <v>19717</v>
      </c>
      <c r="T6145" s="3" t="s">
        <v>32</v>
      </c>
    </row>
    <row r="6146" spans="1:20" ht="21" customHeight="1" outlineLevel="5" x14ac:dyDescent="0.2">
      <c r="A6146" s="37">
        <v>5002</v>
      </c>
      <c r="B6146" s="3" t="s">
        <v>19713</v>
      </c>
      <c r="C6146" s="3" t="s">
        <v>19714</v>
      </c>
      <c r="D6146" s="4" t="s">
        <v>19715</v>
      </c>
      <c r="E6146" s="5" t="s">
        <v>28</v>
      </c>
      <c r="F6146" s="6">
        <v>192</v>
      </c>
      <c r="G6146" s="6">
        <v>435</v>
      </c>
      <c r="H6146" s="2">
        <v>2</v>
      </c>
      <c r="I6146" s="7">
        <v>286.68</v>
      </c>
      <c r="J6146" s="8"/>
      <c r="K6146" s="9">
        <f t="shared" si="317"/>
        <v>0</v>
      </c>
      <c r="L6146" s="10">
        <f>0.149*J6146</f>
        <v>0</v>
      </c>
      <c r="M6146" s="15">
        <f>0.00294*J6146</f>
        <v>0</v>
      </c>
      <c r="N6146" s="12"/>
      <c r="O6146" s="13" t="s">
        <v>19716</v>
      </c>
      <c r="P6146" s="13" t="s">
        <v>30</v>
      </c>
      <c r="Q6146" s="14"/>
      <c r="R6146" s="3" t="str">
        <f>HYPERLINK("https://redcat-toys.ru/api/getInfo/image/36ad2b7e-66f4-11ec-a20f-ac1f6b442185")</f>
        <v>https://redcat-toys.ru/api/getInfo/image/36ad2b7e-66f4-11ec-a20f-ac1f6b442185</v>
      </c>
      <c r="S6146" s="3" t="s">
        <v>19717</v>
      </c>
      <c r="T6146" s="3" t="s">
        <v>32</v>
      </c>
    </row>
    <row r="6147" spans="1:20" ht="21" customHeight="1" outlineLevel="5" x14ac:dyDescent="0.2">
      <c r="A6147" s="37">
        <v>5003</v>
      </c>
      <c r="B6147" s="3" t="s">
        <v>19718</v>
      </c>
      <c r="C6147" s="3" t="s">
        <v>19719</v>
      </c>
      <c r="D6147" s="4" t="s">
        <v>19720</v>
      </c>
      <c r="E6147" s="5" t="s">
        <v>28</v>
      </c>
      <c r="F6147" s="6">
        <v>60</v>
      </c>
      <c r="G6147" s="6">
        <v>222</v>
      </c>
      <c r="H6147" s="2">
        <v>2</v>
      </c>
      <c r="I6147" s="7">
        <v>316.74</v>
      </c>
      <c r="J6147" s="8"/>
      <c r="K6147" s="9">
        <f t="shared" si="317"/>
        <v>0</v>
      </c>
      <c r="L6147" s="10">
        <f>0.196*J6147</f>
        <v>0</v>
      </c>
      <c r="M6147" s="15">
        <f>0.00121*J6147</f>
        <v>0</v>
      </c>
      <c r="N6147" s="12"/>
      <c r="O6147" s="13" t="s">
        <v>19721</v>
      </c>
      <c r="P6147" s="13" t="s">
        <v>30</v>
      </c>
      <c r="Q6147" s="14"/>
      <c r="R6147" s="3" t="str">
        <f>HYPERLINK("https://redcat-toys.ru/api/getInfo/image/5373dc51-2f37-11f0-a27c-00155d82e908")</f>
        <v>https://redcat-toys.ru/api/getInfo/image/5373dc51-2f37-11f0-a27c-00155d82e908</v>
      </c>
      <c r="S6147" s="3" t="s">
        <v>19722</v>
      </c>
      <c r="T6147" s="3" t="s">
        <v>32</v>
      </c>
    </row>
    <row r="6148" spans="1:20" ht="21" customHeight="1" outlineLevel="5" x14ac:dyDescent="0.2">
      <c r="A6148" s="37">
        <v>5004</v>
      </c>
      <c r="B6148" s="3" t="s">
        <v>19718</v>
      </c>
      <c r="C6148" s="3" t="s">
        <v>19719</v>
      </c>
      <c r="D6148" s="4" t="s">
        <v>19720</v>
      </c>
      <c r="E6148" s="5" t="s">
        <v>28</v>
      </c>
      <c r="F6148" s="6">
        <v>120</v>
      </c>
      <c r="G6148" s="6">
        <v>222</v>
      </c>
      <c r="H6148" s="2">
        <v>2</v>
      </c>
      <c r="I6148" s="7">
        <v>316.74</v>
      </c>
      <c r="J6148" s="8"/>
      <c r="K6148" s="9">
        <f t="shared" si="317"/>
        <v>0</v>
      </c>
      <c r="L6148" s="10">
        <f>0.196*J6148</f>
        <v>0</v>
      </c>
      <c r="M6148" s="15">
        <f>0.00121*J6148</f>
        <v>0</v>
      </c>
      <c r="N6148" s="12"/>
      <c r="O6148" s="13" t="s">
        <v>19721</v>
      </c>
      <c r="P6148" s="13" t="s">
        <v>30</v>
      </c>
      <c r="Q6148" s="14"/>
      <c r="R6148" s="3" t="str">
        <f>HYPERLINK("https://redcat-toys.ru/api/getInfo/image/5373dc51-2f37-11f0-a27c-00155d82e908")</f>
        <v>https://redcat-toys.ru/api/getInfo/image/5373dc51-2f37-11f0-a27c-00155d82e908</v>
      </c>
      <c r="S6148" s="3" t="s">
        <v>19722</v>
      </c>
      <c r="T6148" s="3" t="s">
        <v>32</v>
      </c>
    </row>
    <row r="6149" spans="1:20" ht="21" customHeight="1" outlineLevel="5" x14ac:dyDescent="0.2">
      <c r="A6149" s="37">
        <v>5005</v>
      </c>
      <c r="B6149" s="3" t="s">
        <v>19723</v>
      </c>
      <c r="C6149" s="3" t="s">
        <v>19724</v>
      </c>
      <c r="D6149" s="4" t="s">
        <v>19725</v>
      </c>
      <c r="E6149" s="5" t="s">
        <v>28</v>
      </c>
      <c r="F6149" s="6">
        <v>120</v>
      </c>
      <c r="G6149" s="6">
        <v>214</v>
      </c>
      <c r="H6149" s="2">
        <v>4</v>
      </c>
      <c r="I6149" s="7">
        <v>158.97</v>
      </c>
      <c r="J6149" s="8"/>
      <c r="K6149" s="9">
        <f t="shared" si="317"/>
        <v>0</v>
      </c>
      <c r="L6149" s="10">
        <f>0.115*J6149</f>
        <v>0</v>
      </c>
      <c r="M6149" s="15">
        <f>0.00077*J6149</f>
        <v>0</v>
      </c>
      <c r="N6149" s="12"/>
      <c r="O6149" s="13" t="s">
        <v>19726</v>
      </c>
      <c r="P6149" s="13" t="s">
        <v>30</v>
      </c>
      <c r="Q6149" s="14"/>
      <c r="R6149" s="3" t="str">
        <f>HYPERLINK("https://redcat-toys.ru/api/getInfo/image/bac8b064-66f3-11ec-a20f-ac1f6b442185")</f>
        <v>https://redcat-toys.ru/api/getInfo/image/bac8b064-66f3-11ec-a20f-ac1f6b442185</v>
      </c>
      <c r="S6149" s="3" t="s">
        <v>19727</v>
      </c>
      <c r="T6149" s="3" t="s">
        <v>32</v>
      </c>
    </row>
    <row r="6150" spans="1:20" ht="21" customHeight="1" outlineLevel="5" x14ac:dyDescent="0.2">
      <c r="A6150" s="37">
        <v>5006</v>
      </c>
      <c r="B6150" s="3" t="s">
        <v>19723</v>
      </c>
      <c r="C6150" s="3" t="s">
        <v>19724</v>
      </c>
      <c r="D6150" s="4" t="s">
        <v>19725</v>
      </c>
      <c r="E6150" s="5" t="s">
        <v>28</v>
      </c>
      <c r="F6150" s="6">
        <v>240</v>
      </c>
      <c r="G6150" s="6">
        <v>214</v>
      </c>
      <c r="H6150" s="2">
        <v>4</v>
      </c>
      <c r="I6150" s="7">
        <v>158.97</v>
      </c>
      <c r="J6150" s="8"/>
      <c r="K6150" s="9">
        <f t="shared" si="317"/>
        <v>0</v>
      </c>
      <c r="L6150" s="10">
        <f>0.115*J6150</f>
        <v>0</v>
      </c>
      <c r="M6150" s="15">
        <f>0.00077*J6150</f>
        <v>0</v>
      </c>
      <c r="N6150" s="12"/>
      <c r="O6150" s="13" t="s">
        <v>19726</v>
      </c>
      <c r="P6150" s="13" t="s">
        <v>30</v>
      </c>
      <c r="Q6150" s="14"/>
      <c r="R6150" s="3" t="str">
        <f>HYPERLINK("https://redcat-toys.ru/api/getInfo/image/bac8b064-66f3-11ec-a20f-ac1f6b442185")</f>
        <v>https://redcat-toys.ru/api/getInfo/image/bac8b064-66f3-11ec-a20f-ac1f6b442185</v>
      </c>
      <c r="S6150" s="3" t="s">
        <v>19727</v>
      </c>
      <c r="T6150" s="3" t="s">
        <v>32</v>
      </c>
    </row>
    <row r="6151" spans="1:20" ht="21" customHeight="1" outlineLevel="5" x14ac:dyDescent="0.2">
      <c r="A6151" s="37">
        <v>5007</v>
      </c>
      <c r="B6151" s="3" t="s">
        <v>19728</v>
      </c>
      <c r="C6151" s="3" t="s">
        <v>19729</v>
      </c>
      <c r="D6151" s="4" t="s">
        <v>19730</v>
      </c>
      <c r="E6151" s="5" t="s">
        <v>28</v>
      </c>
      <c r="F6151" s="6">
        <v>84</v>
      </c>
      <c r="G6151" s="6">
        <v>148</v>
      </c>
      <c r="H6151" s="2">
        <v>3</v>
      </c>
      <c r="I6151" s="7">
        <v>216.58</v>
      </c>
      <c r="J6151" s="8"/>
      <c r="K6151" s="9">
        <f t="shared" si="317"/>
        <v>0</v>
      </c>
      <c r="L6151" s="10">
        <f>0.175*J6151</f>
        <v>0</v>
      </c>
      <c r="M6151" s="15">
        <f>0.00374*J6151</f>
        <v>0</v>
      </c>
      <c r="N6151" s="12"/>
      <c r="O6151" s="13" t="s">
        <v>19731</v>
      </c>
      <c r="P6151" s="13" t="s">
        <v>30</v>
      </c>
      <c r="Q6151" s="14"/>
      <c r="R6151" s="3" t="str">
        <f>HYPERLINK("https://redcat-toys.ru/api/getInfo/image/19772915-66f5-11ec-a20f-ac1f6b442185")</f>
        <v>https://redcat-toys.ru/api/getInfo/image/19772915-66f5-11ec-a20f-ac1f6b442185</v>
      </c>
      <c r="S6151" s="3" t="s">
        <v>19732</v>
      </c>
      <c r="T6151" s="3" t="s">
        <v>32</v>
      </c>
    </row>
    <row r="6152" spans="1:20" ht="21" customHeight="1" outlineLevel="5" x14ac:dyDescent="0.2">
      <c r="A6152" s="37">
        <v>5008</v>
      </c>
      <c r="B6152" s="3" t="s">
        <v>19728</v>
      </c>
      <c r="C6152" s="3" t="s">
        <v>19729</v>
      </c>
      <c r="D6152" s="4" t="s">
        <v>19730</v>
      </c>
      <c r="E6152" s="5" t="s">
        <v>28</v>
      </c>
      <c r="F6152" s="6">
        <v>168</v>
      </c>
      <c r="G6152" s="6">
        <v>148</v>
      </c>
      <c r="H6152" s="2">
        <v>3</v>
      </c>
      <c r="I6152" s="7">
        <v>216.58</v>
      </c>
      <c r="J6152" s="8"/>
      <c r="K6152" s="9">
        <f t="shared" si="317"/>
        <v>0</v>
      </c>
      <c r="L6152" s="10">
        <f>0.175*J6152</f>
        <v>0</v>
      </c>
      <c r="M6152" s="15">
        <f>0.00374*J6152</f>
        <v>0</v>
      </c>
      <c r="N6152" s="12"/>
      <c r="O6152" s="13" t="s">
        <v>19731</v>
      </c>
      <c r="P6152" s="13" t="s">
        <v>30</v>
      </c>
      <c r="Q6152" s="14"/>
      <c r="R6152" s="3" t="str">
        <f>HYPERLINK("https://redcat-toys.ru/api/getInfo/image/19772915-66f5-11ec-a20f-ac1f6b442185")</f>
        <v>https://redcat-toys.ru/api/getInfo/image/19772915-66f5-11ec-a20f-ac1f6b442185</v>
      </c>
      <c r="S6152" s="3" t="s">
        <v>19732</v>
      </c>
      <c r="T6152" s="3" t="s">
        <v>32</v>
      </c>
    </row>
    <row r="6153" spans="1:20" ht="21" customHeight="1" outlineLevel="5" x14ac:dyDescent="0.2">
      <c r="A6153" s="37">
        <v>5009</v>
      </c>
      <c r="B6153" s="3" t="s">
        <v>19728</v>
      </c>
      <c r="C6153" s="3" t="s">
        <v>19729</v>
      </c>
      <c r="D6153" s="4" t="s">
        <v>19730</v>
      </c>
      <c r="E6153" s="5" t="s">
        <v>28</v>
      </c>
      <c r="F6153" s="6">
        <v>60</v>
      </c>
      <c r="G6153" s="6">
        <v>148</v>
      </c>
      <c r="H6153" s="2">
        <v>3</v>
      </c>
      <c r="I6153" s="7">
        <v>216.58</v>
      </c>
      <c r="J6153" s="8"/>
      <c r="K6153" s="9">
        <f t="shared" si="317"/>
        <v>0</v>
      </c>
      <c r="L6153" s="10">
        <f>0.175*J6153</f>
        <v>0</v>
      </c>
      <c r="M6153" s="15">
        <f>0.00374*J6153</f>
        <v>0</v>
      </c>
      <c r="N6153" s="12"/>
      <c r="O6153" s="13" t="s">
        <v>19731</v>
      </c>
      <c r="P6153" s="13" t="s">
        <v>30</v>
      </c>
      <c r="Q6153" s="14"/>
      <c r="R6153" s="3" t="str">
        <f>HYPERLINK("https://redcat-toys.ru/api/getInfo/image/19772915-66f5-11ec-a20f-ac1f6b442185")</f>
        <v>https://redcat-toys.ru/api/getInfo/image/19772915-66f5-11ec-a20f-ac1f6b442185</v>
      </c>
      <c r="S6153" s="3" t="s">
        <v>19732</v>
      </c>
      <c r="T6153" s="3" t="s">
        <v>32</v>
      </c>
    </row>
    <row r="6154" spans="1:20" ht="21" customHeight="1" outlineLevel="5" x14ac:dyDescent="0.2">
      <c r="A6154" s="37">
        <v>5010</v>
      </c>
      <c r="B6154" s="3" t="s">
        <v>19728</v>
      </c>
      <c r="C6154" s="3" t="s">
        <v>19729</v>
      </c>
      <c r="D6154" s="4" t="s">
        <v>19730</v>
      </c>
      <c r="E6154" s="5" t="s">
        <v>28</v>
      </c>
      <c r="F6154" s="6">
        <v>120</v>
      </c>
      <c r="G6154" s="6">
        <v>148</v>
      </c>
      <c r="H6154" s="2">
        <v>3</v>
      </c>
      <c r="I6154" s="7">
        <v>216.58</v>
      </c>
      <c r="J6154" s="8"/>
      <c r="K6154" s="9">
        <f t="shared" si="317"/>
        <v>0</v>
      </c>
      <c r="L6154" s="10">
        <f>0.175*J6154</f>
        <v>0</v>
      </c>
      <c r="M6154" s="15">
        <f>0.00374*J6154</f>
        <v>0</v>
      </c>
      <c r="N6154" s="12"/>
      <c r="O6154" s="13" t="s">
        <v>19731</v>
      </c>
      <c r="P6154" s="13" t="s">
        <v>30</v>
      </c>
      <c r="Q6154" s="14"/>
      <c r="R6154" s="3" t="str">
        <f>HYPERLINK("https://redcat-toys.ru/api/getInfo/image/19772915-66f5-11ec-a20f-ac1f6b442185")</f>
        <v>https://redcat-toys.ru/api/getInfo/image/19772915-66f5-11ec-a20f-ac1f6b442185</v>
      </c>
      <c r="S6154" s="3" t="s">
        <v>19732</v>
      </c>
      <c r="T6154" s="3" t="s">
        <v>32</v>
      </c>
    </row>
    <row r="6155" spans="1:20" ht="21" customHeight="1" outlineLevel="5" x14ac:dyDescent="0.2">
      <c r="A6155" s="37">
        <v>5011</v>
      </c>
      <c r="B6155" s="3" t="s">
        <v>19733</v>
      </c>
      <c r="C6155" s="3" t="s">
        <v>19734</v>
      </c>
      <c r="D6155" s="4" t="s">
        <v>19735</v>
      </c>
      <c r="E6155" s="5" t="s">
        <v>28</v>
      </c>
      <c r="F6155" s="6">
        <v>144</v>
      </c>
      <c r="G6155" s="6">
        <v>268</v>
      </c>
      <c r="H6155" s="2">
        <v>5</v>
      </c>
      <c r="I6155" s="7">
        <v>129.30000000000001</v>
      </c>
      <c r="J6155" s="8"/>
      <c r="K6155" s="9">
        <f t="shared" si="317"/>
        <v>0</v>
      </c>
      <c r="L6155" s="10">
        <f>0.092*J6155</f>
        <v>0</v>
      </c>
      <c r="M6155" s="15">
        <f>0.00168*J6155</f>
        <v>0</v>
      </c>
      <c r="N6155" s="12"/>
      <c r="O6155" s="13" t="s">
        <v>19736</v>
      </c>
      <c r="P6155" s="13" t="s">
        <v>30</v>
      </c>
      <c r="Q6155" s="14"/>
      <c r="R6155" s="3" t="str">
        <f>HYPERLINK("https://redcat-toys.ru/api/getInfo/image/69cc81f2-810f-11ed-a22a-00155d82e902")</f>
        <v>https://redcat-toys.ru/api/getInfo/image/69cc81f2-810f-11ed-a22a-00155d82e902</v>
      </c>
      <c r="S6155" s="3" t="s">
        <v>19737</v>
      </c>
      <c r="T6155" s="3" t="s">
        <v>32</v>
      </c>
    </row>
    <row r="6156" spans="1:20" ht="21" customHeight="1" outlineLevel="5" x14ac:dyDescent="0.2">
      <c r="A6156" s="37">
        <v>5012</v>
      </c>
      <c r="B6156" s="3" t="s">
        <v>19733</v>
      </c>
      <c r="C6156" s="3" t="s">
        <v>19734</v>
      </c>
      <c r="D6156" s="4" t="s">
        <v>19735</v>
      </c>
      <c r="E6156" s="5" t="s">
        <v>28</v>
      </c>
      <c r="F6156" s="6">
        <v>288</v>
      </c>
      <c r="G6156" s="6">
        <v>268</v>
      </c>
      <c r="H6156" s="2">
        <v>5</v>
      </c>
      <c r="I6156" s="7">
        <v>129.30000000000001</v>
      </c>
      <c r="J6156" s="8"/>
      <c r="K6156" s="9">
        <f t="shared" si="317"/>
        <v>0</v>
      </c>
      <c r="L6156" s="10">
        <f>0.092*J6156</f>
        <v>0</v>
      </c>
      <c r="M6156" s="15">
        <f>0.00168*J6156</f>
        <v>0</v>
      </c>
      <c r="N6156" s="12"/>
      <c r="O6156" s="13" t="s">
        <v>19736</v>
      </c>
      <c r="P6156" s="13" t="s">
        <v>30</v>
      </c>
      <c r="Q6156" s="14"/>
      <c r="R6156" s="3" t="str">
        <f>HYPERLINK("https://redcat-toys.ru/api/getInfo/image/69cc81f2-810f-11ed-a22a-00155d82e902")</f>
        <v>https://redcat-toys.ru/api/getInfo/image/69cc81f2-810f-11ed-a22a-00155d82e902</v>
      </c>
      <c r="S6156" s="3" t="s">
        <v>19737</v>
      </c>
      <c r="T6156" s="3" t="s">
        <v>32</v>
      </c>
    </row>
    <row r="6157" spans="1:20" ht="21" customHeight="1" outlineLevel="5" x14ac:dyDescent="0.2">
      <c r="A6157" s="37">
        <v>5013</v>
      </c>
      <c r="B6157" s="3" t="s">
        <v>19738</v>
      </c>
      <c r="C6157" s="3" t="s">
        <v>19739</v>
      </c>
      <c r="D6157" s="4" t="s">
        <v>19740</v>
      </c>
      <c r="E6157" s="5" t="s">
        <v>28</v>
      </c>
      <c r="F6157" s="6">
        <v>180</v>
      </c>
      <c r="G6157" s="6">
        <v>630</v>
      </c>
      <c r="H6157" s="2">
        <v>10</v>
      </c>
      <c r="I6157" s="7">
        <v>82.54</v>
      </c>
      <c r="J6157" s="8"/>
      <c r="K6157" s="9">
        <f t="shared" si="317"/>
        <v>0</v>
      </c>
      <c r="L6157" s="10">
        <f>0.055*J6157</f>
        <v>0</v>
      </c>
      <c r="M6157" s="15">
        <f>0.00146*J6157</f>
        <v>0</v>
      </c>
      <c r="N6157" s="12"/>
      <c r="O6157" s="13" t="s">
        <v>19741</v>
      </c>
      <c r="P6157" s="13" t="s">
        <v>30</v>
      </c>
      <c r="Q6157" s="14"/>
      <c r="R6157" s="3" t="str">
        <f>HYPERLINK("https://redcat-toys.ru/api/getInfo/image/db73f250-810f-11ed-a22a-00155d82e902")</f>
        <v>https://redcat-toys.ru/api/getInfo/image/db73f250-810f-11ed-a22a-00155d82e902</v>
      </c>
      <c r="S6157" s="3" t="s">
        <v>19742</v>
      </c>
      <c r="T6157" s="3" t="s">
        <v>32</v>
      </c>
    </row>
    <row r="6158" spans="1:20" ht="21" customHeight="1" outlineLevel="5" x14ac:dyDescent="0.2">
      <c r="A6158" s="37">
        <v>5014</v>
      </c>
      <c r="B6158" s="3" t="s">
        <v>19738</v>
      </c>
      <c r="C6158" s="3" t="s">
        <v>19739</v>
      </c>
      <c r="D6158" s="4" t="s">
        <v>19740</v>
      </c>
      <c r="E6158" s="5" t="s">
        <v>28</v>
      </c>
      <c r="F6158" s="6">
        <v>360</v>
      </c>
      <c r="G6158" s="6">
        <v>630</v>
      </c>
      <c r="H6158" s="2">
        <v>10</v>
      </c>
      <c r="I6158" s="7">
        <v>82.54</v>
      </c>
      <c r="J6158" s="8"/>
      <c r="K6158" s="9">
        <f t="shared" si="317"/>
        <v>0</v>
      </c>
      <c r="L6158" s="10">
        <f>0.055*J6158</f>
        <v>0</v>
      </c>
      <c r="M6158" s="15">
        <f>0.00146*J6158</f>
        <v>0</v>
      </c>
      <c r="N6158" s="12"/>
      <c r="O6158" s="13" t="s">
        <v>19741</v>
      </c>
      <c r="P6158" s="13" t="s">
        <v>30</v>
      </c>
      <c r="Q6158" s="14"/>
      <c r="R6158" s="3" t="str">
        <f>HYPERLINK("https://redcat-toys.ru/api/getInfo/image/db73f250-810f-11ed-a22a-00155d82e902")</f>
        <v>https://redcat-toys.ru/api/getInfo/image/db73f250-810f-11ed-a22a-00155d82e902</v>
      </c>
      <c r="S6158" s="3" t="s">
        <v>19742</v>
      </c>
      <c r="T6158" s="3" t="s">
        <v>32</v>
      </c>
    </row>
    <row r="6159" spans="1:20" ht="21" customHeight="1" outlineLevel="5" x14ac:dyDescent="0.2">
      <c r="A6159" s="37">
        <v>5015</v>
      </c>
      <c r="B6159" s="3" t="s">
        <v>19743</v>
      </c>
      <c r="C6159" s="3" t="s">
        <v>19744</v>
      </c>
      <c r="D6159" s="4" t="s">
        <v>19745</v>
      </c>
      <c r="E6159" s="5" t="s">
        <v>28</v>
      </c>
      <c r="F6159" s="6">
        <v>120</v>
      </c>
      <c r="G6159" s="17">
        <v>1280</v>
      </c>
      <c r="H6159" s="2">
        <v>4</v>
      </c>
      <c r="I6159" s="7">
        <v>141.19</v>
      </c>
      <c r="J6159" s="8"/>
      <c r="K6159" s="9">
        <f t="shared" si="317"/>
        <v>0</v>
      </c>
      <c r="L6159" s="10">
        <f>0.105*J6159</f>
        <v>0</v>
      </c>
      <c r="M6159" s="15">
        <f>0.00191*J6159</f>
        <v>0</v>
      </c>
      <c r="N6159" s="12"/>
      <c r="O6159" s="13" t="s">
        <v>19746</v>
      </c>
      <c r="P6159" s="13" t="s">
        <v>30</v>
      </c>
      <c r="Q6159" s="14" t="s">
        <v>37</v>
      </c>
      <c r="R6159" s="3" t="str">
        <f>HYPERLINK("https://redcat-toys.ru/api/getInfo/image/a5b74df5-07d8-11eb-a256-ac1f6b442184")</f>
        <v>https://redcat-toys.ru/api/getInfo/image/a5b74df5-07d8-11eb-a256-ac1f6b442184</v>
      </c>
      <c r="S6159" s="3" t="s">
        <v>19747</v>
      </c>
      <c r="T6159" s="3" t="s">
        <v>32</v>
      </c>
    </row>
    <row r="6160" spans="1:20" ht="21" customHeight="1" outlineLevel="5" x14ac:dyDescent="0.2">
      <c r="A6160" s="37">
        <v>5016</v>
      </c>
      <c r="B6160" s="3" t="s">
        <v>19743</v>
      </c>
      <c r="C6160" s="3" t="s">
        <v>19744</v>
      </c>
      <c r="D6160" s="4" t="s">
        <v>19745</v>
      </c>
      <c r="E6160" s="5" t="s">
        <v>28</v>
      </c>
      <c r="F6160" s="6">
        <v>240</v>
      </c>
      <c r="G6160" s="17">
        <v>1280</v>
      </c>
      <c r="H6160" s="2">
        <v>4</v>
      </c>
      <c r="I6160" s="7">
        <v>141.19</v>
      </c>
      <c r="J6160" s="8"/>
      <c r="K6160" s="9">
        <f t="shared" si="317"/>
        <v>0</v>
      </c>
      <c r="L6160" s="10">
        <f>0.105*J6160</f>
        <v>0</v>
      </c>
      <c r="M6160" s="15">
        <f>0.00191*J6160</f>
        <v>0</v>
      </c>
      <c r="N6160" s="12"/>
      <c r="O6160" s="13" t="s">
        <v>19746</v>
      </c>
      <c r="P6160" s="13" t="s">
        <v>30</v>
      </c>
      <c r="Q6160" s="14" t="s">
        <v>37</v>
      </c>
      <c r="R6160" s="3" t="str">
        <f>HYPERLINK("https://redcat-toys.ru/api/getInfo/image/a5b74df5-07d8-11eb-a256-ac1f6b442184")</f>
        <v>https://redcat-toys.ru/api/getInfo/image/a5b74df5-07d8-11eb-a256-ac1f6b442184</v>
      </c>
      <c r="S6160" s="3" t="s">
        <v>19747</v>
      </c>
      <c r="T6160" s="3" t="s">
        <v>32</v>
      </c>
    </row>
    <row r="6161" spans="1:20" ht="23.1" customHeight="1" outlineLevel="3" x14ac:dyDescent="0.2">
      <c r="A6161" s="45" t="s">
        <v>19748</v>
      </c>
      <c r="B6161" s="45"/>
      <c r="C6161" s="45"/>
    </row>
    <row r="6162" spans="1:20" ht="21" customHeight="1" outlineLevel="4" x14ac:dyDescent="0.2">
      <c r="A6162" s="37">
        <v>5017</v>
      </c>
      <c r="B6162" s="3" t="s">
        <v>19749</v>
      </c>
      <c r="C6162" s="3" t="s">
        <v>19750</v>
      </c>
      <c r="D6162" s="4" t="s">
        <v>19751</v>
      </c>
      <c r="E6162" s="5" t="s">
        <v>28</v>
      </c>
      <c r="F6162" s="6">
        <v>72</v>
      </c>
      <c r="G6162" s="6">
        <v>288</v>
      </c>
      <c r="H6162" s="2">
        <v>3</v>
      </c>
      <c r="I6162" s="7">
        <v>220.73</v>
      </c>
      <c r="J6162" s="8"/>
      <c r="K6162" s="9">
        <f>I6162*J6162</f>
        <v>0</v>
      </c>
      <c r="L6162" s="10">
        <f>0.115*J6162</f>
        <v>0</v>
      </c>
      <c r="M6162" s="15">
        <f>0.00202*J6162</f>
        <v>0</v>
      </c>
      <c r="N6162" s="12"/>
      <c r="O6162" s="13" t="s">
        <v>19752</v>
      </c>
      <c r="P6162" s="13" t="s">
        <v>30</v>
      </c>
      <c r="Q6162" s="14"/>
      <c r="R6162" s="3" t="str">
        <f>HYPERLINK("https://redcat-toys.ru/api/getInfo/image/7692af46-5aa5-11ed-a220-ac1f6b442185")</f>
        <v>https://redcat-toys.ru/api/getInfo/image/7692af46-5aa5-11ed-a220-ac1f6b442185</v>
      </c>
      <c r="S6162" s="3" t="s">
        <v>19753</v>
      </c>
      <c r="T6162" s="3" t="s">
        <v>32</v>
      </c>
    </row>
    <row r="6163" spans="1:20" ht="21" customHeight="1" outlineLevel="4" x14ac:dyDescent="0.2">
      <c r="A6163" s="37">
        <v>5018</v>
      </c>
      <c r="B6163" s="3" t="s">
        <v>19749</v>
      </c>
      <c r="C6163" s="3" t="s">
        <v>19750</v>
      </c>
      <c r="D6163" s="4" t="s">
        <v>19751</v>
      </c>
      <c r="E6163" s="5" t="s">
        <v>28</v>
      </c>
      <c r="F6163" s="6">
        <v>144</v>
      </c>
      <c r="G6163" s="6">
        <v>288</v>
      </c>
      <c r="H6163" s="2">
        <v>3</v>
      </c>
      <c r="I6163" s="7">
        <v>220.73</v>
      </c>
      <c r="J6163" s="8"/>
      <c r="K6163" s="9">
        <f>I6163*J6163</f>
        <v>0</v>
      </c>
      <c r="L6163" s="10">
        <f>0.115*J6163</f>
        <v>0</v>
      </c>
      <c r="M6163" s="15">
        <f>0.00202*J6163</f>
        <v>0</v>
      </c>
      <c r="N6163" s="12"/>
      <c r="O6163" s="13" t="s">
        <v>19752</v>
      </c>
      <c r="P6163" s="13" t="s">
        <v>30</v>
      </c>
      <c r="Q6163" s="14"/>
      <c r="R6163" s="3" t="str">
        <f>HYPERLINK("https://redcat-toys.ru/api/getInfo/image/7692af46-5aa5-11ed-a220-ac1f6b442185")</f>
        <v>https://redcat-toys.ru/api/getInfo/image/7692af46-5aa5-11ed-a220-ac1f6b442185</v>
      </c>
      <c r="S6163" s="3" t="s">
        <v>19753</v>
      </c>
      <c r="T6163" s="3" t="s">
        <v>32</v>
      </c>
    </row>
    <row r="6164" spans="1:20" ht="21" customHeight="1" outlineLevel="4" x14ac:dyDescent="0.2">
      <c r="A6164" s="37">
        <v>5019</v>
      </c>
      <c r="B6164" s="3" t="s">
        <v>19754</v>
      </c>
      <c r="C6164" s="3" t="s">
        <v>19755</v>
      </c>
      <c r="D6164" s="4" t="s">
        <v>19756</v>
      </c>
      <c r="E6164" s="5" t="s">
        <v>28</v>
      </c>
      <c r="F6164" s="6">
        <v>90</v>
      </c>
      <c r="G6164" s="6">
        <v>273</v>
      </c>
      <c r="H6164" s="2">
        <v>4</v>
      </c>
      <c r="I6164" s="7">
        <v>133.69999999999999</v>
      </c>
      <c r="J6164" s="8"/>
      <c r="K6164" s="9">
        <f>I6164*J6164</f>
        <v>0</v>
      </c>
      <c r="L6164" s="10">
        <f>0.085*J6164</f>
        <v>0</v>
      </c>
      <c r="M6164" s="15">
        <f>0.00253*J6164</f>
        <v>0</v>
      </c>
      <c r="N6164" s="12"/>
      <c r="O6164" s="13" t="s">
        <v>19757</v>
      </c>
      <c r="P6164" s="13" t="s">
        <v>30</v>
      </c>
      <c r="Q6164" s="14"/>
      <c r="R6164" s="3" t="str">
        <f>HYPERLINK("https://redcat-toys.ru/api/getInfo/image/1b7fb025-5f3d-11ed-a229-00155d82e902")</f>
        <v>https://redcat-toys.ru/api/getInfo/image/1b7fb025-5f3d-11ed-a229-00155d82e902</v>
      </c>
      <c r="S6164" s="3" t="s">
        <v>19758</v>
      </c>
      <c r="T6164" s="3" t="s">
        <v>32</v>
      </c>
    </row>
    <row r="6165" spans="1:20" ht="21" customHeight="1" outlineLevel="4" x14ac:dyDescent="0.2">
      <c r="A6165" s="37">
        <v>5020</v>
      </c>
      <c r="B6165" s="3" t="s">
        <v>19754</v>
      </c>
      <c r="C6165" s="3" t="s">
        <v>19755</v>
      </c>
      <c r="D6165" s="4" t="s">
        <v>19756</v>
      </c>
      <c r="E6165" s="5" t="s">
        <v>28</v>
      </c>
      <c r="F6165" s="6">
        <v>180</v>
      </c>
      <c r="G6165" s="6">
        <v>273</v>
      </c>
      <c r="H6165" s="2">
        <v>4</v>
      </c>
      <c r="I6165" s="7">
        <v>133.69999999999999</v>
      </c>
      <c r="J6165" s="8"/>
      <c r="K6165" s="9">
        <f>I6165*J6165</f>
        <v>0</v>
      </c>
      <c r="L6165" s="10">
        <f>0.085*J6165</f>
        <v>0</v>
      </c>
      <c r="M6165" s="15">
        <f>0.00253*J6165</f>
        <v>0</v>
      </c>
      <c r="N6165" s="12"/>
      <c r="O6165" s="13" t="s">
        <v>19757</v>
      </c>
      <c r="P6165" s="13" t="s">
        <v>30</v>
      </c>
      <c r="Q6165" s="14"/>
      <c r="R6165" s="3" t="str">
        <f>HYPERLINK("https://redcat-toys.ru/api/getInfo/image/1b7fb025-5f3d-11ed-a229-00155d82e902")</f>
        <v>https://redcat-toys.ru/api/getInfo/image/1b7fb025-5f3d-11ed-a229-00155d82e902</v>
      </c>
      <c r="S6165" s="3" t="s">
        <v>19758</v>
      </c>
      <c r="T6165" s="3" t="s">
        <v>32</v>
      </c>
    </row>
    <row r="6166" spans="1:20" ht="23.1" customHeight="1" outlineLevel="2" x14ac:dyDescent="0.2">
      <c r="A6166" s="44" t="s">
        <v>19759</v>
      </c>
      <c r="B6166" s="44"/>
      <c r="C6166" s="44"/>
    </row>
    <row r="6167" spans="1:20" ht="23.1" customHeight="1" outlineLevel="3" x14ac:dyDescent="0.2">
      <c r="A6167" s="45" t="s">
        <v>19760</v>
      </c>
      <c r="B6167" s="45"/>
      <c r="C6167" s="45"/>
    </row>
    <row r="6168" spans="1:20" ht="23.1" customHeight="1" outlineLevel="4" x14ac:dyDescent="0.2">
      <c r="A6168" s="46" t="s">
        <v>19761</v>
      </c>
      <c r="B6168" s="46"/>
      <c r="C6168" s="46"/>
    </row>
    <row r="6169" spans="1:20" ht="21" customHeight="1" outlineLevel="5" x14ac:dyDescent="0.2">
      <c r="A6169" s="37">
        <v>5021</v>
      </c>
      <c r="B6169" s="3" t="s">
        <v>19762</v>
      </c>
      <c r="C6169" s="3" t="s">
        <v>19763</v>
      </c>
      <c r="D6169" s="4" t="s">
        <v>19764</v>
      </c>
      <c r="E6169" s="5"/>
      <c r="F6169" s="6">
        <v>18</v>
      </c>
      <c r="G6169" s="6">
        <v>1</v>
      </c>
      <c r="H6169" s="2">
        <v>1</v>
      </c>
      <c r="I6169" s="33">
        <v>1294.32</v>
      </c>
      <c r="J6169" s="8"/>
      <c r="K6169" s="9">
        <f>I6169*J6169</f>
        <v>0</v>
      </c>
      <c r="L6169" s="10">
        <f>2.506*J6169</f>
        <v>0</v>
      </c>
      <c r="M6169" s="15">
        <f>0.00422*J6169</f>
        <v>0</v>
      </c>
      <c r="N6169" s="12"/>
      <c r="O6169" s="13" t="s">
        <v>19765</v>
      </c>
      <c r="P6169" s="13" t="s">
        <v>30</v>
      </c>
      <c r="Q6169" s="14"/>
      <c r="R6169" s="3" t="str">
        <f>HYPERLINK("https://redcat-toys.ru/api/getInfo/image/62a35b13-fafd-11ee-a25d-00155d82e908")</f>
        <v>https://redcat-toys.ru/api/getInfo/image/62a35b13-fafd-11ee-a25d-00155d82e908</v>
      </c>
      <c r="S6169" s="3" t="s">
        <v>19766</v>
      </c>
      <c r="T6169" s="3" t="s">
        <v>32</v>
      </c>
    </row>
    <row r="6170" spans="1:20" ht="21" customHeight="1" outlineLevel="5" x14ac:dyDescent="0.2">
      <c r="A6170" s="37">
        <v>5022</v>
      </c>
      <c r="B6170" s="3" t="s">
        <v>19762</v>
      </c>
      <c r="C6170" s="3" t="s">
        <v>19763</v>
      </c>
      <c r="D6170" s="4" t="s">
        <v>19764</v>
      </c>
      <c r="E6170" s="5"/>
      <c r="F6170" s="6">
        <v>24</v>
      </c>
      <c r="G6170" s="6">
        <v>1</v>
      </c>
      <c r="H6170" s="2">
        <v>1</v>
      </c>
      <c r="I6170" s="33">
        <v>1294.32</v>
      </c>
      <c r="J6170" s="8"/>
      <c r="K6170" s="9">
        <f>I6170*J6170</f>
        <v>0</v>
      </c>
      <c r="L6170" s="10">
        <f>2.506*J6170</f>
        <v>0</v>
      </c>
      <c r="M6170" s="15">
        <f>0.00422*J6170</f>
        <v>0</v>
      </c>
      <c r="N6170" s="12"/>
      <c r="O6170" s="13" t="s">
        <v>19765</v>
      </c>
      <c r="P6170" s="13" t="s">
        <v>30</v>
      </c>
      <c r="Q6170" s="14"/>
      <c r="R6170" s="3" t="str">
        <f>HYPERLINK("https://redcat-toys.ru/api/getInfo/image/62a35b13-fafd-11ee-a25d-00155d82e908")</f>
        <v>https://redcat-toys.ru/api/getInfo/image/62a35b13-fafd-11ee-a25d-00155d82e908</v>
      </c>
      <c r="S6170" s="3" t="s">
        <v>19766</v>
      </c>
      <c r="T6170" s="3" t="s">
        <v>32</v>
      </c>
    </row>
    <row r="6171" spans="1:20" ht="21" customHeight="1" outlineLevel="5" x14ac:dyDescent="0.2">
      <c r="A6171" s="37">
        <v>5023</v>
      </c>
      <c r="B6171" s="3" t="s">
        <v>19767</v>
      </c>
      <c r="C6171" s="3" t="s">
        <v>19768</v>
      </c>
      <c r="D6171" s="4" t="s">
        <v>19769</v>
      </c>
      <c r="E6171" s="5" t="s">
        <v>28</v>
      </c>
      <c r="F6171" s="6">
        <v>18</v>
      </c>
      <c r="G6171" s="6">
        <v>15</v>
      </c>
      <c r="H6171" s="2">
        <v>1</v>
      </c>
      <c r="I6171" s="33">
        <v>1294.32</v>
      </c>
      <c r="J6171" s="8"/>
      <c r="K6171" s="9">
        <f>I6171*J6171</f>
        <v>0</v>
      </c>
      <c r="L6171" s="10">
        <f>0.585*J6171</f>
        <v>0</v>
      </c>
      <c r="M6171" s="15">
        <f>0.00661*J6171</f>
        <v>0</v>
      </c>
      <c r="N6171" s="12"/>
      <c r="O6171" s="13" t="s">
        <v>19770</v>
      </c>
      <c r="P6171" s="13" t="s">
        <v>30</v>
      </c>
      <c r="Q6171" s="14" t="s">
        <v>37</v>
      </c>
      <c r="R6171" s="3" t="str">
        <f>HYPERLINK("https://redcat-toys.ru/api/getInfo/image/7f8bfa9d-faf8-11ee-a25d-00155d82e908")</f>
        <v>https://redcat-toys.ru/api/getInfo/image/7f8bfa9d-faf8-11ee-a25d-00155d82e908</v>
      </c>
      <c r="S6171" s="3" t="s">
        <v>19771</v>
      </c>
      <c r="T6171" s="3" t="s">
        <v>32</v>
      </c>
    </row>
    <row r="6172" spans="1:20" ht="23.1" customHeight="1" outlineLevel="4" x14ac:dyDescent="0.2">
      <c r="A6172" s="46" t="s">
        <v>19772</v>
      </c>
      <c r="B6172" s="46"/>
      <c r="C6172" s="46"/>
    </row>
    <row r="6173" spans="1:20" ht="21" customHeight="1" outlineLevel="5" x14ac:dyDescent="0.2">
      <c r="A6173" s="37">
        <v>5024</v>
      </c>
      <c r="B6173" s="3" t="s">
        <v>19773</v>
      </c>
      <c r="C6173" s="3" t="s">
        <v>19774</v>
      </c>
      <c r="D6173" s="4" t="s">
        <v>19775</v>
      </c>
      <c r="E6173" s="5" t="s">
        <v>28</v>
      </c>
      <c r="F6173" s="6">
        <v>216</v>
      </c>
      <c r="G6173" s="6">
        <v>175</v>
      </c>
      <c r="H6173" s="2">
        <v>2</v>
      </c>
      <c r="I6173" s="7">
        <v>309.18</v>
      </c>
      <c r="J6173" s="8"/>
      <c r="K6173" s="9">
        <f>I6173*J6173</f>
        <v>0</v>
      </c>
      <c r="L6173" s="10">
        <f>0.078*J6173</f>
        <v>0</v>
      </c>
      <c r="M6173" s="15">
        <f>0.00084*J6173</f>
        <v>0</v>
      </c>
      <c r="N6173" s="12"/>
      <c r="O6173" s="13" t="s">
        <v>19776</v>
      </c>
      <c r="P6173" s="13" t="s">
        <v>30</v>
      </c>
      <c r="Q6173" s="14" t="s">
        <v>37</v>
      </c>
      <c r="R6173" s="3" t="str">
        <f>HYPERLINK("https://redcat-toys.ru/api/getInfo/image/22ddfb44-3714-11f0-a27c-00155d82e908")</f>
        <v>https://redcat-toys.ru/api/getInfo/image/22ddfb44-3714-11f0-a27c-00155d82e908</v>
      </c>
      <c r="S6173" s="3" t="s">
        <v>19777</v>
      </c>
      <c r="T6173" s="3" t="s">
        <v>32</v>
      </c>
    </row>
    <row r="6174" spans="1:20" ht="21" customHeight="1" outlineLevel="5" x14ac:dyDescent="0.2">
      <c r="A6174" s="37">
        <v>5025</v>
      </c>
      <c r="B6174" s="3" t="s">
        <v>19778</v>
      </c>
      <c r="C6174" s="3" t="s">
        <v>19779</v>
      </c>
      <c r="D6174" s="4" t="s">
        <v>19780</v>
      </c>
      <c r="E6174" s="5" t="s">
        <v>28</v>
      </c>
      <c r="F6174" s="6">
        <v>216</v>
      </c>
      <c r="G6174" s="6">
        <v>242</v>
      </c>
      <c r="H6174" s="2">
        <v>2</v>
      </c>
      <c r="I6174" s="7">
        <v>309.18</v>
      </c>
      <c r="J6174" s="8"/>
      <c r="K6174" s="9">
        <f>I6174*J6174</f>
        <v>0</v>
      </c>
      <c r="L6174" s="10">
        <f>0.073*J6174</f>
        <v>0</v>
      </c>
      <c r="M6174" s="15">
        <f>0.00177*J6174</f>
        <v>0</v>
      </c>
      <c r="N6174" s="12"/>
      <c r="O6174" s="13" t="s">
        <v>19781</v>
      </c>
      <c r="P6174" s="13" t="s">
        <v>30</v>
      </c>
      <c r="Q6174" s="14" t="s">
        <v>37</v>
      </c>
      <c r="R6174" s="3" t="str">
        <f>HYPERLINK("https://redcat-toys.ru/api/getInfo/image/a8a6182f-3713-11f0-a27c-00155d82e908")</f>
        <v>https://redcat-toys.ru/api/getInfo/image/a8a6182f-3713-11f0-a27c-00155d82e908</v>
      </c>
      <c r="S6174" s="3" t="s">
        <v>19782</v>
      </c>
      <c r="T6174" s="3" t="s">
        <v>32</v>
      </c>
    </row>
    <row r="6175" spans="1:20" ht="23.1" customHeight="1" outlineLevel="4" x14ac:dyDescent="0.2">
      <c r="A6175" s="46" t="s">
        <v>19783</v>
      </c>
      <c r="B6175" s="46"/>
      <c r="C6175" s="46"/>
    </row>
    <row r="6176" spans="1:20" ht="21" customHeight="1" outlineLevel="5" x14ac:dyDescent="0.2">
      <c r="A6176" s="37">
        <v>5026</v>
      </c>
      <c r="B6176" s="3" t="s">
        <v>19784</v>
      </c>
      <c r="C6176" s="3" t="s">
        <v>19785</v>
      </c>
      <c r="D6176" s="4" t="s">
        <v>19786</v>
      </c>
      <c r="E6176" s="5" t="s">
        <v>28</v>
      </c>
      <c r="F6176" s="6">
        <v>72</v>
      </c>
      <c r="G6176" s="6">
        <v>45</v>
      </c>
      <c r="H6176" s="2">
        <v>3</v>
      </c>
      <c r="I6176" s="7">
        <v>228.42</v>
      </c>
      <c r="J6176" s="8"/>
      <c r="K6176" s="9">
        <f>I6176*J6176</f>
        <v>0</v>
      </c>
      <c r="L6176" s="10">
        <f>0.234*J6176</f>
        <v>0</v>
      </c>
      <c r="M6176" s="15">
        <f>0.00293*J6176</f>
        <v>0</v>
      </c>
      <c r="N6176" s="12"/>
      <c r="O6176" s="13" t="s">
        <v>19787</v>
      </c>
      <c r="P6176" s="13" t="s">
        <v>30</v>
      </c>
      <c r="Q6176" s="14" t="s">
        <v>37</v>
      </c>
      <c r="R6176" s="3" t="str">
        <f>HYPERLINK("https://redcat-toys.ru/api/getInfo/image/ae151562-3042-11ed-a216-ac1f6b442185")</f>
        <v>https://redcat-toys.ru/api/getInfo/image/ae151562-3042-11ed-a216-ac1f6b442185</v>
      </c>
      <c r="S6176" s="3" t="s">
        <v>19788</v>
      </c>
      <c r="T6176" s="3" t="s">
        <v>32</v>
      </c>
    </row>
    <row r="6177" spans="1:20" ht="21" customHeight="1" outlineLevel="5" x14ac:dyDescent="0.2">
      <c r="A6177" s="37">
        <v>5027</v>
      </c>
      <c r="B6177" s="3" t="s">
        <v>19784</v>
      </c>
      <c r="C6177" s="3" t="s">
        <v>19785</v>
      </c>
      <c r="D6177" s="4" t="s">
        <v>19786</v>
      </c>
      <c r="E6177" s="5" t="s">
        <v>28</v>
      </c>
      <c r="F6177" s="6">
        <v>144</v>
      </c>
      <c r="G6177" s="6">
        <v>45</v>
      </c>
      <c r="H6177" s="2">
        <v>3</v>
      </c>
      <c r="I6177" s="7">
        <v>228.42</v>
      </c>
      <c r="J6177" s="8"/>
      <c r="K6177" s="9">
        <f>I6177*J6177</f>
        <v>0</v>
      </c>
      <c r="L6177" s="10">
        <f>0.234*J6177</f>
        <v>0</v>
      </c>
      <c r="M6177" s="15">
        <f>0.00293*J6177</f>
        <v>0</v>
      </c>
      <c r="N6177" s="12"/>
      <c r="O6177" s="13" t="s">
        <v>19787</v>
      </c>
      <c r="P6177" s="13" t="s">
        <v>30</v>
      </c>
      <c r="Q6177" s="14" t="s">
        <v>37</v>
      </c>
      <c r="R6177" s="3" t="str">
        <f>HYPERLINK("https://redcat-toys.ru/api/getInfo/image/ae151562-3042-11ed-a216-ac1f6b442185")</f>
        <v>https://redcat-toys.ru/api/getInfo/image/ae151562-3042-11ed-a216-ac1f6b442185</v>
      </c>
      <c r="S6177" s="3" t="s">
        <v>19788</v>
      </c>
      <c r="T6177" s="3" t="s">
        <v>32</v>
      </c>
    </row>
    <row r="6178" spans="1:20" ht="23.1" customHeight="1" outlineLevel="3" x14ac:dyDescent="0.2">
      <c r="A6178" s="45" t="s">
        <v>19789</v>
      </c>
      <c r="B6178" s="45"/>
      <c r="C6178" s="45"/>
    </row>
    <row r="6179" spans="1:20" ht="21" customHeight="1" outlineLevel="4" x14ac:dyDescent="0.2">
      <c r="A6179" s="37">
        <v>5028</v>
      </c>
      <c r="B6179" s="3" t="s">
        <v>19790</v>
      </c>
      <c r="C6179" s="3" t="s">
        <v>19791</v>
      </c>
      <c r="D6179" s="4" t="s">
        <v>19792</v>
      </c>
      <c r="E6179" s="5" t="s">
        <v>28</v>
      </c>
      <c r="F6179" s="6">
        <v>8</v>
      </c>
      <c r="G6179" s="6">
        <v>120</v>
      </c>
      <c r="H6179" s="2">
        <v>1</v>
      </c>
      <c r="I6179" s="33">
        <v>3999</v>
      </c>
      <c r="J6179" s="8"/>
      <c r="K6179" s="9">
        <f t="shared" ref="K6179:K6187" si="318">I6179*J6179</f>
        <v>0</v>
      </c>
      <c r="L6179" s="10">
        <f>1.486*J6179</f>
        <v>0</v>
      </c>
      <c r="M6179" s="15">
        <f>0.02643*J6179</f>
        <v>0</v>
      </c>
      <c r="N6179" s="12"/>
      <c r="O6179" s="13" t="s">
        <v>19793</v>
      </c>
      <c r="P6179" s="13" t="s">
        <v>30</v>
      </c>
      <c r="Q6179" s="14"/>
      <c r="R6179" s="3" t="str">
        <f>HYPERLINK("https://redcat-toys.ru/api/getInfo/image/37f0a11b-01ad-11ed-a213-ac1f6b442185")</f>
        <v>https://redcat-toys.ru/api/getInfo/image/37f0a11b-01ad-11ed-a213-ac1f6b442185</v>
      </c>
      <c r="S6179" s="3" t="s">
        <v>19794</v>
      </c>
      <c r="T6179" s="3" t="s">
        <v>32</v>
      </c>
    </row>
    <row r="6180" spans="1:20" ht="21" customHeight="1" outlineLevel="4" x14ac:dyDescent="0.2">
      <c r="A6180" s="37">
        <v>5029</v>
      </c>
      <c r="B6180" s="3" t="s">
        <v>19795</v>
      </c>
      <c r="C6180" s="3" t="s">
        <v>19796</v>
      </c>
      <c r="D6180" s="4" t="s">
        <v>19797</v>
      </c>
      <c r="E6180" s="5"/>
      <c r="F6180" s="6">
        <v>18</v>
      </c>
      <c r="G6180" s="6">
        <v>3</v>
      </c>
      <c r="H6180" s="2">
        <v>1</v>
      </c>
      <c r="I6180" s="33">
        <v>2507.27</v>
      </c>
      <c r="J6180" s="8"/>
      <c r="K6180" s="9">
        <f t="shared" si="318"/>
        <v>0</v>
      </c>
      <c r="L6180" s="10">
        <f>0.698*J6180</f>
        <v>0</v>
      </c>
      <c r="M6180" s="15">
        <f>0.00774*J6180</f>
        <v>0</v>
      </c>
      <c r="N6180" s="12"/>
      <c r="O6180" s="13" t="s">
        <v>19798</v>
      </c>
      <c r="P6180" s="13" t="s">
        <v>30</v>
      </c>
      <c r="Q6180" s="14"/>
      <c r="R6180" s="3" t="str">
        <f>HYPERLINK("https://redcat-toys.ru/api/getInfo/image/332ce671-50f7-11f0-a27e-00155d82e908")</f>
        <v>https://redcat-toys.ru/api/getInfo/image/332ce671-50f7-11f0-a27e-00155d82e908</v>
      </c>
      <c r="S6180" s="3" t="s">
        <v>19799</v>
      </c>
      <c r="T6180" s="3" t="s">
        <v>32</v>
      </c>
    </row>
    <row r="6181" spans="1:20" ht="21" customHeight="1" outlineLevel="4" x14ac:dyDescent="0.2">
      <c r="A6181" s="37">
        <v>5030</v>
      </c>
      <c r="B6181" s="3" t="s">
        <v>19800</v>
      </c>
      <c r="C6181" s="3" t="s">
        <v>19801</v>
      </c>
      <c r="D6181" s="4" t="s">
        <v>19802</v>
      </c>
      <c r="E6181" s="5" t="s">
        <v>28</v>
      </c>
      <c r="F6181" s="6">
        <v>8</v>
      </c>
      <c r="G6181" s="6">
        <v>5</v>
      </c>
      <c r="H6181" s="2">
        <v>1</v>
      </c>
      <c r="I6181" s="33">
        <v>3337.93</v>
      </c>
      <c r="J6181" s="8"/>
      <c r="K6181" s="9">
        <f t="shared" si="318"/>
        <v>0</v>
      </c>
      <c r="L6181" s="10">
        <f>1.006*J6181</f>
        <v>0</v>
      </c>
      <c r="M6181" s="15">
        <f>0.01028*J6181</f>
        <v>0</v>
      </c>
      <c r="N6181" s="12"/>
      <c r="O6181" s="13" t="s">
        <v>19803</v>
      </c>
      <c r="P6181" s="13" t="s">
        <v>30</v>
      </c>
      <c r="Q6181" s="14"/>
      <c r="R6181" s="3" t="str">
        <f>HYPERLINK("https://redcat-toys.ru/api/getInfo/image/341b1d7c-33c3-11ef-a261-00155d82e908")</f>
        <v>https://redcat-toys.ru/api/getInfo/image/341b1d7c-33c3-11ef-a261-00155d82e908</v>
      </c>
      <c r="S6181" s="3" t="s">
        <v>19804</v>
      </c>
      <c r="T6181" s="3" t="s">
        <v>32</v>
      </c>
    </row>
    <row r="6182" spans="1:20" ht="21" customHeight="1" outlineLevel="4" x14ac:dyDescent="0.2">
      <c r="A6182" s="37">
        <v>5031</v>
      </c>
      <c r="B6182" s="3" t="s">
        <v>19805</v>
      </c>
      <c r="C6182" s="3" t="s">
        <v>19806</v>
      </c>
      <c r="D6182" s="4" t="s">
        <v>19807</v>
      </c>
      <c r="E6182" s="5" t="s">
        <v>28</v>
      </c>
      <c r="F6182" s="6">
        <v>18</v>
      </c>
      <c r="G6182" s="6">
        <v>14</v>
      </c>
      <c r="H6182" s="2">
        <v>1</v>
      </c>
      <c r="I6182" s="7">
        <v>990.9</v>
      </c>
      <c r="J6182" s="8"/>
      <c r="K6182" s="9">
        <f t="shared" si="318"/>
        <v>0</v>
      </c>
      <c r="L6182" s="10">
        <f>0.399*J6182</f>
        <v>0</v>
      </c>
      <c r="M6182" s="15">
        <f>0.00417*J6182</f>
        <v>0</v>
      </c>
      <c r="N6182" s="12"/>
      <c r="O6182" s="13" t="s">
        <v>19808</v>
      </c>
      <c r="P6182" s="13" t="s">
        <v>30</v>
      </c>
      <c r="Q6182" s="14"/>
      <c r="R6182" s="3" t="str">
        <f>HYPERLINK("https://redcat-toys.ru/api/getInfo/image/cf39bae2-1524-11f0-a279-00155d82e908")</f>
        <v>https://redcat-toys.ru/api/getInfo/image/cf39bae2-1524-11f0-a279-00155d82e908</v>
      </c>
      <c r="S6182" s="3" t="s">
        <v>19809</v>
      </c>
      <c r="T6182" s="3" t="s">
        <v>32</v>
      </c>
    </row>
    <row r="6183" spans="1:20" ht="21" customHeight="1" outlineLevel="4" x14ac:dyDescent="0.2">
      <c r="A6183" s="37">
        <v>5032</v>
      </c>
      <c r="B6183" s="3" t="s">
        <v>19805</v>
      </c>
      <c r="C6183" s="3" t="s">
        <v>19806</v>
      </c>
      <c r="D6183" s="4" t="s">
        <v>19807</v>
      </c>
      <c r="E6183" s="5" t="s">
        <v>28</v>
      </c>
      <c r="F6183" s="6">
        <v>36</v>
      </c>
      <c r="G6183" s="6">
        <v>14</v>
      </c>
      <c r="H6183" s="2">
        <v>1</v>
      </c>
      <c r="I6183" s="7">
        <v>990.9</v>
      </c>
      <c r="J6183" s="8"/>
      <c r="K6183" s="9">
        <f t="shared" si="318"/>
        <v>0</v>
      </c>
      <c r="L6183" s="10">
        <f>0.399*J6183</f>
        <v>0</v>
      </c>
      <c r="M6183" s="15">
        <f>0.00417*J6183</f>
        <v>0</v>
      </c>
      <c r="N6183" s="12"/>
      <c r="O6183" s="13" t="s">
        <v>19808</v>
      </c>
      <c r="P6183" s="13" t="s">
        <v>30</v>
      </c>
      <c r="Q6183" s="14"/>
      <c r="R6183" s="3" t="str">
        <f>HYPERLINK("https://redcat-toys.ru/api/getInfo/image/cf39bae2-1524-11f0-a279-00155d82e908")</f>
        <v>https://redcat-toys.ru/api/getInfo/image/cf39bae2-1524-11f0-a279-00155d82e908</v>
      </c>
      <c r="S6183" s="3" t="s">
        <v>19809</v>
      </c>
      <c r="T6183" s="3" t="s">
        <v>32</v>
      </c>
    </row>
    <row r="6184" spans="1:20" ht="21" customHeight="1" outlineLevel="4" x14ac:dyDescent="0.2">
      <c r="A6184" s="37">
        <v>5033</v>
      </c>
      <c r="B6184" s="3" t="s">
        <v>19810</v>
      </c>
      <c r="C6184" s="3" t="s">
        <v>19811</v>
      </c>
      <c r="D6184" s="4" t="s">
        <v>19812</v>
      </c>
      <c r="E6184" s="5" t="s">
        <v>28</v>
      </c>
      <c r="F6184" s="6">
        <v>18</v>
      </c>
      <c r="G6184" s="6">
        <v>90</v>
      </c>
      <c r="H6184" s="2">
        <v>1</v>
      </c>
      <c r="I6184" s="33">
        <v>2105.66</v>
      </c>
      <c r="J6184" s="8"/>
      <c r="K6184" s="9">
        <f t="shared" si="318"/>
        <v>0</v>
      </c>
      <c r="L6184" s="10">
        <f>0.682*J6184</f>
        <v>0</v>
      </c>
      <c r="M6184" s="15">
        <f>0.03786*J6184</f>
        <v>0</v>
      </c>
      <c r="N6184" s="12"/>
      <c r="O6184" s="13" t="s">
        <v>19813</v>
      </c>
      <c r="P6184" s="13" t="s">
        <v>30</v>
      </c>
      <c r="Q6184" s="14"/>
      <c r="R6184" s="3" t="str">
        <f>HYPERLINK("https://redcat-toys.ru/api/getInfo/image/de657543-fd4a-11ee-a25d-00155d82e908")</f>
        <v>https://redcat-toys.ru/api/getInfo/image/de657543-fd4a-11ee-a25d-00155d82e908</v>
      </c>
      <c r="S6184" s="3" t="s">
        <v>19814</v>
      </c>
      <c r="T6184" s="3" t="s">
        <v>32</v>
      </c>
    </row>
    <row r="6185" spans="1:20" ht="21" customHeight="1" outlineLevel="4" x14ac:dyDescent="0.2">
      <c r="A6185" s="37">
        <v>5034</v>
      </c>
      <c r="B6185" s="3" t="s">
        <v>19815</v>
      </c>
      <c r="C6185" s="3" t="s">
        <v>19816</v>
      </c>
      <c r="D6185" s="4" t="s">
        <v>19817</v>
      </c>
      <c r="E6185" s="5" t="s">
        <v>28</v>
      </c>
      <c r="F6185" s="6">
        <v>18</v>
      </c>
      <c r="G6185" s="6">
        <v>4</v>
      </c>
      <c r="H6185" s="2">
        <v>1</v>
      </c>
      <c r="I6185" s="33">
        <v>1990.5</v>
      </c>
      <c r="J6185" s="8"/>
      <c r="K6185" s="9">
        <f t="shared" si="318"/>
        <v>0</v>
      </c>
      <c r="L6185" s="10">
        <f>0.831*J6185</f>
        <v>0</v>
      </c>
      <c r="M6185" s="15">
        <f>0.01425*J6185</f>
        <v>0</v>
      </c>
      <c r="N6185" s="12"/>
      <c r="O6185" s="13" t="s">
        <v>19818</v>
      </c>
      <c r="P6185" s="13" t="s">
        <v>30</v>
      </c>
      <c r="Q6185" s="14"/>
      <c r="R6185" s="3" t="str">
        <f>HYPERLINK("https://redcat-toys.ru/api/getInfo/image/e4689278-15e0-11f0-a279-00155d82e908")</f>
        <v>https://redcat-toys.ru/api/getInfo/image/e4689278-15e0-11f0-a279-00155d82e908</v>
      </c>
      <c r="S6185" s="3" t="s">
        <v>19819</v>
      </c>
      <c r="T6185" s="3" t="s">
        <v>32</v>
      </c>
    </row>
    <row r="6186" spans="1:20" ht="21" customHeight="1" outlineLevel="4" x14ac:dyDescent="0.2">
      <c r="A6186" s="37">
        <v>5035</v>
      </c>
      <c r="B6186" s="3" t="s">
        <v>19820</v>
      </c>
      <c r="C6186" s="3" t="s">
        <v>19821</v>
      </c>
      <c r="D6186" s="4" t="s">
        <v>19822</v>
      </c>
      <c r="E6186" s="5" t="s">
        <v>28</v>
      </c>
      <c r="F6186" s="6">
        <v>12</v>
      </c>
      <c r="G6186" s="6">
        <v>6</v>
      </c>
      <c r="H6186" s="2">
        <v>1</v>
      </c>
      <c r="I6186" s="33">
        <v>3770</v>
      </c>
      <c r="J6186" s="8"/>
      <c r="K6186" s="9">
        <f t="shared" si="318"/>
        <v>0</v>
      </c>
      <c r="L6186" s="10">
        <f>1.003*J6186</f>
        <v>0</v>
      </c>
      <c r="M6186" s="15">
        <f>0.01269*J6186</f>
        <v>0</v>
      </c>
      <c r="N6186" s="12"/>
      <c r="O6186" s="13" t="s">
        <v>19823</v>
      </c>
      <c r="P6186" s="13" t="s">
        <v>30</v>
      </c>
      <c r="Q6186" s="14"/>
      <c r="R6186" s="3" t="str">
        <f>HYPERLINK("https://redcat-toys.ru/api/getInfo/image/5c3343a4-fd4b-11ee-a25d-00155d82e908")</f>
        <v>https://redcat-toys.ru/api/getInfo/image/5c3343a4-fd4b-11ee-a25d-00155d82e908</v>
      </c>
      <c r="S6186" s="3" t="s">
        <v>19824</v>
      </c>
      <c r="T6186" s="3" t="s">
        <v>32</v>
      </c>
    </row>
    <row r="6187" spans="1:20" ht="21" customHeight="1" outlineLevel="4" x14ac:dyDescent="0.2">
      <c r="A6187" s="37">
        <v>5036</v>
      </c>
      <c r="B6187" s="3" t="s">
        <v>19825</v>
      </c>
      <c r="C6187" s="3" t="s">
        <v>19826</v>
      </c>
      <c r="D6187" s="4" t="s">
        <v>19827</v>
      </c>
      <c r="E6187" s="5" t="s">
        <v>28</v>
      </c>
      <c r="F6187" s="6">
        <v>12</v>
      </c>
      <c r="G6187" s="6">
        <v>13</v>
      </c>
      <c r="H6187" s="2">
        <v>1</v>
      </c>
      <c r="I6187" s="33">
        <v>4144.33</v>
      </c>
      <c r="J6187" s="8"/>
      <c r="K6187" s="9">
        <f t="shared" si="318"/>
        <v>0</v>
      </c>
      <c r="L6187" s="10">
        <f>1.023*J6187</f>
        <v>0</v>
      </c>
      <c r="M6187" s="15">
        <f>0.01168*J6187</f>
        <v>0</v>
      </c>
      <c r="N6187" s="12"/>
      <c r="O6187" s="13" t="s">
        <v>19828</v>
      </c>
      <c r="P6187" s="13" t="s">
        <v>30</v>
      </c>
      <c r="Q6187" s="14"/>
      <c r="R6187" s="3" t="str">
        <f>HYPERLINK("https://redcat-toys.ru/api/getInfo/image/c7761dca-fd4b-11ee-a25d-00155d82e908")</f>
        <v>https://redcat-toys.ru/api/getInfo/image/c7761dca-fd4b-11ee-a25d-00155d82e908</v>
      </c>
      <c r="S6187" s="3" t="s">
        <v>19829</v>
      </c>
      <c r="T6187" s="3" t="s">
        <v>32</v>
      </c>
    </row>
    <row r="6188" spans="1:20" ht="23.1" customHeight="1" outlineLevel="3" x14ac:dyDescent="0.2">
      <c r="A6188" s="45" t="s">
        <v>19830</v>
      </c>
      <c r="B6188" s="45"/>
      <c r="C6188" s="45"/>
    </row>
    <row r="6189" spans="1:20" ht="21" customHeight="1" outlineLevel="4" x14ac:dyDescent="0.2">
      <c r="A6189" s="37">
        <v>5037</v>
      </c>
      <c r="B6189" s="3" t="s">
        <v>19831</v>
      </c>
      <c r="C6189" s="3" t="s">
        <v>19832</v>
      </c>
      <c r="D6189" s="4" t="s">
        <v>19833</v>
      </c>
      <c r="E6189" s="5" t="s">
        <v>28</v>
      </c>
      <c r="F6189" s="6">
        <v>24</v>
      </c>
      <c r="G6189" s="6">
        <v>12</v>
      </c>
      <c r="H6189" s="2">
        <v>1</v>
      </c>
      <c r="I6189" s="33">
        <v>1668.77</v>
      </c>
      <c r="J6189" s="8"/>
      <c r="K6189" s="9">
        <f t="shared" ref="K6189:K6201" si="319">I6189*J6189</f>
        <v>0</v>
      </c>
      <c r="L6189" s="10">
        <f>0.516*J6189</f>
        <v>0</v>
      </c>
      <c r="M6189" s="15">
        <f>0.00469*J6189</f>
        <v>0</v>
      </c>
      <c r="N6189" s="12"/>
      <c r="O6189" s="13" t="s">
        <v>19834</v>
      </c>
      <c r="P6189" s="13" t="s">
        <v>30</v>
      </c>
      <c r="Q6189" s="14" t="s">
        <v>37</v>
      </c>
      <c r="R6189" s="3" t="str">
        <f>HYPERLINK("https://redcat-toys.ru/api/getInfo/image/cfc82646-1973-11ee-a23b-00155d82e902")</f>
        <v>https://redcat-toys.ru/api/getInfo/image/cfc82646-1973-11ee-a23b-00155d82e902</v>
      </c>
      <c r="S6189" s="3" t="s">
        <v>19835</v>
      </c>
      <c r="T6189" s="3" t="s">
        <v>32</v>
      </c>
    </row>
    <row r="6190" spans="1:20" ht="21" customHeight="1" outlineLevel="4" x14ac:dyDescent="0.2">
      <c r="A6190" s="37">
        <v>5038</v>
      </c>
      <c r="B6190" s="3" t="s">
        <v>19831</v>
      </c>
      <c r="C6190" s="3" t="s">
        <v>19832</v>
      </c>
      <c r="D6190" s="4" t="s">
        <v>19833</v>
      </c>
      <c r="E6190" s="5" t="s">
        <v>28</v>
      </c>
      <c r="F6190" s="6">
        <v>48</v>
      </c>
      <c r="G6190" s="6">
        <v>12</v>
      </c>
      <c r="H6190" s="2">
        <v>1</v>
      </c>
      <c r="I6190" s="33">
        <v>1668.77</v>
      </c>
      <c r="J6190" s="8"/>
      <c r="K6190" s="9">
        <f t="shared" si="319"/>
        <v>0</v>
      </c>
      <c r="L6190" s="10">
        <f>0.516*J6190</f>
        <v>0</v>
      </c>
      <c r="M6190" s="15">
        <f>0.00469*J6190</f>
        <v>0</v>
      </c>
      <c r="N6190" s="12"/>
      <c r="O6190" s="13" t="s">
        <v>19834</v>
      </c>
      <c r="P6190" s="13" t="s">
        <v>30</v>
      </c>
      <c r="Q6190" s="14" t="s">
        <v>37</v>
      </c>
      <c r="R6190" s="3" t="str">
        <f>HYPERLINK("https://redcat-toys.ru/api/getInfo/image/cfc82646-1973-11ee-a23b-00155d82e902")</f>
        <v>https://redcat-toys.ru/api/getInfo/image/cfc82646-1973-11ee-a23b-00155d82e902</v>
      </c>
      <c r="S6190" s="3" t="s">
        <v>19835</v>
      </c>
      <c r="T6190" s="3" t="s">
        <v>32</v>
      </c>
    </row>
    <row r="6191" spans="1:20" ht="21" customHeight="1" outlineLevel="4" x14ac:dyDescent="0.2">
      <c r="A6191" s="37">
        <v>5039</v>
      </c>
      <c r="B6191" s="3" t="s">
        <v>19836</v>
      </c>
      <c r="C6191" s="3" t="s">
        <v>19837</v>
      </c>
      <c r="D6191" s="4" t="s">
        <v>19838</v>
      </c>
      <c r="E6191" s="5" t="s">
        <v>28</v>
      </c>
      <c r="F6191" s="6">
        <v>120</v>
      </c>
      <c r="G6191" s="6">
        <v>146</v>
      </c>
      <c r="H6191" s="2">
        <v>2</v>
      </c>
      <c r="I6191" s="7">
        <v>359.57</v>
      </c>
      <c r="J6191" s="8"/>
      <c r="K6191" s="9">
        <f t="shared" si="319"/>
        <v>0</v>
      </c>
      <c r="L6191" s="10">
        <f>0.126*J6191</f>
        <v>0</v>
      </c>
      <c r="M6191" s="15">
        <f>0.00115*J6191</f>
        <v>0</v>
      </c>
      <c r="N6191" s="12"/>
      <c r="O6191" s="13" t="s">
        <v>19839</v>
      </c>
      <c r="P6191" s="13" t="s">
        <v>30</v>
      </c>
      <c r="Q6191" s="14" t="s">
        <v>37</v>
      </c>
      <c r="R6191" s="3" t="str">
        <f>HYPERLINK("https://redcat-toys.ru/api/getInfo/image/f5a2f914-68a4-11ec-a20f-ac1f6b442185")</f>
        <v>https://redcat-toys.ru/api/getInfo/image/f5a2f914-68a4-11ec-a20f-ac1f6b442185</v>
      </c>
      <c r="S6191" s="3" t="s">
        <v>19840</v>
      </c>
      <c r="T6191" s="3" t="s">
        <v>32</v>
      </c>
    </row>
    <row r="6192" spans="1:20" ht="21" customHeight="1" outlineLevel="4" x14ac:dyDescent="0.2">
      <c r="A6192" s="37">
        <v>5040</v>
      </c>
      <c r="B6192" s="3" t="s">
        <v>19836</v>
      </c>
      <c r="C6192" s="3" t="s">
        <v>19837</v>
      </c>
      <c r="D6192" s="4" t="s">
        <v>19838</v>
      </c>
      <c r="E6192" s="5" t="s">
        <v>28</v>
      </c>
      <c r="F6192" s="6">
        <v>240</v>
      </c>
      <c r="G6192" s="6">
        <v>146</v>
      </c>
      <c r="H6192" s="2">
        <v>2</v>
      </c>
      <c r="I6192" s="7">
        <v>359.57</v>
      </c>
      <c r="J6192" s="8"/>
      <c r="K6192" s="9">
        <f t="shared" si="319"/>
        <v>0</v>
      </c>
      <c r="L6192" s="10">
        <f>0.126*J6192</f>
        <v>0</v>
      </c>
      <c r="M6192" s="15">
        <f>0.00115*J6192</f>
        <v>0</v>
      </c>
      <c r="N6192" s="12"/>
      <c r="O6192" s="13" t="s">
        <v>19839</v>
      </c>
      <c r="P6192" s="13" t="s">
        <v>30</v>
      </c>
      <c r="Q6192" s="14" t="s">
        <v>37</v>
      </c>
      <c r="R6192" s="3" t="str">
        <f>HYPERLINK("https://redcat-toys.ru/api/getInfo/image/f5a2f914-68a4-11ec-a20f-ac1f6b442185")</f>
        <v>https://redcat-toys.ru/api/getInfo/image/f5a2f914-68a4-11ec-a20f-ac1f6b442185</v>
      </c>
      <c r="S6192" s="3" t="s">
        <v>19840</v>
      </c>
      <c r="T6192" s="3" t="s">
        <v>32</v>
      </c>
    </row>
    <row r="6193" spans="1:20" ht="21" customHeight="1" outlineLevel="4" x14ac:dyDescent="0.2">
      <c r="A6193" s="37">
        <v>5041</v>
      </c>
      <c r="B6193" s="3" t="s">
        <v>19841</v>
      </c>
      <c r="C6193" s="3" t="s">
        <v>19842</v>
      </c>
      <c r="D6193" s="4" t="s">
        <v>19843</v>
      </c>
      <c r="E6193" s="5" t="s">
        <v>28</v>
      </c>
      <c r="F6193" s="6">
        <v>36</v>
      </c>
      <c r="G6193" s="6">
        <v>1</v>
      </c>
      <c r="H6193" s="2">
        <v>1</v>
      </c>
      <c r="I6193" s="7">
        <v>447.16</v>
      </c>
      <c r="J6193" s="8"/>
      <c r="K6193" s="9">
        <f t="shared" si="319"/>
        <v>0</v>
      </c>
      <c r="L6193" s="10">
        <f>0.298*J6193</f>
        <v>0</v>
      </c>
      <c r="M6193" s="15">
        <f>0.00442*J6193</f>
        <v>0</v>
      </c>
      <c r="N6193" s="12"/>
      <c r="O6193" s="13" t="s">
        <v>19844</v>
      </c>
      <c r="P6193" s="13" t="s">
        <v>30</v>
      </c>
      <c r="Q6193" s="14"/>
      <c r="R6193" s="3" t="str">
        <f>HYPERLINK("https://redcat-toys.ru/api/getInfo/image/6c012484-05da-11ee-a23b-00155d82e902")</f>
        <v>https://redcat-toys.ru/api/getInfo/image/6c012484-05da-11ee-a23b-00155d82e902</v>
      </c>
      <c r="S6193" s="3" t="s">
        <v>19845</v>
      </c>
      <c r="T6193" s="3" t="s">
        <v>32</v>
      </c>
    </row>
    <row r="6194" spans="1:20" ht="21" customHeight="1" outlineLevel="4" x14ac:dyDescent="0.2">
      <c r="A6194" s="37">
        <v>5042</v>
      </c>
      <c r="B6194" s="3" t="s">
        <v>19841</v>
      </c>
      <c r="C6194" s="3" t="s">
        <v>19842</v>
      </c>
      <c r="D6194" s="4" t="s">
        <v>19843</v>
      </c>
      <c r="E6194" s="5" t="s">
        <v>28</v>
      </c>
      <c r="F6194" s="6">
        <v>72</v>
      </c>
      <c r="G6194" s="6">
        <v>1</v>
      </c>
      <c r="H6194" s="2">
        <v>1</v>
      </c>
      <c r="I6194" s="7">
        <v>447.16</v>
      </c>
      <c r="J6194" s="8"/>
      <c r="K6194" s="9">
        <f t="shared" si="319"/>
        <v>0</v>
      </c>
      <c r="L6194" s="10">
        <f>0.298*J6194</f>
        <v>0</v>
      </c>
      <c r="M6194" s="15">
        <f>0.00442*J6194</f>
        <v>0</v>
      </c>
      <c r="N6194" s="12"/>
      <c r="O6194" s="13" t="s">
        <v>19844</v>
      </c>
      <c r="P6194" s="13" t="s">
        <v>30</v>
      </c>
      <c r="Q6194" s="14"/>
      <c r="R6194" s="3" t="str">
        <f>HYPERLINK("https://redcat-toys.ru/api/getInfo/image/6c012484-05da-11ee-a23b-00155d82e902")</f>
        <v>https://redcat-toys.ru/api/getInfo/image/6c012484-05da-11ee-a23b-00155d82e902</v>
      </c>
      <c r="S6194" s="3" t="s">
        <v>19845</v>
      </c>
      <c r="T6194" s="3" t="s">
        <v>32</v>
      </c>
    </row>
    <row r="6195" spans="1:20" ht="21" customHeight="1" outlineLevel="4" x14ac:dyDescent="0.2">
      <c r="A6195" s="37">
        <v>5043</v>
      </c>
      <c r="B6195" s="3" t="s">
        <v>19846</v>
      </c>
      <c r="C6195" s="3" t="s">
        <v>19847</v>
      </c>
      <c r="D6195" s="4" t="s">
        <v>19848</v>
      </c>
      <c r="E6195" s="5" t="s">
        <v>28</v>
      </c>
      <c r="F6195" s="6">
        <v>12</v>
      </c>
      <c r="G6195" s="6">
        <v>7</v>
      </c>
      <c r="H6195" s="2">
        <v>1</v>
      </c>
      <c r="I6195" s="33">
        <v>1619.07</v>
      </c>
      <c r="J6195" s="8"/>
      <c r="K6195" s="9">
        <f t="shared" si="319"/>
        <v>0</v>
      </c>
      <c r="L6195" s="16">
        <f>0.87*J6195</f>
        <v>0</v>
      </c>
      <c r="M6195" s="11">
        <f>0.0185*J6195</f>
        <v>0</v>
      </c>
      <c r="N6195" s="12"/>
      <c r="O6195" s="13" t="s">
        <v>19849</v>
      </c>
      <c r="P6195" s="13" t="s">
        <v>30</v>
      </c>
      <c r="Q6195" s="14"/>
      <c r="R6195" s="3" t="str">
        <f>HYPERLINK("https://redcat-toys.ru/api/getInfo/image/1c79b2f7-0ed8-11f0-a279-00155d82e908")</f>
        <v>https://redcat-toys.ru/api/getInfo/image/1c79b2f7-0ed8-11f0-a279-00155d82e908</v>
      </c>
      <c r="S6195" s="3" t="s">
        <v>19850</v>
      </c>
      <c r="T6195" s="3" t="s">
        <v>32</v>
      </c>
    </row>
    <row r="6196" spans="1:20" ht="21" customHeight="1" outlineLevel="4" x14ac:dyDescent="0.2">
      <c r="A6196" s="37">
        <v>5044</v>
      </c>
      <c r="B6196" s="3" t="s">
        <v>19851</v>
      </c>
      <c r="C6196" s="3" t="s">
        <v>19852</v>
      </c>
      <c r="D6196" s="4" t="s">
        <v>19853</v>
      </c>
      <c r="E6196" s="5" t="s">
        <v>28</v>
      </c>
      <c r="F6196" s="6">
        <v>36</v>
      </c>
      <c r="G6196" s="6">
        <v>35</v>
      </c>
      <c r="H6196" s="2">
        <v>1</v>
      </c>
      <c r="I6196" s="7">
        <v>721.91</v>
      </c>
      <c r="J6196" s="8"/>
      <c r="K6196" s="9">
        <f t="shared" si="319"/>
        <v>0</v>
      </c>
      <c r="L6196" s="10">
        <f>0.398*J6196</f>
        <v>0</v>
      </c>
      <c r="M6196" s="15">
        <f>0.00298*J6196</f>
        <v>0</v>
      </c>
      <c r="N6196" s="12"/>
      <c r="O6196" s="13" t="s">
        <v>19854</v>
      </c>
      <c r="P6196" s="13" t="s">
        <v>30</v>
      </c>
      <c r="Q6196" s="14" t="s">
        <v>37</v>
      </c>
      <c r="R6196" s="3" t="str">
        <f>HYPERLINK("https://redcat-toys.ru/api/getInfo/image/62c85197-9931-11eb-a201-ac1f6b442185")</f>
        <v>https://redcat-toys.ru/api/getInfo/image/62c85197-9931-11eb-a201-ac1f6b442185</v>
      </c>
      <c r="S6196" s="3" t="s">
        <v>19855</v>
      </c>
      <c r="T6196" s="3" t="s">
        <v>32</v>
      </c>
    </row>
    <row r="6197" spans="1:20" ht="21" customHeight="1" outlineLevel="4" x14ac:dyDescent="0.2">
      <c r="A6197" s="37">
        <v>5045</v>
      </c>
      <c r="B6197" s="3" t="s">
        <v>19851</v>
      </c>
      <c r="C6197" s="3" t="s">
        <v>19852</v>
      </c>
      <c r="D6197" s="4" t="s">
        <v>19853</v>
      </c>
      <c r="E6197" s="5" t="s">
        <v>28</v>
      </c>
      <c r="F6197" s="6">
        <v>72</v>
      </c>
      <c r="G6197" s="6">
        <v>35</v>
      </c>
      <c r="H6197" s="2">
        <v>1</v>
      </c>
      <c r="I6197" s="7">
        <v>721.91</v>
      </c>
      <c r="J6197" s="8"/>
      <c r="K6197" s="9">
        <f t="shared" si="319"/>
        <v>0</v>
      </c>
      <c r="L6197" s="10">
        <f>0.398*J6197</f>
        <v>0</v>
      </c>
      <c r="M6197" s="15">
        <f>0.00298*J6197</f>
        <v>0</v>
      </c>
      <c r="N6197" s="12"/>
      <c r="O6197" s="13" t="s">
        <v>19854</v>
      </c>
      <c r="P6197" s="13" t="s">
        <v>30</v>
      </c>
      <c r="Q6197" s="14" t="s">
        <v>37</v>
      </c>
      <c r="R6197" s="3" t="str">
        <f>HYPERLINK("https://redcat-toys.ru/api/getInfo/image/62c85197-9931-11eb-a201-ac1f6b442185")</f>
        <v>https://redcat-toys.ru/api/getInfo/image/62c85197-9931-11eb-a201-ac1f6b442185</v>
      </c>
      <c r="S6197" s="3" t="s">
        <v>19855</v>
      </c>
      <c r="T6197" s="3" t="s">
        <v>32</v>
      </c>
    </row>
    <row r="6198" spans="1:20" ht="21" customHeight="1" outlineLevel="4" x14ac:dyDescent="0.2">
      <c r="A6198" s="37">
        <v>5046</v>
      </c>
      <c r="B6198" s="3" t="s">
        <v>19856</v>
      </c>
      <c r="C6198" s="3" t="s">
        <v>19857</v>
      </c>
      <c r="D6198" s="4" t="s">
        <v>19858</v>
      </c>
      <c r="E6198" s="5" t="s">
        <v>28</v>
      </c>
      <c r="F6198" s="6">
        <v>24</v>
      </c>
      <c r="G6198" s="6">
        <v>67</v>
      </c>
      <c r="H6198" s="2">
        <v>1</v>
      </c>
      <c r="I6198" s="7">
        <v>988.69</v>
      </c>
      <c r="J6198" s="8"/>
      <c r="K6198" s="9">
        <f t="shared" si="319"/>
        <v>0</v>
      </c>
      <c r="L6198" s="10">
        <f>0.385*J6198</f>
        <v>0</v>
      </c>
      <c r="M6198" s="15">
        <f>0.00654*J6198</f>
        <v>0</v>
      </c>
      <c r="N6198" s="12"/>
      <c r="O6198" s="13" t="s">
        <v>19859</v>
      </c>
      <c r="P6198" s="13" t="s">
        <v>30</v>
      </c>
      <c r="Q6198" s="14"/>
      <c r="R6198" s="3" t="str">
        <f>HYPERLINK("https://redcat-toys.ru/api/getInfo/image/74751aa8-df73-11ed-a233-00155d82e902")</f>
        <v>https://redcat-toys.ru/api/getInfo/image/74751aa8-df73-11ed-a233-00155d82e902</v>
      </c>
      <c r="S6198" s="3" t="s">
        <v>19860</v>
      </c>
      <c r="T6198" s="3" t="s">
        <v>32</v>
      </c>
    </row>
    <row r="6199" spans="1:20" ht="21" customHeight="1" outlineLevel="4" x14ac:dyDescent="0.2">
      <c r="A6199" s="37">
        <v>5047</v>
      </c>
      <c r="B6199" s="3" t="s">
        <v>19856</v>
      </c>
      <c r="C6199" s="3" t="s">
        <v>19857</v>
      </c>
      <c r="D6199" s="4" t="s">
        <v>19858</v>
      </c>
      <c r="E6199" s="5" t="s">
        <v>28</v>
      </c>
      <c r="F6199" s="6">
        <v>48</v>
      </c>
      <c r="G6199" s="6">
        <v>67</v>
      </c>
      <c r="H6199" s="2">
        <v>1</v>
      </c>
      <c r="I6199" s="7">
        <v>988.69</v>
      </c>
      <c r="J6199" s="8"/>
      <c r="K6199" s="9">
        <f t="shared" si="319"/>
        <v>0</v>
      </c>
      <c r="L6199" s="10">
        <f>0.385*J6199</f>
        <v>0</v>
      </c>
      <c r="M6199" s="15">
        <f>0.00654*J6199</f>
        <v>0</v>
      </c>
      <c r="N6199" s="12"/>
      <c r="O6199" s="13" t="s">
        <v>19859</v>
      </c>
      <c r="P6199" s="13" t="s">
        <v>30</v>
      </c>
      <c r="Q6199" s="14"/>
      <c r="R6199" s="3" t="str">
        <f>HYPERLINK("https://redcat-toys.ru/api/getInfo/image/74751aa8-df73-11ed-a233-00155d82e902")</f>
        <v>https://redcat-toys.ru/api/getInfo/image/74751aa8-df73-11ed-a233-00155d82e902</v>
      </c>
      <c r="S6199" s="3" t="s">
        <v>19860</v>
      </c>
      <c r="T6199" s="3" t="s">
        <v>32</v>
      </c>
    </row>
    <row r="6200" spans="1:20" ht="21" customHeight="1" outlineLevel="4" x14ac:dyDescent="0.2">
      <c r="A6200" s="37">
        <v>5048</v>
      </c>
      <c r="B6200" s="3" t="s">
        <v>19861</v>
      </c>
      <c r="C6200" s="3" t="s">
        <v>19862</v>
      </c>
      <c r="D6200" s="4" t="s">
        <v>19863</v>
      </c>
      <c r="E6200" s="5" t="s">
        <v>28</v>
      </c>
      <c r="F6200" s="6">
        <v>48</v>
      </c>
      <c r="G6200" s="6">
        <v>24</v>
      </c>
      <c r="H6200" s="2">
        <v>1</v>
      </c>
      <c r="I6200" s="7">
        <v>686.71</v>
      </c>
      <c r="J6200" s="8"/>
      <c r="K6200" s="9">
        <f t="shared" si="319"/>
        <v>0</v>
      </c>
      <c r="L6200" s="10">
        <f>0.249*J6200</f>
        <v>0</v>
      </c>
      <c r="M6200" s="15">
        <f>0.00363*J6200</f>
        <v>0</v>
      </c>
      <c r="N6200" s="12"/>
      <c r="O6200" s="13" t="s">
        <v>19864</v>
      </c>
      <c r="P6200" s="13" t="s">
        <v>30</v>
      </c>
      <c r="Q6200" s="14" t="s">
        <v>37</v>
      </c>
      <c r="R6200" s="3" t="str">
        <f>HYPERLINK("https://redcat-toys.ru/api/getInfo/image/712235ce-df72-11ed-a233-00155d82e902")</f>
        <v>https://redcat-toys.ru/api/getInfo/image/712235ce-df72-11ed-a233-00155d82e902</v>
      </c>
      <c r="S6200" s="3" t="s">
        <v>19865</v>
      </c>
      <c r="T6200" s="3" t="s">
        <v>32</v>
      </c>
    </row>
    <row r="6201" spans="1:20" ht="21" customHeight="1" outlineLevel="4" x14ac:dyDescent="0.2">
      <c r="A6201" s="37">
        <v>5049</v>
      </c>
      <c r="B6201" s="3" t="s">
        <v>19861</v>
      </c>
      <c r="C6201" s="3" t="s">
        <v>19862</v>
      </c>
      <c r="D6201" s="4" t="s">
        <v>19863</v>
      </c>
      <c r="E6201" s="5" t="s">
        <v>28</v>
      </c>
      <c r="F6201" s="6">
        <v>96</v>
      </c>
      <c r="G6201" s="6">
        <v>24</v>
      </c>
      <c r="H6201" s="2">
        <v>1</v>
      </c>
      <c r="I6201" s="7">
        <v>686.71</v>
      </c>
      <c r="J6201" s="8"/>
      <c r="K6201" s="9">
        <f t="shared" si="319"/>
        <v>0</v>
      </c>
      <c r="L6201" s="10">
        <f>0.249*J6201</f>
        <v>0</v>
      </c>
      <c r="M6201" s="15">
        <f>0.00363*J6201</f>
        <v>0</v>
      </c>
      <c r="N6201" s="12"/>
      <c r="O6201" s="13" t="s">
        <v>19864</v>
      </c>
      <c r="P6201" s="13" t="s">
        <v>30</v>
      </c>
      <c r="Q6201" s="14" t="s">
        <v>37</v>
      </c>
      <c r="R6201" s="3" t="str">
        <f>HYPERLINK("https://redcat-toys.ru/api/getInfo/image/712235ce-df72-11ed-a233-00155d82e902")</f>
        <v>https://redcat-toys.ru/api/getInfo/image/712235ce-df72-11ed-a233-00155d82e902</v>
      </c>
      <c r="S6201" s="3" t="s">
        <v>19865</v>
      </c>
      <c r="T6201" s="3" t="s">
        <v>32</v>
      </c>
    </row>
    <row r="6202" spans="1:20" ht="23.1" customHeight="1" outlineLevel="2" x14ac:dyDescent="0.2">
      <c r="A6202" s="44" t="s">
        <v>19866</v>
      </c>
      <c r="B6202" s="44"/>
      <c r="C6202" s="44"/>
    </row>
    <row r="6203" spans="1:20" ht="21" customHeight="1" outlineLevel="3" x14ac:dyDescent="0.2">
      <c r="A6203" s="37">
        <v>5050</v>
      </c>
      <c r="B6203" s="3" t="s">
        <v>19867</v>
      </c>
      <c r="C6203" s="3" t="s">
        <v>19868</v>
      </c>
      <c r="D6203" s="4" t="s">
        <v>19869</v>
      </c>
      <c r="E6203" s="5" t="s">
        <v>28</v>
      </c>
      <c r="F6203" s="6">
        <v>120</v>
      </c>
      <c r="G6203" s="6">
        <v>256</v>
      </c>
      <c r="H6203" s="2">
        <v>1</v>
      </c>
      <c r="I6203" s="7">
        <v>829.81</v>
      </c>
      <c r="J6203" s="8"/>
      <c r="K6203" s="9">
        <f>I6203*J6203</f>
        <v>0</v>
      </c>
      <c r="L6203" s="10">
        <f>0.168*J6203</f>
        <v>0</v>
      </c>
      <c r="M6203" s="11">
        <f>0.0014*J6203</f>
        <v>0</v>
      </c>
      <c r="N6203" s="12"/>
      <c r="O6203" s="13" t="s">
        <v>19870</v>
      </c>
      <c r="P6203" s="13" t="s">
        <v>30</v>
      </c>
      <c r="Q6203" s="14" t="s">
        <v>37</v>
      </c>
      <c r="R6203" s="3" t="str">
        <f>HYPERLINK("https://redcat-toys.ru/api/getInfo/image/c59399ef-00d3-11f0-a277-00155d82e908")</f>
        <v>https://redcat-toys.ru/api/getInfo/image/c59399ef-00d3-11f0-a277-00155d82e908</v>
      </c>
      <c r="S6203" s="3" t="s">
        <v>19871</v>
      </c>
      <c r="T6203" s="3" t="s">
        <v>32</v>
      </c>
    </row>
    <row r="6204" spans="1:20" ht="21" customHeight="1" outlineLevel="3" x14ac:dyDescent="0.2">
      <c r="A6204" s="37">
        <v>5051</v>
      </c>
      <c r="B6204" s="3" t="s">
        <v>19872</v>
      </c>
      <c r="C6204" s="3" t="s">
        <v>19873</v>
      </c>
      <c r="D6204" s="4" t="s">
        <v>19874</v>
      </c>
      <c r="E6204" s="5"/>
      <c r="F6204" s="6">
        <v>48</v>
      </c>
      <c r="G6204" s="6">
        <v>2</v>
      </c>
      <c r="H6204" s="2">
        <v>1</v>
      </c>
      <c r="I6204" s="7">
        <v>459.68</v>
      </c>
      <c r="J6204" s="8"/>
      <c r="K6204" s="9">
        <f>I6204*J6204</f>
        <v>0</v>
      </c>
      <c r="L6204" s="10">
        <f>0.186*J6204</f>
        <v>0</v>
      </c>
      <c r="M6204" s="15">
        <f>0.00284*J6204</f>
        <v>0</v>
      </c>
      <c r="N6204" s="12"/>
      <c r="O6204" s="13" t="s">
        <v>19875</v>
      </c>
      <c r="P6204" s="13" t="s">
        <v>30</v>
      </c>
      <c r="Q6204" s="14"/>
      <c r="R6204" s="3" t="str">
        <f>HYPERLINK("https://redcat-toys.ru/api/getInfo/image/78abdf51-748d-11ed-a22a-00155d82e902")</f>
        <v>https://redcat-toys.ru/api/getInfo/image/78abdf51-748d-11ed-a22a-00155d82e902</v>
      </c>
      <c r="S6204" s="3" t="s">
        <v>19876</v>
      </c>
      <c r="T6204" s="3" t="s">
        <v>32</v>
      </c>
    </row>
    <row r="6205" spans="1:20" ht="21" customHeight="1" outlineLevel="3" x14ac:dyDescent="0.2">
      <c r="A6205" s="37">
        <v>5052</v>
      </c>
      <c r="B6205" s="3" t="s">
        <v>19872</v>
      </c>
      <c r="C6205" s="3" t="s">
        <v>19873</v>
      </c>
      <c r="D6205" s="4" t="s">
        <v>19874</v>
      </c>
      <c r="E6205" s="5"/>
      <c r="F6205" s="6">
        <v>96</v>
      </c>
      <c r="G6205" s="6">
        <v>2</v>
      </c>
      <c r="H6205" s="2">
        <v>1</v>
      </c>
      <c r="I6205" s="7">
        <v>459.68</v>
      </c>
      <c r="J6205" s="8"/>
      <c r="K6205" s="9">
        <f>I6205*J6205</f>
        <v>0</v>
      </c>
      <c r="L6205" s="10">
        <f>0.186*J6205</f>
        <v>0</v>
      </c>
      <c r="M6205" s="15">
        <f>0.00284*J6205</f>
        <v>0</v>
      </c>
      <c r="N6205" s="12"/>
      <c r="O6205" s="13" t="s">
        <v>19875</v>
      </c>
      <c r="P6205" s="13" t="s">
        <v>30</v>
      </c>
      <c r="Q6205" s="14"/>
      <c r="R6205" s="3" t="str">
        <f>HYPERLINK("https://redcat-toys.ru/api/getInfo/image/78abdf51-748d-11ed-a22a-00155d82e902")</f>
        <v>https://redcat-toys.ru/api/getInfo/image/78abdf51-748d-11ed-a22a-00155d82e902</v>
      </c>
      <c r="S6205" s="3" t="s">
        <v>19876</v>
      </c>
      <c r="T6205" s="3" t="s">
        <v>32</v>
      </c>
    </row>
    <row r="6206" spans="1:20" ht="21" customHeight="1" outlineLevel="3" x14ac:dyDescent="0.2">
      <c r="A6206" s="37">
        <v>5053</v>
      </c>
      <c r="B6206" s="3" t="s">
        <v>19877</v>
      </c>
      <c r="C6206" s="3" t="s">
        <v>19878</v>
      </c>
      <c r="D6206" s="4" t="s">
        <v>19879</v>
      </c>
      <c r="E6206" s="5"/>
      <c r="F6206" s="6">
        <v>48</v>
      </c>
      <c r="G6206" s="6">
        <v>2</v>
      </c>
      <c r="H6206" s="2">
        <v>1</v>
      </c>
      <c r="I6206" s="7">
        <v>494.42</v>
      </c>
      <c r="J6206" s="8"/>
      <c r="K6206" s="9">
        <f>I6206*J6206</f>
        <v>0</v>
      </c>
      <c r="L6206" s="10">
        <f>0.235*J6206</f>
        <v>0</v>
      </c>
      <c r="M6206" s="15">
        <f>0.00185*J6206</f>
        <v>0</v>
      </c>
      <c r="N6206" s="12"/>
      <c r="O6206" s="13" t="s">
        <v>19880</v>
      </c>
      <c r="P6206" s="13" t="s">
        <v>30</v>
      </c>
      <c r="Q6206" s="14"/>
      <c r="R6206" s="3" t="str">
        <f>HYPERLINK("https://redcat-toys.ru/api/getInfo/image/d3e9e97a-748d-11ed-a22a-00155d82e902")</f>
        <v>https://redcat-toys.ru/api/getInfo/image/d3e9e97a-748d-11ed-a22a-00155d82e902</v>
      </c>
      <c r="S6206" s="3" t="s">
        <v>19881</v>
      </c>
      <c r="T6206" s="3" t="s">
        <v>32</v>
      </c>
    </row>
    <row r="6207" spans="1:20" ht="21" customHeight="1" outlineLevel="3" x14ac:dyDescent="0.2">
      <c r="A6207" s="37">
        <v>5054</v>
      </c>
      <c r="B6207" s="3" t="s">
        <v>19877</v>
      </c>
      <c r="C6207" s="3" t="s">
        <v>19878</v>
      </c>
      <c r="D6207" s="4" t="s">
        <v>19879</v>
      </c>
      <c r="E6207" s="5"/>
      <c r="F6207" s="6">
        <v>96</v>
      </c>
      <c r="G6207" s="6">
        <v>2</v>
      </c>
      <c r="H6207" s="2">
        <v>1</v>
      </c>
      <c r="I6207" s="7">
        <v>494.42</v>
      </c>
      <c r="J6207" s="8"/>
      <c r="K6207" s="9">
        <f>I6207*J6207</f>
        <v>0</v>
      </c>
      <c r="L6207" s="10">
        <f>0.235*J6207</f>
        <v>0</v>
      </c>
      <c r="M6207" s="15">
        <f>0.00185*J6207</f>
        <v>0</v>
      </c>
      <c r="N6207" s="12"/>
      <c r="O6207" s="13" t="s">
        <v>19880</v>
      </c>
      <c r="P6207" s="13" t="s">
        <v>30</v>
      </c>
      <c r="Q6207" s="14"/>
      <c r="R6207" s="3" t="str">
        <f>HYPERLINK("https://redcat-toys.ru/api/getInfo/image/d3e9e97a-748d-11ed-a22a-00155d82e902")</f>
        <v>https://redcat-toys.ru/api/getInfo/image/d3e9e97a-748d-11ed-a22a-00155d82e902</v>
      </c>
      <c r="S6207" s="3" t="s">
        <v>19881</v>
      </c>
      <c r="T6207" s="3" t="s">
        <v>32</v>
      </c>
    </row>
    <row r="6208" spans="1:20" ht="23.1" customHeight="1" outlineLevel="1" x14ac:dyDescent="0.2">
      <c r="A6208" s="43" t="s">
        <v>19882</v>
      </c>
      <c r="B6208" s="43"/>
      <c r="C6208" s="43"/>
    </row>
    <row r="6209" spans="1:20" ht="23.1" customHeight="1" outlineLevel="2" x14ac:dyDescent="0.2">
      <c r="A6209" s="44" t="s">
        <v>17318</v>
      </c>
      <c r="B6209" s="44"/>
      <c r="C6209" s="44"/>
    </row>
    <row r="6210" spans="1:20" ht="23.1" customHeight="1" outlineLevel="3" x14ac:dyDescent="0.2">
      <c r="A6210" s="45" t="s">
        <v>19883</v>
      </c>
      <c r="B6210" s="45"/>
      <c r="C6210" s="45"/>
    </row>
    <row r="6211" spans="1:20" ht="21" customHeight="1" outlineLevel="4" x14ac:dyDescent="0.2">
      <c r="A6211" s="37">
        <v>5055</v>
      </c>
      <c r="B6211" s="3" t="s">
        <v>19884</v>
      </c>
      <c r="C6211" s="3" t="s">
        <v>19885</v>
      </c>
      <c r="D6211" s="4" t="s">
        <v>19886</v>
      </c>
      <c r="E6211" s="5"/>
      <c r="F6211" s="6">
        <v>12</v>
      </c>
      <c r="G6211" s="6">
        <v>1</v>
      </c>
      <c r="H6211" s="2">
        <v>1</v>
      </c>
      <c r="I6211" s="33">
        <v>1673.71</v>
      </c>
      <c r="J6211" s="8"/>
      <c r="K6211" s="9">
        <f t="shared" ref="K6211:K6218" si="320">I6211*J6211</f>
        <v>0</v>
      </c>
      <c r="L6211" s="10">
        <f>0.694*J6211</f>
        <v>0</v>
      </c>
      <c r="M6211" s="15">
        <f>0.01636*J6211</f>
        <v>0</v>
      </c>
      <c r="N6211" s="12"/>
      <c r="O6211" s="13" t="s">
        <v>19887</v>
      </c>
      <c r="P6211" s="13" t="s">
        <v>30</v>
      </c>
      <c r="Q6211" s="14"/>
      <c r="R6211" s="3" t="str">
        <f>HYPERLINK("https://redcat-toys.ru/api/getInfo/image/9bfbed65-4b13-11ef-a262-00155d82e908")</f>
        <v>https://redcat-toys.ru/api/getInfo/image/9bfbed65-4b13-11ef-a262-00155d82e908</v>
      </c>
      <c r="S6211" s="3" t="s">
        <v>19888</v>
      </c>
      <c r="T6211" s="3" t="s">
        <v>32</v>
      </c>
    </row>
    <row r="6212" spans="1:20" ht="21" customHeight="1" outlineLevel="4" x14ac:dyDescent="0.2">
      <c r="A6212" s="37">
        <v>5056</v>
      </c>
      <c r="B6212" s="3" t="s">
        <v>19884</v>
      </c>
      <c r="C6212" s="3" t="s">
        <v>19885</v>
      </c>
      <c r="D6212" s="4" t="s">
        <v>19886</v>
      </c>
      <c r="E6212" s="5"/>
      <c r="F6212" s="6">
        <v>24</v>
      </c>
      <c r="G6212" s="6">
        <v>1</v>
      </c>
      <c r="H6212" s="2">
        <v>1</v>
      </c>
      <c r="I6212" s="33">
        <v>1673.71</v>
      </c>
      <c r="J6212" s="8"/>
      <c r="K6212" s="9">
        <f t="shared" si="320"/>
        <v>0</v>
      </c>
      <c r="L6212" s="10">
        <f>0.694*J6212</f>
        <v>0</v>
      </c>
      <c r="M6212" s="15">
        <f>0.01636*J6212</f>
        <v>0</v>
      </c>
      <c r="N6212" s="12"/>
      <c r="O6212" s="13" t="s">
        <v>19887</v>
      </c>
      <c r="P6212" s="13" t="s">
        <v>30</v>
      </c>
      <c r="Q6212" s="14"/>
      <c r="R6212" s="3" t="str">
        <f>HYPERLINK("https://redcat-toys.ru/api/getInfo/image/9bfbed65-4b13-11ef-a262-00155d82e908")</f>
        <v>https://redcat-toys.ru/api/getInfo/image/9bfbed65-4b13-11ef-a262-00155d82e908</v>
      </c>
      <c r="S6212" s="3" t="s">
        <v>19888</v>
      </c>
      <c r="T6212" s="3" t="s">
        <v>32</v>
      </c>
    </row>
    <row r="6213" spans="1:20" ht="21" customHeight="1" outlineLevel="4" x14ac:dyDescent="0.2">
      <c r="A6213" s="37">
        <v>5057</v>
      </c>
      <c r="B6213" s="3" t="s">
        <v>19889</v>
      </c>
      <c r="C6213" s="3" t="s">
        <v>19890</v>
      </c>
      <c r="D6213" s="4" t="s">
        <v>19891</v>
      </c>
      <c r="E6213" s="5" t="s">
        <v>28</v>
      </c>
      <c r="F6213" s="6">
        <v>12</v>
      </c>
      <c r="G6213" s="6">
        <v>1</v>
      </c>
      <c r="H6213" s="2">
        <v>1</v>
      </c>
      <c r="I6213" s="7">
        <v>959.31</v>
      </c>
      <c r="J6213" s="8"/>
      <c r="K6213" s="9">
        <f t="shared" si="320"/>
        <v>0</v>
      </c>
      <c r="L6213" s="10">
        <f>0.714*J6213</f>
        <v>0</v>
      </c>
      <c r="M6213" s="15">
        <f>0.01601*J6213</f>
        <v>0</v>
      </c>
      <c r="N6213" s="12"/>
      <c r="O6213" s="13" t="s">
        <v>19892</v>
      </c>
      <c r="P6213" s="13" t="s">
        <v>30</v>
      </c>
      <c r="Q6213" s="14"/>
      <c r="R6213" s="3" t="str">
        <f>HYPERLINK("https://redcat-toys.ru/api/getInfo/image/fc655a19-9b90-11eb-a201-ac1f6b442185")</f>
        <v>https://redcat-toys.ru/api/getInfo/image/fc655a19-9b90-11eb-a201-ac1f6b442185</v>
      </c>
      <c r="S6213" s="3" t="s">
        <v>19893</v>
      </c>
      <c r="T6213" s="3" t="s">
        <v>32</v>
      </c>
    </row>
    <row r="6214" spans="1:20" ht="21" customHeight="1" outlineLevel="4" x14ac:dyDescent="0.2">
      <c r="A6214" s="37">
        <v>5058</v>
      </c>
      <c r="B6214" s="3" t="s">
        <v>19889</v>
      </c>
      <c r="C6214" s="3" t="s">
        <v>19890</v>
      </c>
      <c r="D6214" s="4" t="s">
        <v>19891</v>
      </c>
      <c r="E6214" s="5" t="s">
        <v>28</v>
      </c>
      <c r="F6214" s="6">
        <v>24</v>
      </c>
      <c r="G6214" s="6">
        <v>1</v>
      </c>
      <c r="H6214" s="2">
        <v>1</v>
      </c>
      <c r="I6214" s="7">
        <v>959.31</v>
      </c>
      <c r="J6214" s="8"/>
      <c r="K6214" s="9">
        <f t="shared" si="320"/>
        <v>0</v>
      </c>
      <c r="L6214" s="10">
        <f>0.714*J6214</f>
        <v>0</v>
      </c>
      <c r="M6214" s="15">
        <f>0.01601*J6214</f>
        <v>0</v>
      </c>
      <c r="N6214" s="12"/>
      <c r="O6214" s="13" t="s">
        <v>19892</v>
      </c>
      <c r="P6214" s="13" t="s">
        <v>30</v>
      </c>
      <c r="Q6214" s="14"/>
      <c r="R6214" s="3" t="str">
        <f>HYPERLINK("https://redcat-toys.ru/api/getInfo/image/fc655a19-9b90-11eb-a201-ac1f6b442185")</f>
        <v>https://redcat-toys.ru/api/getInfo/image/fc655a19-9b90-11eb-a201-ac1f6b442185</v>
      </c>
      <c r="S6214" s="3" t="s">
        <v>19893</v>
      </c>
      <c r="T6214" s="3" t="s">
        <v>32</v>
      </c>
    </row>
    <row r="6215" spans="1:20" ht="21" customHeight="1" outlineLevel="4" x14ac:dyDescent="0.2">
      <c r="A6215" s="37">
        <v>5059</v>
      </c>
      <c r="B6215" s="3" t="s">
        <v>19894</v>
      </c>
      <c r="C6215" s="3" t="s">
        <v>19895</v>
      </c>
      <c r="D6215" s="4" t="s">
        <v>19896</v>
      </c>
      <c r="E6215" s="5" t="s">
        <v>28</v>
      </c>
      <c r="F6215" s="6">
        <v>12</v>
      </c>
      <c r="G6215" s="6">
        <v>68</v>
      </c>
      <c r="H6215" s="2">
        <v>1</v>
      </c>
      <c r="I6215" s="7">
        <v>794.74</v>
      </c>
      <c r="J6215" s="8"/>
      <c r="K6215" s="9">
        <f t="shared" si="320"/>
        <v>0</v>
      </c>
      <c r="L6215" s="10">
        <f>0.634*J6215</f>
        <v>0</v>
      </c>
      <c r="M6215" s="15">
        <f>0.01602*J6215</f>
        <v>0</v>
      </c>
      <c r="N6215" s="12"/>
      <c r="O6215" s="13" t="s">
        <v>19897</v>
      </c>
      <c r="P6215" s="13" t="s">
        <v>30</v>
      </c>
      <c r="Q6215" s="14"/>
      <c r="R6215" s="3" t="str">
        <f>HYPERLINK("https://redcat-toys.ru/api/getInfo/image/433bee36-9b93-11eb-a201-ac1f6b442185")</f>
        <v>https://redcat-toys.ru/api/getInfo/image/433bee36-9b93-11eb-a201-ac1f6b442185</v>
      </c>
      <c r="S6215" s="3" t="s">
        <v>19893</v>
      </c>
      <c r="T6215" s="3" t="s">
        <v>32</v>
      </c>
    </row>
    <row r="6216" spans="1:20" ht="21" customHeight="1" outlineLevel="4" x14ac:dyDescent="0.2">
      <c r="A6216" s="37">
        <v>5060</v>
      </c>
      <c r="B6216" s="3" t="s">
        <v>19894</v>
      </c>
      <c r="C6216" s="3" t="s">
        <v>19895</v>
      </c>
      <c r="D6216" s="4" t="s">
        <v>19896</v>
      </c>
      <c r="E6216" s="5" t="s">
        <v>28</v>
      </c>
      <c r="F6216" s="6">
        <v>24</v>
      </c>
      <c r="G6216" s="6">
        <v>68</v>
      </c>
      <c r="H6216" s="2">
        <v>1</v>
      </c>
      <c r="I6216" s="7">
        <v>794.74</v>
      </c>
      <c r="J6216" s="8"/>
      <c r="K6216" s="9">
        <f t="shared" si="320"/>
        <v>0</v>
      </c>
      <c r="L6216" s="10">
        <f>0.634*J6216</f>
        <v>0</v>
      </c>
      <c r="M6216" s="15">
        <f>0.01602*J6216</f>
        <v>0</v>
      </c>
      <c r="N6216" s="12"/>
      <c r="O6216" s="13" t="s">
        <v>19897</v>
      </c>
      <c r="P6216" s="13" t="s">
        <v>30</v>
      </c>
      <c r="Q6216" s="14"/>
      <c r="R6216" s="3" t="str">
        <f>HYPERLINK("https://redcat-toys.ru/api/getInfo/image/433bee36-9b93-11eb-a201-ac1f6b442185")</f>
        <v>https://redcat-toys.ru/api/getInfo/image/433bee36-9b93-11eb-a201-ac1f6b442185</v>
      </c>
      <c r="S6216" s="3" t="s">
        <v>19893</v>
      </c>
      <c r="T6216" s="3" t="s">
        <v>32</v>
      </c>
    </row>
    <row r="6217" spans="1:20" ht="21" customHeight="1" outlineLevel="4" x14ac:dyDescent="0.2">
      <c r="A6217" s="37">
        <v>5061</v>
      </c>
      <c r="B6217" s="3" t="s">
        <v>19898</v>
      </c>
      <c r="C6217" s="3" t="s">
        <v>19899</v>
      </c>
      <c r="D6217" s="4" t="s">
        <v>19900</v>
      </c>
      <c r="E6217" s="5" t="s">
        <v>28</v>
      </c>
      <c r="F6217" s="6">
        <v>12</v>
      </c>
      <c r="G6217" s="6">
        <v>22</v>
      </c>
      <c r="H6217" s="2">
        <v>1</v>
      </c>
      <c r="I6217" s="7">
        <v>794.74</v>
      </c>
      <c r="J6217" s="8"/>
      <c r="K6217" s="9">
        <f t="shared" si="320"/>
        <v>0</v>
      </c>
      <c r="L6217" s="10">
        <f>0.642*J6217</f>
        <v>0</v>
      </c>
      <c r="M6217" s="15">
        <f>0.01544*J6217</f>
        <v>0</v>
      </c>
      <c r="N6217" s="12"/>
      <c r="O6217" s="13" t="s">
        <v>19901</v>
      </c>
      <c r="P6217" s="13" t="s">
        <v>30</v>
      </c>
      <c r="Q6217" s="14"/>
      <c r="R6217" s="3" t="str">
        <f>HYPERLINK("https://redcat-toys.ru/api/getInfo/image/9ff19022-9b92-11eb-a201-ac1f6b442185")</f>
        <v>https://redcat-toys.ru/api/getInfo/image/9ff19022-9b92-11eb-a201-ac1f6b442185</v>
      </c>
      <c r="S6217" s="3" t="s">
        <v>19893</v>
      </c>
      <c r="T6217" s="3" t="s">
        <v>32</v>
      </c>
    </row>
    <row r="6218" spans="1:20" ht="21" customHeight="1" outlineLevel="4" x14ac:dyDescent="0.2">
      <c r="A6218" s="37">
        <v>5062</v>
      </c>
      <c r="B6218" s="3" t="s">
        <v>19898</v>
      </c>
      <c r="C6218" s="3" t="s">
        <v>19899</v>
      </c>
      <c r="D6218" s="4" t="s">
        <v>19900</v>
      </c>
      <c r="E6218" s="5" t="s">
        <v>28</v>
      </c>
      <c r="F6218" s="6">
        <v>24</v>
      </c>
      <c r="G6218" s="6">
        <v>22</v>
      </c>
      <c r="H6218" s="2">
        <v>1</v>
      </c>
      <c r="I6218" s="7">
        <v>794.74</v>
      </c>
      <c r="J6218" s="8"/>
      <c r="K6218" s="9">
        <f t="shared" si="320"/>
        <v>0</v>
      </c>
      <c r="L6218" s="10">
        <f>0.642*J6218</f>
        <v>0</v>
      </c>
      <c r="M6218" s="15">
        <f>0.01544*J6218</f>
        <v>0</v>
      </c>
      <c r="N6218" s="12"/>
      <c r="O6218" s="13" t="s">
        <v>19901</v>
      </c>
      <c r="P6218" s="13" t="s">
        <v>30</v>
      </c>
      <c r="Q6218" s="14"/>
      <c r="R6218" s="3" t="str">
        <f>HYPERLINK("https://redcat-toys.ru/api/getInfo/image/9ff19022-9b92-11eb-a201-ac1f6b442185")</f>
        <v>https://redcat-toys.ru/api/getInfo/image/9ff19022-9b92-11eb-a201-ac1f6b442185</v>
      </c>
      <c r="S6218" s="3" t="s">
        <v>19893</v>
      </c>
      <c r="T6218" s="3" t="s">
        <v>32</v>
      </c>
    </row>
    <row r="6219" spans="1:20" ht="23.1" customHeight="1" outlineLevel="3" x14ac:dyDescent="0.2">
      <c r="A6219" s="45" t="s">
        <v>19902</v>
      </c>
      <c r="B6219" s="45"/>
      <c r="C6219" s="45"/>
    </row>
    <row r="6220" spans="1:20" ht="23.1" customHeight="1" outlineLevel="4" x14ac:dyDescent="0.2">
      <c r="A6220" s="46" t="s">
        <v>8660</v>
      </c>
      <c r="B6220" s="46"/>
      <c r="C6220" s="46"/>
    </row>
    <row r="6221" spans="1:20" ht="23.1" customHeight="1" outlineLevel="5" x14ac:dyDescent="0.2">
      <c r="A6221" s="47" t="s">
        <v>19903</v>
      </c>
      <c r="B6221" s="47"/>
      <c r="C6221" s="47"/>
    </row>
    <row r="6222" spans="1:20" ht="21" customHeight="1" outlineLevel="6" x14ac:dyDescent="0.2">
      <c r="A6222" s="37">
        <v>5063</v>
      </c>
      <c r="B6222" s="3" t="s">
        <v>19904</v>
      </c>
      <c r="C6222" s="3" t="s">
        <v>19905</v>
      </c>
      <c r="D6222" s="4" t="s">
        <v>19906</v>
      </c>
      <c r="E6222" s="5" t="s">
        <v>28</v>
      </c>
      <c r="F6222" s="6">
        <v>36</v>
      </c>
      <c r="G6222" s="6">
        <v>3</v>
      </c>
      <c r="H6222" s="2">
        <v>1</v>
      </c>
      <c r="I6222" s="33">
        <v>1068.6500000000001</v>
      </c>
      <c r="J6222" s="8"/>
      <c r="K6222" s="9">
        <f t="shared" ref="K6222:K6236" si="321">I6222*J6222</f>
        <v>0</v>
      </c>
      <c r="L6222" s="10">
        <f>0.406*J6222</f>
        <v>0</v>
      </c>
      <c r="M6222" s="15">
        <f>0.00404*J6222</f>
        <v>0</v>
      </c>
      <c r="N6222" s="12"/>
      <c r="O6222" s="13" t="s">
        <v>19907</v>
      </c>
      <c r="P6222" s="13" t="s">
        <v>30</v>
      </c>
      <c r="Q6222" s="14"/>
      <c r="R6222" s="3" t="str">
        <f>HYPERLINK("https://redcat-toys.ru/api/getInfo/image/aba6076a-ff32-11ef-a277-00155d82e908")</f>
        <v>https://redcat-toys.ru/api/getInfo/image/aba6076a-ff32-11ef-a277-00155d82e908</v>
      </c>
      <c r="S6222" s="3" t="s">
        <v>19908</v>
      </c>
      <c r="T6222" s="3" t="s">
        <v>32</v>
      </c>
    </row>
    <row r="6223" spans="1:20" ht="21" customHeight="1" outlineLevel="6" x14ac:dyDescent="0.2">
      <c r="A6223" s="37">
        <v>5064</v>
      </c>
      <c r="B6223" s="3" t="s">
        <v>19909</v>
      </c>
      <c r="C6223" s="3" t="s">
        <v>19910</v>
      </c>
      <c r="D6223" s="4" t="s">
        <v>19911</v>
      </c>
      <c r="E6223" s="5" t="s">
        <v>28</v>
      </c>
      <c r="F6223" s="6">
        <v>36</v>
      </c>
      <c r="G6223" s="6">
        <v>36</v>
      </c>
      <c r="H6223" s="2">
        <v>1</v>
      </c>
      <c r="I6223" s="33">
        <v>1224.04</v>
      </c>
      <c r="J6223" s="8"/>
      <c r="K6223" s="9">
        <f t="shared" si="321"/>
        <v>0</v>
      </c>
      <c r="L6223" s="10">
        <f>0.404*J6223</f>
        <v>0</v>
      </c>
      <c r="M6223" s="15">
        <f>0.00404*J6223</f>
        <v>0</v>
      </c>
      <c r="N6223" s="12"/>
      <c r="O6223" s="13" t="s">
        <v>19912</v>
      </c>
      <c r="P6223" s="13" t="s">
        <v>30</v>
      </c>
      <c r="Q6223" s="14"/>
      <c r="R6223" s="3" t="str">
        <f>HYPERLINK("https://redcat-toys.ru/api/getInfo/image/d6746c44-ff32-11ef-a277-00155d82e908")</f>
        <v>https://redcat-toys.ru/api/getInfo/image/d6746c44-ff32-11ef-a277-00155d82e908</v>
      </c>
      <c r="S6223" s="3" t="s">
        <v>19913</v>
      </c>
      <c r="T6223" s="3" t="s">
        <v>32</v>
      </c>
    </row>
    <row r="6224" spans="1:20" ht="21" customHeight="1" outlineLevel="6" x14ac:dyDescent="0.2">
      <c r="A6224" s="37">
        <v>5065</v>
      </c>
      <c r="B6224" s="3" t="s">
        <v>19914</v>
      </c>
      <c r="C6224" s="3" t="s">
        <v>19915</v>
      </c>
      <c r="D6224" s="4" t="s">
        <v>19916</v>
      </c>
      <c r="E6224" s="5" t="s">
        <v>28</v>
      </c>
      <c r="F6224" s="6">
        <v>36</v>
      </c>
      <c r="G6224" s="6">
        <v>149</v>
      </c>
      <c r="H6224" s="2">
        <v>1</v>
      </c>
      <c r="I6224" s="33">
        <v>1211.3499999999999</v>
      </c>
      <c r="J6224" s="8"/>
      <c r="K6224" s="9">
        <f t="shared" si="321"/>
        <v>0</v>
      </c>
      <c r="L6224" s="10">
        <f>0.405*J6224</f>
        <v>0</v>
      </c>
      <c r="M6224" s="15">
        <f>0.00432*J6224</f>
        <v>0</v>
      </c>
      <c r="N6224" s="12"/>
      <c r="O6224" s="13" t="s">
        <v>19917</v>
      </c>
      <c r="P6224" s="13" t="s">
        <v>30</v>
      </c>
      <c r="Q6224" s="14" t="s">
        <v>37</v>
      </c>
      <c r="R6224" s="3" t="str">
        <f>HYPERLINK("https://redcat-toys.ru/api/getInfo/image/fc05db97-ff32-11ef-a277-00155d82e908")</f>
        <v>https://redcat-toys.ru/api/getInfo/image/fc05db97-ff32-11ef-a277-00155d82e908</v>
      </c>
      <c r="S6224" s="3" t="s">
        <v>19918</v>
      </c>
      <c r="T6224" s="3" t="s">
        <v>32</v>
      </c>
    </row>
    <row r="6225" spans="1:20" ht="21" customHeight="1" outlineLevel="6" x14ac:dyDescent="0.2">
      <c r="A6225" s="37">
        <v>5066</v>
      </c>
      <c r="B6225" s="3" t="s">
        <v>19919</v>
      </c>
      <c r="C6225" s="3" t="s">
        <v>19920</v>
      </c>
      <c r="D6225" s="4" t="s">
        <v>19921</v>
      </c>
      <c r="E6225" s="5" t="s">
        <v>28</v>
      </c>
      <c r="F6225" s="6">
        <v>36</v>
      </c>
      <c r="G6225" s="6">
        <v>277</v>
      </c>
      <c r="H6225" s="2">
        <v>1</v>
      </c>
      <c r="I6225" s="33">
        <v>1081.3499999999999</v>
      </c>
      <c r="J6225" s="8"/>
      <c r="K6225" s="9">
        <f t="shared" si="321"/>
        <v>0</v>
      </c>
      <c r="L6225" s="10">
        <f>0.373*J6225</f>
        <v>0</v>
      </c>
      <c r="M6225" s="15">
        <f>0.00411*J6225</f>
        <v>0</v>
      </c>
      <c r="N6225" s="12"/>
      <c r="O6225" s="13" t="s">
        <v>19922</v>
      </c>
      <c r="P6225" s="13" t="s">
        <v>30</v>
      </c>
      <c r="Q6225" s="14" t="s">
        <v>37</v>
      </c>
      <c r="R6225" s="3" t="str">
        <f>HYPERLINK("https://redcat-toys.ru/api/getInfo/image/4161e94d-ae02-11ed-a230-00155d82e902")</f>
        <v>https://redcat-toys.ru/api/getInfo/image/4161e94d-ae02-11ed-a230-00155d82e902</v>
      </c>
      <c r="S6225" s="3" t="s">
        <v>19923</v>
      </c>
      <c r="T6225" s="3" t="s">
        <v>32</v>
      </c>
    </row>
    <row r="6226" spans="1:20" ht="21" customHeight="1" outlineLevel="6" x14ac:dyDescent="0.2">
      <c r="A6226" s="37">
        <v>5067</v>
      </c>
      <c r="B6226" s="3" t="s">
        <v>19924</v>
      </c>
      <c r="C6226" s="3" t="s">
        <v>19925</v>
      </c>
      <c r="D6226" s="4" t="s">
        <v>19926</v>
      </c>
      <c r="E6226" s="5" t="s">
        <v>28</v>
      </c>
      <c r="F6226" s="6">
        <v>36</v>
      </c>
      <c r="G6226" s="6">
        <v>2</v>
      </c>
      <c r="H6226" s="2">
        <v>1</v>
      </c>
      <c r="I6226" s="7">
        <v>921.73</v>
      </c>
      <c r="J6226" s="8"/>
      <c r="K6226" s="9">
        <f t="shared" si="321"/>
        <v>0</v>
      </c>
      <c r="L6226" s="10">
        <f>0.519*J6226</f>
        <v>0</v>
      </c>
      <c r="M6226" s="15">
        <f>0.00767*J6226</f>
        <v>0</v>
      </c>
      <c r="N6226" s="12"/>
      <c r="O6226" s="13" t="s">
        <v>19927</v>
      </c>
      <c r="P6226" s="13" t="s">
        <v>30</v>
      </c>
      <c r="Q6226" s="14"/>
      <c r="R6226" s="3" t="str">
        <f>HYPERLINK("https://redcat-toys.ru/api/getInfo/image/656ecab3-ae82-11ed-a230-00155d82e902")</f>
        <v>https://redcat-toys.ru/api/getInfo/image/656ecab3-ae82-11ed-a230-00155d82e902</v>
      </c>
      <c r="S6226" s="3" t="s">
        <v>19923</v>
      </c>
      <c r="T6226" s="3" t="s">
        <v>32</v>
      </c>
    </row>
    <row r="6227" spans="1:20" ht="21" customHeight="1" outlineLevel="6" x14ac:dyDescent="0.2">
      <c r="A6227" s="37">
        <v>5068</v>
      </c>
      <c r="B6227" s="3" t="s">
        <v>19928</v>
      </c>
      <c r="C6227" s="3" t="s">
        <v>19929</v>
      </c>
      <c r="D6227" s="4" t="s">
        <v>19930</v>
      </c>
      <c r="E6227" s="5"/>
      <c r="F6227" s="6">
        <v>36</v>
      </c>
      <c r="G6227" s="6">
        <v>2</v>
      </c>
      <c r="H6227" s="2">
        <v>1</v>
      </c>
      <c r="I6227" s="33">
        <v>1474.26</v>
      </c>
      <c r="J6227" s="8"/>
      <c r="K6227" s="9">
        <f t="shared" si="321"/>
        <v>0</v>
      </c>
      <c r="L6227" s="10">
        <f>0.364*J6227</f>
        <v>0</v>
      </c>
      <c r="M6227" s="15">
        <f>0.00411*J6227</f>
        <v>0</v>
      </c>
      <c r="N6227" s="12"/>
      <c r="O6227" s="13" t="s">
        <v>19931</v>
      </c>
      <c r="P6227" s="13" t="s">
        <v>30</v>
      </c>
      <c r="Q6227" s="14" t="s">
        <v>37</v>
      </c>
      <c r="R6227" s="3" t="str">
        <f>HYPERLINK("https://redcat-toys.ru/api/getInfo/image/03147fb0-219e-11ef-a25f-00155d82e908")</f>
        <v>https://redcat-toys.ru/api/getInfo/image/03147fb0-219e-11ef-a25f-00155d82e908</v>
      </c>
      <c r="S6227" s="3" t="s">
        <v>19932</v>
      </c>
      <c r="T6227" s="3" t="s">
        <v>32</v>
      </c>
    </row>
    <row r="6228" spans="1:20" ht="21" customHeight="1" outlineLevel="6" x14ac:dyDescent="0.2">
      <c r="A6228" s="37">
        <v>5069</v>
      </c>
      <c r="B6228" s="3" t="s">
        <v>19933</v>
      </c>
      <c r="C6228" s="3" t="s">
        <v>19934</v>
      </c>
      <c r="D6228" s="4" t="s">
        <v>19935</v>
      </c>
      <c r="E6228" s="5" t="s">
        <v>28</v>
      </c>
      <c r="F6228" s="6">
        <v>36</v>
      </c>
      <c r="G6228" s="6">
        <v>4</v>
      </c>
      <c r="H6228" s="2">
        <v>1</v>
      </c>
      <c r="I6228" s="33">
        <v>1914.72</v>
      </c>
      <c r="J6228" s="8"/>
      <c r="K6228" s="9">
        <f t="shared" si="321"/>
        <v>0</v>
      </c>
      <c r="L6228" s="10">
        <f>0.408*J6228</f>
        <v>0</v>
      </c>
      <c r="M6228" s="15">
        <f>0.00483*J6228</f>
        <v>0</v>
      </c>
      <c r="N6228" s="12"/>
      <c r="O6228" s="13" t="s">
        <v>19936</v>
      </c>
      <c r="P6228" s="13" t="s">
        <v>30</v>
      </c>
      <c r="Q6228" s="14" t="s">
        <v>37</v>
      </c>
      <c r="R6228" s="3" t="str">
        <f>HYPERLINK("https://redcat-toys.ru/api/getInfo/image/320bf1a4-219f-11ef-a25f-00155d82e908")</f>
        <v>https://redcat-toys.ru/api/getInfo/image/320bf1a4-219f-11ef-a25f-00155d82e908</v>
      </c>
      <c r="S6228" s="3" t="s">
        <v>19932</v>
      </c>
      <c r="T6228" s="3" t="s">
        <v>32</v>
      </c>
    </row>
    <row r="6229" spans="1:20" ht="21" customHeight="1" outlineLevel="6" x14ac:dyDescent="0.2">
      <c r="A6229" s="37">
        <v>5070</v>
      </c>
      <c r="B6229" s="3" t="s">
        <v>19937</v>
      </c>
      <c r="C6229" s="3" t="s">
        <v>19938</v>
      </c>
      <c r="D6229" s="4" t="s">
        <v>19939</v>
      </c>
      <c r="E6229" s="5" t="s">
        <v>28</v>
      </c>
      <c r="F6229" s="6">
        <v>36</v>
      </c>
      <c r="G6229" s="6">
        <v>7</v>
      </c>
      <c r="H6229" s="2">
        <v>1</v>
      </c>
      <c r="I6229" s="33">
        <v>1212.96</v>
      </c>
      <c r="J6229" s="8"/>
      <c r="K6229" s="9">
        <f t="shared" si="321"/>
        <v>0</v>
      </c>
      <c r="L6229" s="10">
        <f>0.397*J6229</f>
        <v>0</v>
      </c>
      <c r="M6229" s="11">
        <f>0.0042*J6229</f>
        <v>0</v>
      </c>
      <c r="N6229" s="12"/>
      <c r="O6229" s="13" t="s">
        <v>19940</v>
      </c>
      <c r="P6229" s="13" t="s">
        <v>30</v>
      </c>
      <c r="Q6229" s="14"/>
      <c r="R6229" s="3" t="str">
        <f>HYPERLINK("https://redcat-toys.ru/api/getInfo/image/1c64cc78-219e-11ef-a25f-00155d82e908")</f>
        <v>https://redcat-toys.ru/api/getInfo/image/1c64cc78-219e-11ef-a25f-00155d82e908</v>
      </c>
      <c r="S6229" s="3" t="s">
        <v>19941</v>
      </c>
      <c r="T6229" s="3" t="s">
        <v>32</v>
      </c>
    </row>
    <row r="6230" spans="1:20" ht="21" customHeight="1" outlineLevel="6" x14ac:dyDescent="0.2">
      <c r="A6230" s="37">
        <v>5071</v>
      </c>
      <c r="B6230" s="3" t="s">
        <v>19942</v>
      </c>
      <c r="C6230" s="3" t="s">
        <v>19943</v>
      </c>
      <c r="D6230" s="4" t="s">
        <v>19944</v>
      </c>
      <c r="E6230" s="5" t="s">
        <v>28</v>
      </c>
      <c r="F6230" s="6">
        <v>36</v>
      </c>
      <c r="G6230" s="6">
        <v>36</v>
      </c>
      <c r="H6230" s="2">
        <v>1</v>
      </c>
      <c r="I6230" s="7">
        <v>965.48</v>
      </c>
      <c r="J6230" s="8"/>
      <c r="K6230" s="9">
        <f t="shared" si="321"/>
        <v>0</v>
      </c>
      <c r="L6230" s="10">
        <f>0.404*J6230</f>
        <v>0</v>
      </c>
      <c r="M6230" s="15">
        <f>0.00458*J6230</f>
        <v>0</v>
      </c>
      <c r="N6230" s="12"/>
      <c r="O6230" s="13" t="s">
        <v>19945</v>
      </c>
      <c r="P6230" s="13" t="s">
        <v>30</v>
      </c>
      <c r="Q6230" s="14"/>
      <c r="R6230" s="3" t="str">
        <f>HYPERLINK("https://redcat-toys.ru/api/getInfo/image/512bca59-219e-11ef-a25f-00155d82e908")</f>
        <v>https://redcat-toys.ru/api/getInfo/image/512bca59-219e-11ef-a25f-00155d82e908</v>
      </c>
      <c r="S6230" s="3" t="s">
        <v>19932</v>
      </c>
      <c r="T6230" s="3" t="s">
        <v>32</v>
      </c>
    </row>
    <row r="6231" spans="1:20" ht="21" customHeight="1" outlineLevel="6" x14ac:dyDescent="0.2">
      <c r="A6231" s="37">
        <v>5072</v>
      </c>
      <c r="B6231" s="3" t="s">
        <v>19946</v>
      </c>
      <c r="C6231" s="3" t="s">
        <v>19947</v>
      </c>
      <c r="D6231" s="4" t="s">
        <v>19948</v>
      </c>
      <c r="E6231" s="5" t="s">
        <v>28</v>
      </c>
      <c r="F6231" s="6">
        <v>36</v>
      </c>
      <c r="G6231" s="6">
        <v>99</v>
      </c>
      <c r="H6231" s="2">
        <v>1</v>
      </c>
      <c r="I6231" s="7">
        <v>965.48</v>
      </c>
      <c r="J6231" s="8"/>
      <c r="K6231" s="9">
        <f t="shared" si="321"/>
        <v>0</v>
      </c>
      <c r="L6231" s="10">
        <f>0.396*J6231</f>
        <v>0</v>
      </c>
      <c r="M6231" s="15">
        <f>0.00428*J6231</f>
        <v>0</v>
      </c>
      <c r="N6231" s="12"/>
      <c r="O6231" s="13" t="s">
        <v>19949</v>
      </c>
      <c r="P6231" s="13" t="s">
        <v>30</v>
      </c>
      <c r="Q6231" s="14" t="s">
        <v>37</v>
      </c>
      <c r="R6231" s="3" t="str">
        <f>HYPERLINK("https://redcat-toys.ru/api/getInfo/image/5b65cc02-219f-11ef-a25f-00155d82e908")</f>
        <v>https://redcat-toys.ru/api/getInfo/image/5b65cc02-219f-11ef-a25f-00155d82e908</v>
      </c>
      <c r="S6231" s="3" t="s">
        <v>19932</v>
      </c>
      <c r="T6231" s="3" t="s">
        <v>32</v>
      </c>
    </row>
    <row r="6232" spans="1:20" ht="21" customHeight="1" outlineLevel="6" x14ac:dyDescent="0.2">
      <c r="A6232" s="37">
        <v>5073</v>
      </c>
      <c r="B6232" s="3" t="s">
        <v>19950</v>
      </c>
      <c r="C6232" s="3" t="s">
        <v>19951</v>
      </c>
      <c r="D6232" s="4" t="s">
        <v>19952</v>
      </c>
      <c r="E6232" s="5" t="s">
        <v>28</v>
      </c>
      <c r="F6232" s="6">
        <v>36</v>
      </c>
      <c r="G6232" s="6">
        <v>6</v>
      </c>
      <c r="H6232" s="2">
        <v>1</v>
      </c>
      <c r="I6232" s="7">
        <v>984.67</v>
      </c>
      <c r="J6232" s="8"/>
      <c r="K6232" s="9">
        <f t="shared" si="321"/>
        <v>0</v>
      </c>
      <c r="L6232" s="10">
        <f>0.387*J6232</f>
        <v>0</v>
      </c>
      <c r="M6232" s="15">
        <f>0.00422*J6232</f>
        <v>0</v>
      </c>
      <c r="N6232" s="12"/>
      <c r="O6232" s="13" t="s">
        <v>19953</v>
      </c>
      <c r="P6232" s="13" t="s">
        <v>30</v>
      </c>
      <c r="Q6232" s="14"/>
      <c r="R6232" s="3" t="str">
        <f>HYPERLINK("https://redcat-toys.ru/api/getInfo/image/6f4ede3e-219e-11ef-a25f-00155d82e908")</f>
        <v>https://redcat-toys.ru/api/getInfo/image/6f4ede3e-219e-11ef-a25f-00155d82e908</v>
      </c>
      <c r="S6232" s="3" t="s">
        <v>19932</v>
      </c>
      <c r="T6232" s="3" t="s">
        <v>32</v>
      </c>
    </row>
    <row r="6233" spans="1:20" ht="21" customHeight="1" outlineLevel="6" x14ac:dyDescent="0.2">
      <c r="A6233" s="37">
        <v>5074</v>
      </c>
      <c r="B6233" s="3" t="s">
        <v>19954</v>
      </c>
      <c r="C6233" s="3" t="s">
        <v>19955</v>
      </c>
      <c r="D6233" s="4" t="s">
        <v>19956</v>
      </c>
      <c r="E6233" s="5" t="s">
        <v>28</v>
      </c>
      <c r="F6233" s="6">
        <v>36</v>
      </c>
      <c r="G6233" s="6">
        <v>63</v>
      </c>
      <c r="H6233" s="2">
        <v>1</v>
      </c>
      <c r="I6233" s="7">
        <v>863.02</v>
      </c>
      <c r="J6233" s="8"/>
      <c r="K6233" s="9">
        <f t="shared" si="321"/>
        <v>0</v>
      </c>
      <c r="L6233" s="10">
        <f>0.387*J6233</f>
        <v>0</v>
      </c>
      <c r="M6233" s="15">
        <f>0.00407*J6233</f>
        <v>0</v>
      </c>
      <c r="N6233" s="12"/>
      <c r="O6233" s="13" t="s">
        <v>19957</v>
      </c>
      <c r="P6233" s="13" t="s">
        <v>30</v>
      </c>
      <c r="Q6233" s="14" t="s">
        <v>37</v>
      </c>
      <c r="R6233" s="3" t="str">
        <f>HYPERLINK("https://redcat-toys.ru/api/getInfo/image/cc1f6c6a-219e-11ef-a25f-00155d82e908")</f>
        <v>https://redcat-toys.ru/api/getInfo/image/cc1f6c6a-219e-11ef-a25f-00155d82e908</v>
      </c>
      <c r="S6233" s="3" t="s">
        <v>19932</v>
      </c>
      <c r="T6233" s="3" t="s">
        <v>32</v>
      </c>
    </row>
    <row r="6234" spans="1:20" ht="21" customHeight="1" outlineLevel="6" x14ac:dyDescent="0.2">
      <c r="A6234" s="37">
        <v>5075</v>
      </c>
      <c r="B6234" s="3" t="s">
        <v>19958</v>
      </c>
      <c r="C6234" s="3" t="s">
        <v>19959</v>
      </c>
      <c r="D6234" s="4" t="s">
        <v>19960</v>
      </c>
      <c r="E6234" s="5" t="s">
        <v>28</v>
      </c>
      <c r="F6234" s="6">
        <v>36</v>
      </c>
      <c r="G6234" s="6">
        <v>66</v>
      </c>
      <c r="H6234" s="2">
        <v>1</v>
      </c>
      <c r="I6234" s="7">
        <v>921.73</v>
      </c>
      <c r="J6234" s="8"/>
      <c r="K6234" s="9">
        <f t="shared" si="321"/>
        <v>0</v>
      </c>
      <c r="L6234" s="10">
        <f>0.387*J6234</f>
        <v>0</v>
      </c>
      <c r="M6234" s="15">
        <f>0.00422*J6234</f>
        <v>0</v>
      </c>
      <c r="N6234" s="12"/>
      <c r="O6234" s="13" t="s">
        <v>19961</v>
      </c>
      <c r="P6234" s="13" t="s">
        <v>30</v>
      </c>
      <c r="Q6234" s="14"/>
      <c r="R6234" s="3" t="str">
        <f>HYPERLINK("https://redcat-toys.ru/api/getInfo/image/5951ddf7-ae83-11ed-a230-00155d82e902")</f>
        <v>https://redcat-toys.ru/api/getInfo/image/5951ddf7-ae83-11ed-a230-00155d82e902</v>
      </c>
      <c r="S6234" s="3" t="s">
        <v>19923</v>
      </c>
      <c r="T6234" s="3" t="s">
        <v>32</v>
      </c>
    </row>
    <row r="6235" spans="1:20" ht="21" customHeight="1" outlineLevel="6" x14ac:dyDescent="0.2">
      <c r="A6235" s="37">
        <v>5076</v>
      </c>
      <c r="B6235" s="3" t="s">
        <v>19962</v>
      </c>
      <c r="C6235" s="3" t="s">
        <v>19963</v>
      </c>
      <c r="D6235" s="4" t="s">
        <v>19964</v>
      </c>
      <c r="E6235" s="5" t="s">
        <v>28</v>
      </c>
      <c r="F6235" s="6">
        <v>36</v>
      </c>
      <c r="G6235" s="6">
        <v>98</v>
      </c>
      <c r="H6235" s="2">
        <v>1</v>
      </c>
      <c r="I6235" s="7">
        <v>920.57</v>
      </c>
      <c r="J6235" s="8"/>
      <c r="K6235" s="9">
        <f t="shared" si="321"/>
        <v>0</v>
      </c>
      <c r="L6235" s="16">
        <f>0.39*J6235</f>
        <v>0</v>
      </c>
      <c r="M6235" s="15">
        <f>0.01577*J6235</f>
        <v>0</v>
      </c>
      <c r="N6235" s="12"/>
      <c r="O6235" s="13" t="s">
        <v>19965</v>
      </c>
      <c r="P6235" s="13" t="s">
        <v>30</v>
      </c>
      <c r="Q6235" s="14"/>
      <c r="R6235" s="3" t="str">
        <f>HYPERLINK("https://redcat-toys.ru/api/getInfo/image/6d72d79b-cc08-11ee-a25a-00155d82e908")</f>
        <v>https://redcat-toys.ru/api/getInfo/image/6d72d79b-cc08-11ee-a25a-00155d82e908</v>
      </c>
      <c r="S6235" s="3" t="s">
        <v>19966</v>
      </c>
      <c r="T6235" s="3" t="s">
        <v>32</v>
      </c>
    </row>
    <row r="6236" spans="1:20" ht="21" customHeight="1" outlineLevel="6" x14ac:dyDescent="0.2">
      <c r="A6236" s="37">
        <v>5077</v>
      </c>
      <c r="B6236" s="3" t="s">
        <v>19967</v>
      </c>
      <c r="C6236" s="3" t="s">
        <v>19968</v>
      </c>
      <c r="D6236" s="4" t="s">
        <v>19969</v>
      </c>
      <c r="E6236" s="5" t="s">
        <v>28</v>
      </c>
      <c r="F6236" s="6">
        <v>36</v>
      </c>
      <c r="G6236" s="6">
        <v>5</v>
      </c>
      <c r="H6236" s="2">
        <v>1</v>
      </c>
      <c r="I6236" s="7">
        <v>920.57</v>
      </c>
      <c r="J6236" s="8"/>
      <c r="K6236" s="9">
        <f t="shared" si="321"/>
        <v>0</v>
      </c>
      <c r="L6236" s="10">
        <f>0.398*J6236</f>
        <v>0</v>
      </c>
      <c r="M6236" s="15">
        <f>0.00401*J6236</f>
        <v>0</v>
      </c>
      <c r="N6236" s="12"/>
      <c r="O6236" s="13" t="s">
        <v>19970</v>
      </c>
      <c r="P6236" s="13" t="s">
        <v>30</v>
      </c>
      <c r="Q6236" s="14"/>
      <c r="R6236" s="3" t="str">
        <f>HYPERLINK("https://redcat-toys.ru/api/getInfo/image/1b87691b-cc08-11ee-a25a-00155d82e908")</f>
        <v>https://redcat-toys.ru/api/getInfo/image/1b87691b-cc08-11ee-a25a-00155d82e908</v>
      </c>
      <c r="S6236" s="3" t="s">
        <v>19966</v>
      </c>
      <c r="T6236" s="3" t="s">
        <v>32</v>
      </c>
    </row>
    <row r="6237" spans="1:20" ht="23.1" customHeight="1" outlineLevel="5" x14ac:dyDescent="0.2">
      <c r="A6237" s="47" t="s">
        <v>19971</v>
      </c>
      <c r="B6237" s="47"/>
      <c r="C6237" s="47"/>
    </row>
    <row r="6238" spans="1:20" ht="21" customHeight="1" outlineLevel="6" x14ac:dyDescent="0.2">
      <c r="A6238" s="37">
        <v>5078</v>
      </c>
      <c r="B6238" s="3" t="s">
        <v>19972</v>
      </c>
      <c r="C6238" s="3" t="s">
        <v>19973</v>
      </c>
      <c r="D6238" s="4" t="s">
        <v>19974</v>
      </c>
      <c r="E6238" s="5" t="s">
        <v>28</v>
      </c>
      <c r="F6238" s="6">
        <v>24</v>
      </c>
      <c r="G6238" s="6">
        <v>14</v>
      </c>
      <c r="H6238" s="2">
        <v>1</v>
      </c>
      <c r="I6238" s="33">
        <v>1349.17</v>
      </c>
      <c r="J6238" s="8"/>
      <c r="K6238" s="9">
        <f>I6238*J6238</f>
        <v>0</v>
      </c>
      <c r="L6238" s="10">
        <f>0.515*J6238</f>
        <v>0</v>
      </c>
      <c r="M6238" s="15">
        <f>0.00744*J6238</f>
        <v>0</v>
      </c>
      <c r="N6238" s="12"/>
      <c r="O6238" s="13" t="s">
        <v>19975</v>
      </c>
      <c r="P6238" s="13" t="s">
        <v>30</v>
      </c>
      <c r="Q6238" s="14" t="s">
        <v>37</v>
      </c>
      <c r="R6238" s="3" t="str">
        <f>HYPERLINK("https://redcat-toys.ru/api/getInfo/image/1512639a-adfb-11ed-a230-00155d82e902")</f>
        <v>https://redcat-toys.ru/api/getInfo/image/1512639a-adfb-11ed-a230-00155d82e902</v>
      </c>
      <c r="S6238" s="3" t="s">
        <v>19976</v>
      </c>
      <c r="T6238" s="3" t="s">
        <v>32</v>
      </c>
    </row>
    <row r="6239" spans="1:20" ht="21" customHeight="1" outlineLevel="6" x14ac:dyDescent="0.2">
      <c r="A6239" s="37">
        <v>5079</v>
      </c>
      <c r="B6239" s="3" t="s">
        <v>19977</v>
      </c>
      <c r="C6239" s="3" t="s">
        <v>19978</v>
      </c>
      <c r="D6239" s="4" t="s">
        <v>19979</v>
      </c>
      <c r="E6239" s="5" t="s">
        <v>28</v>
      </c>
      <c r="F6239" s="6">
        <v>24</v>
      </c>
      <c r="G6239" s="6">
        <v>163</v>
      </c>
      <c r="H6239" s="2">
        <v>1</v>
      </c>
      <c r="I6239" s="33">
        <v>1203.01</v>
      </c>
      <c r="J6239" s="8"/>
      <c r="K6239" s="9">
        <f>I6239*J6239</f>
        <v>0</v>
      </c>
      <c r="L6239" s="10">
        <f>0.519*J6239</f>
        <v>0</v>
      </c>
      <c r="M6239" s="15">
        <f>0.00767*J6239</f>
        <v>0</v>
      </c>
      <c r="N6239" s="12"/>
      <c r="O6239" s="13" t="s">
        <v>19980</v>
      </c>
      <c r="P6239" s="13" t="s">
        <v>30</v>
      </c>
      <c r="Q6239" s="14" t="s">
        <v>37</v>
      </c>
      <c r="R6239" s="3" t="str">
        <f>HYPERLINK("https://redcat-toys.ru/api/getInfo/image/bb11547a-adfa-11ed-a230-00155d82e902")</f>
        <v>https://redcat-toys.ru/api/getInfo/image/bb11547a-adfa-11ed-a230-00155d82e902</v>
      </c>
      <c r="S6239" s="3" t="s">
        <v>19976</v>
      </c>
      <c r="T6239" s="3" t="s">
        <v>32</v>
      </c>
    </row>
    <row r="6240" spans="1:20" ht="21" customHeight="1" outlineLevel="6" x14ac:dyDescent="0.2">
      <c r="A6240" s="37">
        <v>5080</v>
      </c>
      <c r="B6240" s="3" t="s">
        <v>19981</v>
      </c>
      <c r="C6240" s="3" t="s">
        <v>19982</v>
      </c>
      <c r="D6240" s="4" t="s">
        <v>19983</v>
      </c>
      <c r="E6240" s="5" t="s">
        <v>28</v>
      </c>
      <c r="F6240" s="6">
        <v>24</v>
      </c>
      <c r="G6240" s="6">
        <v>197</v>
      </c>
      <c r="H6240" s="2">
        <v>1</v>
      </c>
      <c r="I6240" s="33">
        <v>1138.02</v>
      </c>
      <c r="J6240" s="8"/>
      <c r="K6240" s="9">
        <f>I6240*J6240</f>
        <v>0</v>
      </c>
      <c r="L6240" s="16">
        <f>0.52*J6240</f>
        <v>0</v>
      </c>
      <c r="M6240" s="15">
        <f>0.00808*J6240</f>
        <v>0</v>
      </c>
      <c r="N6240" s="12"/>
      <c r="O6240" s="13" t="s">
        <v>19984</v>
      </c>
      <c r="P6240" s="13" t="s">
        <v>30</v>
      </c>
      <c r="Q6240" s="14" t="s">
        <v>37</v>
      </c>
      <c r="R6240" s="3" t="str">
        <f>HYPERLINK("https://redcat-toys.ru/api/getInfo/image/9e7dbe69-adf5-11ed-a230-00155d82e902")</f>
        <v>https://redcat-toys.ru/api/getInfo/image/9e7dbe69-adf5-11ed-a230-00155d82e902</v>
      </c>
      <c r="S6240" s="3" t="s">
        <v>19985</v>
      </c>
      <c r="T6240" s="3" t="s">
        <v>32</v>
      </c>
    </row>
    <row r="6241" spans="1:20" ht="21" customHeight="1" outlineLevel="6" x14ac:dyDescent="0.2">
      <c r="A6241" s="37">
        <v>5081</v>
      </c>
      <c r="B6241" s="3" t="s">
        <v>19986</v>
      </c>
      <c r="C6241" s="3" t="s">
        <v>19987</v>
      </c>
      <c r="D6241" s="4" t="s">
        <v>19988</v>
      </c>
      <c r="E6241" s="5" t="s">
        <v>28</v>
      </c>
      <c r="F6241" s="6">
        <v>24</v>
      </c>
      <c r="G6241" s="6">
        <v>144</v>
      </c>
      <c r="H6241" s="2">
        <v>1</v>
      </c>
      <c r="I6241" s="33">
        <v>1157.29</v>
      </c>
      <c r="J6241" s="8"/>
      <c r="K6241" s="9">
        <f>I6241*J6241</f>
        <v>0</v>
      </c>
      <c r="L6241" s="10">
        <f>0.519*J6241</f>
        <v>0</v>
      </c>
      <c r="M6241" s="15">
        <f>0.00767*J6241</f>
        <v>0</v>
      </c>
      <c r="N6241" s="12"/>
      <c r="O6241" s="13" t="s">
        <v>19989</v>
      </c>
      <c r="P6241" s="13" t="s">
        <v>30</v>
      </c>
      <c r="Q6241" s="14" t="s">
        <v>37</v>
      </c>
      <c r="R6241" s="3" t="str">
        <f>HYPERLINK("https://redcat-toys.ru/api/getInfo/image/99ff88aa-0410-11ed-a213-ac1f6b442185")</f>
        <v>https://redcat-toys.ru/api/getInfo/image/99ff88aa-0410-11ed-a213-ac1f6b442185</v>
      </c>
      <c r="S6241" s="3" t="s">
        <v>19976</v>
      </c>
      <c r="T6241" s="3" t="s">
        <v>32</v>
      </c>
    </row>
    <row r="6242" spans="1:20" ht="23.1" customHeight="1" outlineLevel="5" x14ac:dyDescent="0.2">
      <c r="A6242" s="47" t="s">
        <v>19990</v>
      </c>
      <c r="B6242" s="47"/>
      <c r="C6242" s="47"/>
    </row>
    <row r="6243" spans="1:20" ht="21" customHeight="1" outlineLevel="6" x14ac:dyDescent="0.2">
      <c r="A6243" s="37">
        <v>5082</v>
      </c>
      <c r="B6243" s="3" t="s">
        <v>19991</v>
      </c>
      <c r="C6243" s="3" t="s">
        <v>19992</v>
      </c>
      <c r="D6243" s="4" t="s">
        <v>19993</v>
      </c>
      <c r="E6243" s="5" t="s">
        <v>28</v>
      </c>
      <c r="F6243" s="6">
        <v>24</v>
      </c>
      <c r="G6243" s="6">
        <v>12</v>
      </c>
      <c r="H6243" s="2">
        <v>1</v>
      </c>
      <c r="I6243" s="33">
        <v>2036.45</v>
      </c>
      <c r="J6243" s="8"/>
      <c r="K6243" s="9">
        <f t="shared" ref="K6243:K6248" si="322">I6243*J6243</f>
        <v>0</v>
      </c>
      <c r="L6243" s="10">
        <f>0.463*J6243</f>
        <v>0</v>
      </c>
      <c r="M6243" s="15">
        <f>0.00829*J6243</f>
        <v>0</v>
      </c>
      <c r="N6243" s="12"/>
      <c r="O6243" s="13" t="s">
        <v>19994</v>
      </c>
      <c r="P6243" s="13" t="s">
        <v>30</v>
      </c>
      <c r="Q6243" s="14" t="s">
        <v>37</v>
      </c>
      <c r="R6243" s="3" t="str">
        <f>HYPERLINK("https://redcat-toys.ru/api/getInfo/image/e1162761-3229-11f0-a27c-00155d82e908")</f>
        <v>https://redcat-toys.ru/api/getInfo/image/e1162761-3229-11f0-a27c-00155d82e908</v>
      </c>
      <c r="S6243" s="3" t="s">
        <v>19995</v>
      </c>
      <c r="T6243" s="3" t="s">
        <v>32</v>
      </c>
    </row>
    <row r="6244" spans="1:20" ht="21" customHeight="1" outlineLevel="6" x14ac:dyDescent="0.2">
      <c r="A6244" s="37">
        <v>5083</v>
      </c>
      <c r="B6244" s="3" t="s">
        <v>19996</v>
      </c>
      <c r="C6244" s="3" t="s">
        <v>19997</v>
      </c>
      <c r="D6244" s="4" t="s">
        <v>19998</v>
      </c>
      <c r="E6244" s="5"/>
      <c r="F6244" s="6">
        <v>24</v>
      </c>
      <c r="G6244" s="6">
        <v>1</v>
      </c>
      <c r="H6244" s="2">
        <v>1</v>
      </c>
      <c r="I6244" s="33">
        <v>1797.25</v>
      </c>
      <c r="J6244" s="8"/>
      <c r="K6244" s="9">
        <f t="shared" si="322"/>
        <v>0</v>
      </c>
      <c r="L6244" s="10">
        <f>0.457*J6244</f>
        <v>0</v>
      </c>
      <c r="M6244" s="15">
        <f>0.00807*J6244</f>
        <v>0</v>
      </c>
      <c r="N6244" s="12"/>
      <c r="O6244" s="13" t="s">
        <v>19999</v>
      </c>
      <c r="P6244" s="13" t="s">
        <v>30</v>
      </c>
      <c r="Q6244" s="14"/>
      <c r="R6244" s="3" t="str">
        <f>HYPERLINK("https://redcat-toys.ru/api/getInfo/image/43f3cf36-3229-11f0-a27c-00155d82e908")</f>
        <v>https://redcat-toys.ru/api/getInfo/image/43f3cf36-3229-11f0-a27c-00155d82e908</v>
      </c>
      <c r="S6244" s="3" t="s">
        <v>20000</v>
      </c>
      <c r="T6244" s="3" t="s">
        <v>32</v>
      </c>
    </row>
    <row r="6245" spans="1:20" ht="21" customHeight="1" outlineLevel="6" x14ac:dyDescent="0.2">
      <c r="A6245" s="37">
        <v>5084</v>
      </c>
      <c r="B6245" s="3" t="s">
        <v>20001</v>
      </c>
      <c r="C6245" s="3" t="s">
        <v>20002</v>
      </c>
      <c r="D6245" s="4" t="s">
        <v>20003</v>
      </c>
      <c r="E6245" s="5" t="s">
        <v>28</v>
      </c>
      <c r="F6245" s="6">
        <v>24</v>
      </c>
      <c r="G6245" s="6">
        <v>28</v>
      </c>
      <c r="H6245" s="2">
        <v>1</v>
      </c>
      <c r="I6245" s="33">
        <v>1915.78</v>
      </c>
      <c r="J6245" s="8"/>
      <c r="K6245" s="9">
        <f t="shared" si="322"/>
        <v>0</v>
      </c>
      <c r="L6245" s="10">
        <f>0.475*J6245</f>
        <v>0</v>
      </c>
      <c r="M6245" s="15">
        <f>0.00824*J6245</f>
        <v>0</v>
      </c>
      <c r="N6245" s="12"/>
      <c r="O6245" s="13" t="s">
        <v>20004</v>
      </c>
      <c r="P6245" s="13" t="s">
        <v>30</v>
      </c>
      <c r="Q6245" s="14" t="s">
        <v>37</v>
      </c>
      <c r="R6245" s="3" t="str">
        <f>HYPERLINK("https://redcat-toys.ru/api/getInfo/image/8001177e-3233-11f0-a27c-00155d82e908")</f>
        <v>https://redcat-toys.ru/api/getInfo/image/8001177e-3233-11f0-a27c-00155d82e908</v>
      </c>
      <c r="S6245" s="3" t="s">
        <v>20005</v>
      </c>
      <c r="T6245" s="3" t="s">
        <v>32</v>
      </c>
    </row>
    <row r="6246" spans="1:20" ht="21" customHeight="1" outlineLevel="6" x14ac:dyDescent="0.2">
      <c r="A6246" s="37">
        <v>5085</v>
      </c>
      <c r="B6246" s="3" t="s">
        <v>20006</v>
      </c>
      <c r="C6246" s="3" t="s">
        <v>20007</v>
      </c>
      <c r="D6246" s="4" t="s">
        <v>20008</v>
      </c>
      <c r="E6246" s="5" t="s">
        <v>28</v>
      </c>
      <c r="F6246" s="6">
        <v>24</v>
      </c>
      <c r="G6246" s="6">
        <v>9</v>
      </c>
      <c r="H6246" s="2">
        <v>1</v>
      </c>
      <c r="I6246" s="33">
        <v>1799.9</v>
      </c>
      <c r="J6246" s="8"/>
      <c r="K6246" s="9">
        <f t="shared" si="322"/>
        <v>0</v>
      </c>
      <c r="L6246" s="10">
        <f>0.486*J6246</f>
        <v>0</v>
      </c>
      <c r="M6246" s="15">
        <f>0.00326*J6246</f>
        <v>0</v>
      </c>
      <c r="N6246" s="12"/>
      <c r="O6246" s="13" t="s">
        <v>20009</v>
      </c>
      <c r="P6246" s="13" t="s">
        <v>30</v>
      </c>
      <c r="Q6246" s="14"/>
      <c r="R6246" s="3" t="str">
        <f>HYPERLINK("https://redcat-toys.ru/api/getInfo/image/4b20b2b4-3227-11f0-a27c-00155d82e908")</f>
        <v>https://redcat-toys.ru/api/getInfo/image/4b20b2b4-3227-11f0-a27c-00155d82e908</v>
      </c>
      <c r="S6246" s="3" t="s">
        <v>20010</v>
      </c>
      <c r="T6246" s="3" t="s">
        <v>32</v>
      </c>
    </row>
    <row r="6247" spans="1:20" ht="21" customHeight="1" outlineLevel="6" x14ac:dyDescent="0.2">
      <c r="A6247" s="37">
        <v>5086</v>
      </c>
      <c r="B6247" s="3" t="s">
        <v>20011</v>
      </c>
      <c r="C6247" s="3" t="s">
        <v>20012</v>
      </c>
      <c r="D6247" s="4" t="s">
        <v>20013</v>
      </c>
      <c r="E6247" s="5" t="s">
        <v>28</v>
      </c>
      <c r="F6247" s="6">
        <v>24</v>
      </c>
      <c r="G6247" s="6">
        <v>10</v>
      </c>
      <c r="H6247" s="2">
        <v>1</v>
      </c>
      <c r="I6247" s="33">
        <v>1759.9</v>
      </c>
      <c r="J6247" s="8"/>
      <c r="K6247" s="9">
        <f t="shared" si="322"/>
        <v>0</v>
      </c>
      <c r="L6247" s="10">
        <f>0.491*J6247</f>
        <v>0</v>
      </c>
      <c r="M6247" s="15">
        <f>0.00747*J6247</f>
        <v>0</v>
      </c>
      <c r="N6247" s="12"/>
      <c r="O6247" s="13" t="s">
        <v>20014</v>
      </c>
      <c r="P6247" s="13" t="s">
        <v>30</v>
      </c>
      <c r="Q6247" s="14"/>
      <c r="R6247" s="3" t="str">
        <f>HYPERLINK("https://redcat-toys.ru/api/getInfo/image/0c071e3c-322a-11f0-a27c-00155d82e908")</f>
        <v>https://redcat-toys.ru/api/getInfo/image/0c071e3c-322a-11f0-a27c-00155d82e908</v>
      </c>
      <c r="S6247" s="3" t="s">
        <v>20015</v>
      </c>
      <c r="T6247" s="3" t="s">
        <v>32</v>
      </c>
    </row>
    <row r="6248" spans="1:20" ht="21" customHeight="1" outlineLevel="6" x14ac:dyDescent="0.2">
      <c r="A6248" s="37">
        <v>5087</v>
      </c>
      <c r="B6248" s="3" t="s">
        <v>20016</v>
      </c>
      <c r="C6248" s="3" t="s">
        <v>20017</v>
      </c>
      <c r="D6248" s="4" t="s">
        <v>20018</v>
      </c>
      <c r="E6248" s="5" t="s">
        <v>28</v>
      </c>
      <c r="F6248" s="6">
        <v>24</v>
      </c>
      <c r="G6248" s="6">
        <v>104</v>
      </c>
      <c r="H6248" s="2">
        <v>1</v>
      </c>
      <c r="I6248" s="33">
        <v>1907.96</v>
      </c>
      <c r="J6248" s="8"/>
      <c r="K6248" s="9">
        <f t="shared" si="322"/>
        <v>0</v>
      </c>
      <c r="L6248" s="10">
        <f>0.486*J6248</f>
        <v>0</v>
      </c>
      <c r="M6248" s="15">
        <f>0.00866*J6248</f>
        <v>0</v>
      </c>
      <c r="N6248" s="12"/>
      <c r="O6248" s="13" t="s">
        <v>20019</v>
      </c>
      <c r="P6248" s="13" t="s">
        <v>30</v>
      </c>
      <c r="Q6248" s="14"/>
      <c r="R6248" s="3" t="str">
        <f>HYPERLINK("https://redcat-toys.ru/api/getInfo/image/6b887966-3229-11f0-a27c-00155d82e908")</f>
        <v>https://redcat-toys.ru/api/getInfo/image/6b887966-3229-11f0-a27c-00155d82e908</v>
      </c>
      <c r="S6248" s="3" t="s">
        <v>20020</v>
      </c>
      <c r="T6248" s="3" t="s">
        <v>32</v>
      </c>
    </row>
    <row r="6249" spans="1:20" ht="23.1" customHeight="1" outlineLevel="4" x14ac:dyDescent="0.2">
      <c r="A6249" s="46" t="s">
        <v>8675</v>
      </c>
      <c r="B6249" s="46"/>
      <c r="C6249" s="46"/>
    </row>
    <row r="6250" spans="1:20" ht="21" customHeight="1" outlineLevel="5" x14ac:dyDescent="0.2">
      <c r="A6250" s="38">
        <v>5088</v>
      </c>
      <c r="B6250" s="19" t="s">
        <v>20021</v>
      </c>
      <c r="C6250" s="19" t="s">
        <v>20022</v>
      </c>
      <c r="D6250" s="20" t="s">
        <v>20023</v>
      </c>
      <c r="E6250" s="21" t="s">
        <v>28</v>
      </c>
      <c r="F6250" s="22">
        <v>72</v>
      </c>
      <c r="G6250" s="22">
        <v>286</v>
      </c>
      <c r="H6250" s="18">
        <v>1</v>
      </c>
      <c r="I6250" s="24">
        <v>466.17</v>
      </c>
      <c r="J6250" s="8"/>
      <c r="K6250" s="25">
        <f t="shared" ref="K6250:K6265" si="323">I6250*J6250</f>
        <v>0</v>
      </c>
      <c r="L6250" s="31">
        <f>0.18*J6250</f>
        <v>0</v>
      </c>
      <c r="M6250" s="27">
        <f>0.00324*J6250</f>
        <v>0</v>
      </c>
      <c r="N6250" s="28" t="s">
        <v>204</v>
      </c>
      <c r="O6250" s="29" t="s">
        <v>20024</v>
      </c>
      <c r="P6250" s="29" t="s">
        <v>30</v>
      </c>
      <c r="Q6250" s="30"/>
      <c r="R6250" s="19"/>
      <c r="S6250" s="19" t="s">
        <v>20025</v>
      </c>
      <c r="T6250" s="19" t="s">
        <v>32</v>
      </c>
    </row>
    <row r="6251" spans="1:20" ht="21" customHeight="1" outlineLevel="5" x14ac:dyDescent="0.2">
      <c r="A6251" s="38">
        <v>5089</v>
      </c>
      <c r="B6251" s="19" t="s">
        <v>20021</v>
      </c>
      <c r="C6251" s="19" t="s">
        <v>20022</v>
      </c>
      <c r="D6251" s="20" t="s">
        <v>20023</v>
      </c>
      <c r="E6251" s="21" t="s">
        <v>28</v>
      </c>
      <c r="F6251" s="22">
        <v>144</v>
      </c>
      <c r="G6251" s="22">
        <v>286</v>
      </c>
      <c r="H6251" s="18">
        <v>1</v>
      </c>
      <c r="I6251" s="24">
        <v>466.17</v>
      </c>
      <c r="J6251" s="8"/>
      <c r="K6251" s="25">
        <f t="shared" si="323"/>
        <v>0</v>
      </c>
      <c r="L6251" s="31">
        <f>0.18*J6251</f>
        <v>0</v>
      </c>
      <c r="M6251" s="27">
        <f>0.00324*J6251</f>
        <v>0</v>
      </c>
      <c r="N6251" s="28" t="s">
        <v>204</v>
      </c>
      <c r="O6251" s="29" t="s">
        <v>20024</v>
      </c>
      <c r="P6251" s="29" t="s">
        <v>30</v>
      </c>
      <c r="Q6251" s="30"/>
      <c r="R6251" s="19"/>
      <c r="S6251" s="19" t="s">
        <v>20025</v>
      </c>
      <c r="T6251" s="19" t="s">
        <v>32</v>
      </c>
    </row>
    <row r="6252" spans="1:20" ht="21" customHeight="1" outlineLevel="5" x14ac:dyDescent="0.2">
      <c r="A6252" s="38">
        <v>5090</v>
      </c>
      <c r="B6252" s="19" t="s">
        <v>20026</v>
      </c>
      <c r="C6252" s="19" t="s">
        <v>20027</v>
      </c>
      <c r="D6252" s="20" t="s">
        <v>20028</v>
      </c>
      <c r="E6252" s="21" t="s">
        <v>28</v>
      </c>
      <c r="F6252" s="22">
        <v>72</v>
      </c>
      <c r="G6252" s="22">
        <v>286</v>
      </c>
      <c r="H6252" s="18">
        <v>1</v>
      </c>
      <c r="I6252" s="24">
        <v>466.17</v>
      </c>
      <c r="J6252" s="8"/>
      <c r="K6252" s="25">
        <f t="shared" si="323"/>
        <v>0</v>
      </c>
      <c r="L6252" s="26">
        <f>0.172*J6252</f>
        <v>0</v>
      </c>
      <c r="M6252" s="27">
        <f>0.00455*J6252</f>
        <v>0</v>
      </c>
      <c r="N6252" s="28" t="s">
        <v>204</v>
      </c>
      <c r="O6252" s="29" t="s">
        <v>20029</v>
      </c>
      <c r="P6252" s="29" t="s">
        <v>30</v>
      </c>
      <c r="Q6252" s="30"/>
      <c r="R6252" s="19"/>
      <c r="S6252" s="19" t="s">
        <v>20025</v>
      </c>
      <c r="T6252" s="19" t="s">
        <v>32</v>
      </c>
    </row>
    <row r="6253" spans="1:20" ht="21" customHeight="1" outlineLevel="5" x14ac:dyDescent="0.2">
      <c r="A6253" s="38">
        <v>5091</v>
      </c>
      <c r="B6253" s="19" t="s">
        <v>20026</v>
      </c>
      <c r="C6253" s="19" t="s">
        <v>20027</v>
      </c>
      <c r="D6253" s="20" t="s">
        <v>20028</v>
      </c>
      <c r="E6253" s="21" t="s">
        <v>28</v>
      </c>
      <c r="F6253" s="22">
        <v>144</v>
      </c>
      <c r="G6253" s="22">
        <v>286</v>
      </c>
      <c r="H6253" s="18">
        <v>1</v>
      </c>
      <c r="I6253" s="24">
        <v>466.17</v>
      </c>
      <c r="J6253" s="8"/>
      <c r="K6253" s="25">
        <f t="shared" si="323"/>
        <v>0</v>
      </c>
      <c r="L6253" s="26">
        <f>0.172*J6253</f>
        <v>0</v>
      </c>
      <c r="M6253" s="27">
        <f>0.00455*J6253</f>
        <v>0</v>
      </c>
      <c r="N6253" s="28" t="s">
        <v>204</v>
      </c>
      <c r="O6253" s="29" t="s">
        <v>20029</v>
      </c>
      <c r="P6253" s="29" t="s">
        <v>30</v>
      </c>
      <c r="Q6253" s="30"/>
      <c r="R6253" s="19"/>
      <c r="S6253" s="19" t="s">
        <v>20025</v>
      </c>
      <c r="T6253" s="19" t="s">
        <v>32</v>
      </c>
    </row>
    <row r="6254" spans="1:20" ht="21" customHeight="1" outlineLevel="5" x14ac:dyDescent="0.2">
      <c r="A6254" s="38">
        <v>5092</v>
      </c>
      <c r="B6254" s="19" t="s">
        <v>20030</v>
      </c>
      <c r="C6254" s="19" t="s">
        <v>20031</v>
      </c>
      <c r="D6254" s="20" t="s">
        <v>20032</v>
      </c>
      <c r="E6254" s="21" t="s">
        <v>28</v>
      </c>
      <c r="F6254" s="22">
        <v>72</v>
      </c>
      <c r="G6254" s="22">
        <v>286</v>
      </c>
      <c r="H6254" s="18">
        <v>1</v>
      </c>
      <c r="I6254" s="24">
        <v>427.65</v>
      </c>
      <c r="J6254" s="8"/>
      <c r="K6254" s="25">
        <f t="shared" si="323"/>
        <v>0</v>
      </c>
      <c r="L6254" s="26">
        <f>0.169*J6254</f>
        <v>0</v>
      </c>
      <c r="M6254" s="27">
        <f>0.00382*J6254</f>
        <v>0</v>
      </c>
      <c r="N6254" s="28" t="s">
        <v>204</v>
      </c>
      <c r="O6254" s="29" t="s">
        <v>20033</v>
      </c>
      <c r="P6254" s="29" t="s">
        <v>30</v>
      </c>
      <c r="Q6254" s="30"/>
      <c r="R6254" s="19"/>
      <c r="S6254" s="19" t="s">
        <v>20025</v>
      </c>
      <c r="T6254" s="19" t="s">
        <v>32</v>
      </c>
    </row>
    <row r="6255" spans="1:20" ht="21" customHeight="1" outlineLevel="5" x14ac:dyDescent="0.2">
      <c r="A6255" s="38">
        <v>5093</v>
      </c>
      <c r="B6255" s="19" t="s">
        <v>20030</v>
      </c>
      <c r="C6255" s="19" t="s">
        <v>20031</v>
      </c>
      <c r="D6255" s="20" t="s">
        <v>20032</v>
      </c>
      <c r="E6255" s="21" t="s">
        <v>28</v>
      </c>
      <c r="F6255" s="22">
        <v>144</v>
      </c>
      <c r="G6255" s="22">
        <v>286</v>
      </c>
      <c r="H6255" s="18">
        <v>1</v>
      </c>
      <c r="I6255" s="24">
        <v>427.65</v>
      </c>
      <c r="J6255" s="8"/>
      <c r="K6255" s="25">
        <f t="shared" si="323"/>
        <v>0</v>
      </c>
      <c r="L6255" s="26">
        <f>0.169*J6255</f>
        <v>0</v>
      </c>
      <c r="M6255" s="27">
        <f>0.00382*J6255</f>
        <v>0</v>
      </c>
      <c r="N6255" s="28" t="s">
        <v>204</v>
      </c>
      <c r="O6255" s="29" t="s">
        <v>20033</v>
      </c>
      <c r="P6255" s="29" t="s">
        <v>30</v>
      </c>
      <c r="Q6255" s="30"/>
      <c r="R6255" s="19"/>
      <c r="S6255" s="19" t="s">
        <v>20025</v>
      </c>
      <c r="T6255" s="19" t="s">
        <v>32</v>
      </c>
    </row>
    <row r="6256" spans="1:20" ht="21" customHeight="1" outlineLevel="5" x14ac:dyDescent="0.2">
      <c r="A6256" s="38">
        <v>5094</v>
      </c>
      <c r="B6256" s="19" t="s">
        <v>20034</v>
      </c>
      <c r="C6256" s="19" t="s">
        <v>20035</v>
      </c>
      <c r="D6256" s="20" t="s">
        <v>20036</v>
      </c>
      <c r="E6256" s="21" t="s">
        <v>28</v>
      </c>
      <c r="F6256" s="22">
        <v>72</v>
      </c>
      <c r="G6256" s="22">
        <v>278</v>
      </c>
      <c r="H6256" s="18">
        <v>1</v>
      </c>
      <c r="I6256" s="24">
        <v>418.83</v>
      </c>
      <c r="J6256" s="8"/>
      <c r="K6256" s="25">
        <f t="shared" si="323"/>
        <v>0</v>
      </c>
      <c r="L6256" s="26">
        <f>0.176*J6256</f>
        <v>0</v>
      </c>
      <c r="M6256" s="27">
        <f>0.00559*J6256</f>
        <v>0</v>
      </c>
      <c r="N6256" s="28" t="s">
        <v>204</v>
      </c>
      <c r="O6256" s="29" t="s">
        <v>20037</v>
      </c>
      <c r="P6256" s="29" t="s">
        <v>30</v>
      </c>
      <c r="Q6256" s="30"/>
      <c r="R6256" s="19"/>
      <c r="S6256" s="19" t="s">
        <v>20038</v>
      </c>
      <c r="T6256" s="19" t="s">
        <v>32</v>
      </c>
    </row>
    <row r="6257" spans="1:20" ht="21" customHeight="1" outlineLevel="5" x14ac:dyDescent="0.2">
      <c r="A6257" s="38">
        <v>5095</v>
      </c>
      <c r="B6257" s="19" t="s">
        <v>20034</v>
      </c>
      <c r="C6257" s="19" t="s">
        <v>20035</v>
      </c>
      <c r="D6257" s="20" t="s">
        <v>20036</v>
      </c>
      <c r="E6257" s="21" t="s">
        <v>28</v>
      </c>
      <c r="F6257" s="22">
        <v>144</v>
      </c>
      <c r="G6257" s="22">
        <v>278</v>
      </c>
      <c r="H6257" s="18">
        <v>1</v>
      </c>
      <c r="I6257" s="24">
        <v>418.83</v>
      </c>
      <c r="J6257" s="8"/>
      <c r="K6257" s="25">
        <f t="shared" si="323"/>
        <v>0</v>
      </c>
      <c r="L6257" s="26">
        <f>0.176*J6257</f>
        <v>0</v>
      </c>
      <c r="M6257" s="27">
        <f>0.00559*J6257</f>
        <v>0</v>
      </c>
      <c r="N6257" s="28" t="s">
        <v>204</v>
      </c>
      <c r="O6257" s="29" t="s">
        <v>20037</v>
      </c>
      <c r="P6257" s="29" t="s">
        <v>30</v>
      </c>
      <c r="Q6257" s="30"/>
      <c r="R6257" s="19"/>
      <c r="S6257" s="19" t="s">
        <v>20038</v>
      </c>
      <c r="T6257" s="19" t="s">
        <v>32</v>
      </c>
    </row>
    <row r="6258" spans="1:20" ht="21" customHeight="1" outlineLevel="5" x14ac:dyDescent="0.2">
      <c r="A6258" s="38">
        <v>5096</v>
      </c>
      <c r="B6258" s="19" t="s">
        <v>20039</v>
      </c>
      <c r="C6258" s="19" t="s">
        <v>20040</v>
      </c>
      <c r="D6258" s="20" t="s">
        <v>20041</v>
      </c>
      <c r="E6258" s="21" t="s">
        <v>28</v>
      </c>
      <c r="F6258" s="22">
        <v>48</v>
      </c>
      <c r="G6258" s="22">
        <v>286</v>
      </c>
      <c r="H6258" s="18">
        <v>1</v>
      </c>
      <c r="I6258" s="24">
        <v>668.86</v>
      </c>
      <c r="J6258" s="8"/>
      <c r="K6258" s="25">
        <f t="shared" si="323"/>
        <v>0</v>
      </c>
      <c r="L6258" s="26">
        <f>0.251*J6258</f>
        <v>0</v>
      </c>
      <c r="M6258" s="27">
        <f>0.00395*J6258</f>
        <v>0</v>
      </c>
      <c r="N6258" s="28" t="s">
        <v>204</v>
      </c>
      <c r="O6258" s="29" t="s">
        <v>20042</v>
      </c>
      <c r="P6258" s="29" t="s">
        <v>30</v>
      </c>
      <c r="Q6258" s="30"/>
      <c r="R6258" s="19"/>
      <c r="S6258" s="19" t="s">
        <v>20043</v>
      </c>
      <c r="T6258" s="19" t="s">
        <v>32</v>
      </c>
    </row>
    <row r="6259" spans="1:20" ht="21" customHeight="1" outlineLevel="5" x14ac:dyDescent="0.2">
      <c r="A6259" s="38">
        <v>5097</v>
      </c>
      <c r="B6259" s="19" t="s">
        <v>20039</v>
      </c>
      <c r="C6259" s="19" t="s">
        <v>20040</v>
      </c>
      <c r="D6259" s="20" t="s">
        <v>20041</v>
      </c>
      <c r="E6259" s="21" t="s">
        <v>28</v>
      </c>
      <c r="F6259" s="22">
        <v>96</v>
      </c>
      <c r="G6259" s="22">
        <v>286</v>
      </c>
      <c r="H6259" s="18">
        <v>1</v>
      </c>
      <c r="I6259" s="24">
        <v>668.86</v>
      </c>
      <c r="J6259" s="8"/>
      <c r="K6259" s="25">
        <f t="shared" si="323"/>
        <v>0</v>
      </c>
      <c r="L6259" s="26">
        <f>0.251*J6259</f>
        <v>0</v>
      </c>
      <c r="M6259" s="27">
        <f>0.00395*J6259</f>
        <v>0</v>
      </c>
      <c r="N6259" s="28" t="s">
        <v>204</v>
      </c>
      <c r="O6259" s="29" t="s">
        <v>20042</v>
      </c>
      <c r="P6259" s="29" t="s">
        <v>30</v>
      </c>
      <c r="Q6259" s="30"/>
      <c r="R6259" s="19"/>
      <c r="S6259" s="19" t="s">
        <v>20043</v>
      </c>
      <c r="T6259" s="19" t="s">
        <v>32</v>
      </c>
    </row>
    <row r="6260" spans="1:20" ht="21" customHeight="1" outlineLevel="5" x14ac:dyDescent="0.2">
      <c r="A6260" s="38">
        <v>5098</v>
      </c>
      <c r="B6260" s="19" t="s">
        <v>20044</v>
      </c>
      <c r="C6260" s="19" t="s">
        <v>20045</v>
      </c>
      <c r="D6260" s="20" t="s">
        <v>20046</v>
      </c>
      <c r="E6260" s="21" t="s">
        <v>28</v>
      </c>
      <c r="F6260" s="22">
        <v>48</v>
      </c>
      <c r="G6260" s="22">
        <v>286</v>
      </c>
      <c r="H6260" s="18">
        <v>1</v>
      </c>
      <c r="I6260" s="24">
        <v>668.86</v>
      </c>
      <c r="J6260" s="8"/>
      <c r="K6260" s="25">
        <f t="shared" si="323"/>
        <v>0</v>
      </c>
      <c r="L6260" s="26">
        <f>0.248*J6260</f>
        <v>0</v>
      </c>
      <c r="M6260" s="27">
        <f>0.00462*J6260</f>
        <v>0</v>
      </c>
      <c r="N6260" s="28" t="s">
        <v>204</v>
      </c>
      <c r="O6260" s="29" t="s">
        <v>20047</v>
      </c>
      <c r="P6260" s="29" t="s">
        <v>30</v>
      </c>
      <c r="Q6260" s="30"/>
      <c r="R6260" s="19"/>
      <c r="S6260" s="19" t="s">
        <v>20043</v>
      </c>
      <c r="T6260" s="19" t="s">
        <v>32</v>
      </c>
    </row>
    <row r="6261" spans="1:20" ht="21" customHeight="1" outlineLevel="5" x14ac:dyDescent="0.2">
      <c r="A6261" s="38">
        <v>5099</v>
      </c>
      <c r="B6261" s="19" t="s">
        <v>20044</v>
      </c>
      <c r="C6261" s="19" t="s">
        <v>20045</v>
      </c>
      <c r="D6261" s="20" t="s">
        <v>20046</v>
      </c>
      <c r="E6261" s="21" t="s">
        <v>28</v>
      </c>
      <c r="F6261" s="22">
        <v>96</v>
      </c>
      <c r="G6261" s="22">
        <v>286</v>
      </c>
      <c r="H6261" s="18">
        <v>1</v>
      </c>
      <c r="I6261" s="24">
        <v>668.86</v>
      </c>
      <c r="J6261" s="8"/>
      <c r="K6261" s="25">
        <f t="shared" si="323"/>
        <v>0</v>
      </c>
      <c r="L6261" s="26">
        <f>0.248*J6261</f>
        <v>0</v>
      </c>
      <c r="M6261" s="27">
        <f>0.00462*J6261</f>
        <v>0</v>
      </c>
      <c r="N6261" s="28" t="s">
        <v>204</v>
      </c>
      <c r="O6261" s="29" t="s">
        <v>20047</v>
      </c>
      <c r="P6261" s="29" t="s">
        <v>30</v>
      </c>
      <c r="Q6261" s="30"/>
      <c r="R6261" s="19"/>
      <c r="S6261" s="19" t="s">
        <v>20043</v>
      </c>
      <c r="T6261" s="19" t="s">
        <v>32</v>
      </c>
    </row>
    <row r="6262" spans="1:20" ht="21" customHeight="1" outlineLevel="5" x14ac:dyDescent="0.2">
      <c r="A6262" s="38">
        <v>5100</v>
      </c>
      <c r="B6262" s="19" t="s">
        <v>20048</v>
      </c>
      <c r="C6262" s="19" t="s">
        <v>20049</v>
      </c>
      <c r="D6262" s="20" t="s">
        <v>20050</v>
      </c>
      <c r="E6262" s="21" t="s">
        <v>28</v>
      </c>
      <c r="F6262" s="22">
        <v>48</v>
      </c>
      <c r="G6262" s="22">
        <v>286</v>
      </c>
      <c r="H6262" s="18">
        <v>1</v>
      </c>
      <c r="I6262" s="24">
        <v>668.86</v>
      </c>
      <c r="J6262" s="8"/>
      <c r="K6262" s="25">
        <f t="shared" si="323"/>
        <v>0</v>
      </c>
      <c r="L6262" s="26">
        <f>0.257*J6262</f>
        <v>0</v>
      </c>
      <c r="M6262" s="27">
        <f>0.00298*J6262</f>
        <v>0</v>
      </c>
      <c r="N6262" s="28" t="s">
        <v>204</v>
      </c>
      <c r="O6262" s="29" t="s">
        <v>20051</v>
      </c>
      <c r="P6262" s="29" t="s">
        <v>30</v>
      </c>
      <c r="Q6262" s="30"/>
      <c r="R6262" s="19"/>
      <c r="S6262" s="19" t="s">
        <v>20043</v>
      </c>
      <c r="T6262" s="19" t="s">
        <v>32</v>
      </c>
    </row>
    <row r="6263" spans="1:20" ht="21" customHeight="1" outlineLevel="5" x14ac:dyDescent="0.2">
      <c r="A6263" s="38">
        <v>5101</v>
      </c>
      <c r="B6263" s="19" t="s">
        <v>20048</v>
      </c>
      <c r="C6263" s="19" t="s">
        <v>20049</v>
      </c>
      <c r="D6263" s="20" t="s">
        <v>20050</v>
      </c>
      <c r="E6263" s="21" t="s">
        <v>28</v>
      </c>
      <c r="F6263" s="22">
        <v>96</v>
      </c>
      <c r="G6263" s="22">
        <v>286</v>
      </c>
      <c r="H6263" s="18">
        <v>1</v>
      </c>
      <c r="I6263" s="24">
        <v>668.86</v>
      </c>
      <c r="J6263" s="8"/>
      <c r="K6263" s="25">
        <f t="shared" si="323"/>
        <v>0</v>
      </c>
      <c r="L6263" s="26">
        <f>0.257*J6263</f>
        <v>0</v>
      </c>
      <c r="M6263" s="27">
        <f>0.00298*J6263</f>
        <v>0</v>
      </c>
      <c r="N6263" s="28" t="s">
        <v>204</v>
      </c>
      <c r="O6263" s="29" t="s">
        <v>20051</v>
      </c>
      <c r="P6263" s="29" t="s">
        <v>30</v>
      </c>
      <c r="Q6263" s="30"/>
      <c r="R6263" s="19"/>
      <c r="S6263" s="19" t="s">
        <v>20043</v>
      </c>
      <c r="T6263" s="19" t="s">
        <v>32</v>
      </c>
    </row>
    <row r="6264" spans="1:20" ht="21" customHeight="1" outlineLevel="5" x14ac:dyDescent="0.2">
      <c r="A6264" s="38">
        <v>5102</v>
      </c>
      <c r="B6264" s="19" t="s">
        <v>20052</v>
      </c>
      <c r="C6264" s="19" t="s">
        <v>20053</v>
      </c>
      <c r="D6264" s="20" t="s">
        <v>20054</v>
      </c>
      <c r="E6264" s="21" t="s">
        <v>28</v>
      </c>
      <c r="F6264" s="22">
        <v>48</v>
      </c>
      <c r="G6264" s="22">
        <v>286</v>
      </c>
      <c r="H6264" s="18">
        <v>1</v>
      </c>
      <c r="I6264" s="24">
        <v>668.86</v>
      </c>
      <c r="J6264" s="8"/>
      <c r="K6264" s="25">
        <f t="shared" si="323"/>
        <v>0</v>
      </c>
      <c r="L6264" s="26">
        <f>0.268*J6264</f>
        <v>0</v>
      </c>
      <c r="M6264" s="27">
        <f>0.00276*J6264</f>
        <v>0</v>
      </c>
      <c r="N6264" s="28" t="s">
        <v>204</v>
      </c>
      <c r="O6264" s="29" t="s">
        <v>20055</v>
      </c>
      <c r="P6264" s="29" t="s">
        <v>30</v>
      </c>
      <c r="Q6264" s="30"/>
      <c r="R6264" s="19"/>
      <c r="S6264" s="19" t="s">
        <v>20043</v>
      </c>
      <c r="T6264" s="19" t="s">
        <v>32</v>
      </c>
    </row>
    <row r="6265" spans="1:20" ht="21" customHeight="1" outlineLevel="5" x14ac:dyDescent="0.2">
      <c r="A6265" s="38">
        <v>5103</v>
      </c>
      <c r="B6265" s="19" t="s">
        <v>20052</v>
      </c>
      <c r="C6265" s="19" t="s">
        <v>20053</v>
      </c>
      <c r="D6265" s="20" t="s">
        <v>20054</v>
      </c>
      <c r="E6265" s="21" t="s">
        <v>28</v>
      </c>
      <c r="F6265" s="22">
        <v>96</v>
      </c>
      <c r="G6265" s="22">
        <v>286</v>
      </c>
      <c r="H6265" s="18">
        <v>1</v>
      </c>
      <c r="I6265" s="24">
        <v>668.86</v>
      </c>
      <c r="J6265" s="8"/>
      <c r="K6265" s="25">
        <f t="shared" si="323"/>
        <v>0</v>
      </c>
      <c r="L6265" s="26">
        <f>0.268*J6265</f>
        <v>0</v>
      </c>
      <c r="M6265" s="27">
        <f>0.00276*J6265</f>
        <v>0</v>
      </c>
      <c r="N6265" s="28" t="s">
        <v>204</v>
      </c>
      <c r="O6265" s="29" t="s">
        <v>20055</v>
      </c>
      <c r="P6265" s="29" t="s">
        <v>30</v>
      </c>
      <c r="Q6265" s="30"/>
      <c r="R6265" s="19"/>
      <c r="S6265" s="19" t="s">
        <v>20043</v>
      </c>
      <c r="T6265" s="19" t="s">
        <v>32</v>
      </c>
    </row>
    <row r="6266" spans="1:20" ht="23.1" customHeight="1" outlineLevel="3" x14ac:dyDescent="0.2">
      <c r="A6266" s="45" t="s">
        <v>20056</v>
      </c>
      <c r="B6266" s="45"/>
      <c r="C6266" s="45"/>
    </row>
    <row r="6267" spans="1:20" ht="21" customHeight="1" outlineLevel="4" x14ac:dyDescent="0.2">
      <c r="A6267" s="37">
        <v>5104</v>
      </c>
      <c r="B6267" s="3" t="s">
        <v>20057</v>
      </c>
      <c r="C6267" s="3" t="s">
        <v>20058</v>
      </c>
      <c r="D6267" s="4" t="s">
        <v>20059</v>
      </c>
      <c r="E6267" s="5"/>
      <c r="F6267" s="6">
        <v>120</v>
      </c>
      <c r="G6267" s="6">
        <v>1</v>
      </c>
      <c r="H6267" s="2">
        <v>1</v>
      </c>
      <c r="I6267" s="7">
        <v>465.55</v>
      </c>
      <c r="J6267" s="8"/>
      <c r="K6267" s="9">
        <f>I6267*J6267</f>
        <v>0</v>
      </c>
      <c r="L6267" s="10">
        <f>0.215*J6267</f>
        <v>0</v>
      </c>
      <c r="M6267" s="15">
        <f>0.00293*J6267</f>
        <v>0</v>
      </c>
      <c r="N6267" s="12"/>
      <c r="O6267" s="13" t="s">
        <v>20060</v>
      </c>
      <c r="P6267" s="13" t="s">
        <v>30</v>
      </c>
      <c r="Q6267" s="14"/>
      <c r="R6267" s="3" t="str">
        <f>HYPERLINK("https://redcat-toys.ru/api/getInfo/image/e94f3201-9592-11ee-a250-00155d82e908")</f>
        <v>https://redcat-toys.ru/api/getInfo/image/e94f3201-9592-11ee-a250-00155d82e908</v>
      </c>
      <c r="S6267" s="3" t="s">
        <v>20061</v>
      </c>
      <c r="T6267" s="3" t="s">
        <v>32</v>
      </c>
    </row>
    <row r="6268" spans="1:20" ht="21" customHeight="1" outlineLevel="4" x14ac:dyDescent="0.2">
      <c r="A6268" s="37">
        <v>5105</v>
      </c>
      <c r="B6268" s="3" t="s">
        <v>20062</v>
      </c>
      <c r="C6268" s="3" t="s">
        <v>20063</v>
      </c>
      <c r="D6268" s="4" t="s">
        <v>20064</v>
      </c>
      <c r="E6268" s="5" t="s">
        <v>28</v>
      </c>
      <c r="F6268" s="6">
        <v>120</v>
      </c>
      <c r="G6268" s="6">
        <v>4</v>
      </c>
      <c r="H6268" s="2">
        <v>3</v>
      </c>
      <c r="I6268" s="7">
        <v>226.66</v>
      </c>
      <c r="J6268" s="8"/>
      <c r="K6268" s="9">
        <f>I6268*J6268</f>
        <v>0</v>
      </c>
      <c r="L6268" s="10">
        <f>0.106*J6268</f>
        <v>0</v>
      </c>
      <c r="M6268" s="15">
        <f>0.00131*J6268</f>
        <v>0</v>
      </c>
      <c r="N6268" s="12"/>
      <c r="O6268" s="13" t="s">
        <v>20065</v>
      </c>
      <c r="P6268" s="13" t="s">
        <v>30</v>
      </c>
      <c r="Q6268" s="14" t="s">
        <v>37</v>
      </c>
      <c r="R6268" s="3" t="str">
        <f>HYPERLINK("https://redcat-toys.ru/api/getInfo/image/83cfdbea-9594-11ee-a250-00155d82e908")</f>
        <v>https://redcat-toys.ru/api/getInfo/image/83cfdbea-9594-11ee-a250-00155d82e908</v>
      </c>
      <c r="S6268" s="3" t="s">
        <v>20066</v>
      </c>
      <c r="T6268" s="3" t="s">
        <v>32</v>
      </c>
    </row>
    <row r="6269" spans="1:20" ht="21" customHeight="1" outlineLevel="4" x14ac:dyDescent="0.2">
      <c r="A6269" s="37">
        <v>5106</v>
      </c>
      <c r="B6269" s="3" t="s">
        <v>20062</v>
      </c>
      <c r="C6269" s="3" t="s">
        <v>20063</v>
      </c>
      <c r="D6269" s="4" t="s">
        <v>20064</v>
      </c>
      <c r="E6269" s="5" t="s">
        <v>28</v>
      </c>
      <c r="F6269" s="6">
        <v>240</v>
      </c>
      <c r="G6269" s="6">
        <v>4</v>
      </c>
      <c r="H6269" s="2">
        <v>3</v>
      </c>
      <c r="I6269" s="7">
        <v>226.66</v>
      </c>
      <c r="J6269" s="8"/>
      <c r="K6269" s="9">
        <f>I6269*J6269</f>
        <v>0</v>
      </c>
      <c r="L6269" s="10">
        <f>0.106*J6269</f>
        <v>0</v>
      </c>
      <c r="M6269" s="15">
        <f>0.00131*J6269</f>
        <v>0</v>
      </c>
      <c r="N6269" s="12"/>
      <c r="O6269" s="13" t="s">
        <v>20065</v>
      </c>
      <c r="P6269" s="13" t="s">
        <v>30</v>
      </c>
      <c r="Q6269" s="14" t="s">
        <v>37</v>
      </c>
      <c r="R6269" s="3" t="str">
        <f>HYPERLINK("https://redcat-toys.ru/api/getInfo/image/83cfdbea-9594-11ee-a250-00155d82e908")</f>
        <v>https://redcat-toys.ru/api/getInfo/image/83cfdbea-9594-11ee-a250-00155d82e908</v>
      </c>
      <c r="S6269" s="3" t="s">
        <v>20066</v>
      </c>
      <c r="T6269" s="3" t="s">
        <v>32</v>
      </c>
    </row>
    <row r="6270" spans="1:20" ht="23.1" customHeight="1" outlineLevel="2" x14ac:dyDescent="0.2">
      <c r="A6270" s="44" t="s">
        <v>20067</v>
      </c>
      <c r="B6270" s="44"/>
      <c r="C6270" s="44"/>
    </row>
    <row r="6271" spans="1:20" ht="23.1" customHeight="1" outlineLevel="3" x14ac:dyDescent="0.2">
      <c r="A6271" s="45" t="s">
        <v>20068</v>
      </c>
      <c r="B6271" s="45"/>
      <c r="C6271" s="45"/>
    </row>
    <row r="6272" spans="1:20" ht="23.1" customHeight="1" outlineLevel="4" x14ac:dyDescent="0.2">
      <c r="A6272" s="46" t="s">
        <v>20069</v>
      </c>
      <c r="B6272" s="46"/>
      <c r="C6272" s="46"/>
    </row>
    <row r="6273" spans="1:20" ht="23.1" customHeight="1" outlineLevel="5" x14ac:dyDescent="0.2">
      <c r="A6273" s="47" t="s">
        <v>8675</v>
      </c>
      <c r="B6273" s="47"/>
      <c r="C6273" s="47"/>
    </row>
    <row r="6274" spans="1:20" ht="21" customHeight="1" outlineLevel="6" x14ac:dyDescent="0.2">
      <c r="A6274" s="37">
        <v>5107</v>
      </c>
      <c r="B6274" s="3" t="s">
        <v>20070</v>
      </c>
      <c r="C6274" s="3" t="s">
        <v>20071</v>
      </c>
      <c r="D6274" s="4" t="s">
        <v>20072</v>
      </c>
      <c r="E6274" s="5" t="s">
        <v>28</v>
      </c>
      <c r="F6274" s="6">
        <v>72</v>
      </c>
      <c r="G6274" s="6">
        <v>256</v>
      </c>
      <c r="H6274" s="2">
        <v>2</v>
      </c>
      <c r="I6274" s="7">
        <v>399.53</v>
      </c>
      <c r="J6274" s="8"/>
      <c r="K6274" s="9">
        <f t="shared" ref="K6274:K6284" si="324">I6274*J6274</f>
        <v>0</v>
      </c>
      <c r="L6274" s="10">
        <f>0.162*J6274</f>
        <v>0</v>
      </c>
      <c r="M6274" s="15">
        <f>0.00391*J6274</f>
        <v>0</v>
      </c>
      <c r="N6274" s="12"/>
      <c r="O6274" s="13" t="s">
        <v>20073</v>
      </c>
      <c r="P6274" s="13" t="s">
        <v>30</v>
      </c>
      <c r="Q6274" s="14"/>
      <c r="R6274" s="3" t="str">
        <f>HYPERLINK("https://redcat-toys.ru/api/getInfo/image/b3c15f9e-7a19-11ed-a22a-00155d82e902")</f>
        <v>https://redcat-toys.ru/api/getInfo/image/b3c15f9e-7a19-11ed-a22a-00155d82e902</v>
      </c>
      <c r="S6274" s="3" t="s">
        <v>20074</v>
      </c>
      <c r="T6274" s="3" t="s">
        <v>32</v>
      </c>
    </row>
    <row r="6275" spans="1:20" ht="21" customHeight="1" outlineLevel="6" x14ac:dyDescent="0.2">
      <c r="A6275" s="37">
        <v>5108</v>
      </c>
      <c r="B6275" s="3" t="s">
        <v>20070</v>
      </c>
      <c r="C6275" s="3" t="s">
        <v>20071</v>
      </c>
      <c r="D6275" s="4" t="s">
        <v>20072</v>
      </c>
      <c r="E6275" s="5" t="s">
        <v>28</v>
      </c>
      <c r="F6275" s="6">
        <v>144</v>
      </c>
      <c r="G6275" s="6">
        <v>256</v>
      </c>
      <c r="H6275" s="2">
        <v>2</v>
      </c>
      <c r="I6275" s="7">
        <v>399.53</v>
      </c>
      <c r="J6275" s="8"/>
      <c r="K6275" s="9">
        <f t="shared" si="324"/>
        <v>0</v>
      </c>
      <c r="L6275" s="10">
        <f>0.162*J6275</f>
        <v>0</v>
      </c>
      <c r="M6275" s="15">
        <f>0.00391*J6275</f>
        <v>0</v>
      </c>
      <c r="N6275" s="12"/>
      <c r="O6275" s="13" t="s">
        <v>20073</v>
      </c>
      <c r="P6275" s="13" t="s">
        <v>30</v>
      </c>
      <c r="Q6275" s="14"/>
      <c r="R6275" s="3" t="str">
        <f>HYPERLINK("https://redcat-toys.ru/api/getInfo/image/b3c15f9e-7a19-11ed-a22a-00155d82e902")</f>
        <v>https://redcat-toys.ru/api/getInfo/image/b3c15f9e-7a19-11ed-a22a-00155d82e902</v>
      </c>
      <c r="S6275" s="3" t="s">
        <v>20074</v>
      </c>
      <c r="T6275" s="3" t="s">
        <v>32</v>
      </c>
    </row>
    <row r="6276" spans="1:20" ht="21" customHeight="1" outlineLevel="6" x14ac:dyDescent="0.2">
      <c r="A6276" s="37">
        <v>5109</v>
      </c>
      <c r="B6276" s="3" t="s">
        <v>20075</v>
      </c>
      <c r="C6276" s="3" t="s">
        <v>20076</v>
      </c>
      <c r="D6276" s="4" t="s">
        <v>20077</v>
      </c>
      <c r="E6276" s="5" t="s">
        <v>28</v>
      </c>
      <c r="F6276" s="6">
        <v>36</v>
      </c>
      <c r="G6276" s="6">
        <v>9</v>
      </c>
      <c r="H6276" s="2">
        <v>2</v>
      </c>
      <c r="I6276" s="7">
        <v>379.74</v>
      </c>
      <c r="J6276" s="8"/>
      <c r="K6276" s="9">
        <f t="shared" si="324"/>
        <v>0</v>
      </c>
      <c r="L6276" s="10">
        <f>0.179*J6276</f>
        <v>0</v>
      </c>
      <c r="M6276" s="15">
        <f>0.00343*J6276</f>
        <v>0</v>
      </c>
      <c r="N6276" s="12"/>
      <c r="O6276" s="13" t="s">
        <v>20078</v>
      </c>
      <c r="P6276" s="13" t="s">
        <v>30</v>
      </c>
      <c r="Q6276" s="14" t="s">
        <v>37</v>
      </c>
      <c r="R6276" s="3" t="str">
        <f>HYPERLINK("https://redcat-toys.ru/api/getInfo/image/fa83972a-7a18-11ed-a22a-00155d82e902")</f>
        <v>https://redcat-toys.ru/api/getInfo/image/fa83972a-7a18-11ed-a22a-00155d82e902</v>
      </c>
      <c r="S6276" s="3" t="s">
        <v>20079</v>
      </c>
      <c r="T6276" s="3" t="s">
        <v>32</v>
      </c>
    </row>
    <row r="6277" spans="1:20" ht="21" customHeight="1" outlineLevel="6" x14ac:dyDescent="0.2">
      <c r="A6277" s="37">
        <v>5110</v>
      </c>
      <c r="B6277" s="3" t="s">
        <v>20075</v>
      </c>
      <c r="C6277" s="3" t="s">
        <v>20076</v>
      </c>
      <c r="D6277" s="4" t="s">
        <v>20077</v>
      </c>
      <c r="E6277" s="5" t="s">
        <v>28</v>
      </c>
      <c r="F6277" s="6">
        <v>144</v>
      </c>
      <c r="G6277" s="6">
        <v>9</v>
      </c>
      <c r="H6277" s="2">
        <v>2</v>
      </c>
      <c r="I6277" s="7">
        <v>379.74</v>
      </c>
      <c r="J6277" s="8"/>
      <c r="K6277" s="9">
        <f t="shared" si="324"/>
        <v>0</v>
      </c>
      <c r="L6277" s="10">
        <f>0.179*J6277</f>
        <v>0</v>
      </c>
      <c r="M6277" s="15">
        <f>0.00343*J6277</f>
        <v>0</v>
      </c>
      <c r="N6277" s="12"/>
      <c r="O6277" s="13" t="s">
        <v>20078</v>
      </c>
      <c r="P6277" s="13" t="s">
        <v>30</v>
      </c>
      <c r="Q6277" s="14" t="s">
        <v>37</v>
      </c>
      <c r="R6277" s="3" t="str">
        <f>HYPERLINK("https://redcat-toys.ru/api/getInfo/image/fa83972a-7a18-11ed-a22a-00155d82e902")</f>
        <v>https://redcat-toys.ru/api/getInfo/image/fa83972a-7a18-11ed-a22a-00155d82e902</v>
      </c>
      <c r="S6277" s="3" t="s">
        <v>20079</v>
      </c>
      <c r="T6277" s="3" t="s">
        <v>32</v>
      </c>
    </row>
    <row r="6278" spans="1:20" ht="21" customHeight="1" outlineLevel="6" x14ac:dyDescent="0.2">
      <c r="A6278" s="37">
        <v>5111</v>
      </c>
      <c r="B6278" s="3" t="s">
        <v>20075</v>
      </c>
      <c r="C6278" s="3" t="s">
        <v>20076</v>
      </c>
      <c r="D6278" s="4" t="s">
        <v>20077</v>
      </c>
      <c r="E6278" s="5" t="s">
        <v>28</v>
      </c>
      <c r="F6278" s="6">
        <v>72</v>
      </c>
      <c r="G6278" s="6">
        <v>9</v>
      </c>
      <c r="H6278" s="2">
        <v>2</v>
      </c>
      <c r="I6278" s="7">
        <v>379.74</v>
      </c>
      <c r="J6278" s="8"/>
      <c r="K6278" s="9">
        <f t="shared" si="324"/>
        <v>0</v>
      </c>
      <c r="L6278" s="10">
        <f>0.179*J6278</f>
        <v>0</v>
      </c>
      <c r="M6278" s="15">
        <f>0.00343*J6278</f>
        <v>0</v>
      </c>
      <c r="N6278" s="12"/>
      <c r="O6278" s="13" t="s">
        <v>20078</v>
      </c>
      <c r="P6278" s="13" t="s">
        <v>30</v>
      </c>
      <c r="Q6278" s="14" t="s">
        <v>37</v>
      </c>
      <c r="R6278" s="3" t="str">
        <f>HYPERLINK("https://redcat-toys.ru/api/getInfo/image/fa83972a-7a18-11ed-a22a-00155d82e902")</f>
        <v>https://redcat-toys.ru/api/getInfo/image/fa83972a-7a18-11ed-a22a-00155d82e902</v>
      </c>
      <c r="S6278" s="3" t="s">
        <v>20079</v>
      </c>
      <c r="T6278" s="3" t="s">
        <v>32</v>
      </c>
    </row>
    <row r="6279" spans="1:20" ht="21" customHeight="1" outlineLevel="6" x14ac:dyDescent="0.2">
      <c r="A6279" s="37">
        <v>5112</v>
      </c>
      <c r="B6279" s="3" t="s">
        <v>20080</v>
      </c>
      <c r="C6279" s="3" t="s">
        <v>20081</v>
      </c>
      <c r="D6279" s="4" t="s">
        <v>20082</v>
      </c>
      <c r="E6279" s="5" t="s">
        <v>28</v>
      </c>
      <c r="F6279" s="6">
        <v>72</v>
      </c>
      <c r="G6279" s="6">
        <v>267</v>
      </c>
      <c r="H6279" s="2">
        <v>1</v>
      </c>
      <c r="I6279" s="7">
        <v>416.22</v>
      </c>
      <c r="J6279" s="8"/>
      <c r="K6279" s="9">
        <f t="shared" si="324"/>
        <v>0</v>
      </c>
      <c r="L6279" s="10">
        <f>0.162*J6279</f>
        <v>0</v>
      </c>
      <c r="M6279" s="15">
        <f>0.00447*J6279</f>
        <v>0</v>
      </c>
      <c r="N6279" s="12"/>
      <c r="O6279" s="13" t="s">
        <v>20083</v>
      </c>
      <c r="P6279" s="13" t="s">
        <v>30</v>
      </c>
      <c r="Q6279" s="14" t="s">
        <v>37</v>
      </c>
      <c r="R6279" s="3" t="str">
        <f>HYPERLINK("https://redcat-toys.ru/api/getInfo/image/272a6f80-7a1a-11ed-a22a-00155d82e902")</f>
        <v>https://redcat-toys.ru/api/getInfo/image/272a6f80-7a1a-11ed-a22a-00155d82e902</v>
      </c>
      <c r="S6279" s="3" t="s">
        <v>20084</v>
      </c>
      <c r="T6279" s="3" t="s">
        <v>32</v>
      </c>
    </row>
    <row r="6280" spans="1:20" ht="21" customHeight="1" outlineLevel="6" x14ac:dyDescent="0.2">
      <c r="A6280" s="37">
        <v>5113</v>
      </c>
      <c r="B6280" s="3" t="s">
        <v>20080</v>
      </c>
      <c r="C6280" s="3" t="s">
        <v>20081</v>
      </c>
      <c r="D6280" s="4" t="s">
        <v>20082</v>
      </c>
      <c r="E6280" s="5" t="s">
        <v>28</v>
      </c>
      <c r="F6280" s="6">
        <v>144</v>
      </c>
      <c r="G6280" s="6">
        <v>267</v>
      </c>
      <c r="H6280" s="2">
        <v>1</v>
      </c>
      <c r="I6280" s="7">
        <v>416.22</v>
      </c>
      <c r="J6280" s="8"/>
      <c r="K6280" s="9">
        <f t="shared" si="324"/>
        <v>0</v>
      </c>
      <c r="L6280" s="10">
        <f>0.162*J6280</f>
        <v>0</v>
      </c>
      <c r="M6280" s="15">
        <f>0.00447*J6280</f>
        <v>0</v>
      </c>
      <c r="N6280" s="12"/>
      <c r="O6280" s="13" t="s">
        <v>20083</v>
      </c>
      <c r="P6280" s="13" t="s">
        <v>30</v>
      </c>
      <c r="Q6280" s="14" t="s">
        <v>37</v>
      </c>
      <c r="R6280" s="3" t="str">
        <f>HYPERLINK("https://redcat-toys.ru/api/getInfo/image/272a6f80-7a1a-11ed-a22a-00155d82e902")</f>
        <v>https://redcat-toys.ru/api/getInfo/image/272a6f80-7a1a-11ed-a22a-00155d82e902</v>
      </c>
      <c r="S6280" s="3" t="s">
        <v>20084</v>
      </c>
      <c r="T6280" s="3" t="s">
        <v>32</v>
      </c>
    </row>
    <row r="6281" spans="1:20" ht="21" customHeight="1" outlineLevel="6" x14ac:dyDescent="0.2">
      <c r="A6281" s="37">
        <v>5114</v>
      </c>
      <c r="B6281" s="3" t="s">
        <v>20085</v>
      </c>
      <c r="C6281" s="3" t="s">
        <v>20086</v>
      </c>
      <c r="D6281" s="4" t="s">
        <v>20087</v>
      </c>
      <c r="E6281" s="5" t="s">
        <v>28</v>
      </c>
      <c r="F6281" s="6">
        <v>72</v>
      </c>
      <c r="G6281" s="6">
        <v>270</v>
      </c>
      <c r="H6281" s="2">
        <v>1</v>
      </c>
      <c r="I6281" s="7">
        <v>433.32</v>
      </c>
      <c r="J6281" s="8"/>
      <c r="K6281" s="9">
        <f t="shared" si="324"/>
        <v>0</v>
      </c>
      <c r="L6281" s="10">
        <f>0.157*J6281</f>
        <v>0</v>
      </c>
      <c r="M6281" s="15">
        <f>0.00194*J6281</f>
        <v>0</v>
      </c>
      <c r="N6281" s="12"/>
      <c r="O6281" s="13" t="s">
        <v>20088</v>
      </c>
      <c r="P6281" s="13" t="s">
        <v>30</v>
      </c>
      <c r="Q6281" s="14"/>
      <c r="R6281" s="3" t="str">
        <f>HYPERLINK("https://redcat-toys.ru/api/getInfo/image/5af9c4d9-7a1a-11ed-a22a-00155d82e902")</f>
        <v>https://redcat-toys.ru/api/getInfo/image/5af9c4d9-7a1a-11ed-a22a-00155d82e902</v>
      </c>
      <c r="S6281" s="3" t="s">
        <v>20089</v>
      </c>
      <c r="T6281" s="3" t="s">
        <v>32</v>
      </c>
    </row>
    <row r="6282" spans="1:20" ht="21" customHeight="1" outlineLevel="6" x14ac:dyDescent="0.2">
      <c r="A6282" s="37">
        <v>5115</v>
      </c>
      <c r="B6282" s="3" t="s">
        <v>20085</v>
      </c>
      <c r="C6282" s="3" t="s">
        <v>20086</v>
      </c>
      <c r="D6282" s="4" t="s">
        <v>20087</v>
      </c>
      <c r="E6282" s="5" t="s">
        <v>28</v>
      </c>
      <c r="F6282" s="6">
        <v>144</v>
      </c>
      <c r="G6282" s="6">
        <v>270</v>
      </c>
      <c r="H6282" s="2">
        <v>1</v>
      </c>
      <c r="I6282" s="7">
        <v>433.32</v>
      </c>
      <c r="J6282" s="8"/>
      <c r="K6282" s="9">
        <f t="shared" si="324"/>
        <v>0</v>
      </c>
      <c r="L6282" s="10">
        <f>0.157*J6282</f>
        <v>0</v>
      </c>
      <c r="M6282" s="15">
        <f>0.00194*J6282</f>
        <v>0</v>
      </c>
      <c r="N6282" s="12"/>
      <c r="O6282" s="13" t="s">
        <v>20088</v>
      </c>
      <c r="P6282" s="13" t="s">
        <v>30</v>
      </c>
      <c r="Q6282" s="14"/>
      <c r="R6282" s="3" t="str">
        <f>HYPERLINK("https://redcat-toys.ru/api/getInfo/image/5af9c4d9-7a1a-11ed-a22a-00155d82e902")</f>
        <v>https://redcat-toys.ru/api/getInfo/image/5af9c4d9-7a1a-11ed-a22a-00155d82e902</v>
      </c>
      <c r="S6282" s="3" t="s">
        <v>20089</v>
      </c>
      <c r="T6282" s="3" t="s">
        <v>32</v>
      </c>
    </row>
    <row r="6283" spans="1:20" ht="21" customHeight="1" outlineLevel="6" x14ac:dyDescent="0.2">
      <c r="A6283" s="37">
        <v>5116</v>
      </c>
      <c r="B6283" s="3" t="s">
        <v>20090</v>
      </c>
      <c r="C6283" s="3" t="s">
        <v>20091</v>
      </c>
      <c r="D6283" s="4" t="s">
        <v>20092</v>
      </c>
      <c r="E6283" s="5" t="s">
        <v>28</v>
      </c>
      <c r="F6283" s="6">
        <v>72</v>
      </c>
      <c r="G6283" s="6">
        <v>271</v>
      </c>
      <c r="H6283" s="2">
        <v>1</v>
      </c>
      <c r="I6283" s="7">
        <v>416.22</v>
      </c>
      <c r="J6283" s="8"/>
      <c r="K6283" s="9">
        <f t="shared" si="324"/>
        <v>0</v>
      </c>
      <c r="L6283" s="10">
        <f>0.168*J6283</f>
        <v>0</v>
      </c>
      <c r="M6283" s="15">
        <f>0.00237*J6283</f>
        <v>0</v>
      </c>
      <c r="N6283" s="12"/>
      <c r="O6283" s="13" t="s">
        <v>20093</v>
      </c>
      <c r="P6283" s="13" t="s">
        <v>30</v>
      </c>
      <c r="Q6283" s="14" t="s">
        <v>37</v>
      </c>
      <c r="R6283" s="3" t="str">
        <f>HYPERLINK("https://redcat-toys.ru/api/getInfo/image/edd07ea5-7a19-11ed-a22a-00155d82e902")</f>
        <v>https://redcat-toys.ru/api/getInfo/image/edd07ea5-7a19-11ed-a22a-00155d82e902</v>
      </c>
      <c r="S6283" s="3" t="s">
        <v>20094</v>
      </c>
      <c r="T6283" s="3" t="s">
        <v>32</v>
      </c>
    </row>
    <row r="6284" spans="1:20" ht="21" customHeight="1" outlineLevel="6" x14ac:dyDescent="0.2">
      <c r="A6284" s="37">
        <v>5117</v>
      </c>
      <c r="B6284" s="3" t="s">
        <v>20090</v>
      </c>
      <c r="C6284" s="3" t="s">
        <v>20091</v>
      </c>
      <c r="D6284" s="4" t="s">
        <v>20092</v>
      </c>
      <c r="E6284" s="5" t="s">
        <v>28</v>
      </c>
      <c r="F6284" s="6">
        <v>144</v>
      </c>
      <c r="G6284" s="6">
        <v>271</v>
      </c>
      <c r="H6284" s="2">
        <v>1</v>
      </c>
      <c r="I6284" s="7">
        <v>416.22</v>
      </c>
      <c r="J6284" s="8"/>
      <c r="K6284" s="9">
        <f t="shared" si="324"/>
        <v>0</v>
      </c>
      <c r="L6284" s="10">
        <f>0.168*J6284</f>
        <v>0</v>
      </c>
      <c r="M6284" s="15">
        <f>0.00237*J6284</f>
        <v>0</v>
      </c>
      <c r="N6284" s="12"/>
      <c r="O6284" s="13" t="s">
        <v>20093</v>
      </c>
      <c r="P6284" s="13" t="s">
        <v>30</v>
      </c>
      <c r="Q6284" s="14" t="s">
        <v>37</v>
      </c>
      <c r="R6284" s="3" t="str">
        <f>HYPERLINK("https://redcat-toys.ru/api/getInfo/image/edd07ea5-7a19-11ed-a22a-00155d82e902")</f>
        <v>https://redcat-toys.ru/api/getInfo/image/edd07ea5-7a19-11ed-a22a-00155d82e902</v>
      </c>
      <c r="S6284" s="3" t="s">
        <v>20094</v>
      </c>
      <c r="T6284" s="3" t="s">
        <v>32</v>
      </c>
    </row>
    <row r="6285" spans="1:20" ht="23.1" customHeight="1" outlineLevel="4" x14ac:dyDescent="0.2">
      <c r="A6285" s="46" t="s">
        <v>20095</v>
      </c>
      <c r="B6285" s="46"/>
      <c r="C6285" s="46"/>
    </row>
    <row r="6286" spans="1:20" ht="21" customHeight="1" outlineLevel="5" x14ac:dyDescent="0.2">
      <c r="A6286" s="37">
        <v>5118</v>
      </c>
      <c r="B6286" s="3" t="s">
        <v>20096</v>
      </c>
      <c r="C6286" s="3" t="s">
        <v>20097</v>
      </c>
      <c r="D6286" s="4" t="s">
        <v>20098</v>
      </c>
      <c r="E6286" s="5"/>
      <c r="F6286" s="6">
        <v>24</v>
      </c>
      <c r="G6286" s="6">
        <v>3</v>
      </c>
      <c r="H6286" s="2">
        <v>1</v>
      </c>
      <c r="I6286" s="7">
        <v>911.3</v>
      </c>
      <c r="J6286" s="8"/>
      <c r="K6286" s="9">
        <f t="shared" ref="K6286:K6303" si="325">I6286*J6286</f>
        <v>0</v>
      </c>
      <c r="L6286" s="10">
        <f>0.371*J6286</f>
        <v>0</v>
      </c>
      <c r="M6286" s="15">
        <f>0.00775*J6286</f>
        <v>0</v>
      </c>
      <c r="N6286" s="12"/>
      <c r="O6286" s="13" t="s">
        <v>20099</v>
      </c>
      <c r="P6286" s="13" t="s">
        <v>30</v>
      </c>
      <c r="Q6286" s="14" t="s">
        <v>37</v>
      </c>
      <c r="R6286" s="3" t="str">
        <f>HYPERLINK("https://redcat-toys.ru/api/getInfo/image/f438d882-524e-11f0-a27e-00155d82e908")</f>
        <v>https://redcat-toys.ru/api/getInfo/image/f438d882-524e-11f0-a27e-00155d82e908</v>
      </c>
      <c r="S6286" s="3" t="s">
        <v>20100</v>
      </c>
      <c r="T6286" s="3" t="s">
        <v>32</v>
      </c>
    </row>
    <row r="6287" spans="1:20" ht="21" customHeight="1" outlineLevel="5" x14ac:dyDescent="0.2">
      <c r="A6287" s="37">
        <v>5119</v>
      </c>
      <c r="B6287" s="3" t="s">
        <v>20096</v>
      </c>
      <c r="C6287" s="3" t="s">
        <v>20097</v>
      </c>
      <c r="D6287" s="4" t="s">
        <v>20098</v>
      </c>
      <c r="E6287" s="5"/>
      <c r="F6287" s="6">
        <v>48</v>
      </c>
      <c r="G6287" s="6">
        <v>3</v>
      </c>
      <c r="H6287" s="2">
        <v>1</v>
      </c>
      <c r="I6287" s="7">
        <v>911.3</v>
      </c>
      <c r="J6287" s="8"/>
      <c r="K6287" s="9">
        <f t="shared" si="325"/>
        <v>0</v>
      </c>
      <c r="L6287" s="10">
        <f>0.371*J6287</f>
        <v>0</v>
      </c>
      <c r="M6287" s="15">
        <f>0.00775*J6287</f>
        <v>0</v>
      </c>
      <c r="N6287" s="12"/>
      <c r="O6287" s="13" t="s">
        <v>20099</v>
      </c>
      <c r="P6287" s="13" t="s">
        <v>30</v>
      </c>
      <c r="Q6287" s="14" t="s">
        <v>37</v>
      </c>
      <c r="R6287" s="3" t="str">
        <f>HYPERLINK("https://redcat-toys.ru/api/getInfo/image/f438d882-524e-11f0-a27e-00155d82e908")</f>
        <v>https://redcat-toys.ru/api/getInfo/image/f438d882-524e-11f0-a27e-00155d82e908</v>
      </c>
      <c r="S6287" s="3" t="s">
        <v>20100</v>
      </c>
      <c r="T6287" s="3" t="s">
        <v>32</v>
      </c>
    </row>
    <row r="6288" spans="1:20" ht="21" customHeight="1" outlineLevel="5" x14ac:dyDescent="0.2">
      <c r="A6288" s="37">
        <v>5120</v>
      </c>
      <c r="B6288" s="3" t="s">
        <v>20101</v>
      </c>
      <c r="C6288" s="3" t="s">
        <v>20102</v>
      </c>
      <c r="D6288" s="4" t="s">
        <v>20103</v>
      </c>
      <c r="E6288" s="5" t="s">
        <v>28</v>
      </c>
      <c r="F6288" s="6">
        <v>24</v>
      </c>
      <c r="G6288" s="6">
        <v>29</v>
      </c>
      <c r="H6288" s="2">
        <v>1</v>
      </c>
      <c r="I6288" s="7">
        <v>924.29</v>
      </c>
      <c r="J6288" s="8"/>
      <c r="K6288" s="9">
        <f t="shared" si="325"/>
        <v>0</v>
      </c>
      <c r="L6288" s="10">
        <f>0.361*J6288</f>
        <v>0</v>
      </c>
      <c r="M6288" s="15">
        <f>0.00669*J6288</f>
        <v>0</v>
      </c>
      <c r="N6288" s="12"/>
      <c r="O6288" s="13" t="s">
        <v>20104</v>
      </c>
      <c r="P6288" s="13" t="s">
        <v>30</v>
      </c>
      <c r="Q6288" s="14"/>
      <c r="R6288" s="3" t="str">
        <f>HYPERLINK("https://redcat-toys.ru/api/getInfo/image/4becec6c-524f-11f0-a27e-00155d82e908")</f>
        <v>https://redcat-toys.ru/api/getInfo/image/4becec6c-524f-11f0-a27e-00155d82e908</v>
      </c>
      <c r="S6288" s="3" t="s">
        <v>20100</v>
      </c>
      <c r="T6288" s="3" t="s">
        <v>32</v>
      </c>
    </row>
    <row r="6289" spans="1:20" ht="21" customHeight="1" outlineLevel="5" x14ac:dyDescent="0.2">
      <c r="A6289" s="37">
        <v>5121</v>
      </c>
      <c r="B6289" s="3" t="s">
        <v>20101</v>
      </c>
      <c r="C6289" s="3" t="s">
        <v>20102</v>
      </c>
      <c r="D6289" s="4" t="s">
        <v>20103</v>
      </c>
      <c r="E6289" s="5" t="s">
        <v>28</v>
      </c>
      <c r="F6289" s="6">
        <v>48</v>
      </c>
      <c r="G6289" s="6">
        <v>29</v>
      </c>
      <c r="H6289" s="2">
        <v>1</v>
      </c>
      <c r="I6289" s="7">
        <v>924.29</v>
      </c>
      <c r="J6289" s="8"/>
      <c r="K6289" s="9">
        <f t="shared" si="325"/>
        <v>0</v>
      </c>
      <c r="L6289" s="10">
        <f>0.361*J6289</f>
        <v>0</v>
      </c>
      <c r="M6289" s="15">
        <f>0.00669*J6289</f>
        <v>0</v>
      </c>
      <c r="N6289" s="12"/>
      <c r="O6289" s="13" t="s">
        <v>20104</v>
      </c>
      <c r="P6289" s="13" t="s">
        <v>30</v>
      </c>
      <c r="Q6289" s="14"/>
      <c r="R6289" s="3" t="str">
        <f>HYPERLINK("https://redcat-toys.ru/api/getInfo/image/4becec6c-524f-11f0-a27e-00155d82e908")</f>
        <v>https://redcat-toys.ru/api/getInfo/image/4becec6c-524f-11f0-a27e-00155d82e908</v>
      </c>
      <c r="S6289" s="3" t="s">
        <v>20100</v>
      </c>
      <c r="T6289" s="3" t="s">
        <v>32</v>
      </c>
    </row>
    <row r="6290" spans="1:20" ht="21" customHeight="1" outlineLevel="5" x14ac:dyDescent="0.2">
      <c r="A6290" s="37">
        <v>5122</v>
      </c>
      <c r="B6290" s="3" t="s">
        <v>20105</v>
      </c>
      <c r="C6290" s="3" t="s">
        <v>20106</v>
      </c>
      <c r="D6290" s="4" t="s">
        <v>20107</v>
      </c>
      <c r="E6290" s="5" t="s">
        <v>28</v>
      </c>
      <c r="F6290" s="6">
        <v>24</v>
      </c>
      <c r="G6290" s="6">
        <v>34</v>
      </c>
      <c r="H6290" s="2">
        <v>1</v>
      </c>
      <c r="I6290" s="7">
        <v>944.72</v>
      </c>
      <c r="J6290" s="8"/>
      <c r="K6290" s="9">
        <f t="shared" si="325"/>
        <v>0</v>
      </c>
      <c r="L6290" s="10">
        <f>0.361*J6290</f>
        <v>0</v>
      </c>
      <c r="M6290" s="15">
        <f>0.00669*J6290</f>
        <v>0</v>
      </c>
      <c r="N6290" s="12"/>
      <c r="O6290" s="13" t="s">
        <v>20108</v>
      </c>
      <c r="P6290" s="13" t="s">
        <v>30</v>
      </c>
      <c r="Q6290" s="14"/>
      <c r="R6290" s="3" t="str">
        <f>HYPERLINK("https://redcat-toys.ru/api/getInfo/image/2e6b2a60-524f-11f0-a27e-00155d82e908")</f>
        <v>https://redcat-toys.ru/api/getInfo/image/2e6b2a60-524f-11f0-a27e-00155d82e908</v>
      </c>
      <c r="S6290" s="3" t="s">
        <v>20109</v>
      </c>
      <c r="T6290" s="3" t="s">
        <v>32</v>
      </c>
    </row>
    <row r="6291" spans="1:20" ht="21" customHeight="1" outlineLevel="5" x14ac:dyDescent="0.2">
      <c r="A6291" s="37">
        <v>5123</v>
      </c>
      <c r="B6291" s="3" t="s">
        <v>20105</v>
      </c>
      <c r="C6291" s="3" t="s">
        <v>20106</v>
      </c>
      <c r="D6291" s="4" t="s">
        <v>20107</v>
      </c>
      <c r="E6291" s="5" t="s">
        <v>28</v>
      </c>
      <c r="F6291" s="6">
        <v>48</v>
      </c>
      <c r="G6291" s="6">
        <v>34</v>
      </c>
      <c r="H6291" s="2">
        <v>1</v>
      </c>
      <c r="I6291" s="7">
        <v>944.72</v>
      </c>
      <c r="J6291" s="8"/>
      <c r="K6291" s="9">
        <f t="shared" si="325"/>
        <v>0</v>
      </c>
      <c r="L6291" s="10">
        <f>0.361*J6291</f>
        <v>0</v>
      </c>
      <c r="M6291" s="15">
        <f>0.00669*J6291</f>
        <v>0</v>
      </c>
      <c r="N6291" s="12"/>
      <c r="O6291" s="13" t="s">
        <v>20108</v>
      </c>
      <c r="P6291" s="13" t="s">
        <v>30</v>
      </c>
      <c r="Q6291" s="14"/>
      <c r="R6291" s="3" t="str">
        <f>HYPERLINK("https://redcat-toys.ru/api/getInfo/image/2e6b2a60-524f-11f0-a27e-00155d82e908")</f>
        <v>https://redcat-toys.ru/api/getInfo/image/2e6b2a60-524f-11f0-a27e-00155d82e908</v>
      </c>
      <c r="S6291" s="3" t="s">
        <v>20109</v>
      </c>
      <c r="T6291" s="3" t="s">
        <v>32</v>
      </c>
    </row>
    <row r="6292" spans="1:20" ht="21" customHeight="1" outlineLevel="5" x14ac:dyDescent="0.2">
      <c r="A6292" s="37">
        <v>5124</v>
      </c>
      <c r="B6292" s="3" t="s">
        <v>20110</v>
      </c>
      <c r="C6292" s="3" t="s">
        <v>20111</v>
      </c>
      <c r="D6292" s="4" t="s">
        <v>20112</v>
      </c>
      <c r="E6292" s="5"/>
      <c r="F6292" s="6">
        <v>24</v>
      </c>
      <c r="G6292" s="6">
        <v>2</v>
      </c>
      <c r="H6292" s="2">
        <v>1</v>
      </c>
      <c r="I6292" s="7">
        <v>899.86</v>
      </c>
      <c r="J6292" s="8"/>
      <c r="K6292" s="9">
        <f t="shared" si="325"/>
        <v>0</v>
      </c>
      <c r="L6292" s="16">
        <f>0.38*J6292</f>
        <v>0</v>
      </c>
      <c r="M6292" s="15">
        <f>0.00758*J6292</f>
        <v>0</v>
      </c>
      <c r="N6292" s="12"/>
      <c r="O6292" s="13" t="s">
        <v>20113</v>
      </c>
      <c r="P6292" s="13" t="s">
        <v>30</v>
      </c>
      <c r="Q6292" s="14"/>
      <c r="R6292" s="3" t="str">
        <f>HYPERLINK("https://redcat-toys.ru/api/getInfo/image/ade8da56-524e-11f0-a27e-00155d82e908")</f>
        <v>https://redcat-toys.ru/api/getInfo/image/ade8da56-524e-11f0-a27e-00155d82e908</v>
      </c>
      <c r="S6292" s="3" t="s">
        <v>20114</v>
      </c>
      <c r="T6292" s="3" t="s">
        <v>32</v>
      </c>
    </row>
    <row r="6293" spans="1:20" ht="21" customHeight="1" outlineLevel="5" x14ac:dyDescent="0.2">
      <c r="A6293" s="37">
        <v>5125</v>
      </c>
      <c r="B6293" s="3" t="s">
        <v>20110</v>
      </c>
      <c r="C6293" s="3" t="s">
        <v>20111</v>
      </c>
      <c r="D6293" s="4" t="s">
        <v>20112</v>
      </c>
      <c r="E6293" s="5"/>
      <c r="F6293" s="6">
        <v>48</v>
      </c>
      <c r="G6293" s="6">
        <v>2</v>
      </c>
      <c r="H6293" s="2">
        <v>1</v>
      </c>
      <c r="I6293" s="7">
        <v>899.86</v>
      </c>
      <c r="J6293" s="8"/>
      <c r="K6293" s="9">
        <f t="shared" si="325"/>
        <v>0</v>
      </c>
      <c r="L6293" s="16">
        <f>0.38*J6293</f>
        <v>0</v>
      </c>
      <c r="M6293" s="15">
        <f>0.00758*J6293</f>
        <v>0</v>
      </c>
      <c r="N6293" s="12"/>
      <c r="O6293" s="13" t="s">
        <v>20113</v>
      </c>
      <c r="P6293" s="13" t="s">
        <v>30</v>
      </c>
      <c r="Q6293" s="14"/>
      <c r="R6293" s="3" t="str">
        <f>HYPERLINK("https://redcat-toys.ru/api/getInfo/image/ade8da56-524e-11f0-a27e-00155d82e908")</f>
        <v>https://redcat-toys.ru/api/getInfo/image/ade8da56-524e-11f0-a27e-00155d82e908</v>
      </c>
      <c r="S6293" s="3" t="s">
        <v>20114</v>
      </c>
      <c r="T6293" s="3" t="s">
        <v>32</v>
      </c>
    </row>
    <row r="6294" spans="1:20" ht="21" customHeight="1" outlineLevel="5" x14ac:dyDescent="0.2">
      <c r="A6294" s="37">
        <v>5126</v>
      </c>
      <c r="B6294" s="3" t="s">
        <v>20115</v>
      </c>
      <c r="C6294" s="3" t="s">
        <v>20116</v>
      </c>
      <c r="D6294" s="4" t="s">
        <v>20117</v>
      </c>
      <c r="E6294" s="5"/>
      <c r="F6294" s="6">
        <v>24</v>
      </c>
      <c r="G6294" s="6">
        <v>3</v>
      </c>
      <c r="H6294" s="2">
        <v>1</v>
      </c>
      <c r="I6294" s="7">
        <v>899.86</v>
      </c>
      <c r="J6294" s="8"/>
      <c r="K6294" s="9">
        <f t="shared" si="325"/>
        <v>0</v>
      </c>
      <c r="L6294" s="10">
        <f t="shared" ref="L6294:L6299" si="326">0.379*J6294</f>
        <v>0</v>
      </c>
      <c r="M6294" s="15">
        <f>0.00758*J6294</f>
        <v>0</v>
      </c>
      <c r="N6294" s="12"/>
      <c r="O6294" s="13" t="s">
        <v>20118</v>
      </c>
      <c r="P6294" s="13" t="s">
        <v>30</v>
      </c>
      <c r="Q6294" s="14"/>
      <c r="R6294" s="3" t="str">
        <f>HYPERLINK("https://redcat-toys.ru/api/getInfo/image/d9732a0a-524e-11f0-a27e-00155d82e908")</f>
        <v>https://redcat-toys.ru/api/getInfo/image/d9732a0a-524e-11f0-a27e-00155d82e908</v>
      </c>
      <c r="S6294" s="3" t="s">
        <v>20114</v>
      </c>
      <c r="T6294" s="3" t="s">
        <v>32</v>
      </c>
    </row>
    <row r="6295" spans="1:20" ht="21" customHeight="1" outlineLevel="5" x14ac:dyDescent="0.2">
      <c r="A6295" s="37">
        <v>5127</v>
      </c>
      <c r="B6295" s="3" t="s">
        <v>20115</v>
      </c>
      <c r="C6295" s="3" t="s">
        <v>20116</v>
      </c>
      <c r="D6295" s="4" t="s">
        <v>20117</v>
      </c>
      <c r="E6295" s="5"/>
      <c r="F6295" s="6">
        <v>48</v>
      </c>
      <c r="G6295" s="6">
        <v>3</v>
      </c>
      <c r="H6295" s="2">
        <v>1</v>
      </c>
      <c r="I6295" s="7">
        <v>899.86</v>
      </c>
      <c r="J6295" s="8"/>
      <c r="K6295" s="9">
        <f t="shared" si="325"/>
        <v>0</v>
      </c>
      <c r="L6295" s="10">
        <f t="shared" si="326"/>
        <v>0</v>
      </c>
      <c r="M6295" s="15">
        <f>0.00758*J6295</f>
        <v>0</v>
      </c>
      <c r="N6295" s="12"/>
      <c r="O6295" s="13" t="s">
        <v>20118</v>
      </c>
      <c r="P6295" s="13" t="s">
        <v>30</v>
      </c>
      <c r="Q6295" s="14"/>
      <c r="R6295" s="3" t="str">
        <f>HYPERLINK("https://redcat-toys.ru/api/getInfo/image/d9732a0a-524e-11f0-a27e-00155d82e908")</f>
        <v>https://redcat-toys.ru/api/getInfo/image/d9732a0a-524e-11f0-a27e-00155d82e908</v>
      </c>
      <c r="S6295" s="3" t="s">
        <v>20114</v>
      </c>
      <c r="T6295" s="3" t="s">
        <v>32</v>
      </c>
    </row>
    <row r="6296" spans="1:20" ht="21" customHeight="1" outlineLevel="5" x14ac:dyDescent="0.2">
      <c r="A6296" s="38">
        <v>5128</v>
      </c>
      <c r="B6296" s="19" t="s">
        <v>20119</v>
      </c>
      <c r="C6296" s="19" t="s">
        <v>20120</v>
      </c>
      <c r="D6296" s="20" t="s">
        <v>20121</v>
      </c>
      <c r="E6296" s="21" t="s">
        <v>28</v>
      </c>
      <c r="F6296" s="22">
        <v>18</v>
      </c>
      <c r="G6296" s="22">
        <v>178</v>
      </c>
      <c r="H6296" s="18">
        <v>1</v>
      </c>
      <c r="I6296" s="24">
        <v>755.57</v>
      </c>
      <c r="J6296" s="8"/>
      <c r="K6296" s="25">
        <f t="shared" si="325"/>
        <v>0</v>
      </c>
      <c r="L6296" s="26">
        <f t="shared" si="326"/>
        <v>0</v>
      </c>
      <c r="M6296" s="27">
        <f>0.00706*J6296</f>
        <v>0</v>
      </c>
      <c r="N6296" s="28" t="s">
        <v>204</v>
      </c>
      <c r="O6296" s="29" t="s">
        <v>20122</v>
      </c>
      <c r="P6296" s="29" t="s">
        <v>30</v>
      </c>
      <c r="Q6296" s="30"/>
      <c r="R6296" s="19" t="str">
        <f>HYPERLINK("https://redcat-toys.ru/api/getInfo/image/58ddea7a-2c03-11f1-a292-00155d82e908")</f>
        <v>https://redcat-toys.ru/api/getInfo/image/58ddea7a-2c03-11f1-a292-00155d82e908</v>
      </c>
      <c r="S6296" s="19" t="s">
        <v>20123</v>
      </c>
      <c r="T6296" s="19" t="s">
        <v>32</v>
      </c>
    </row>
    <row r="6297" spans="1:20" ht="21" customHeight="1" outlineLevel="5" x14ac:dyDescent="0.2">
      <c r="A6297" s="38">
        <v>5129</v>
      </c>
      <c r="B6297" s="19" t="s">
        <v>20119</v>
      </c>
      <c r="C6297" s="19" t="s">
        <v>20120</v>
      </c>
      <c r="D6297" s="20" t="s">
        <v>20121</v>
      </c>
      <c r="E6297" s="21" t="s">
        <v>28</v>
      </c>
      <c r="F6297" s="22">
        <v>36</v>
      </c>
      <c r="G6297" s="22">
        <v>178</v>
      </c>
      <c r="H6297" s="18">
        <v>1</v>
      </c>
      <c r="I6297" s="24">
        <v>755.57</v>
      </c>
      <c r="J6297" s="8"/>
      <c r="K6297" s="25">
        <f t="shared" si="325"/>
        <v>0</v>
      </c>
      <c r="L6297" s="26">
        <f t="shared" si="326"/>
        <v>0</v>
      </c>
      <c r="M6297" s="27">
        <f>0.00706*J6297</f>
        <v>0</v>
      </c>
      <c r="N6297" s="28" t="s">
        <v>204</v>
      </c>
      <c r="O6297" s="29" t="s">
        <v>20122</v>
      </c>
      <c r="P6297" s="29" t="s">
        <v>30</v>
      </c>
      <c r="Q6297" s="30"/>
      <c r="R6297" s="19" t="str">
        <f>HYPERLINK("https://redcat-toys.ru/api/getInfo/image/58ddea7a-2c03-11f1-a292-00155d82e908")</f>
        <v>https://redcat-toys.ru/api/getInfo/image/58ddea7a-2c03-11f1-a292-00155d82e908</v>
      </c>
      <c r="S6297" s="19" t="s">
        <v>20123</v>
      </c>
      <c r="T6297" s="19" t="s">
        <v>32</v>
      </c>
    </row>
    <row r="6298" spans="1:20" ht="21" customHeight="1" outlineLevel="5" x14ac:dyDescent="0.2">
      <c r="A6298" s="38">
        <v>5130</v>
      </c>
      <c r="B6298" s="19" t="s">
        <v>20124</v>
      </c>
      <c r="C6298" s="19" t="s">
        <v>20125</v>
      </c>
      <c r="D6298" s="20" t="s">
        <v>20126</v>
      </c>
      <c r="E6298" s="21" t="s">
        <v>28</v>
      </c>
      <c r="F6298" s="22">
        <v>18</v>
      </c>
      <c r="G6298" s="22">
        <v>178</v>
      </c>
      <c r="H6298" s="18">
        <v>1</v>
      </c>
      <c r="I6298" s="24">
        <v>755.57</v>
      </c>
      <c r="J6298" s="8"/>
      <c r="K6298" s="25">
        <f t="shared" si="325"/>
        <v>0</v>
      </c>
      <c r="L6298" s="26">
        <f t="shared" si="326"/>
        <v>0</v>
      </c>
      <c r="M6298" s="27">
        <f>0.00708*J6298</f>
        <v>0</v>
      </c>
      <c r="N6298" s="28" t="s">
        <v>204</v>
      </c>
      <c r="O6298" s="29" t="s">
        <v>20127</v>
      </c>
      <c r="P6298" s="29" t="s">
        <v>30</v>
      </c>
      <c r="Q6298" s="30"/>
      <c r="R6298" s="19"/>
      <c r="S6298" s="19" t="s">
        <v>20123</v>
      </c>
      <c r="T6298" s="19" t="s">
        <v>32</v>
      </c>
    </row>
    <row r="6299" spans="1:20" ht="21" customHeight="1" outlineLevel="5" x14ac:dyDescent="0.2">
      <c r="A6299" s="38">
        <v>5131</v>
      </c>
      <c r="B6299" s="19" t="s">
        <v>20124</v>
      </c>
      <c r="C6299" s="19" t="s">
        <v>20125</v>
      </c>
      <c r="D6299" s="20" t="s">
        <v>20126</v>
      </c>
      <c r="E6299" s="21" t="s">
        <v>28</v>
      </c>
      <c r="F6299" s="22">
        <v>36</v>
      </c>
      <c r="G6299" s="22">
        <v>178</v>
      </c>
      <c r="H6299" s="18">
        <v>1</v>
      </c>
      <c r="I6299" s="24">
        <v>755.57</v>
      </c>
      <c r="J6299" s="8"/>
      <c r="K6299" s="25">
        <f t="shared" si="325"/>
        <v>0</v>
      </c>
      <c r="L6299" s="26">
        <f t="shared" si="326"/>
        <v>0</v>
      </c>
      <c r="M6299" s="27">
        <f>0.00708*J6299</f>
        <v>0</v>
      </c>
      <c r="N6299" s="28" t="s">
        <v>204</v>
      </c>
      <c r="O6299" s="29" t="s">
        <v>20127</v>
      </c>
      <c r="P6299" s="29" t="s">
        <v>30</v>
      </c>
      <c r="Q6299" s="30"/>
      <c r="R6299" s="19"/>
      <c r="S6299" s="19" t="s">
        <v>20123</v>
      </c>
      <c r="T6299" s="19" t="s">
        <v>32</v>
      </c>
    </row>
    <row r="6300" spans="1:20" ht="21" customHeight="1" outlineLevel="5" x14ac:dyDescent="0.2">
      <c r="A6300" s="38">
        <v>5132</v>
      </c>
      <c r="B6300" s="19" t="s">
        <v>20128</v>
      </c>
      <c r="C6300" s="19" t="s">
        <v>20129</v>
      </c>
      <c r="D6300" s="20" t="s">
        <v>20130</v>
      </c>
      <c r="E6300" s="21" t="s">
        <v>28</v>
      </c>
      <c r="F6300" s="22">
        <v>18</v>
      </c>
      <c r="G6300" s="22">
        <v>178</v>
      </c>
      <c r="H6300" s="18">
        <v>1</v>
      </c>
      <c r="I6300" s="24">
        <v>755.57</v>
      </c>
      <c r="J6300" s="8"/>
      <c r="K6300" s="25">
        <f t="shared" si="325"/>
        <v>0</v>
      </c>
      <c r="L6300" s="31">
        <f>0.37*J6300</f>
        <v>0</v>
      </c>
      <c r="M6300" s="27">
        <f>0.00714*J6300</f>
        <v>0</v>
      </c>
      <c r="N6300" s="28" t="s">
        <v>204</v>
      </c>
      <c r="O6300" s="29" t="s">
        <v>20131</v>
      </c>
      <c r="P6300" s="29" t="s">
        <v>30</v>
      </c>
      <c r="Q6300" s="30"/>
      <c r="R6300" s="19"/>
      <c r="S6300" s="19" t="s">
        <v>20123</v>
      </c>
      <c r="T6300" s="19" t="s">
        <v>32</v>
      </c>
    </row>
    <row r="6301" spans="1:20" ht="21" customHeight="1" outlineLevel="5" x14ac:dyDescent="0.2">
      <c r="A6301" s="38">
        <v>5133</v>
      </c>
      <c r="B6301" s="19" t="s">
        <v>20128</v>
      </c>
      <c r="C6301" s="19" t="s">
        <v>20129</v>
      </c>
      <c r="D6301" s="20" t="s">
        <v>20130</v>
      </c>
      <c r="E6301" s="21" t="s">
        <v>28</v>
      </c>
      <c r="F6301" s="22">
        <v>36</v>
      </c>
      <c r="G6301" s="22">
        <v>178</v>
      </c>
      <c r="H6301" s="18">
        <v>1</v>
      </c>
      <c r="I6301" s="24">
        <v>755.57</v>
      </c>
      <c r="J6301" s="8"/>
      <c r="K6301" s="25">
        <f t="shared" si="325"/>
        <v>0</v>
      </c>
      <c r="L6301" s="31">
        <f>0.37*J6301</f>
        <v>0</v>
      </c>
      <c r="M6301" s="27">
        <f>0.00714*J6301</f>
        <v>0</v>
      </c>
      <c r="N6301" s="28" t="s">
        <v>204</v>
      </c>
      <c r="O6301" s="29" t="s">
        <v>20131</v>
      </c>
      <c r="P6301" s="29" t="s">
        <v>30</v>
      </c>
      <c r="Q6301" s="30"/>
      <c r="R6301" s="19"/>
      <c r="S6301" s="19" t="s">
        <v>20123</v>
      </c>
      <c r="T6301" s="19" t="s">
        <v>32</v>
      </c>
    </row>
    <row r="6302" spans="1:20" ht="21" customHeight="1" outlineLevel="5" x14ac:dyDescent="0.2">
      <c r="A6302" s="38">
        <v>5134</v>
      </c>
      <c r="B6302" s="19" t="s">
        <v>20132</v>
      </c>
      <c r="C6302" s="19" t="s">
        <v>20133</v>
      </c>
      <c r="D6302" s="20" t="s">
        <v>20134</v>
      </c>
      <c r="E6302" s="21" t="s">
        <v>28</v>
      </c>
      <c r="F6302" s="22">
        <v>18</v>
      </c>
      <c r="G6302" s="22">
        <v>178</v>
      </c>
      <c r="H6302" s="18">
        <v>1</v>
      </c>
      <c r="I6302" s="24">
        <v>755.57</v>
      </c>
      <c r="J6302" s="8"/>
      <c r="K6302" s="25">
        <f t="shared" si="325"/>
        <v>0</v>
      </c>
      <c r="L6302" s="26">
        <f>0.375*J6302</f>
        <v>0</v>
      </c>
      <c r="M6302" s="27">
        <f>0.00699*J6302</f>
        <v>0</v>
      </c>
      <c r="N6302" s="28" t="s">
        <v>204</v>
      </c>
      <c r="O6302" s="29" t="s">
        <v>20135</v>
      </c>
      <c r="P6302" s="29" t="s">
        <v>30</v>
      </c>
      <c r="Q6302" s="30"/>
      <c r="R6302" s="19"/>
      <c r="S6302" s="19" t="s">
        <v>20123</v>
      </c>
      <c r="T6302" s="19" t="s">
        <v>32</v>
      </c>
    </row>
    <row r="6303" spans="1:20" ht="21" customHeight="1" outlineLevel="5" x14ac:dyDescent="0.2">
      <c r="A6303" s="38">
        <v>5135</v>
      </c>
      <c r="B6303" s="19" t="s">
        <v>20132</v>
      </c>
      <c r="C6303" s="19" t="s">
        <v>20133</v>
      </c>
      <c r="D6303" s="20" t="s">
        <v>20134</v>
      </c>
      <c r="E6303" s="21" t="s">
        <v>28</v>
      </c>
      <c r="F6303" s="22">
        <v>36</v>
      </c>
      <c r="G6303" s="22">
        <v>178</v>
      </c>
      <c r="H6303" s="18">
        <v>1</v>
      </c>
      <c r="I6303" s="24">
        <v>755.57</v>
      </c>
      <c r="J6303" s="8"/>
      <c r="K6303" s="25">
        <f t="shared" si="325"/>
        <v>0</v>
      </c>
      <c r="L6303" s="26">
        <f>0.375*J6303</f>
        <v>0</v>
      </c>
      <c r="M6303" s="27">
        <f>0.00699*J6303</f>
        <v>0</v>
      </c>
      <c r="N6303" s="28" t="s">
        <v>204</v>
      </c>
      <c r="O6303" s="29" t="s">
        <v>20135</v>
      </c>
      <c r="P6303" s="29" t="s">
        <v>30</v>
      </c>
      <c r="Q6303" s="30"/>
      <c r="R6303" s="19"/>
      <c r="S6303" s="19" t="s">
        <v>20123</v>
      </c>
      <c r="T6303" s="19" t="s">
        <v>32</v>
      </c>
    </row>
    <row r="6304" spans="1:20" ht="23.1" customHeight="1" outlineLevel="4" x14ac:dyDescent="0.2">
      <c r="A6304" s="46" t="s">
        <v>20136</v>
      </c>
      <c r="B6304" s="46"/>
      <c r="C6304" s="46"/>
    </row>
    <row r="6305" spans="1:20" ht="21" customHeight="1" outlineLevel="5" x14ac:dyDescent="0.2">
      <c r="A6305" s="37">
        <v>5136</v>
      </c>
      <c r="B6305" s="3" t="s">
        <v>20137</v>
      </c>
      <c r="C6305" s="3" t="s">
        <v>20138</v>
      </c>
      <c r="D6305" s="4" t="s">
        <v>20139</v>
      </c>
      <c r="E6305" s="5" t="s">
        <v>28</v>
      </c>
      <c r="F6305" s="6">
        <v>36</v>
      </c>
      <c r="G6305" s="6">
        <v>12</v>
      </c>
      <c r="H6305" s="2">
        <v>1</v>
      </c>
      <c r="I6305" s="33">
        <v>1887.31</v>
      </c>
      <c r="J6305" s="8"/>
      <c r="K6305" s="9">
        <f t="shared" ref="K6305:K6310" si="327">I6305*J6305</f>
        <v>0</v>
      </c>
      <c r="L6305" s="34">
        <f>0.9*J6305</f>
        <v>0</v>
      </c>
      <c r="M6305" s="15">
        <f>0.01153*J6305</f>
        <v>0</v>
      </c>
      <c r="N6305" s="12"/>
      <c r="O6305" s="13" t="s">
        <v>20140</v>
      </c>
      <c r="P6305" s="13" t="s">
        <v>30</v>
      </c>
      <c r="Q6305" s="14" t="s">
        <v>37</v>
      </c>
      <c r="R6305" s="3" t="str">
        <f>HYPERLINK("https://redcat-toys.ru/api/getInfo/image/7b04dc51-2278-11ef-a25f-00155d82e908")</f>
        <v>https://redcat-toys.ru/api/getInfo/image/7b04dc51-2278-11ef-a25f-00155d82e908</v>
      </c>
      <c r="S6305" s="3" t="s">
        <v>20141</v>
      </c>
      <c r="T6305" s="3" t="s">
        <v>32</v>
      </c>
    </row>
    <row r="6306" spans="1:20" ht="21" customHeight="1" outlineLevel="5" x14ac:dyDescent="0.2">
      <c r="A6306" s="37">
        <v>5137</v>
      </c>
      <c r="B6306" s="3" t="s">
        <v>20137</v>
      </c>
      <c r="C6306" s="3" t="s">
        <v>20138</v>
      </c>
      <c r="D6306" s="4" t="s">
        <v>20139</v>
      </c>
      <c r="E6306" s="5" t="s">
        <v>28</v>
      </c>
      <c r="F6306" s="6">
        <v>18</v>
      </c>
      <c r="G6306" s="6">
        <v>12</v>
      </c>
      <c r="H6306" s="2">
        <v>1</v>
      </c>
      <c r="I6306" s="33">
        <v>1887.31</v>
      </c>
      <c r="J6306" s="8"/>
      <c r="K6306" s="9">
        <f t="shared" si="327"/>
        <v>0</v>
      </c>
      <c r="L6306" s="34">
        <f>0.9*J6306</f>
        <v>0</v>
      </c>
      <c r="M6306" s="15">
        <f>0.01153*J6306</f>
        <v>0</v>
      </c>
      <c r="N6306" s="12"/>
      <c r="O6306" s="13" t="s">
        <v>20140</v>
      </c>
      <c r="P6306" s="13" t="s">
        <v>30</v>
      </c>
      <c r="Q6306" s="14" t="s">
        <v>37</v>
      </c>
      <c r="R6306" s="3" t="str">
        <f>HYPERLINK("https://redcat-toys.ru/api/getInfo/image/7b04dc51-2278-11ef-a25f-00155d82e908")</f>
        <v>https://redcat-toys.ru/api/getInfo/image/7b04dc51-2278-11ef-a25f-00155d82e908</v>
      </c>
      <c r="S6306" s="3" t="s">
        <v>20141</v>
      </c>
      <c r="T6306" s="3" t="s">
        <v>32</v>
      </c>
    </row>
    <row r="6307" spans="1:20" ht="21" customHeight="1" outlineLevel="5" x14ac:dyDescent="0.2">
      <c r="A6307" s="37">
        <v>5138</v>
      </c>
      <c r="B6307" s="3" t="s">
        <v>20142</v>
      </c>
      <c r="C6307" s="3" t="s">
        <v>20143</v>
      </c>
      <c r="D6307" s="4" t="s">
        <v>20144</v>
      </c>
      <c r="E6307" s="5" t="s">
        <v>28</v>
      </c>
      <c r="F6307" s="6">
        <v>48</v>
      </c>
      <c r="G6307" s="6">
        <v>10</v>
      </c>
      <c r="H6307" s="2">
        <v>1</v>
      </c>
      <c r="I6307" s="33">
        <v>1359.95</v>
      </c>
      <c r="J6307" s="8"/>
      <c r="K6307" s="9">
        <f t="shared" si="327"/>
        <v>0</v>
      </c>
      <c r="L6307" s="10">
        <f>0.533*J6307</f>
        <v>0</v>
      </c>
      <c r="M6307" s="15">
        <f>0.00901*J6307</f>
        <v>0</v>
      </c>
      <c r="N6307" s="12"/>
      <c r="O6307" s="13" t="s">
        <v>20145</v>
      </c>
      <c r="P6307" s="13" t="s">
        <v>30</v>
      </c>
      <c r="Q6307" s="14" t="s">
        <v>37</v>
      </c>
      <c r="R6307" s="3" t="str">
        <f>HYPERLINK("https://redcat-toys.ru/api/getInfo/image/4a4d1fdd-2278-11ef-a25f-00155d82e908")</f>
        <v>https://redcat-toys.ru/api/getInfo/image/4a4d1fdd-2278-11ef-a25f-00155d82e908</v>
      </c>
      <c r="S6307" s="3" t="s">
        <v>20146</v>
      </c>
      <c r="T6307" s="3" t="s">
        <v>32</v>
      </c>
    </row>
    <row r="6308" spans="1:20" ht="21" customHeight="1" outlineLevel="5" x14ac:dyDescent="0.2">
      <c r="A6308" s="37">
        <v>5139</v>
      </c>
      <c r="B6308" s="3" t="s">
        <v>20142</v>
      </c>
      <c r="C6308" s="3" t="s">
        <v>20143</v>
      </c>
      <c r="D6308" s="4" t="s">
        <v>20144</v>
      </c>
      <c r="E6308" s="5" t="s">
        <v>28</v>
      </c>
      <c r="F6308" s="6">
        <v>24</v>
      </c>
      <c r="G6308" s="6">
        <v>10</v>
      </c>
      <c r="H6308" s="2">
        <v>1</v>
      </c>
      <c r="I6308" s="33">
        <v>1359.95</v>
      </c>
      <c r="J6308" s="8"/>
      <c r="K6308" s="9">
        <f t="shared" si="327"/>
        <v>0</v>
      </c>
      <c r="L6308" s="10">
        <f>0.533*J6308</f>
        <v>0</v>
      </c>
      <c r="M6308" s="15">
        <f>0.00901*J6308</f>
        <v>0</v>
      </c>
      <c r="N6308" s="12"/>
      <c r="O6308" s="13" t="s">
        <v>20145</v>
      </c>
      <c r="P6308" s="13" t="s">
        <v>30</v>
      </c>
      <c r="Q6308" s="14" t="s">
        <v>37</v>
      </c>
      <c r="R6308" s="3" t="str">
        <f>HYPERLINK("https://redcat-toys.ru/api/getInfo/image/4a4d1fdd-2278-11ef-a25f-00155d82e908")</f>
        <v>https://redcat-toys.ru/api/getInfo/image/4a4d1fdd-2278-11ef-a25f-00155d82e908</v>
      </c>
      <c r="S6308" s="3" t="s">
        <v>20146</v>
      </c>
      <c r="T6308" s="3" t="s">
        <v>32</v>
      </c>
    </row>
    <row r="6309" spans="1:20" ht="21" customHeight="1" outlineLevel="5" x14ac:dyDescent="0.2">
      <c r="A6309" s="37">
        <v>5140</v>
      </c>
      <c r="B6309" s="3" t="s">
        <v>20147</v>
      </c>
      <c r="C6309" s="3" t="s">
        <v>20148</v>
      </c>
      <c r="D6309" s="4" t="s">
        <v>20149</v>
      </c>
      <c r="E6309" s="5" t="s">
        <v>28</v>
      </c>
      <c r="F6309" s="6">
        <v>36</v>
      </c>
      <c r="G6309" s="6">
        <v>10</v>
      </c>
      <c r="H6309" s="2">
        <v>1</v>
      </c>
      <c r="I6309" s="7">
        <v>680.34</v>
      </c>
      <c r="J6309" s="8"/>
      <c r="K6309" s="9">
        <f t="shared" si="327"/>
        <v>0</v>
      </c>
      <c r="L6309" s="10">
        <f>0.289*J6309</f>
        <v>0</v>
      </c>
      <c r="M6309" s="15">
        <f>0.00461*J6309</f>
        <v>0</v>
      </c>
      <c r="N6309" s="12"/>
      <c r="O6309" s="13" t="s">
        <v>20150</v>
      </c>
      <c r="P6309" s="13" t="s">
        <v>30</v>
      </c>
      <c r="Q6309" s="14" t="s">
        <v>37</v>
      </c>
      <c r="R6309" s="3" t="str">
        <f>HYPERLINK("https://redcat-toys.ru/api/getInfo/image/9a95e12b-7a1a-11ed-a22a-00155d82e902")</f>
        <v>https://redcat-toys.ru/api/getInfo/image/9a95e12b-7a1a-11ed-a22a-00155d82e902</v>
      </c>
      <c r="S6309" s="3" t="s">
        <v>20151</v>
      </c>
      <c r="T6309" s="3" t="s">
        <v>32</v>
      </c>
    </row>
    <row r="6310" spans="1:20" ht="21" customHeight="1" outlineLevel="5" x14ac:dyDescent="0.2">
      <c r="A6310" s="37">
        <v>5141</v>
      </c>
      <c r="B6310" s="3" t="s">
        <v>20147</v>
      </c>
      <c r="C6310" s="3" t="s">
        <v>20148</v>
      </c>
      <c r="D6310" s="4" t="s">
        <v>20149</v>
      </c>
      <c r="E6310" s="5" t="s">
        <v>28</v>
      </c>
      <c r="F6310" s="6">
        <v>72</v>
      </c>
      <c r="G6310" s="6">
        <v>10</v>
      </c>
      <c r="H6310" s="2">
        <v>1</v>
      </c>
      <c r="I6310" s="7">
        <v>680.34</v>
      </c>
      <c r="J6310" s="8"/>
      <c r="K6310" s="9">
        <f t="shared" si="327"/>
        <v>0</v>
      </c>
      <c r="L6310" s="10">
        <f>0.289*J6310</f>
        <v>0</v>
      </c>
      <c r="M6310" s="15">
        <f>0.00461*J6310</f>
        <v>0</v>
      </c>
      <c r="N6310" s="12"/>
      <c r="O6310" s="13" t="s">
        <v>20150</v>
      </c>
      <c r="P6310" s="13" t="s">
        <v>30</v>
      </c>
      <c r="Q6310" s="14" t="s">
        <v>37</v>
      </c>
      <c r="R6310" s="3" t="str">
        <f>HYPERLINK("https://redcat-toys.ru/api/getInfo/image/9a95e12b-7a1a-11ed-a22a-00155d82e902")</f>
        <v>https://redcat-toys.ru/api/getInfo/image/9a95e12b-7a1a-11ed-a22a-00155d82e902</v>
      </c>
      <c r="S6310" s="3" t="s">
        <v>20151</v>
      </c>
      <c r="T6310" s="3" t="s">
        <v>32</v>
      </c>
    </row>
    <row r="6311" spans="1:20" ht="23.1" customHeight="1" outlineLevel="3" x14ac:dyDescent="0.2">
      <c r="A6311" s="45" t="s">
        <v>20152</v>
      </c>
      <c r="B6311" s="45"/>
      <c r="C6311" s="45"/>
    </row>
    <row r="6312" spans="1:20" ht="21" customHeight="1" outlineLevel="4" x14ac:dyDescent="0.2">
      <c r="A6312" s="38">
        <v>5142</v>
      </c>
      <c r="B6312" s="19" t="s">
        <v>20153</v>
      </c>
      <c r="C6312" s="19" t="s">
        <v>20154</v>
      </c>
      <c r="D6312" s="20" t="s">
        <v>20155</v>
      </c>
      <c r="E6312" s="21" t="s">
        <v>28</v>
      </c>
      <c r="F6312" s="22">
        <v>18</v>
      </c>
      <c r="G6312" s="22">
        <v>48</v>
      </c>
      <c r="H6312" s="18">
        <v>1</v>
      </c>
      <c r="I6312" s="24">
        <v>854.84</v>
      </c>
      <c r="J6312" s="8"/>
      <c r="K6312" s="25">
        <f t="shared" ref="K6312:K6321" si="328">I6312*J6312</f>
        <v>0</v>
      </c>
      <c r="L6312" s="26">
        <f>0.444*J6312</f>
        <v>0</v>
      </c>
      <c r="M6312" s="27">
        <f>0.00911*J6312</f>
        <v>0</v>
      </c>
      <c r="N6312" s="28" t="s">
        <v>204</v>
      </c>
      <c r="O6312" s="29" t="s">
        <v>20156</v>
      </c>
      <c r="P6312" s="29" t="s">
        <v>30</v>
      </c>
      <c r="Q6312" s="30"/>
      <c r="R6312" s="19" t="str">
        <f>HYPERLINK("https://redcat-toys.ru/api/getInfo/image/cf2f5d94-f06e-11f0-a28d-00155d82e908")</f>
        <v>https://redcat-toys.ru/api/getInfo/image/cf2f5d94-f06e-11f0-a28d-00155d82e908</v>
      </c>
      <c r="S6312" s="19" t="s">
        <v>20157</v>
      </c>
      <c r="T6312" s="19" t="s">
        <v>32</v>
      </c>
    </row>
    <row r="6313" spans="1:20" ht="21" customHeight="1" outlineLevel="4" x14ac:dyDescent="0.2">
      <c r="A6313" s="38">
        <v>5143</v>
      </c>
      <c r="B6313" s="19" t="s">
        <v>20153</v>
      </c>
      <c r="C6313" s="19" t="s">
        <v>20154</v>
      </c>
      <c r="D6313" s="20" t="s">
        <v>20155</v>
      </c>
      <c r="E6313" s="21" t="s">
        <v>28</v>
      </c>
      <c r="F6313" s="22">
        <v>36</v>
      </c>
      <c r="G6313" s="22">
        <v>48</v>
      </c>
      <c r="H6313" s="18">
        <v>1</v>
      </c>
      <c r="I6313" s="24">
        <v>854.84</v>
      </c>
      <c r="J6313" s="8"/>
      <c r="K6313" s="25">
        <f t="shared" si="328"/>
        <v>0</v>
      </c>
      <c r="L6313" s="26">
        <f>0.444*J6313</f>
        <v>0</v>
      </c>
      <c r="M6313" s="27">
        <f>0.00911*J6313</f>
        <v>0</v>
      </c>
      <c r="N6313" s="28" t="s">
        <v>204</v>
      </c>
      <c r="O6313" s="29" t="s">
        <v>20156</v>
      </c>
      <c r="P6313" s="29" t="s">
        <v>30</v>
      </c>
      <c r="Q6313" s="30"/>
      <c r="R6313" s="19" t="str">
        <f>HYPERLINK("https://redcat-toys.ru/api/getInfo/image/cf2f5d94-f06e-11f0-a28d-00155d82e908")</f>
        <v>https://redcat-toys.ru/api/getInfo/image/cf2f5d94-f06e-11f0-a28d-00155d82e908</v>
      </c>
      <c r="S6313" s="19" t="s">
        <v>20157</v>
      </c>
      <c r="T6313" s="19" t="s">
        <v>32</v>
      </c>
    </row>
    <row r="6314" spans="1:20" ht="21" customHeight="1" outlineLevel="4" x14ac:dyDescent="0.2">
      <c r="A6314" s="38">
        <v>5144</v>
      </c>
      <c r="B6314" s="19" t="s">
        <v>20158</v>
      </c>
      <c r="C6314" s="19" t="s">
        <v>20159</v>
      </c>
      <c r="D6314" s="20" t="s">
        <v>20160</v>
      </c>
      <c r="E6314" s="21" t="s">
        <v>28</v>
      </c>
      <c r="F6314" s="22">
        <v>60</v>
      </c>
      <c r="G6314" s="22">
        <v>179</v>
      </c>
      <c r="H6314" s="18">
        <v>1</v>
      </c>
      <c r="I6314" s="24">
        <v>540.55999999999995</v>
      </c>
      <c r="J6314" s="8"/>
      <c r="K6314" s="25">
        <f t="shared" si="328"/>
        <v>0</v>
      </c>
      <c r="L6314" s="25">
        <v>0</v>
      </c>
      <c r="M6314" s="25">
        <v>0</v>
      </c>
      <c r="N6314" s="28" t="s">
        <v>204</v>
      </c>
      <c r="O6314" s="29" t="s">
        <v>20161</v>
      </c>
      <c r="P6314" s="29" t="s">
        <v>30</v>
      </c>
      <c r="Q6314" s="30"/>
      <c r="R6314" s="19" t="str">
        <f>HYPERLINK("https://redcat-toys.ru/api/getInfo/image/e6a38807-f073-11f0-a28d-00155d82e908")</f>
        <v>https://redcat-toys.ru/api/getInfo/image/e6a38807-f073-11f0-a28d-00155d82e908</v>
      </c>
      <c r="S6314" s="19" t="s">
        <v>20162</v>
      </c>
      <c r="T6314" s="19" t="s">
        <v>32</v>
      </c>
    </row>
    <row r="6315" spans="1:20" ht="21" customHeight="1" outlineLevel="4" x14ac:dyDescent="0.2">
      <c r="A6315" s="38">
        <v>5145</v>
      </c>
      <c r="B6315" s="19" t="s">
        <v>20163</v>
      </c>
      <c r="C6315" s="19" t="s">
        <v>20164</v>
      </c>
      <c r="D6315" s="20" t="s">
        <v>20165</v>
      </c>
      <c r="E6315" s="21" t="s">
        <v>28</v>
      </c>
      <c r="F6315" s="22">
        <v>60</v>
      </c>
      <c r="G6315" s="22">
        <v>178</v>
      </c>
      <c r="H6315" s="18">
        <v>1</v>
      </c>
      <c r="I6315" s="24">
        <v>540.55999999999995</v>
      </c>
      <c r="J6315" s="8"/>
      <c r="K6315" s="25">
        <f t="shared" si="328"/>
        <v>0</v>
      </c>
      <c r="L6315" s="25">
        <v>0</v>
      </c>
      <c r="M6315" s="25">
        <v>0</v>
      </c>
      <c r="N6315" s="28" t="s">
        <v>204</v>
      </c>
      <c r="O6315" s="29" t="s">
        <v>20166</v>
      </c>
      <c r="P6315" s="29" t="s">
        <v>30</v>
      </c>
      <c r="Q6315" s="30"/>
      <c r="R6315" s="19" t="str">
        <f>HYPERLINK("https://redcat-toys.ru/api/getInfo/image/cab39cac-f072-11f0-a28d-00155d82e908")</f>
        <v>https://redcat-toys.ru/api/getInfo/image/cab39cac-f072-11f0-a28d-00155d82e908</v>
      </c>
      <c r="S6315" s="19" t="s">
        <v>20162</v>
      </c>
      <c r="T6315" s="19" t="s">
        <v>32</v>
      </c>
    </row>
    <row r="6316" spans="1:20" ht="21" customHeight="1" outlineLevel="4" x14ac:dyDescent="0.2">
      <c r="A6316" s="38">
        <v>5146</v>
      </c>
      <c r="B6316" s="19" t="s">
        <v>20167</v>
      </c>
      <c r="C6316" s="19" t="s">
        <v>20168</v>
      </c>
      <c r="D6316" s="20" t="s">
        <v>20169</v>
      </c>
      <c r="E6316" s="21" t="s">
        <v>28</v>
      </c>
      <c r="F6316" s="22">
        <v>36</v>
      </c>
      <c r="G6316" s="22">
        <v>38</v>
      </c>
      <c r="H6316" s="18">
        <v>1</v>
      </c>
      <c r="I6316" s="24">
        <v>863.4</v>
      </c>
      <c r="J6316" s="8"/>
      <c r="K6316" s="25">
        <f t="shared" si="328"/>
        <v>0</v>
      </c>
      <c r="L6316" s="26">
        <f>0.471*J6316</f>
        <v>0</v>
      </c>
      <c r="M6316" s="27">
        <f>0.00931*J6316</f>
        <v>0</v>
      </c>
      <c r="N6316" s="28" t="s">
        <v>204</v>
      </c>
      <c r="O6316" s="29" t="s">
        <v>20170</v>
      </c>
      <c r="P6316" s="29" t="s">
        <v>30</v>
      </c>
      <c r="Q6316" s="30"/>
      <c r="R6316" s="19" t="str">
        <f>HYPERLINK("https://redcat-toys.ru/api/getInfo/image/1f7b8750-f070-11f0-a28d-00155d82e908")</f>
        <v>https://redcat-toys.ru/api/getInfo/image/1f7b8750-f070-11f0-a28d-00155d82e908</v>
      </c>
      <c r="S6316" s="19" t="s">
        <v>20171</v>
      </c>
      <c r="T6316" s="19" t="s">
        <v>32</v>
      </c>
    </row>
    <row r="6317" spans="1:20" ht="21" customHeight="1" outlineLevel="4" x14ac:dyDescent="0.2">
      <c r="A6317" s="38">
        <v>5147</v>
      </c>
      <c r="B6317" s="19" t="s">
        <v>20167</v>
      </c>
      <c r="C6317" s="19" t="s">
        <v>20168</v>
      </c>
      <c r="D6317" s="20" t="s">
        <v>20169</v>
      </c>
      <c r="E6317" s="21" t="s">
        <v>28</v>
      </c>
      <c r="F6317" s="22">
        <v>18</v>
      </c>
      <c r="G6317" s="22">
        <v>38</v>
      </c>
      <c r="H6317" s="18">
        <v>1</v>
      </c>
      <c r="I6317" s="24">
        <v>863.4</v>
      </c>
      <c r="J6317" s="8"/>
      <c r="K6317" s="25">
        <f t="shared" si="328"/>
        <v>0</v>
      </c>
      <c r="L6317" s="26">
        <f>0.471*J6317</f>
        <v>0</v>
      </c>
      <c r="M6317" s="27">
        <f>0.00931*J6317</f>
        <v>0</v>
      </c>
      <c r="N6317" s="28" t="s">
        <v>204</v>
      </c>
      <c r="O6317" s="29" t="s">
        <v>20170</v>
      </c>
      <c r="P6317" s="29" t="s">
        <v>30</v>
      </c>
      <c r="Q6317" s="30"/>
      <c r="R6317" s="19" t="str">
        <f>HYPERLINK("https://redcat-toys.ru/api/getInfo/image/1f7b8750-f070-11f0-a28d-00155d82e908")</f>
        <v>https://redcat-toys.ru/api/getInfo/image/1f7b8750-f070-11f0-a28d-00155d82e908</v>
      </c>
      <c r="S6317" s="19" t="s">
        <v>20171</v>
      </c>
      <c r="T6317" s="19" t="s">
        <v>32</v>
      </c>
    </row>
    <row r="6318" spans="1:20" ht="21" customHeight="1" outlineLevel="4" x14ac:dyDescent="0.2">
      <c r="A6318" s="38">
        <v>5148</v>
      </c>
      <c r="B6318" s="19" t="s">
        <v>20172</v>
      </c>
      <c r="C6318" s="19" t="s">
        <v>20173</v>
      </c>
      <c r="D6318" s="20" t="s">
        <v>20174</v>
      </c>
      <c r="E6318" s="21" t="s">
        <v>28</v>
      </c>
      <c r="F6318" s="22">
        <v>30</v>
      </c>
      <c r="G6318" s="22">
        <v>179</v>
      </c>
      <c r="H6318" s="18">
        <v>1</v>
      </c>
      <c r="I6318" s="24">
        <v>714.9</v>
      </c>
      <c r="J6318" s="8"/>
      <c r="K6318" s="25">
        <f t="shared" si="328"/>
        <v>0</v>
      </c>
      <c r="L6318" s="26">
        <f>0.414*J6318</f>
        <v>0</v>
      </c>
      <c r="M6318" s="27">
        <f>0.00746*J6318</f>
        <v>0</v>
      </c>
      <c r="N6318" s="28" t="s">
        <v>204</v>
      </c>
      <c r="O6318" s="29" t="s">
        <v>20175</v>
      </c>
      <c r="P6318" s="29" t="s">
        <v>30</v>
      </c>
      <c r="Q6318" s="30"/>
      <c r="R6318" s="19" t="str">
        <f>HYPERLINK("https://redcat-toys.ru/api/getInfo/image/1a0fcb36-f071-11f0-a28d-00155d82e908")</f>
        <v>https://redcat-toys.ru/api/getInfo/image/1a0fcb36-f071-11f0-a28d-00155d82e908</v>
      </c>
      <c r="S6318" s="19" t="s">
        <v>20176</v>
      </c>
      <c r="T6318" s="19" t="s">
        <v>32</v>
      </c>
    </row>
    <row r="6319" spans="1:20" ht="21" customHeight="1" outlineLevel="4" x14ac:dyDescent="0.2">
      <c r="A6319" s="38">
        <v>5149</v>
      </c>
      <c r="B6319" s="19" t="s">
        <v>20172</v>
      </c>
      <c r="C6319" s="19" t="s">
        <v>20173</v>
      </c>
      <c r="D6319" s="20" t="s">
        <v>20174</v>
      </c>
      <c r="E6319" s="21" t="s">
        <v>28</v>
      </c>
      <c r="F6319" s="22">
        <v>60</v>
      </c>
      <c r="G6319" s="22">
        <v>179</v>
      </c>
      <c r="H6319" s="18">
        <v>1</v>
      </c>
      <c r="I6319" s="24">
        <v>714.9</v>
      </c>
      <c r="J6319" s="8"/>
      <c r="K6319" s="25">
        <f t="shared" si="328"/>
        <v>0</v>
      </c>
      <c r="L6319" s="26">
        <f>0.414*J6319</f>
        <v>0</v>
      </c>
      <c r="M6319" s="27">
        <f>0.00746*J6319</f>
        <v>0</v>
      </c>
      <c r="N6319" s="28" t="s">
        <v>204</v>
      </c>
      <c r="O6319" s="29" t="s">
        <v>20175</v>
      </c>
      <c r="P6319" s="29" t="s">
        <v>30</v>
      </c>
      <c r="Q6319" s="30"/>
      <c r="R6319" s="19" t="str">
        <f>HYPERLINK("https://redcat-toys.ru/api/getInfo/image/1a0fcb36-f071-11f0-a28d-00155d82e908")</f>
        <v>https://redcat-toys.ru/api/getInfo/image/1a0fcb36-f071-11f0-a28d-00155d82e908</v>
      </c>
      <c r="S6319" s="19" t="s">
        <v>20176</v>
      </c>
      <c r="T6319" s="19" t="s">
        <v>32</v>
      </c>
    </row>
    <row r="6320" spans="1:20" ht="21" customHeight="1" outlineLevel="4" x14ac:dyDescent="0.2">
      <c r="A6320" s="37">
        <v>5150</v>
      </c>
      <c r="B6320" s="3" t="s">
        <v>20177</v>
      </c>
      <c r="C6320" s="3" t="s">
        <v>20178</v>
      </c>
      <c r="D6320" s="4" t="s">
        <v>20179</v>
      </c>
      <c r="E6320" s="5" t="s">
        <v>28</v>
      </c>
      <c r="F6320" s="6">
        <v>12</v>
      </c>
      <c r="G6320" s="6">
        <v>25</v>
      </c>
      <c r="H6320" s="2">
        <v>1</v>
      </c>
      <c r="I6320" s="7">
        <v>991.41</v>
      </c>
      <c r="J6320" s="8"/>
      <c r="K6320" s="9">
        <f t="shared" si="328"/>
        <v>0</v>
      </c>
      <c r="L6320" s="10">
        <f>0.519*J6320</f>
        <v>0</v>
      </c>
      <c r="M6320" s="15">
        <f>0.01444*J6320</f>
        <v>0</v>
      </c>
      <c r="N6320" s="12"/>
      <c r="O6320" s="13" t="s">
        <v>20180</v>
      </c>
      <c r="P6320" s="13" t="s">
        <v>30</v>
      </c>
      <c r="Q6320" s="14"/>
      <c r="R6320" s="3" t="str">
        <f>HYPERLINK("https://redcat-toys.ru/api/getInfo/image/3c900ce7-869c-11ed-a22a-00155d82e902")</f>
        <v>https://redcat-toys.ru/api/getInfo/image/3c900ce7-869c-11ed-a22a-00155d82e902</v>
      </c>
      <c r="S6320" s="3" t="s">
        <v>20181</v>
      </c>
      <c r="T6320" s="3" t="s">
        <v>32</v>
      </c>
    </row>
    <row r="6321" spans="1:20" ht="21" customHeight="1" outlineLevel="4" x14ac:dyDescent="0.2">
      <c r="A6321" s="37">
        <v>5151</v>
      </c>
      <c r="B6321" s="3" t="s">
        <v>20177</v>
      </c>
      <c r="C6321" s="3" t="s">
        <v>20178</v>
      </c>
      <c r="D6321" s="4" t="s">
        <v>20179</v>
      </c>
      <c r="E6321" s="5" t="s">
        <v>28</v>
      </c>
      <c r="F6321" s="6">
        <v>24</v>
      </c>
      <c r="G6321" s="6">
        <v>25</v>
      </c>
      <c r="H6321" s="2">
        <v>1</v>
      </c>
      <c r="I6321" s="7">
        <v>991.41</v>
      </c>
      <c r="J6321" s="8"/>
      <c r="K6321" s="9">
        <f t="shared" si="328"/>
        <v>0</v>
      </c>
      <c r="L6321" s="10">
        <f>0.519*J6321</f>
        <v>0</v>
      </c>
      <c r="M6321" s="15">
        <f>0.01444*J6321</f>
        <v>0</v>
      </c>
      <c r="N6321" s="12"/>
      <c r="O6321" s="13" t="s">
        <v>20180</v>
      </c>
      <c r="P6321" s="13" t="s">
        <v>30</v>
      </c>
      <c r="Q6321" s="14"/>
      <c r="R6321" s="3" t="str">
        <f>HYPERLINK("https://redcat-toys.ru/api/getInfo/image/3c900ce7-869c-11ed-a22a-00155d82e902")</f>
        <v>https://redcat-toys.ru/api/getInfo/image/3c900ce7-869c-11ed-a22a-00155d82e902</v>
      </c>
      <c r="S6321" s="3" t="s">
        <v>20181</v>
      </c>
      <c r="T6321" s="3" t="s">
        <v>32</v>
      </c>
    </row>
    <row r="6322" spans="1:20" ht="23.1" customHeight="1" outlineLevel="3" x14ac:dyDescent="0.2">
      <c r="A6322" s="45" t="s">
        <v>20182</v>
      </c>
      <c r="B6322" s="45"/>
      <c r="C6322" s="45"/>
    </row>
    <row r="6323" spans="1:20" ht="23.1" customHeight="1" outlineLevel="4" x14ac:dyDescent="0.2">
      <c r="A6323" s="46" t="s">
        <v>20183</v>
      </c>
      <c r="B6323" s="46"/>
      <c r="C6323" s="46"/>
    </row>
    <row r="6324" spans="1:20" ht="23.1" customHeight="1" outlineLevel="5" x14ac:dyDescent="0.2">
      <c r="A6324" s="47" t="s">
        <v>8660</v>
      </c>
      <c r="B6324" s="47"/>
      <c r="C6324" s="47"/>
    </row>
    <row r="6325" spans="1:20" ht="21" customHeight="1" outlineLevel="6" x14ac:dyDescent="0.2">
      <c r="A6325" s="37">
        <v>5152</v>
      </c>
      <c r="B6325" s="3" t="s">
        <v>20184</v>
      </c>
      <c r="C6325" s="3" t="s">
        <v>20185</v>
      </c>
      <c r="D6325" s="4" t="s">
        <v>20186</v>
      </c>
      <c r="E6325" s="5" t="s">
        <v>28</v>
      </c>
      <c r="F6325" s="6">
        <v>60</v>
      </c>
      <c r="G6325" s="6">
        <v>239</v>
      </c>
      <c r="H6325" s="2">
        <v>2</v>
      </c>
      <c r="I6325" s="7">
        <v>285.67</v>
      </c>
      <c r="J6325" s="8"/>
      <c r="K6325" s="9">
        <f t="shared" ref="K6325:K6330" si="329">I6325*J6325</f>
        <v>0</v>
      </c>
      <c r="L6325" s="10">
        <f>0.176*J6325</f>
        <v>0</v>
      </c>
      <c r="M6325" s="15">
        <f>0.00402*J6325</f>
        <v>0</v>
      </c>
      <c r="N6325" s="12"/>
      <c r="O6325" s="13" t="s">
        <v>20187</v>
      </c>
      <c r="P6325" s="13" t="s">
        <v>30</v>
      </c>
      <c r="Q6325" s="14"/>
      <c r="R6325" s="3" t="str">
        <f>HYPERLINK("https://redcat-toys.ru/api/getInfo/image/974117e7-a2d7-11ed-a22f-00155d82e902")</f>
        <v>https://redcat-toys.ru/api/getInfo/image/974117e7-a2d7-11ed-a22f-00155d82e902</v>
      </c>
      <c r="S6325" s="3" t="s">
        <v>20188</v>
      </c>
      <c r="T6325" s="3" t="s">
        <v>32</v>
      </c>
    </row>
    <row r="6326" spans="1:20" ht="21" customHeight="1" outlineLevel="6" x14ac:dyDescent="0.2">
      <c r="A6326" s="37">
        <v>5153</v>
      </c>
      <c r="B6326" s="3" t="s">
        <v>20184</v>
      </c>
      <c r="C6326" s="3" t="s">
        <v>20185</v>
      </c>
      <c r="D6326" s="4" t="s">
        <v>20186</v>
      </c>
      <c r="E6326" s="5" t="s">
        <v>28</v>
      </c>
      <c r="F6326" s="6">
        <v>120</v>
      </c>
      <c r="G6326" s="6">
        <v>239</v>
      </c>
      <c r="H6326" s="2">
        <v>2</v>
      </c>
      <c r="I6326" s="7">
        <v>285.67</v>
      </c>
      <c r="J6326" s="8"/>
      <c r="K6326" s="9">
        <f t="shared" si="329"/>
        <v>0</v>
      </c>
      <c r="L6326" s="10">
        <f>0.176*J6326</f>
        <v>0</v>
      </c>
      <c r="M6326" s="15">
        <f>0.00402*J6326</f>
        <v>0</v>
      </c>
      <c r="N6326" s="12"/>
      <c r="O6326" s="13" t="s">
        <v>20187</v>
      </c>
      <c r="P6326" s="13" t="s">
        <v>30</v>
      </c>
      <c r="Q6326" s="14"/>
      <c r="R6326" s="3" t="str">
        <f>HYPERLINK("https://redcat-toys.ru/api/getInfo/image/974117e7-a2d7-11ed-a22f-00155d82e902")</f>
        <v>https://redcat-toys.ru/api/getInfo/image/974117e7-a2d7-11ed-a22f-00155d82e902</v>
      </c>
      <c r="S6326" s="3" t="s">
        <v>20188</v>
      </c>
      <c r="T6326" s="3" t="s">
        <v>32</v>
      </c>
    </row>
    <row r="6327" spans="1:20" ht="21" customHeight="1" outlineLevel="6" x14ac:dyDescent="0.2">
      <c r="A6327" s="37">
        <v>5154</v>
      </c>
      <c r="B6327" s="3" t="s">
        <v>20189</v>
      </c>
      <c r="C6327" s="3" t="s">
        <v>20190</v>
      </c>
      <c r="D6327" s="4" t="s">
        <v>20191</v>
      </c>
      <c r="E6327" s="5" t="s">
        <v>28</v>
      </c>
      <c r="F6327" s="6">
        <v>60</v>
      </c>
      <c r="G6327" s="6">
        <v>185</v>
      </c>
      <c r="H6327" s="2">
        <v>2</v>
      </c>
      <c r="I6327" s="7">
        <v>340.94</v>
      </c>
      <c r="J6327" s="8"/>
      <c r="K6327" s="9">
        <f t="shared" si="329"/>
        <v>0</v>
      </c>
      <c r="L6327" s="10">
        <f>0.186*J6327</f>
        <v>0</v>
      </c>
      <c r="M6327" s="11">
        <f>0.0029*J6327</f>
        <v>0</v>
      </c>
      <c r="N6327" s="12"/>
      <c r="O6327" s="13" t="s">
        <v>20192</v>
      </c>
      <c r="P6327" s="13" t="s">
        <v>30</v>
      </c>
      <c r="Q6327" s="14"/>
      <c r="R6327" s="3" t="str">
        <f>HYPERLINK("https://redcat-toys.ru/api/getInfo/image/047318d1-a2d7-11ed-a22f-00155d82e902")</f>
        <v>https://redcat-toys.ru/api/getInfo/image/047318d1-a2d7-11ed-a22f-00155d82e902</v>
      </c>
      <c r="S6327" s="3" t="s">
        <v>20193</v>
      </c>
      <c r="T6327" s="3" t="s">
        <v>32</v>
      </c>
    </row>
    <row r="6328" spans="1:20" ht="21" customHeight="1" outlineLevel="6" x14ac:dyDescent="0.2">
      <c r="A6328" s="37">
        <v>5155</v>
      </c>
      <c r="B6328" s="3" t="s">
        <v>20189</v>
      </c>
      <c r="C6328" s="3" t="s">
        <v>20190</v>
      </c>
      <c r="D6328" s="4" t="s">
        <v>20191</v>
      </c>
      <c r="E6328" s="5" t="s">
        <v>28</v>
      </c>
      <c r="F6328" s="6">
        <v>120</v>
      </c>
      <c r="G6328" s="6">
        <v>185</v>
      </c>
      <c r="H6328" s="2">
        <v>2</v>
      </c>
      <c r="I6328" s="7">
        <v>340.94</v>
      </c>
      <c r="J6328" s="8"/>
      <c r="K6328" s="9">
        <f t="shared" si="329"/>
        <v>0</v>
      </c>
      <c r="L6328" s="10">
        <f>0.186*J6328</f>
        <v>0</v>
      </c>
      <c r="M6328" s="11">
        <f>0.0029*J6328</f>
        <v>0</v>
      </c>
      <c r="N6328" s="12"/>
      <c r="O6328" s="13" t="s">
        <v>20192</v>
      </c>
      <c r="P6328" s="13" t="s">
        <v>30</v>
      </c>
      <c r="Q6328" s="14"/>
      <c r="R6328" s="3" t="str">
        <f>HYPERLINK("https://redcat-toys.ru/api/getInfo/image/047318d1-a2d7-11ed-a22f-00155d82e902")</f>
        <v>https://redcat-toys.ru/api/getInfo/image/047318d1-a2d7-11ed-a22f-00155d82e902</v>
      </c>
      <c r="S6328" s="3" t="s">
        <v>20193</v>
      </c>
      <c r="T6328" s="3" t="s">
        <v>32</v>
      </c>
    </row>
    <row r="6329" spans="1:20" ht="21" customHeight="1" outlineLevel="6" x14ac:dyDescent="0.2">
      <c r="A6329" s="38">
        <v>5156</v>
      </c>
      <c r="B6329" s="19" t="s">
        <v>20194</v>
      </c>
      <c r="C6329" s="19" t="s">
        <v>20195</v>
      </c>
      <c r="D6329" s="20" t="s">
        <v>20196</v>
      </c>
      <c r="E6329" s="21" t="s">
        <v>28</v>
      </c>
      <c r="F6329" s="22">
        <v>72</v>
      </c>
      <c r="G6329" s="22">
        <v>287</v>
      </c>
      <c r="H6329" s="18">
        <v>1</v>
      </c>
      <c r="I6329" s="24">
        <v>339.16</v>
      </c>
      <c r="J6329" s="8"/>
      <c r="K6329" s="25">
        <f t="shared" si="329"/>
        <v>0</v>
      </c>
      <c r="L6329" s="26">
        <f>0.137*J6329</f>
        <v>0</v>
      </c>
      <c r="M6329" s="32">
        <f>0.0019*J6329</f>
        <v>0</v>
      </c>
      <c r="N6329" s="28" t="s">
        <v>204</v>
      </c>
      <c r="O6329" s="29" t="s">
        <v>20197</v>
      </c>
      <c r="P6329" s="29" t="s">
        <v>30</v>
      </c>
      <c r="Q6329" s="30"/>
      <c r="R6329" s="19" t="str">
        <f>HYPERLINK("https://redcat-toys.ru/api/getInfo/image/03711b26-f1fb-11f0-a28d-00155d82e908")</f>
        <v>https://redcat-toys.ru/api/getInfo/image/03711b26-f1fb-11f0-a28d-00155d82e908</v>
      </c>
      <c r="S6329" s="19" t="s">
        <v>20198</v>
      </c>
      <c r="T6329" s="19" t="s">
        <v>32</v>
      </c>
    </row>
    <row r="6330" spans="1:20" ht="21" customHeight="1" outlineLevel="6" x14ac:dyDescent="0.2">
      <c r="A6330" s="38">
        <v>5157</v>
      </c>
      <c r="B6330" s="19" t="s">
        <v>20194</v>
      </c>
      <c r="C6330" s="19" t="s">
        <v>20195</v>
      </c>
      <c r="D6330" s="20" t="s">
        <v>20196</v>
      </c>
      <c r="E6330" s="21" t="s">
        <v>28</v>
      </c>
      <c r="F6330" s="22">
        <v>144</v>
      </c>
      <c r="G6330" s="22">
        <v>287</v>
      </c>
      <c r="H6330" s="18">
        <v>1</v>
      </c>
      <c r="I6330" s="24">
        <v>339.16</v>
      </c>
      <c r="J6330" s="8"/>
      <c r="K6330" s="25">
        <f t="shared" si="329"/>
        <v>0</v>
      </c>
      <c r="L6330" s="26">
        <f>0.137*J6330</f>
        <v>0</v>
      </c>
      <c r="M6330" s="32">
        <f>0.0019*J6330</f>
        <v>0</v>
      </c>
      <c r="N6330" s="28" t="s">
        <v>204</v>
      </c>
      <c r="O6330" s="29" t="s">
        <v>20197</v>
      </c>
      <c r="P6330" s="29" t="s">
        <v>30</v>
      </c>
      <c r="Q6330" s="30"/>
      <c r="R6330" s="19" t="str">
        <f>HYPERLINK("https://redcat-toys.ru/api/getInfo/image/03711b26-f1fb-11f0-a28d-00155d82e908")</f>
        <v>https://redcat-toys.ru/api/getInfo/image/03711b26-f1fb-11f0-a28d-00155d82e908</v>
      </c>
      <c r="S6330" s="19" t="s">
        <v>20198</v>
      </c>
      <c r="T6330" s="19" t="s">
        <v>32</v>
      </c>
    </row>
    <row r="6331" spans="1:20" ht="23.1" customHeight="1" outlineLevel="5" x14ac:dyDescent="0.2">
      <c r="A6331" s="47" t="s">
        <v>8675</v>
      </c>
      <c r="B6331" s="47"/>
      <c r="C6331" s="47"/>
    </row>
    <row r="6332" spans="1:20" ht="21" customHeight="1" outlineLevel="6" x14ac:dyDescent="0.2">
      <c r="A6332" s="37">
        <v>5158</v>
      </c>
      <c r="B6332" s="3" t="s">
        <v>20199</v>
      </c>
      <c r="C6332" s="3" t="s">
        <v>20200</v>
      </c>
      <c r="D6332" s="4" t="s">
        <v>20201</v>
      </c>
      <c r="E6332" s="5" t="s">
        <v>28</v>
      </c>
      <c r="F6332" s="6">
        <v>360</v>
      </c>
      <c r="G6332" s="6">
        <v>665</v>
      </c>
      <c r="H6332" s="2">
        <v>5</v>
      </c>
      <c r="I6332" s="7">
        <v>123.29</v>
      </c>
      <c r="J6332" s="8"/>
      <c r="K6332" s="9">
        <f t="shared" ref="K6332:K6339" si="330">I6332*J6332</f>
        <v>0</v>
      </c>
      <c r="L6332" s="10">
        <f>0.036*J6332</f>
        <v>0</v>
      </c>
      <c r="M6332" s="15">
        <f>0.00178*J6332</f>
        <v>0</v>
      </c>
      <c r="N6332" s="12"/>
      <c r="O6332" s="13" t="s">
        <v>20202</v>
      </c>
      <c r="P6332" s="13" t="s">
        <v>30</v>
      </c>
      <c r="Q6332" s="14"/>
      <c r="R6332" s="3" t="str">
        <f>HYPERLINK("https://redcat-toys.ru/api/getInfo/image/d3d98a91-00cb-11f0-a277-00155d82e908")</f>
        <v>https://redcat-toys.ru/api/getInfo/image/d3d98a91-00cb-11f0-a277-00155d82e908</v>
      </c>
      <c r="S6332" s="3" t="s">
        <v>20203</v>
      </c>
      <c r="T6332" s="3" t="s">
        <v>32</v>
      </c>
    </row>
    <row r="6333" spans="1:20" ht="21" customHeight="1" outlineLevel="6" x14ac:dyDescent="0.2">
      <c r="A6333" s="37">
        <v>5159</v>
      </c>
      <c r="B6333" s="3" t="s">
        <v>20199</v>
      </c>
      <c r="C6333" s="3" t="s">
        <v>20200</v>
      </c>
      <c r="D6333" s="4" t="s">
        <v>20201</v>
      </c>
      <c r="E6333" s="5" t="s">
        <v>28</v>
      </c>
      <c r="F6333" s="6">
        <v>720</v>
      </c>
      <c r="G6333" s="6">
        <v>665</v>
      </c>
      <c r="H6333" s="2">
        <v>5</v>
      </c>
      <c r="I6333" s="7">
        <v>123.29</v>
      </c>
      <c r="J6333" s="8"/>
      <c r="K6333" s="9">
        <f t="shared" si="330"/>
        <v>0</v>
      </c>
      <c r="L6333" s="10">
        <f>0.036*J6333</f>
        <v>0</v>
      </c>
      <c r="M6333" s="15">
        <f>0.00178*J6333</f>
        <v>0</v>
      </c>
      <c r="N6333" s="12"/>
      <c r="O6333" s="13" t="s">
        <v>20202</v>
      </c>
      <c r="P6333" s="13" t="s">
        <v>30</v>
      </c>
      <c r="Q6333" s="14"/>
      <c r="R6333" s="3" t="str">
        <f>HYPERLINK("https://redcat-toys.ru/api/getInfo/image/d3d98a91-00cb-11f0-a277-00155d82e908")</f>
        <v>https://redcat-toys.ru/api/getInfo/image/d3d98a91-00cb-11f0-a277-00155d82e908</v>
      </c>
      <c r="S6333" s="3" t="s">
        <v>20203</v>
      </c>
      <c r="T6333" s="3" t="s">
        <v>32</v>
      </c>
    </row>
    <row r="6334" spans="1:20" ht="21" customHeight="1" outlineLevel="6" x14ac:dyDescent="0.2">
      <c r="A6334" s="38">
        <v>5160</v>
      </c>
      <c r="B6334" s="19" t="s">
        <v>20204</v>
      </c>
      <c r="C6334" s="19" t="s">
        <v>20205</v>
      </c>
      <c r="D6334" s="20" t="s">
        <v>20206</v>
      </c>
      <c r="E6334" s="21" t="s">
        <v>28</v>
      </c>
      <c r="F6334" s="22">
        <v>240</v>
      </c>
      <c r="G6334" s="22">
        <v>959</v>
      </c>
      <c r="H6334" s="18">
        <v>1</v>
      </c>
      <c r="I6334" s="24">
        <v>128.35</v>
      </c>
      <c r="J6334" s="8"/>
      <c r="K6334" s="25">
        <f t="shared" si="330"/>
        <v>0</v>
      </c>
      <c r="L6334" s="26">
        <f>0.042*J6334</f>
        <v>0</v>
      </c>
      <c r="M6334" s="32">
        <f>0.0017*J6334</f>
        <v>0</v>
      </c>
      <c r="N6334" s="28" t="s">
        <v>204</v>
      </c>
      <c r="O6334" s="29" t="s">
        <v>20207</v>
      </c>
      <c r="P6334" s="29" t="s">
        <v>30</v>
      </c>
      <c r="Q6334" s="30"/>
      <c r="R6334" s="19" t="str">
        <f>HYPERLINK("https://redcat-toys.ru/api/getInfo/image/cf1bc690-f1f0-11f0-a28d-00155d82e908")</f>
        <v>https://redcat-toys.ru/api/getInfo/image/cf1bc690-f1f0-11f0-a28d-00155d82e908</v>
      </c>
      <c r="S6334" s="19" t="s">
        <v>20208</v>
      </c>
      <c r="T6334" s="19" t="s">
        <v>32</v>
      </c>
    </row>
    <row r="6335" spans="1:20" ht="21" customHeight="1" outlineLevel="6" x14ac:dyDescent="0.2">
      <c r="A6335" s="38">
        <v>5161</v>
      </c>
      <c r="B6335" s="19" t="s">
        <v>20204</v>
      </c>
      <c r="C6335" s="19" t="s">
        <v>20205</v>
      </c>
      <c r="D6335" s="20" t="s">
        <v>20206</v>
      </c>
      <c r="E6335" s="21" t="s">
        <v>28</v>
      </c>
      <c r="F6335" s="22">
        <v>480</v>
      </c>
      <c r="G6335" s="22">
        <v>959</v>
      </c>
      <c r="H6335" s="18">
        <v>1</v>
      </c>
      <c r="I6335" s="24">
        <v>128.35</v>
      </c>
      <c r="J6335" s="8"/>
      <c r="K6335" s="25">
        <f t="shared" si="330"/>
        <v>0</v>
      </c>
      <c r="L6335" s="26">
        <f>0.042*J6335</f>
        <v>0</v>
      </c>
      <c r="M6335" s="32">
        <f>0.0017*J6335</f>
        <v>0</v>
      </c>
      <c r="N6335" s="28" t="s">
        <v>204</v>
      </c>
      <c r="O6335" s="29" t="s">
        <v>20207</v>
      </c>
      <c r="P6335" s="29" t="s">
        <v>30</v>
      </c>
      <c r="Q6335" s="30"/>
      <c r="R6335" s="19" t="str">
        <f>HYPERLINK("https://redcat-toys.ru/api/getInfo/image/cf1bc690-f1f0-11f0-a28d-00155d82e908")</f>
        <v>https://redcat-toys.ru/api/getInfo/image/cf1bc690-f1f0-11f0-a28d-00155d82e908</v>
      </c>
      <c r="S6335" s="19" t="s">
        <v>20208</v>
      </c>
      <c r="T6335" s="19" t="s">
        <v>32</v>
      </c>
    </row>
    <row r="6336" spans="1:20" ht="21" customHeight="1" outlineLevel="6" x14ac:dyDescent="0.2">
      <c r="A6336" s="38">
        <v>5162</v>
      </c>
      <c r="B6336" s="19" t="s">
        <v>20209</v>
      </c>
      <c r="C6336" s="19" t="s">
        <v>20210</v>
      </c>
      <c r="D6336" s="20" t="s">
        <v>20211</v>
      </c>
      <c r="E6336" s="21" t="s">
        <v>28</v>
      </c>
      <c r="F6336" s="22">
        <v>240</v>
      </c>
      <c r="G6336" s="22">
        <v>959</v>
      </c>
      <c r="H6336" s="18">
        <v>1</v>
      </c>
      <c r="I6336" s="24">
        <v>93.5</v>
      </c>
      <c r="J6336" s="8"/>
      <c r="K6336" s="25">
        <f t="shared" si="330"/>
        <v>0</v>
      </c>
      <c r="L6336" s="26">
        <f>0.037*J6336</f>
        <v>0</v>
      </c>
      <c r="M6336" s="27">
        <f>0.00136*J6336</f>
        <v>0</v>
      </c>
      <c r="N6336" s="28" t="s">
        <v>204</v>
      </c>
      <c r="O6336" s="29" t="s">
        <v>20212</v>
      </c>
      <c r="P6336" s="29" t="s">
        <v>30</v>
      </c>
      <c r="Q6336" s="30"/>
      <c r="R6336" s="19" t="str">
        <f>HYPERLINK("https://redcat-toys.ru/api/getInfo/image/9f459d34-f1ef-11f0-a28d-00155d82e908")</f>
        <v>https://redcat-toys.ru/api/getInfo/image/9f459d34-f1ef-11f0-a28d-00155d82e908</v>
      </c>
      <c r="S6336" s="19" t="s">
        <v>20213</v>
      </c>
      <c r="T6336" s="19" t="s">
        <v>32</v>
      </c>
    </row>
    <row r="6337" spans="1:20" ht="21" customHeight="1" outlineLevel="6" x14ac:dyDescent="0.2">
      <c r="A6337" s="38">
        <v>5163</v>
      </c>
      <c r="B6337" s="19" t="s">
        <v>20209</v>
      </c>
      <c r="C6337" s="19" t="s">
        <v>20210</v>
      </c>
      <c r="D6337" s="20" t="s">
        <v>20211</v>
      </c>
      <c r="E6337" s="21" t="s">
        <v>28</v>
      </c>
      <c r="F6337" s="22">
        <v>480</v>
      </c>
      <c r="G6337" s="22">
        <v>959</v>
      </c>
      <c r="H6337" s="18">
        <v>1</v>
      </c>
      <c r="I6337" s="24">
        <v>93.5</v>
      </c>
      <c r="J6337" s="8"/>
      <c r="K6337" s="25">
        <f t="shared" si="330"/>
        <v>0</v>
      </c>
      <c r="L6337" s="26">
        <f>0.037*J6337</f>
        <v>0</v>
      </c>
      <c r="M6337" s="27">
        <f>0.00136*J6337</f>
        <v>0</v>
      </c>
      <c r="N6337" s="28" t="s">
        <v>204</v>
      </c>
      <c r="O6337" s="29" t="s">
        <v>20212</v>
      </c>
      <c r="P6337" s="29" t="s">
        <v>30</v>
      </c>
      <c r="Q6337" s="30"/>
      <c r="R6337" s="19" t="str">
        <f>HYPERLINK("https://redcat-toys.ru/api/getInfo/image/9f459d34-f1ef-11f0-a28d-00155d82e908")</f>
        <v>https://redcat-toys.ru/api/getInfo/image/9f459d34-f1ef-11f0-a28d-00155d82e908</v>
      </c>
      <c r="S6337" s="19" t="s">
        <v>20213</v>
      </c>
      <c r="T6337" s="19" t="s">
        <v>32</v>
      </c>
    </row>
    <row r="6338" spans="1:20" ht="21" customHeight="1" outlineLevel="6" x14ac:dyDescent="0.2">
      <c r="A6338" s="38">
        <v>5164</v>
      </c>
      <c r="B6338" s="19" t="s">
        <v>20214</v>
      </c>
      <c r="C6338" s="19" t="s">
        <v>20215</v>
      </c>
      <c r="D6338" s="20" t="s">
        <v>20216</v>
      </c>
      <c r="E6338" s="21" t="s">
        <v>28</v>
      </c>
      <c r="F6338" s="22">
        <v>300</v>
      </c>
      <c r="G6338" s="22">
        <v>599</v>
      </c>
      <c r="H6338" s="18">
        <v>1</v>
      </c>
      <c r="I6338" s="24">
        <v>199.75</v>
      </c>
      <c r="J6338" s="8"/>
      <c r="K6338" s="25">
        <f t="shared" si="330"/>
        <v>0</v>
      </c>
      <c r="L6338" s="25">
        <v>0</v>
      </c>
      <c r="M6338" s="25">
        <v>0</v>
      </c>
      <c r="N6338" s="28" t="s">
        <v>204</v>
      </c>
      <c r="O6338" s="29" t="s">
        <v>20217</v>
      </c>
      <c r="P6338" s="29" t="s">
        <v>30</v>
      </c>
      <c r="Q6338" s="30"/>
      <c r="R6338" s="19"/>
      <c r="S6338" s="19" t="s">
        <v>20218</v>
      </c>
      <c r="T6338" s="19" t="s">
        <v>32</v>
      </c>
    </row>
    <row r="6339" spans="1:20" ht="21" customHeight="1" outlineLevel="6" x14ac:dyDescent="0.2">
      <c r="A6339" s="38">
        <v>5165</v>
      </c>
      <c r="B6339" s="19" t="s">
        <v>20214</v>
      </c>
      <c r="C6339" s="19" t="s">
        <v>20215</v>
      </c>
      <c r="D6339" s="20" t="s">
        <v>20216</v>
      </c>
      <c r="E6339" s="21" t="s">
        <v>28</v>
      </c>
      <c r="F6339" s="22">
        <v>150</v>
      </c>
      <c r="G6339" s="22">
        <v>599</v>
      </c>
      <c r="H6339" s="18">
        <v>1</v>
      </c>
      <c r="I6339" s="24">
        <v>199.75</v>
      </c>
      <c r="J6339" s="8"/>
      <c r="K6339" s="25">
        <f t="shared" si="330"/>
        <v>0</v>
      </c>
      <c r="L6339" s="25">
        <v>0</v>
      </c>
      <c r="M6339" s="25">
        <v>0</v>
      </c>
      <c r="N6339" s="28" t="s">
        <v>204</v>
      </c>
      <c r="O6339" s="29" t="s">
        <v>20217</v>
      </c>
      <c r="P6339" s="29" t="s">
        <v>30</v>
      </c>
      <c r="Q6339" s="30"/>
      <c r="R6339" s="19"/>
      <c r="S6339" s="19" t="s">
        <v>20218</v>
      </c>
      <c r="T6339" s="19" t="s">
        <v>32</v>
      </c>
    </row>
    <row r="6340" spans="1:20" ht="23.1" customHeight="1" outlineLevel="4" x14ac:dyDescent="0.2">
      <c r="A6340" s="46" t="s">
        <v>20219</v>
      </c>
      <c r="B6340" s="46"/>
      <c r="C6340" s="46"/>
    </row>
    <row r="6341" spans="1:20" ht="23.1" customHeight="1" outlineLevel="5" x14ac:dyDescent="0.2">
      <c r="A6341" s="47" t="s">
        <v>8660</v>
      </c>
      <c r="B6341" s="47"/>
      <c r="C6341" s="47"/>
    </row>
    <row r="6342" spans="1:20" ht="21" customHeight="1" outlineLevel="6" x14ac:dyDescent="0.2">
      <c r="A6342" s="37">
        <v>5166</v>
      </c>
      <c r="B6342" s="3" t="s">
        <v>20220</v>
      </c>
      <c r="C6342" s="3" t="s">
        <v>20221</v>
      </c>
      <c r="D6342" s="4" t="s">
        <v>20222</v>
      </c>
      <c r="E6342" s="5" t="s">
        <v>28</v>
      </c>
      <c r="F6342" s="6">
        <v>96</v>
      </c>
      <c r="G6342" s="6">
        <v>180</v>
      </c>
      <c r="H6342" s="2">
        <v>3</v>
      </c>
      <c r="I6342" s="7">
        <v>247.68</v>
      </c>
      <c r="J6342" s="8"/>
      <c r="K6342" s="9">
        <f t="shared" ref="K6342:K6357" si="331">I6342*J6342</f>
        <v>0</v>
      </c>
      <c r="L6342" s="10">
        <f>0.115*J6342</f>
        <v>0</v>
      </c>
      <c r="M6342" s="15">
        <f>0.00232*J6342</f>
        <v>0</v>
      </c>
      <c r="N6342" s="12"/>
      <c r="O6342" s="13" t="s">
        <v>20223</v>
      </c>
      <c r="P6342" s="13" t="s">
        <v>30</v>
      </c>
      <c r="Q6342" s="14"/>
      <c r="R6342" s="3" t="str">
        <f>HYPERLINK("https://redcat-toys.ru/api/getInfo/image/c663eb83-3820-11ed-a216-ac1f6b442185")</f>
        <v>https://redcat-toys.ru/api/getInfo/image/c663eb83-3820-11ed-a216-ac1f6b442185</v>
      </c>
      <c r="S6342" s="3" t="s">
        <v>20224</v>
      </c>
      <c r="T6342" s="3" t="s">
        <v>32</v>
      </c>
    </row>
    <row r="6343" spans="1:20" ht="21" customHeight="1" outlineLevel="6" x14ac:dyDescent="0.2">
      <c r="A6343" s="37">
        <v>5167</v>
      </c>
      <c r="B6343" s="3" t="s">
        <v>20220</v>
      </c>
      <c r="C6343" s="3" t="s">
        <v>20221</v>
      </c>
      <c r="D6343" s="4" t="s">
        <v>20222</v>
      </c>
      <c r="E6343" s="5" t="s">
        <v>28</v>
      </c>
      <c r="F6343" s="6">
        <v>192</v>
      </c>
      <c r="G6343" s="6">
        <v>180</v>
      </c>
      <c r="H6343" s="2">
        <v>3</v>
      </c>
      <c r="I6343" s="7">
        <v>247.68</v>
      </c>
      <c r="J6343" s="8"/>
      <c r="K6343" s="9">
        <f t="shared" si="331"/>
        <v>0</v>
      </c>
      <c r="L6343" s="10">
        <f>0.115*J6343</f>
        <v>0</v>
      </c>
      <c r="M6343" s="15">
        <f>0.00232*J6343</f>
        <v>0</v>
      </c>
      <c r="N6343" s="12"/>
      <c r="O6343" s="13" t="s">
        <v>20223</v>
      </c>
      <c r="P6343" s="13" t="s">
        <v>30</v>
      </c>
      <c r="Q6343" s="14"/>
      <c r="R6343" s="3" t="str">
        <f>HYPERLINK("https://redcat-toys.ru/api/getInfo/image/c663eb83-3820-11ed-a216-ac1f6b442185")</f>
        <v>https://redcat-toys.ru/api/getInfo/image/c663eb83-3820-11ed-a216-ac1f6b442185</v>
      </c>
      <c r="S6343" s="3" t="s">
        <v>20224</v>
      </c>
      <c r="T6343" s="3" t="s">
        <v>32</v>
      </c>
    </row>
    <row r="6344" spans="1:20" ht="21" customHeight="1" outlineLevel="6" x14ac:dyDescent="0.2">
      <c r="A6344" s="37">
        <v>5168</v>
      </c>
      <c r="B6344" s="3" t="s">
        <v>20225</v>
      </c>
      <c r="C6344" s="3" t="s">
        <v>20226</v>
      </c>
      <c r="D6344" s="4" t="s">
        <v>20227</v>
      </c>
      <c r="E6344" s="5" t="s">
        <v>28</v>
      </c>
      <c r="F6344" s="6">
        <v>60</v>
      </c>
      <c r="G6344" s="6">
        <v>232</v>
      </c>
      <c r="H6344" s="2">
        <v>2</v>
      </c>
      <c r="I6344" s="7">
        <v>257.20999999999998</v>
      </c>
      <c r="J6344" s="8"/>
      <c r="K6344" s="9">
        <f t="shared" si="331"/>
        <v>0</v>
      </c>
      <c r="L6344" s="10">
        <f>0.139*J6344</f>
        <v>0</v>
      </c>
      <c r="M6344" s="15">
        <f>0.00279*J6344</f>
        <v>0</v>
      </c>
      <c r="N6344" s="12"/>
      <c r="O6344" s="13" t="s">
        <v>20228</v>
      </c>
      <c r="P6344" s="13" t="s">
        <v>30</v>
      </c>
      <c r="Q6344" s="14"/>
      <c r="R6344" s="3" t="str">
        <f>HYPERLINK("https://redcat-toys.ru/api/getInfo/image/935bd284-3822-11ed-a216-ac1f6b442185")</f>
        <v>https://redcat-toys.ru/api/getInfo/image/935bd284-3822-11ed-a216-ac1f6b442185</v>
      </c>
      <c r="S6344" s="3" t="s">
        <v>20229</v>
      </c>
      <c r="T6344" s="3" t="s">
        <v>32</v>
      </c>
    </row>
    <row r="6345" spans="1:20" ht="21" customHeight="1" outlineLevel="6" x14ac:dyDescent="0.2">
      <c r="A6345" s="37">
        <v>5169</v>
      </c>
      <c r="B6345" s="3" t="s">
        <v>20225</v>
      </c>
      <c r="C6345" s="3" t="s">
        <v>20226</v>
      </c>
      <c r="D6345" s="4" t="s">
        <v>20227</v>
      </c>
      <c r="E6345" s="5" t="s">
        <v>28</v>
      </c>
      <c r="F6345" s="6">
        <v>120</v>
      </c>
      <c r="G6345" s="6">
        <v>232</v>
      </c>
      <c r="H6345" s="2">
        <v>2</v>
      </c>
      <c r="I6345" s="7">
        <v>257.20999999999998</v>
      </c>
      <c r="J6345" s="8"/>
      <c r="K6345" s="9">
        <f t="shared" si="331"/>
        <v>0</v>
      </c>
      <c r="L6345" s="10">
        <f>0.139*J6345</f>
        <v>0</v>
      </c>
      <c r="M6345" s="15">
        <f>0.00279*J6345</f>
        <v>0</v>
      </c>
      <c r="N6345" s="12"/>
      <c r="O6345" s="13" t="s">
        <v>20228</v>
      </c>
      <c r="P6345" s="13" t="s">
        <v>30</v>
      </c>
      <c r="Q6345" s="14"/>
      <c r="R6345" s="3" t="str">
        <f>HYPERLINK("https://redcat-toys.ru/api/getInfo/image/935bd284-3822-11ed-a216-ac1f6b442185")</f>
        <v>https://redcat-toys.ru/api/getInfo/image/935bd284-3822-11ed-a216-ac1f6b442185</v>
      </c>
      <c r="S6345" s="3" t="s">
        <v>20229</v>
      </c>
      <c r="T6345" s="3" t="s">
        <v>32</v>
      </c>
    </row>
    <row r="6346" spans="1:20" ht="21" customHeight="1" outlineLevel="6" x14ac:dyDescent="0.2">
      <c r="A6346" s="37">
        <v>5170</v>
      </c>
      <c r="B6346" s="3" t="s">
        <v>20230</v>
      </c>
      <c r="C6346" s="3" t="s">
        <v>20231</v>
      </c>
      <c r="D6346" s="4" t="s">
        <v>20232</v>
      </c>
      <c r="E6346" s="5" t="s">
        <v>28</v>
      </c>
      <c r="F6346" s="6">
        <v>60</v>
      </c>
      <c r="G6346" s="6">
        <v>231</v>
      </c>
      <c r="H6346" s="2">
        <v>3</v>
      </c>
      <c r="I6346" s="7">
        <v>217.35</v>
      </c>
      <c r="J6346" s="8"/>
      <c r="K6346" s="9">
        <f t="shared" si="331"/>
        <v>0</v>
      </c>
      <c r="L6346" s="10">
        <f>0.087*J6346</f>
        <v>0</v>
      </c>
      <c r="M6346" s="15">
        <f>0.00235*J6346</f>
        <v>0</v>
      </c>
      <c r="N6346" s="12"/>
      <c r="O6346" s="13" t="s">
        <v>20233</v>
      </c>
      <c r="P6346" s="13" t="s">
        <v>30</v>
      </c>
      <c r="Q6346" s="14"/>
      <c r="R6346" s="3" t="str">
        <f>HYPERLINK("https://redcat-toys.ru/api/getInfo/image/5440de3b-3823-11ed-a216-ac1f6b442185")</f>
        <v>https://redcat-toys.ru/api/getInfo/image/5440de3b-3823-11ed-a216-ac1f6b442185</v>
      </c>
      <c r="S6346" s="3" t="s">
        <v>20234</v>
      </c>
      <c r="T6346" s="3" t="s">
        <v>32</v>
      </c>
    </row>
    <row r="6347" spans="1:20" ht="21" customHeight="1" outlineLevel="6" x14ac:dyDescent="0.2">
      <c r="A6347" s="37">
        <v>5171</v>
      </c>
      <c r="B6347" s="3" t="s">
        <v>20230</v>
      </c>
      <c r="C6347" s="3" t="s">
        <v>20231</v>
      </c>
      <c r="D6347" s="4" t="s">
        <v>20232</v>
      </c>
      <c r="E6347" s="5" t="s">
        <v>28</v>
      </c>
      <c r="F6347" s="6">
        <v>120</v>
      </c>
      <c r="G6347" s="6">
        <v>231</v>
      </c>
      <c r="H6347" s="2">
        <v>3</v>
      </c>
      <c r="I6347" s="7">
        <v>217.35</v>
      </c>
      <c r="J6347" s="8"/>
      <c r="K6347" s="9">
        <f t="shared" si="331"/>
        <v>0</v>
      </c>
      <c r="L6347" s="10">
        <f>0.087*J6347</f>
        <v>0</v>
      </c>
      <c r="M6347" s="15">
        <f>0.00235*J6347</f>
        <v>0</v>
      </c>
      <c r="N6347" s="12"/>
      <c r="O6347" s="13" t="s">
        <v>20233</v>
      </c>
      <c r="P6347" s="13" t="s">
        <v>30</v>
      </c>
      <c r="Q6347" s="14"/>
      <c r="R6347" s="3" t="str">
        <f>HYPERLINK("https://redcat-toys.ru/api/getInfo/image/5440de3b-3823-11ed-a216-ac1f6b442185")</f>
        <v>https://redcat-toys.ru/api/getInfo/image/5440de3b-3823-11ed-a216-ac1f6b442185</v>
      </c>
      <c r="S6347" s="3" t="s">
        <v>20234</v>
      </c>
      <c r="T6347" s="3" t="s">
        <v>32</v>
      </c>
    </row>
    <row r="6348" spans="1:20" ht="21" customHeight="1" outlineLevel="6" x14ac:dyDescent="0.2">
      <c r="A6348" s="37">
        <v>5172</v>
      </c>
      <c r="B6348" s="3" t="s">
        <v>20235</v>
      </c>
      <c r="C6348" s="3" t="s">
        <v>20236</v>
      </c>
      <c r="D6348" s="4" t="s">
        <v>20237</v>
      </c>
      <c r="E6348" s="5" t="s">
        <v>28</v>
      </c>
      <c r="F6348" s="6">
        <v>120</v>
      </c>
      <c r="G6348" s="6">
        <v>237</v>
      </c>
      <c r="H6348" s="2">
        <v>3</v>
      </c>
      <c r="I6348" s="7">
        <v>183.57</v>
      </c>
      <c r="J6348" s="8"/>
      <c r="K6348" s="9">
        <f t="shared" si="331"/>
        <v>0</v>
      </c>
      <c r="L6348" s="10">
        <f>0.094*J6348</f>
        <v>0</v>
      </c>
      <c r="M6348" s="15">
        <f>0.00157*J6348</f>
        <v>0</v>
      </c>
      <c r="N6348" s="12"/>
      <c r="O6348" s="13" t="s">
        <v>20238</v>
      </c>
      <c r="P6348" s="13" t="s">
        <v>30</v>
      </c>
      <c r="Q6348" s="14"/>
      <c r="R6348" s="3" t="str">
        <f>HYPERLINK("https://redcat-toys.ru/api/getInfo/image/55108fc0-3820-11ed-a216-ac1f6b442185")</f>
        <v>https://redcat-toys.ru/api/getInfo/image/55108fc0-3820-11ed-a216-ac1f6b442185</v>
      </c>
      <c r="S6348" s="3" t="s">
        <v>20239</v>
      </c>
      <c r="T6348" s="3" t="s">
        <v>32</v>
      </c>
    </row>
    <row r="6349" spans="1:20" ht="21" customHeight="1" outlineLevel="6" x14ac:dyDescent="0.2">
      <c r="A6349" s="37">
        <v>5173</v>
      </c>
      <c r="B6349" s="3" t="s">
        <v>20235</v>
      </c>
      <c r="C6349" s="3" t="s">
        <v>20236</v>
      </c>
      <c r="D6349" s="4" t="s">
        <v>20237</v>
      </c>
      <c r="E6349" s="5" t="s">
        <v>28</v>
      </c>
      <c r="F6349" s="6">
        <v>240</v>
      </c>
      <c r="G6349" s="6">
        <v>237</v>
      </c>
      <c r="H6349" s="2">
        <v>3</v>
      </c>
      <c r="I6349" s="7">
        <v>183.57</v>
      </c>
      <c r="J6349" s="8"/>
      <c r="K6349" s="9">
        <f t="shared" si="331"/>
        <v>0</v>
      </c>
      <c r="L6349" s="10">
        <f>0.094*J6349</f>
        <v>0</v>
      </c>
      <c r="M6349" s="15">
        <f>0.00157*J6349</f>
        <v>0</v>
      </c>
      <c r="N6349" s="12"/>
      <c r="O6349" s="13" t="s">
        <v>20238</v>
      </c>
      <c r="P6349" s="13" t="s">
        <v>30</v>
      </c>
      <c r="Q6349" s="14"/>
      <c r="R6349" s="3" t="str">
        <f>HYPERLINK("https://redcat-toys.ru/api/getInfo/image/55108fc0-3820-11ed-a216-ac1f6b442185")</f>
        <v>https://redcat-toys.ru/api/getInfo/image/55108fc0-3820-11ed-a216-ac1f6b442185</v>
      </c>
      <c r="S6349" s="3" t="s">
        <v>20239</v>
      </c>
      <c r="T6349" s="3" t="s">
        <v>32</v>
      </c>
    </row>
    <row r="6350" spans="1:20" ht="21" customHeight="1" outlineLevel="6" x14ac:dyDescent="0.2">
      <c r="A6350" s="37">
        <v>5174</v>
      </c>
      <c r="B6350" s="3" t="s">
        <v>20240</v>
      </c>
      <c r="C6350" s="3" t="s">
        <v>20241</v>
      </c>
      <c r="D6350" s="4" t="s">
        <v>20242</v>
      </c>
      <c r="E6350" s="5" t="s">
        <v>28</v>
      </c>
      <c r="F6350" s="6">
        <v>54</v>
      </c>
      <c r="G6350" s="6">
        <v>149</v>
      </c>
      <c r="H6350" s="2">
        <v>2</v>
      </c>
      <c r="I6350" s="7">
        <v>429.27</v>
      </c>
      <c r="J6350" s="8"/>
      <c r="K6350" s="9">
        <f t="shared" si="331"/>
        <v>0</v>
      </c>
      <c r="L6350" s="10">
        <f>0.139*J6350</f>
        <v>0</v>
      </c>
      <c r="M6350" s="11">
        <f>0.0029*J6350</f>
        <v>0</v>
      </c>
      <c r="N6350" s="12"/>
      <c r="O6350" s="13" t="s">
        <v>20243</v>
      </c>
      <c r="P6350" s="13" t="s">
        <v>30</v>
      </c>
      <c r="Q6350" s="14"/>
      <c r="R6350" s="3" t="str">
        <f>HYPERLINK("https://redcat-toys.ru/api/getInfo/image/8aaf3e72-3823-11ed-a216-ac1f6b442185")</f>
        <v>https://redcat-toys.ru/api/getInfo/image/8aaf3e72-3823-11ed-a216-ac1f6b442185</v>
      </c>
      <c r="S6350" s="3" t="s">
        <v>20244</v>
      </c>
      <c r="T6350" s="3" t="s">
        <v>32</v>
      </c>
    </row>
    <row r="6351" spans="1:20" ht="21" customHeight="1" outlineLevel="6" x14ac:dyDescent="0.2">
      <c r="A6351" s="37">
        <v>5175</v>
      </c>
      <c r="B6351" s="3" t="s">
        <v>20240</v>
      </c>
      <c r="C6351" s="3" t="s">
        <v>20241</v>
      </c>
      <c r="D6351" s="4" t="s">
        <v>20242</v>
      </c>
      <c r="E6351" s="5" t="s">
        <v>28</v>
      </c>
      <c r="F6351" s="6">
        <v>108</v>
      </c>
      <c r="G6351" s="6">
        <v>149</v>
      </c>
      <c r="H6351" s="2">
        <v>2</v>
      </c>
      <c r="I6351" s="7">
        <v>429.27</v>
      </c>
      <c r="J6351" s="8"/>
      <c r="K6351" s="9">
        <f t="shared" si="331"/>
        <v>0</v>
      </c>
      <c r="L6351" s="10">
        <f>0.139*J6351</f>
        <v>0</v>
      </c>
      <c r="M6351" s="11">
        <f>0.0029*J6351</f>
        <v>0</v>
      </c>
      <c r="N6351" s="12"/>
      <c r="O6351" s="13" t="s">
        <v>20243</v>
      </c>
      <c r="P6351" s="13" t="s">
        <v>30</v>
      </c>
      <c r="Q6351" s="14"/>
      <c r="R6351" s="3" t="str">
        <f>HYPERLINK("https://redcat-toys.ru/api/getInfo/image/8aaf3e72-3823-11ed-a216-ac1f6b442185")</f>
        <v>https://redcat-toys.ru/api/getInfo/image/8aaf3e72-3823-11ed-a216-ac1f6b442185</v>
      </c>
      <c r="S6351" s="3" t="s">
        <v>20244</v>
      </c>
      <c r="T6351" s="3" t="s">
        <v>32</v>
      </c>
    </row>
    <row r="6352" spans="1:20" ht="21" customHeight="1" outlineLevel="6" x14ac:dyDescent="0.2">
      <c r="A6352" s="37">
        <v>5176</v>
      </c>
      <c r="B6352" s="3" t="s">
        <v>20245</v>
      </c>
      <c r="C6352" s="3" t="s">
        <v>20246</v>
      </c>
      <c r="D6352" s="4" t="s">
        <v>20247</v>
      </c>
      <c r="E6352" s="5" t="s">
        <v>28</v>
      </c>
      <c r="F6352" s="6">
        <v>72</v>
      </c>
      <c r="G6352" s="6">
        <v>186</v>
      </c>
      <c r="H6352" s="2">
        <v>3</v>
      </c>
      <c r="I6352" s="7">
        <v>256.35000000000002</v>
      </c>
      <c r="J6352" s="8"/>
      <c r="K6352" s="9">
        <f t="shared" si="331"/>
        <v>0</v>
      </c>
      <c r="L6352" s="10">
        <f>0.115*J6352</f>
        <v>0</v>
      </c>
      <c r="M6352" s="15">
        <f>0.00219*J6352</f>
        <v>0</v>
      </c>
      <c r="N6352" s="12"/>
      <c r="O6352" s="13" t="s">
        <v>20248</v>
      </c>
      <c r="P6352" s="13" t="s">
        <v>30</v>
      </c>
      <c r="Q6352" s="14"/>
      <c r="R6352" s="3" t="str">
        <f>HYPERLINK("https://redcat-toys.ru/api/getInfo/image/59d34092-3822-11ed-a216-ac1f6b442185")</f>
        <v>https://redcat-toys.ru/api/getInfo/image/59d34092-3822-11ed-a216-ac1f6b442185</v>
      </c>
      <c r="S6352" s="3" t="s">
        <v>20249</v>
      </c>
      <c r="T6352" s="3" t="s">
        <v>32</v>
      </c>
    </row>
    <row r="6353" spans="1:20" ht="21" customHeight="1" outlineLevel="6" x14ac:dyDescent="0.2">
      <c r="A6353" s="37">
        <v>5177</v>
      </c>
      <c r="B6353" s="3" t="s">
        <v>20245</v>
      </c>
      <c r="C6353" s="3" t="s">
        <v>20246</v>
      </c>
      <c r="D6353" s="4" t="s">
        <v>20247</v>
      </c>
      <c r="E6353" s="5" t="s">
        <v>28</v>
      </c>
      <c r="F6353" s="6">
        <v>144</v>
      </c>
      <c r="G6353" s="6">
        <v>186</v>
      </c>
      <c r="H6353" s="2">
        <v>3</v>
      </c>
      <c r="I6353" s="7">
        <v>256.35000000000002</v>
      </c>
      <c r="J6353" s="8"/>
      <c r="K6353" s="9">
        <f t="shared" si="331"/>
        <v>0</v>
      </c>
      <c r="L6353" s="10">
        <f>0.115*J6353</f>
        <v>0</v>
      </c>
      <c r="M6353" s="15">
        <f>0.00219*J6353</f>
        <v>0</v>
      </c>
      <c r="N6353" s="12"/>
      <c r="O6353" s="13" t="s">
        <v>20248</v>
      </c>
      <c r="P6353" s="13" t="s">
        <v>30</v>
      </c>
      <c r="Q6353" s="14"/>
      <c r="R6353" s="3" t="str">
        <f>HYPERLINK("https://redcat-toys.ru/api/getInfo/image/59d34092-3822-11ed-a216-ac1f6b442185")</f>
        <v>https://redcat-toys.ru/api/getInfo/image/59d34092-3822-11ed-a216-ac1f6b442185</v>
      </c>
      <c r="S6353" s="3" t="s">
        <v>20249</v>
      </c>
      <c r="T6353" s="3" t="s">
        <v>32</v>
      </c>
    </row>
    <row r="6354" spans="1:20" ht="21" customHeight="1" outlineLevel="6" x14ac:dyDescent="0.2">
      <c r="A6354" s="37">
        <v>5178</v>
      </c>
      <c r="B6354" s="3" t="s">
        <v>20250</v>
      </c>
      <c r="C6354" s="3" t="s">
        <v>20251</v>
      </c>
      <c r="D6354" s="4" t="s">
        <v>20252</v>
      </c>
      <c r="E6354" s="5" t="s">
        <v>28</v>
      </c>
      <c r="F6354" s="6">
        <v>60</v>
      </c>
      <c r="G6354" s="6">
        <v>1</v>
      </c>
      <c r="H6354" s="2">
        <v>1</v>
      </c>
      <c r="I6354" s="7">
        <v>378.14</v>
      </c>
      <c r="J6354" s="8"/>
      <c r="K6354" s="9">
        <f t="shared" si="331"/>
        <v>0</v>
      </c>
      <c r="L6354" s="10">
        <f>0.201*J6354</f>
        <v>0</v>
      </c>
      <c r="M6354" s="11">
        <f>0.0029*J6354</f>
        <v>0</v>
      </c>
      <c r="N6354" s="12"/>
      <c r="O6354" s="13" t="s">
        <v>20253</v>
      </c>
      <c r="P6354" s="13" t="s">
        <v>30</v>
      </c>
      <c r="Q6354" s="14" t="s">
        <v>37</v>
      </c>
      <c r="R6354" s="3" t="str">
        <f>HYPERLINK("https://redcat-toys.ru/api/getInfo/image/91cbc90b-524c-11f0-a27e-00155d82e908")</f>
        <v>https://redcat-toys.ru/api/getInfo/image/91cbc90b-524c-11f0-a27e-00155d82e908</v>
      </c>
      <c r="S6354" s="3" t="s">
        <v>20254</v>
      </c>
      <c r="T6354" s="3" t="s">
        <v>32</v>
      </c>
    </row>
    <row r="6355" spans="1:20" ht="21" customHeight="1" outlineLevel="6" x14ac:dyDescent="0.2">
      <c r="A6355" s="37">
        <v>5179</v>
      </c>
      <c r="B6355" s="3" t="s">
        <v>20250</v>
      </c>
      <c r="C6355" s="3" t="s">
        <v>20251</v>
      </c>
      <c r="D6355" s="4" t="s">
        <v>20252</v>
      </c>
      <c r="E6355" s="5" t="s">
        <v>28</v>
      </c>
      <c r="F6355" s="6">
        <v>120</v>
      </c>
      <c r="G6355" s="6">
        <v>1</v>
      </c>
      <c r="H6355" s="2">
        <v>1</v>
      </c>
      <c r="I6355" s="7">
        <v>378.14</v>
      </c>
      <c r="J6355" s="8"/>
      <c r="K6355" s="9">
        <f t="shared" si="331"/>
        <v>0</v>
      </c>
      <c r="L6355" s="10">
        <f>0.201*J6355</f>
        <v>0</v>
      </c>
      <c r="M6355" s="11">
        <f>0.0029*J6355</f>
        <v>0</v>
      </c>
      <c r="N6355" s="12"/>
      <c r="O6355" s="13" t="s">
        <v>20253</v>
      </c>
      <c r="P6355" s="13" t="s">
        <v>30</v>
      </c>
      <c r="Q6355" s="14" t="s">
        <v>37</v>
      </c>
      <c r="R6355" s="3" t="str">
        <f>HYPERLINK("https://redcat-toys.ru/api/getInfo/image/91cbc90b-524c-11f0-a27e-00155d82e908")</f>
        <v>https://redcat-toys.ru/api/getInfo/image/91cbc90b-524c-11f0-a27e-00155d82e908</v>
      </c>
      <c r="S6355" s="3" t="s">
        <v>20254</v>
      </c>
      <c r="T6355" s="3" t="s">
        <v>32</v>
      </c>
    </row>
    <row r="6356" spans="1:20" ht="21" customHeight="1" outlineLevel="6" x14ac:dyDescent="0.2">
      <c r="A6356" s="37">
        <v>5180</v>
      </c>
      <c r="B6356" s="3" t="s">
        <v>20255</v>
      </c>
      <c r="C6356" s="3" t="s">
        <v>20256</v>
      </c>
      <c r="D6356" s="4" t="s">
        <v>20257</v>
      </c>
      <c r="E6356" s="5" t="s">
        <v>28</v>
      </c>
      <c r="F6356" s="6">
        <v>60</v>
      </c>
      <c r="G6356" s="6">
        <v>114</v>
      </c>
      <c r="H6356" s="2">
        <v>1</v>
      </c>
      <c r="I6356" s="7">
        <v>410.41</v>
      </c>
      <c r="J6356" s="8"/>
      <c r="K6356" s="9">
        <f t="shared" si="331"/>
        <v>0</v>
      </c>
      <c r="L6356" s="16">
        <f>0.21*J6356</f>
        <v>0</v>
      </c>
      <c r="M6356" s="15">
        <f>0.00287*J6356</f>
        <v>0</v>
      </c>
      <c r="N6356" s="12"/>
      <c r="O6356" s="13" t="s">
        <v>20258</v>
      </c>
      <c r="P6356" s="13" t="s">
        <v>30</v>
      </c>
      <c r="Q6356" s="14" t="s">
        <v>37</v>
      </c>
      <c r="R6356" s="3" t="str">
        <f>HYPERLINK("https://redcat-toys.ru/api/getInfo/image/ffa8d437-524c-11f0-a27e-00155d82e908")</f>
        <v>https://redcat-toys.ru/api/getInfo/image/ffa8d437-524c-11f0-a27e-00155d82e908</v>
      </c>
      <c r="S6356" s="3" t="s">
        <v>20254</v>
      </c>
      <c r="T6356" s="3" t="s">
        <v>32</v>
      </c>
    </row>
    <row r="6357" spans="1:20" ht="21" customHeight="1" outlineLevel="6" x14ac:dyDescent="0.2">
      <c r="A6357" s="37">
        <v>5181</v>
      </c>
      <c r="B6357" s="3" t="s">
        <v>20255</v>
      </c>
      <c r="C6357" s="3" t="s">
        <v>20256</v>
      </c>
      <c r="D6357" s="4" t="s">
        <v>20257</v>
      </c>
      <c r="E6357" s="5" t="s">
        <v>28</v>
      </c>
      <c r="F6357" s="6">
        <v>120</v>
      </c>
      <c r="G6357" s="6">
        <v>114</v>
      </c>
      <c r="H6357" s="2">
        <v>1</v>
      </c>
      <c r="I6357" s="7">
        <v>410.41</v>
      </c>
      <c r="J6357" s="8"/>
      <c r="K6357" s="9">
        <f t="shared" si="331"/>
        <v>0</v>
      </c>
      <c r="L6357" s="16">
        <f>0.21*J6357</f>
        <v>0</v>
      </c>
      <c r="M6357" s="15">
        <f>0.00287*J6357</f>
        <v>0</v>
      </c>
      <c r="N6357" s="12"/>
      <c r="O6357" s="13" t="s">
        <v>20258</v>
      </c>
      <c r="P6357" s="13" t="s">
        <v>30</v>
      </c>
      <c r="Q6357" s="14" t="s">
        <v>37</v>
      </c>
      <c r="R6357" s="3" t="str">
        <f>HYPERLINK("https://redcat-toys.ru/api/getInfo/image/ffa8d437-524c-11f0-a27e-00155d82e908")</f>
        <v>https://redcat-toys.ru/api/getInfo/image/ffa8d437-524c-11f0-a27e-00155d82e908</v>
      </c>
      <c r="S6357" s="3" t="s">
        <v>20254</v>
      </c>
      <c r="T6357" s="3" t="s">
        <v>32</v>
      </c>
    </row>
    <row r="6358" spans="1:20" ht="23.1" customHeight="1" outlineLevel="5" x14ac:dyDescent="0.2">
      <c r="A6358" s="47" t="s">
        <v>8675</v>
      </c>
      <c r="B6358" s="47"/>
      <c r="C6358" s="47"/>
    </row>
    <row r="6359" spans="1:20" ht="21" customHeight="1" outlineLevel="6" x14ac:dyDescent="0.2">
      <c r="A6359" s="37">
        <v>5182</v>
      </c>
      <c r="B6359" s="3" t="s">
        <v>20259</v>
      </c>
      <c r="C6359" s="3" t="s">
        <v>20260</v>
      </c>
      <c r="D6359" s="4" t="s">
        <v>20261</v>
      </c>
      <c r="E6359" s="5" t="s">
        <v>28</v>
      </c>
      <c r="F6359" s="6">
        <v>480</v>
      </c>
      <c r="G6359" s="6">
        <v>820</v>
      </c>
      <c r="H6359" s="2">
        <v>4</v>
      </c>
      <c r="I6359" s="7">
        <v>181.17</v>
      </c>
      <c r="J6359" s="8"/>
      <c r="K6359" s="9">
        <f t="shared" ref="K6359:K6367" si="332">I6359*J6359</f>
        <v>0</v>
      </c>
      <c r="L6359" s="10">
        <f>0.059*J6359</f>
        <v>0</v>
      </c>
      <c r="M6359" s="15">
        <f>0.00281*J6359</f>
        <v>0</v>
      </c>
      <c r="N6359" s="12"/>
      <c r="O6359" s="13" t="s">
        <v>20262</v>
      </c>
      <c r="P6359" s="13" t="s">
        <v>30</v>
      </c>
      <c r="Q6359" s="14"/>
      <c r="R6359" s="3" t="str">
        <f>HYPERLINK("https://redcat-toys.ru/api/getInfo/image/aa8c86fa-00c7-11f0-a277-00155d82e908")</f>
        <v>https://redcat-toys.ru/api/getInfo/image/aa8c86fa-00c7-11f0-a277-00155d82e908</v>
      </c>
      <c r="S6359" s="3" t="s">
        <v>20263</v>
      </c>
      <c r="T6359" s="3" t="s">
        <v>32</v>
      </c>
    </row>
    <row r="6360" spans="1:20" ht="21" customHeight="1" outlineLevel="6" x14ac:dyDescent="0.2">
      <c r="A6360" s="37">
        <v>5183</v>
      </c>
      <c r="B6360" s="3" t="s">
        <v>20264</v>
      </c>
      <c r="C6360" s="3" t="s">
        <v>20265</v>
      </c>
      <c r="D6360" s="4" t="s">
        <v>20266</v>
      </c>
      <c r="E6360" s="5" t="s">
        <v>28</v>
      </c>
      <c r="F6360" s="6">
        <v>240</v>
      </c>
      <c r="G6360" s="6">
        <v>703</v>
      </c>
      <c r="H6360" s="2">
        <v>5</v>
      </c>
      <c r="I6360" s="7">
        <v>147.85</v>
      </c>
      <c r="J6360" s="8"/>
      <c r="K6360" s="9">
        <f t="shared" si="332"/>
        <v>0</v>
      </c>
      <c r="L6360" s="10">
        <f>0.059*J6360</f>
        <v>0</v>
      </c>
      <c r="M6360" s="15">
        <f>0.00113*J6360</f>
        <v>0</v>
      </c>
      <c r="N6360" s="12"/>
      <c r="O6360" s="13" t="s">
        <v>20267</v>
      </c>
      <c r="P6360" s="13" t="s">
        <v>30</v>
      </c>
      <c r="Q6360" s="14"/>
      <c r="R6360" s="3" t="str">
        <f>HYPERLINK("https://redcat-toys.ru/api/getInfo/image/f3390111-00c6-11f0-a277-00155d82e908")</f>
        <v>https://redcat-toys.ru/api/getInfo/image/f3390111-00c6-11f0-a277-00155d82e908</v>
      </c>
      <c r="S6360" s="3" t="s">
        <v>20268</v>
      </c>
      <c r="T6360" s="3" t="s">
        <v>32</v>
      </c>
    </row>
    <row r="6361" spans="1:20" ht="21" customHeight="1" outlineLevel="6" x14ac:dyDescent="0.2">
      <c r="A6361" s="37">
        <v>5184</v>
      </c>
      <c r="B6361" s="3" t="s">
        <v>20264</v>
      </c>
      <c r="C6361" s="3" t="s">
        <v>20265</v>
      </c>
      <c r="D6361" s="4" t="s">
        <v>20266</v>
      </c>
      <c r="E6361" s="5" t="s">
        <v>28</v>
      </c>
      <c r="F6361" s="6">
        <v>480</v>
      </c>
      <c r="G6361" s="6">
        <v>703</v>
      </c>
      <c r="H6361" s="2">
        <v>5</v>
      </c>
      <c r="I6361" s="7">
        <v>147.85</v>
      </c>
      <c r="J6361" s="8"/>
      <c r="K6361" s="9">
        <f t="shared" si="332"/>
        <v>0</v>
      </c>
      <c r="L6361" s="10">
        <f>0.059*J6361</f>
        <v>0</v>
      </c>
      <c r="M6361" s="15">
        <f>0.00113*J6361</f>
        <v>0</v>
      </c>
      <c r="N6361" s="12"/>
      <c r="O6361" s="13" t="s">
        <v>20267</v>
      </c>
      <c r="P6361" s="13" t="s">
        <v>30</v>
      </c>
      <c r="Q6361" s="14"/>
      <c r="R6361" s="3" t="str">
        <f>HYPERLINK("https://redcat-toys.ru/api/getInfo/image/f3390111-00c6-11f0-a277-00155d82e908")</f>
        <v>https://redcat-toys.ru/api/getInfo/image/f3390111-00c6-11f0-a277-00155d82e908</v>
      </c>
      <c r="S6361" s="3" t="s">
        <v>20268</v>
      </c>
      <c r="T6361" s="3" t="s">
        <v>32</v>
      </c>
    </row>
    <row r="6362" spans="1:20" ht="21" customHeight="1" outlineLevel="6" x14ac:dyDescent="0.2">
      <c r="A6362" s="37">
        <v>5185</v>
      </c>
      <c r="B6362" s="3" t="s">
        <v>20269</v>
      </c>
      <c r="C6362" s="3" t="s">
        <v>20270</v>
      </c>
      <c r="D6362" s="4" t="s">
        <v>20271</v>
      </c>
      <c r="E6362" s="5" t="s">
        <v>28</v>
      </c>
      <c r="F6362" s="6">
        <v>240</v>
      </c>
      <c r="G6362" s="6">
        <v>861</v>
      </c>
      <c r="H6362" s="2">
        <v>3</v>
      </c>
      <c r="I6362" s="7">
        <v>159.72</v>
      </c>
      <c r="J6362" s="8"/>
      <c r="K6362" s="9">
        <f t="shared" si="332"/>
        <v>0</v>
      </c>
      <c r="L6362" s="10">
        <f>0.066*J6362</f>
        <v>0</v>
      </c>
      <c r="M6362" s="15">
        <f>0.00137*J6362</f>
        <v>0</v>
      </c>
      <c r="N6362" s="12"/>
      <c r="O6362" s="13" t="s">
        <v>20272</v>
      </c>
      <c r="P6362" s="13" t="s">
        <v>30</v>
      </c>
      <c r="Q6362" s="14"/>
      <c r="R6362" s="3" t="str">
        <f>HYPERLINK("https://redcat-toys.ru/api/getInfo/image/e24e13d4-ec2b-11ee-a25b-00155d82e908")</f>
        <v>https://redcat-toys.ru/api/getInfo/image/e24e13d4-ec2b-11ee-a25b-00155d82e908</v>
      </c>
      <c r="S6362" s="3" t="s">
        <v>20273</v>
      </c>
      <c r="T6362" s="3" t="s">
        <v>32</v>
      </c>
    </row>
    <row r="6363" spans="1:20" ht="21" customHeight="1" outlineLevel="6" x14ac:dyDescent="0.2">
      <c r="A6363" s="37">
        <v>5186</v>
      </c>
      <c r="B6363" s="3" t="s">
        <v>20274</v>
      </c>
      <c r="C6363" s="3" t="s">
        <v>20275</v>
      </c>
      <c r="D6363" s="4" t="s">
        <v>20276</v>
      </c>
      <c r="E6363" s="5" t="s">
        <v>28</v>
      </c>
      <c r="F6363" s="6">
        <v>240</v>
      </c>
      <c r="G6363" s="6">
        <v>1</v>
      </c>
      <c r="H6363" s="2">
        <v>1</v>
      </c>
      <c r="I6363" s="7">
        <v>223.59</v>
      </c>
      <c r="J6363" s="8"/>
      <c r="K6363" s="9">
        <f t="shared" si="332"/>
        <v>0</v>
      </c>
      <c r="L6363" s="10">
        <f>0.065*J6363</f>
        <v>0</v>
      </c>
      <c r="M6363" s="15">
        <f>0.00153*J6363</f>
        <v>0</v>
      </c>
      <c r="N6363" s="12"/>
      <c r="O6363" s="13" t="s">
        <v>20277</v>
      </c>
      <c r="P6363" s="13" t="s">
        <v>30</v>
      </c>
      <c r="Q6363" s="14" t="s">
        <v>37</v>
      </c>
      <c r="R6363" s="3" t="str">
        <f>HYPERLINK("https://redcat-toys.ru/api/getInfo/image/e73578bd-ec2c-11ee-a25b-00155d82e908")</f>
        <v>https://redcat-toys.ru/api/getInfo/image/e73578bd-ec2c-11ee-a25b-00155d82e908</v>
      </c>
      <c r="S6363" s="3" t="s">
        <v>20278</v>
      </c>
      <c r="T6363" s="3" t="s">
        <v>32</v>
      </c>
    </row>
    <row r="6364" spans="1:20" ht="21" customHeight="1" outlineLevel="6" x14ac:dyDescent="0.2">
      <c r="A6364" s="37">
        <v>5187</v>
      </c>
      <c r="B6364" s="3" t="s">
        <v>20279</v>
      </c>
      <c r="C6364" s="3" t="s">
        <v>20280</v>
      </c>
      <c r="D6364" s="4" t="s">
        <v>20281</v>
      </c>
      <c r="E6364" s="5" t="s">
        <v>28</v>
      </c>
      <c r="F6364" s="6">
        <v>480</v>
      </c>
      <c r="G6364" s="17">
        <v>1660</v>
      </c>
      <c r="H6364" s="2">
        <v>5</v>
      </c>
      <c r="I6364" s="7">
        <v>127.95</v>
      </c>
      <c r="J6364" s="8"/>
      <c r="K6364" s="9">
        <f t="shared" si="332"/>
        <v>0</v>
      </c>
      <c r="L6364" s="10">
        <f>0.051*J6364</f>
        <v>0</v>
      </c>
      <c r="M6364" s="11">
        <f>0.0011*J6364</f>
        <v>0</v>
      </c>
      <c r="N6364" s="12"/>
      <c r="O6364" s="13" t="s">
        <v>20282</v>
      </c>
      <c r="P6364" s="13" t="s">
        <v>30</v>
      </c>
      <c r="Q6364" s="14"/>
      <c r="R6364" s="3" t="str">
        <f>HYPERLINK("https://redcat-toys.ru/api/getInfo/image/7250cebe-00cb-11f0-a277-00155d82e908")</f>
        <v>https://redcat-toys.ru/api/getInfo/image/7250cebe-00cb-11f0-a277-00155d82e908</v>
      </c>
      <c r="S6364" s="3" t="s">
        <v>20283</v>
      </c>
      <c r="T6364" s="3" t="s">
        <v>32</v>
      </c>
    </row>
    <row r="6365" spans="1:20" ht="21" customHeight="1" outlineLevel="6" x14ac:dyDescent="0.2">
      <c r="A6365" s="37">
        <v>5188</v>
      </c>
      <c r="B6365" s="3" t="s">
        <v>20279</v>
      </c>
      <c r="C6365" s="3" t="s">
        <v>20280</v>
      </c>
      <c r="D6365" s="4" t="s">
        <v>20281</v>
      </c>
      <c r="E6365" s="5" t="s">
        <v>28</v>
      </c>
      <c r="F6365" s="6">
        <v>960</v>
      </c>
      <c r="G6365" s="17">
        <v>1660</v>
      </c>
      <c r="H6365" s="2">
        <v>5</v>
      </c>
      <c r="I6365" s="7">
        <v>127.95</v>
      </c>
      <c r="J6365" s="8"/>
      <c r="K6365" s="9">
        <f t="shared" si="332"/>
        <v>0</v>
      </c>
      <c r="L6365" s="10">
        <f>0.051*J6365</f>
        <v>0</v>
      </c>
      <c r="M6365" s="11">
        <f>0.0011*J6365</f>
        <v>0</v>
      </c>
      <c r="N6365" s="12"/>
      <c r="O6365" s="13" t="s">
        <v>20282</v>
      </c>
      <c r="P6365" s="13" t="s">
        <v>30</v>
      </c>
      <c r="Q6365" s="14"/>
      <c r="R6365" s="3" t="str">
        <f>HYPERLINK("https://redcat-toys.ru/api/getInfo/image/7250cebe-00cb-11f0-a277-00155d82e908")</f>
        <v>https://redcat-toys.ru/api/getInfo/image/7250cebe-00cb-11f0-a277-00155d82e908</v>
      </c>
      <c r="S6365" s="3" t="s">
        <v>20283</v>
      </c>
      <c r="T6365" s="3" t="s">
        <v>32</v>
      </c>
    </row>
    <row r="6366" spans="1:20" ht="21" customHeight="1" outlineLevel="6" x14ac:dyDescent="0.2">
      <c r="A6366" s="37">
        <v>5189</v>
      </c>
      <c r="B6366" s="3" t="s">
        <v>20284</v>
      </c>
      <c r="C6366" s="3" t="s">
        <v>20285</v>
      </c>
      <c r="D6366" s="4" t="s">
        <v>20286</v>
      </c>
      <c r="E6366" s="5" t="s">
        <v>28</v>
      </c>
      <c r="F6366" s="6">
        <v>240</v>
      </c>
      <c r="G6366" s="6">
        <v>590</v>
      </c>
      <c r="H6366" s="2">
        <v>10</v>
      </c>
      <c r="I6366" s="7">
        <v>85.61</v>
      </c>
      <c r="J6366" s="8"/>
      <c r="K6366" s="9">
        <f t="shared" si="332"/>
        <v>0</v>
      </c>
      <c r="L6366" s="10">
        <f>0.042*J6366</f>
        <v>0</v>
      </c>
      <c r="M6366" s="15">
        <f>0.00077*J6366</f>
        <v>0</v>
      </c>
      <c r="N6366" s="12"/>
      <c r="O6366" s="13" t="s">
        <v>20287</v>
      </c>
      <c r="P6366" s="13" t="s">
        <v>30</v>
      </c>
      <c r="Q6366" s="14"/>
      <c r="R6366" s="3" t="str">
        <f>HYPERLINK("https://redcat-toys.ru/api/getInfo/image/20bfd02a-00c6-11f0-a277-00155d82e908")</f>
        <v>https://redcat-toys.ru/api/getInfo/image/20bfd02a-00c6-11f0-a277-00155d82e908</v>
      </c>
      <c r="S6366" s="3" t="s">
        <v>20288</v>
      </c>
      <c r="T6366" s="3" t="s">
        <v>32</v>
      </c>
    </row>
    <row r="6367" spans="1:20" ht="21" customHeight="1" outlineLevel="6" x14ac:dyDescent="0.2">
      <c r="A6367" s="37">
        <v>5190</v>
      </c>
      <c r="B6367" s="3" t="s">
        <v>20284</v>
      </c>
      <c r="C6367" s="3" t="s">
        <v>20285</v>
      </c>
      <c r="D6367" s="4" t="s">
        <v>20286</v>
      </c>
      <c r="E6367" s="5" t="s">
        <v>28</v>
      </c>
      <c r="F6367" s="6">
        <v>480</v>
      </c>
      <c r="G6367" s="6">
        <v>590</v>
      </c>
      <c r="H6367" s="2">
        <v>10</v>
      </c>
      <c r="I6367" s="7">
        <v>85.61</v>
      </c>
      <c r="J6367" s="8"/>
      <c r="K6367" s="9">
        <f t="shared" si="332"/>
        <v>0</v>
      </c>
      <c r="L6367" s="10">
        <f>0.042*J6367</f>
        <v>0</v>
      </c>
      <c r="M6367" s="15">
        <f>0.00077*J6367</f>
        <v>0</v>
      </c>
      <c r="N6367" s="12"/>
      <c r="O6367" s="13" t="s">
        <v>20287</v>
      </c>
      <c r="P6367" s="13" t="s">
        <v>30</v>
      </c>
      <c r="Q6367" s="14"/>
      <c r="R6367" s="3" t="str">
        <f>HYPERLINK("https://redcat-toys.ru/api/getInfo/image/20bfd02a-00c6-11f0-a277-00155d82e908")</f>
        <v>https://redcat-toys.ru/api/getInfo/image/20bfd02a-00c6-11f0-a277-00155d82e908</v>
      </c>
      <c r="S6367" s="3" t="s">
        <v>20288</v>
      </c>
      <c r="T6367" s="3" t="s">
        <v>32</v>
      </c>
    </row>
    <row r="6368" spans="1:20" ht="23.1" customHeight="1" outlineLevel="4" x14ac:dyDescent="0.2">
      <c r="A6368" s="46" t="s">
        <v>20289</v>
      </c>
      <c r="B6368" s="46"/>
      <c r="C6368" s="46"/>
    </row>
    <row r="6369" spans="1:20" ht="23.1" customHeight="1" outlineLevel="5" x14ac:dyDescent="0.2">
      <c r="A6369" s="47" t="s">
        <v>8660</v>
      </c>
      <c r="B6369" s="47"/>
      <c r="C6369" s="47"/>
    </row>
    <row r="6370" spans="1:20" ht="21" customHeight="1" outlineLevel="6" x14ac:dyDescent="0.2">
      <c r="A6370" s="37">
        <v>5191</v>
      </c>
      <c r="B6370" s="3" t="s">
        <v>20290</v>
      </c>
      <c r="C6370" s="3" t="s">
        <v>20291</v>
      </c>
      <c r="D6370" s="4" t="s">
        <v>20292</v>
      </c>
      <c r="E6370" s="5" t="s">
        <v>28</v>
      </c>
      <c r="F6370" s="6">
        <v>60</v>
      </c>
      <c r="G6370" s="6">
        <v>234</v>
      </c>
      <c r="H6370" s="2">
        <v>2</v>
      </c>
      <c r="I6370" s="7">
        <v>369.45</v>
      </c>
      <c r="J6370" s="8"/>
      <c r="K6370" s="9">
        <f t="shared" ref="K6370:K6387" si="333">I6370*J6370</f>
        <v>0</v>
      </c>
      <c r="L6370" s="10">
        <f>0.129*J6370</f>
        <v>0</v>
      </c>
      <c r="M6370" s="15">
        <f>0.00275*J6370</f>
        <v>0</v>
      </c>
      <c r="N6370" s="12"/>
      <c r="O6370" s="13" t="s">
        <v>20293</v>
      </c>
      <c r="P6370" s="13" t="s">
        <v>30</v>
      </c>
      <c r="Q6370" s="14"/>
      <c r="R6370" s="3" t="str">
        <f>HYPERLINK("https://redcat-toys.ru/api/getInfo/image/fe02535e-3827-11ed-a216-ac1f6b442185")</f>
        <v>https://redcat-toys.ru/api/getInfo/image/fe02535e-3827-11ed-a216-ac1f6b442185</v>
      </c>
      <c r="S6370" s="3" t="s">
        <v>20294</v>
      </c>
      <c r="T6370" s="3" t="s">
        <v>32</v>
      </c>
    </row>
    <row r="6371" spans="1:20" ht="21" customHeight="1" outlineLevel="6" x14ac:dyDescent="0.2">
      <c r="A6371" s="37">
        <v>5192</v>
      </c>
      <c r="B6371" s="3" t="s">
        <v>20290</v>
      </c>
      <c r="C6371" s="3" t="s">
        <v>20291</v>
      </c>
      <c r="D6371" s="4" t="s">
        <v>20292</v>
      </c>
      <c r="E6371" s="5" t="s">
        <v>28</v>
      </c>
      <c r="F6371" s="6">
        <v>120</v>
      </c>
      <c r="G6371" s="6">
        <v>234</v>
      </c>
      <c r="H6371" s="2">
        <v>2</v>
      </c>
      <c r="I6371" s="7">
        <v>369.45</v>
      </c>
      <c r="J6371" s="8"/>
      <c r="K6371" s="9">
        <f t="shared" si="333"/>
        <v>0</v>
      </c>
      <c r="L6371" s="10">
        <f>0.129*J6371</f>
        <v>0</v>
      </c>
      <c r="M6371" s="15">
        <f>0.00275*J6371</f>
        <v>0</v>
      </c>
      <c r="N6371" s="12"/>
      <c r="O6371" s="13" t="s">
        <v>20293</v>
      </c>
      <c r="P6371" s="13" t="s">
        <v>30</v>
      </c>
      <c r="Q6371" s="14"/>
      <c r="R6371" s="3" t="str">
        <f>HYPERLINK("https://redcat-toys.ru/api/getInfo/image/fe02535e-3827-11ed-a216-ac1f6b442185")</f>
        <v>https://redcat-toys.ru/api/getInfo/image/fe02535e-3827-11ed-a216-ac1f6b442185</v>
      </c>
      <c r="S6371" s="3" t="s">
        <v>20294</v>
      </c>
      <c r="T6371" s="3" t="s">
        <v>32</v>
      </c>
    </row>
    <row r="6372" spans="1:20" ht="21" customHeight="1" outlineLevel="6" x14ac:dyDescent="0.2">
      <c r="A6372" s="37">
        <v>5193</v>
      </c>
      <c r="B6372" s="3" t="s">
        <v>20295</v>
      </c>
      <c r="C6372" s="3" t="s">
        <v>20296</v>
      </c>
      <c r="D6372" s="4" t="s">
        <v>20297</v>
      </c>
      <c r="E6372" s="5" t="s">
        <v>28</v>
      </c>
      <c r="F6372" s="6">
        <v>84</v>
      </c>
      <c r="G6372" s="6">
        <v>336</v>
      </c>
      <c r="H6372" s="2">
        <v>3</v>
      </c>
      <c r="I6372" s="7">
        <v>246.04</v>
      </c>
      <c r="J6372" s="8"/>
      <c r="K6372" s="9">
        <f t="shared" si="333"/>
        <v>0</v>
      </c>
      <c r="L6372" s="10">
        <f>0.122*J6372</f>
        <v>0</v>
      </c>
      <c r="M6372" s="15">
        <f>0.00192*J6372</f>
        <v>0</v>
      </c>
      <c r="N6372" s="12"/>
      <c r="O6372" s="13" t="s">
        <v>20298</v>
      </c>
      <c r="P6372" s="13" t="s">
        <v>30</v>
      </c>
      <c r="Q6372" s="14"/>
      <c r="R6372" s="3" t="str">
        <f>HYPERLINK("https://redcat-toys.ru/api/getInfo/image/fa07e900-3824-11ed-a216-ac1f6b442185")</f>
        <v>https://redcat-toys.ru/api/getInfo/image/fa07e900-3824-11ed-a216-ac1f6b442185</v>
      </c>
      <c r="S6372" s="3" t="s">
        <v>20299</v>
      </c>
      <c r="T6372" s="3" t="s">
        <v>32</v>
      </c>
    </row>
    <row r="6373" spans="1:20" ht="21" customHeight="1" outlineLevel="6" x14ac:dyDescent="0.2">
      <c r="A6373" s="37">
        <v>5194</v>
      </c>
      <c r="B6373" s="3" t="s">
        <v>20295</v>
      </c>
      <c r="C6373" s="3" t="s">
        <v>20296</v>
      </c>
      <c r="D6373" s="4" t="s">
        <v>20297</v>
      </c>
      <c r="E6373" s="5" t="s">
        <v>28</v>
      </c>
      <c r="F6373" s="6">
        <v>168</v>
      </c>
      <c r="G6373" s="6">
        <v>336</v>
      </c>
      <c r="H6373" s="2">
        <v>3</v>
      </c>
      <c r="I6373" s="7">
        <v>246.04</v>
      </c>
      <c r="J6373" s="8"/>
      <c r="K6373" s="9">
        <f t="shared" si="333"/>
        <v>0</v>
      </c>
      <c r="L6373" s="10">
        <f>0.122*J6373</f>
        <v>0</v>
      </c>
      <c r="M6373" s="15">
        <f>0.00192*J6373</f>
        <v>0</v>
      </c>
      <c r="N6373" s="12"/>
      <c r="O6373" s="13" t="s">
        <v>20298</v>
      </c>
      <c r="P6373" s="13" t="s">
        <v>30</v>
      </c>
      <c r="Q6373" s="14"/>
      <c r="R6373" s="3" t="str">
        <f>HYPERLINK("https://redcat-toys.ru/api/getInfo/image/fa07e900-3824-11ed-a216-ac1f6b442185")</f>
        <v>https://redcat-toys.ru/api/getInfo/image/fa07e900-3824-11ed-a216-ac1f6b442185</v>
      </c>
      <c r="S6373" s="3" t="s">
        <v>20299</v>
      </c>
      <c r="T6373" s="3" t="s">
        <v>32</v>
      </c>
    </row>
    <row r="6374" spans="1:20" ht="21" customHeight="1" outlineLevel="6" x14ac:dyDescent="0.2">
      <c r="A6374" s="37">
        <v>5195</v>
      </c>
      <c r="B6374" s="3" t="s">
        <v>20300</v>
      </c>
      <c r="C6374" s="3" t="s">
        <v>20301</v>
      </c>
      <c r="D6374" s="4" t="s">
        <v>20302</v>
      </c>
      <c r="E6374" s="5" t="s">
        <v>28</v>
      </c>
      <c r="F6374" s="6">
        <v>36</v>
      </c>
      <c r="G6374" s="6">
        <v>39</v>
      </c>
      <c r="H6374" s="2">
        <v>1</v>
      </c>
      <c r="I6374" s="7">
        <v>613.80999999999995</v>
      </c>
      <c r="J6374" s="8"/>
      <c r="K6374" s="9">
        <f t="shared" si="333"/>
        <v>0</v>
      </c>
      <c r="L6374" s="16">
        <f>0.26*J6374</f>
        <v>0</v>
      </c>
      <c r="M6374" s="15">
        <f>0.00427*J6374</f>
        <v>0</v>
      </c>
      <c r="N6374" s="12"/>
      <c r="O6374" s="13" t="s">
        <v>20303</v>
      </c>
      <c r="P6374" s="13" t="s">
        <v>30</v>
      </c>
      <c r="Q6374" s="14"/>
      <c r="R6374" s="3" t="str">
        <f>HYPERLINK("https://redcat-toys.ru/api/getInfo/image/53d4dced-524e-11f0-a27e-00155d82e908")</f>
        <v>https://redcat-toys.ru/api/getInfo/image/53d4dced-524e-11f0-a27e-00155d82e908</v>
      </c>
      <c r="S6374" s="3" t="s">
        <v>20304</v>
      </c>
      <c r="T6374" s="3" t="s">
        <v>32</v>
      </c>
    </row>
    <row r="6375" spans="1:20" ht="21" customHeight="1" outlineLevel="6" x14ac:dyDescent="0.2">
      <c r="A6375" s="37">
        <v>5196</v>
      </c>
      <c r="B6375" s="3" t="s">
        <v>20300</v>
      </c>
      <c r="C6375" s="3" t="s">
        <v>20301</v>
      </c>
      <c r="D6375" s="4" t="s">
        <v>20302</v>
      </c>
      <c r="E6375" s="5" t="s">
        <v>28</v>
      </c>
      <c r="F6375" s="6">
        <v>72</v>
      </c>
      <c r="G6375" s="6">
        <v>39</v>
      </c>
      <c r="H6375" s="2">
        <v>1</v>
      </c>
      <c r="I6375" s="7">
        <v>613.80999999999995</v>
      </c>
      <c r="J6375" s="8"/>
      <c r="K6375" s="9">
        <f t="shared" si="333"/>
        <v>0</v>
      </c>
      <c r="L6375" s="16">
        <f>0.26*J6375</f>
        <v>0</v>
      </c>
      <c r="M6375" s="15">
        <f>0.00427*J6375</f>
        <v>0</v>
      </c>
      <c r="N6375" s="12"/>
      <c r="O6375" s="13" t="s">
        <v>20303</v>
      </c>
      <c r="P6375" s="13" t="s">
        <v>30</v>
      </c>
      <c r="Q6375" s="14"/>
      <c r="R6375" s="3" t="str">
        <f>HYPERLINK("https://redcat-toys.ru/api/getInfo/image/53d4dced-524e-11f0-a27e-00155d82e908")</f>
        <v>https://redcat-toys.ru/api/getInfo/image/53d4dced-524e-11f0-a27e-00155d82e908</v>
      </c>
      <c r="S6375" s="3" t="s">
        <v>20304</v>
      </c>
      <c r="T6375" s="3" t="s">
        <v>32</v>
      </c>
    </row>
    <row r="6376" spans="1:20" ht="21" customHeight="1" outlineLevel="6" x14ac:dyDescent="0.2">
      <c r="A6376" s="37">
        <v>5197</v>
      </c>
      <c r="B6376" s="3" t="s">
        <v>20305</v>
      </c>
      <c r="C6376" s="3" t="s">
        <v>20306</v>
      </c>
      <c r="D6376" s="4" t="s">
        <v>20307</v>
      </c>
      <c r="E6376" s="5" t="s">
        <v>28</v>
      </c>
      <c r="F6376" s="6">
        <v>36</v>
      </c>
      <c r="G6376" s="6">
        <v>4</v>
      </c>
      <c r="H6376" s="2">
        <v>1</v>
      </c>
      <c r="I6376" s="7">
        <v>530.39</v>
      </c>
      <c r="J6376" s="8"/>
      <c r="K6376" s="9">
        <f t="shared" si="333"/>
        <v>0</v>
      </c>
      <c r="L6376" s="10">
        <f>0.258*J6376</f>
        <v>0</v>
      </c>
      <c r="M6376" s="15">
        <f>0.00423*J6376</f>
        <v>0</v>
      </c>
      <c r="N6376" s="12"/>
      <c r="O6376" s="13" t="s">
        <v>20308</v>
      </c>
      <c r="P6376" s="13" t="s">
        <v>30</v>
      </c>
      <c r="Q6376" s="14" t="s">
        <v>37</v>
      </c>
      <c r="R6376" s="3" t="str">
        <f>HYPERLINK("https://redcat-toys.ru/api/getInfo/image/6d98d2ba-524e-11f0-a27e-00155d82e908")</f>
        <v>https://redcat-toys.ru/api/getInfo/image/6d98d2ba-524e-11f0-a27e-00155d82e908</v>
      </c>
      <c r="S6376" s="3" t="s">
        <v>20304</v>
      </c>
      <c r="T6376" s="3" t="s">
        <v>32</v>
      </c>
    </row>
    <row r="6377" spans="1:20" ht="21" customHeight="1" outlineLevel="6" x14ac:dyDescent="0.2">
      <c r="A6377" s="37">
        <v>5198</v>
      </c>
      <c r="B6377" s="3" t="s">
        <v>20305</v>
      </c>
      <c r="C6377" s="3" t="s">
        <v>20306</v>
      </c>
      <c r="D6377" s="4" t="s">
        <v>20307</v>
      </c>
      <c r="E6377" s="5" t="s">
        <v>28</v>
      </c>
      <c r="F6377" s="6">
        <v>72</v>
      </c>
      <c r="G6377" s="6">
        <v>4</v>
      </c>
      <c r="H6377" s="2">
        <v>1</v>
      </c>
      <c r="I6377" s="7">
        <v>530.39</v>
      </c>
      <c r="J6377" s="8"/>
      <c r="K6377" s="9">
        <f t="shared" si="333"/>
        <v>0</v>
      </c>
      <c r="L6377" s="10">
        <f>0.258*J6377</f>
        <v>0</v>
      </c>
      <c r="M6377" s="15">
        <f>0.00423*J6377</f>
        <v>0</v>
      </c>
      <c r="N6377" s="12"/>
      <c r="O6377" s="13" t="s">
        <v>20308</v>
      </c>
      <c r="P6377" s="13" t="s">
        <v>30</v>
      </c>
      <c r="Q6377" s="14" t="s">
        <v>37</v>
      </c>
      <c r="R6377" s="3" t="str">
        <f>HYPERLINK("https://redcat-toys.ru/api/getInfo/image/6d98d2ba-524e-11f0-a27e-00155d82e908")</f>
        <v>https://redcat-toys.ru/api/getInfo/image/6d98d2ba-524e-11f0-a27e-00155d82e908</v>
      </c>
      <c r="S6377" s="3" t="s">
        <v>20304</v>
      </c>
      <c r="T6377" s="3" t="s">
        <v>32</v>
      </c>
    </row>
    <row r="6378" spans="1:20" ht="21" customHeight="1" outlineLevel="6" x14ac:dyDescent="0.2">
      <c r="A6378" s="37">
        <v>5199</v>
      </c>
      <c r="B6378" s="3" t="s">
        <v>20309</v>
      </c>
      <c r="C6378" s="3" t="s">
        <v>20310</v>
      </c>
      <c r="D6378" s="4" t="s">
        <v>20311</v>
      </c>
      <c r="E6378" s="5"/>
      <c r="F6378" s="6">
        <v>36</v>
      </c>
      <c r="G6378" s="6">
        <v>3</v>
      </c>
      <c r="H6378" s="2">
        <v>1</v>
      </c>
      <c r="I6378" s="7">
        <v>587.23</v>
      </c>
      <c r="J6378" s="8"/>
      <c r="K6378" s="9">
        <f t="shared" si="333"/>
        <v>0</v>
      </c>
      <c r="L6378" s="10">
        <f>0.261*J6378</f>
        <v>0</v>
      </c>
      <c r="M6378" s="15">
        <f>0.00432*J6378</f>
        <v>0</v>
      </c>
      <c r="N6378" s="12"/>
      <c r="O6378" s="13" t="s">
        <v>20312</v>
      </c>
      <c r="P6378" s="13" t="s">
        <v>30</v>
      </c>
      <c r="Q6378" s="14"/>
      <c r="R6378" s="3" t="str">
        <f>HYPERLINK("https://redcat-toys.ru/api/getInfo/image/b4ea3b9e-524d-11f0-a27e-00155d82e908")</f>
        <v>https://redcat-toys.ru/api/getInfo/image/b4ea3b9e-524d-11f0-a27e-00155d82e908</v>
      </c>
      <c r="S6378" s="3" t="s">
        <v>20313</v>
      </c>
      <c r="T6378" s="3" t="s">
        <v>32</v>
      </c>
    </row>
    <row r="6379" spans="1:20" ht="21" customHeight="1" outlineLevel="6" x14ac:dyDescent="0.2">
      <c r="A6379" s="37">
        <v>5200</v>
      </c>
      <c r="B6379" s="3" t="s">
        <v>20309</v>
      </c>
      <c r="C6379" s="3" t="s">
        <v>20310</v>
      </c>
      <c r="D6379" s="4" t="s">
        <v>20311</v>
      </c>
      <c r="E6379" s="5"/>
      <c r="F6379" s="6">
        <v>72</v>
      </c>
      <c r="G6379" s="6">
        <v>3</v>
      </c>
      <c r="H6379" s="2">
        <v>1</v>
      </c>
      <c r="I6379" s="7">
        <v>587.23</v>
      </c>
      <c r="J6379" s="8"/>
      <c r="K6379" s="9">
        <f t="shared" si="333"/>
        <v>0</v>
      </c>
      <c r="L6379" s="10">
        <f>0.261*J6379</f>
        <v>0</v>
      </c>
      <c r="M6379" s="15">
        <f>0.00432*J6379</f>
        <v>0</v>
      </c>
      <c r="N6379" s="12"/>
      <c r="O6379" s="13" t="s">
        <v>20312</v>
      </c>
      <c r="P6379" s="13" t="s">
        <v>30</v>
      </c>
      <c r="Q6379" s="14"/>
      <c r="R6379" s="3" t="str">
        <f>HYPERLINK("https://redcat-toys.ru/api/getInfo/image/b4ea3b9e-524d-11f0-a27e-00155d82e908")</f>
        <v>https://redcat-toys.ru/api/getInfo/image/b4ea3b9e-524d-11f0-a27e-00155d82e908</v>
      </c>
      <c r="S6379" s="3" t="s">
        <v>20313</v>
      </c>
      <c r="T6379" s="3" t="s">
        <v>32</v>
      </c>
    </row>
    <row r="6380" spans="1:20" ht="21" customHeight="1" outlineLevel="6" x14ac:dyDescent="0.2">
      <c r="A6380" s="37">
        <v>5201</v>
      </c>
      <c r="B6380" s="3" t="s">
        <v>20314</v>
      </c>
      <c r="C6380" s="3" t="s">
        <v>20315</v>
      </c>
      <c r="D6380" s="4" t="s">
        <v>20316</v>
      </c>
      <c r="E6380" s="5"/>
      <c r="F6380" s="6">
        <v>36</v>
      </c>
      <c r="G6380" s="6">
        <v>1</v>
      </c>
      <c r="H6380" s="2">
        <v>1</v>
      </c>
      <c r="I6380" s="7">
        <v>587.23</v>
      </c>
      <c r="J6380" s="8"/>
      <c r="K6380" s="9">
        <f t="shared" si="333"/>
        <v>0</v>
      </c>
      <c r="L6380" s="10">
        <f>0.257*J6380</f>
        <v>0</v>
      </c>
      <c r="M6380" s="15">
        <f>0.00427*J6380</f>
        <v>0</v>
      </c>
      <c r="N6380" s="12"/>
      <c r="O6380" s="13" t="s">
        <v>20317</v>
      </c>
      <c r="P6380" s="13" t="s">
        <v>30</v>
      </c>
      <c r="Q6380" s="14"/>
      <c r="R6380" s="3" t="str">
        <f>HYPERLINK("https://redcat-toys.ru/api/getInfo/image/d18f0b45-524d-11f0-a27e-00155d82e908")</f>
        <v>https://redcat-toys.ru/api/getInfo/image/d18f0b45-524d-11f0-a27e-00155d82e908</v>
      </c>
      <c r="S6380" s="3" t="s">
        <v>20313</v>
      </c>
      <c r="T6380" s="3" t="s">
        <v>32</v>
      </c>
    </row>
    <row r="6381" spans="1:20" ht="21" customHeight="1" outlineLevel="6" x14ac:dyDescent="0.2">
      <c r="A6381" s="37">
        <v>5202</v>
      </c>
      <c r="B6381" s="3" t="s">
        <v>20314</v>
      </c>
      <c r="C6381" s="3" t="s">
        <v>20315</v>
      </c>
      <c r="D6381" s="4" t="s">
        <v>20316</v>
      </c>
      <c r="E6381" s="5"/>
      <c r="F6381" s="6">
        <v>72</v>
      </c>
      <c r="G6381" s="6">
        <v>1</v>
      </c>
      <c r="H6381" s="2">
        <v>1</v>
      </c>
      <c r="I6381" s="7">
        <v>587.23</v>
      </c>
      <c r="J6381" s="8"/>
      <c r="K6381" s="9">
        <f t="shared" si="333"/>
        <v>0</v>
      </c>
      <c r="L6381" s="10">
        <f>0.257*J6381</f>
        <v>0</v>
      </c>
      <c r="M6381" s="15">
        <f>0.00427*J6381</f>
        <v>0</v>
      </c>
      <c r="N6381" s="12"/>
      <c r="O6381" s="13" t="s">
        <v>20317</v>
      </c>
      <c r="P6381" s="13" t="s">
        <v>30</v>
      </c>
      <c r="Q6381" s="14"/>
      <c r="R6381" s="3" t="str">
        <f>HYPERLINK("https://redcat-toys.ru/api/getInfo/image/d18f0b45-524d-11f0-a27e-00155d82e908")</f>
        <v>https://redcat-toys.ru/api/getInfo/image/d18f0b45-524d-11f0-a27e-00155d82e908</v>
      </c>
      <c r="S6381" s="3" t="s">
        <v>20313</v>
      </c>
      <c r="T6381" s="3" t="s">
        <v>32</v>
      </c>
    </row>
    <row r="6382" spans="1:20" ht="21" customHeight="1" outlineLevel="6" x14ac:dyDescent="0.2">
      <c r="A6382" s="37">
        <v>5203</v>
      </c>
      <c r="B6382" s="3" t="s">
        <v>20318</v>
      </c>
      <c r="C6382" s="3" t="s">
        <v>20319</v>
      </c>
      <c r="D6382" s="4" t="s">
        <v>20320</v>
      </c>
      <c r="E6382" s="5"/>
      <c r="F6382" s="6">
        <v>36</v>
      </c>
      <c r="G6382" s="6">
        <v>3</v>
      </c>
      <c r="H6382" s="2">
        <v>1</v>
      </c>
      <c r="I6382" s="7">
        <v>497.69</v>
      </c>
      <c r="J6382" s="8"/>
      <c r="K6382" s="9">
        <f t="shared" si="333"/>
        <v>0</v>
      </c>
      <c r="L6382" s="16">
        <f>0.26*J6382</f>
        <v>0</v>
      </c>
      <c r="M6382" s="15">
        <f>0.00414*J6382</f>
        <v>0</v>
      </c>
      <c r="N6382" s="12"/>
      <c r="O6382" s="13" t="s">
        <v>20321</v>
      </c>
      <c r="P6382" s="13" t="s">
        <v>30</v>
      </c>
      <c r="Q6382" s="14"/>
      <c r="R6382" s="3" t="str">
        <f>HYPERLINK("https://redcat-toys.ru/api/getInfo/image/022ad158-524e-11f0-a27e-00155d82e908")</f>
        <v>https://redcat-toys.ru/api/getInfo/image/022ad158-524e-11f0-a27e-00155d82e908</v>
      </c>
      <c r="S6382" s="3" t="s">
        <v>20313</v>
      </c>
      <c r="T6382" s="3" t="s">
        <v>32</v>
      </c>
    </row>
    <row r="6383" spans="1:20" ht="21" customHeight="1" outlineLevel="6" x14ac:dyDescent="0.2">
      <c r="A6383" s="37">
        <v>5204</v>
      </c>
      <c r="B6383" s="3" t="s">
        <v>20318</v>
      </c>
      <c r="C6383" s="3" t="s">
        <v>20319</v>
      </c>
      <c r="D6383" s="4" t="s">
        <v>20320</v>
      </c>
      <c r="E6383" s="5"/>
      <c r="F6383" s="6">
        <v>72</v>
      </c>
      <c r="G6383" s="6">
        <v>3</v>
      </c>
      <c r="H6383" s="2">
        <v>1</v>
      </c>
      <c r="I6383" s="7">
        <v>497.69</v>
      </c>
      <c r="J6383" s="8"/>
      <c r="K6383" s="9">
        <f t="shared" si="333"/>
        <v>0</v>
      </c>
      <c r="L6383" s="16">
        <f>0.26*J6383</f>
        <v>0</v>
      </c>
      <c r="M6383" s="15">
        <f>0.00414*J6383</f>
        <v>0</v>
      </c>
      <c r="N6383" s="12"/>
      <c r="O6383" s="13" t="s">
        <v>20321</v>
      </c>
      <c r="P6383" s="13" t="s">
        <v>30</v>
      </c>
      <c r="Q6383" s="14"/>
      <c r="R6383" s="3" t="str">
        <f>HYPERLINK("https://redcat-toys.ru/api/getInfo/image/022ad158-524e-11f0-a27e-00155d82e908")</f>
        <v>https://redcat-toys.ru/api/getInfo/image/022ad158-524e-11f0-a27e-00155d82e908</v>
      </c>
      <c r="S6383" s="3" t="s">
        <v>20313</v>
      </c>
      <c r="T6383" s="3" t="s">
        <v>32</v>
      </c>
    </row>
    <row r="6384" spans="1:20" ht="21" customHeight="1" outlineLevel="6" x14ac:dyDescent="0.2">
      <c r="A6384" s="37">
        <v>5205</v>
      </c>
      <c r="B6384" s="3" t="s">
        <v>20322</v>
      </c>
      <c r="C6384" s="3" t="s">
        <v>20323</v>
      </c>
      <c r="D6384" s="4" t="s">
        <v>20324</v>
      </c>
      <c r="E6384" s="5" t="s">
        <v>28</v>
      </c>
      <c r="F6384" s="6">
        <v>36</v>
      </c>
      <c r="G6384" s="6">
        <v>3</v>
      </c>
      <c r="H6384" s="2">
        <v>1</v>
      </c>
      <c r="I6384" s="7">
        <v>545.53</v>
      </c>
      <c r="J6384" s="8"/>
      <c r="K6384" s="9">
        <f t="shared" si="333"/>
        <v>0</v>
      </c>
      <c r="L6384" s="10">
        <f>0.268*J6384</f>
        <v>0</v>
      </c>
      <c r="M6384" s="11">
        <f>0.0041*J6384</f>
        <v>0</v>
      </c>
      <c r="N6384" s="12"/>
      <c r="O6384" s="13" t="s">
        <v>20325</v>
      </c>
      <c r="P6384" s="13" t="s">
        <v>30</v>
      </c>
      <c r="Q6384" s="14"/>
      <c r="R6384" s="3" t="str">
        <f>HYPERLINK("https://redcat-toys.ru/api/getInfo/image/179cd026-524e-11f0-a27e-00155d82e908")</f>
        <v>https://redcat-toys.ru/api/getInfo/image/179cd026-524e-11f0-a27e-00155d82e908</v>
      </c>
      <c r="S6384" s="3" t="s">
        <v>20313</v>
      </c>
      <c r="T6384" s="3" t="s">
        <v>32</v>
      </c>
    </row>
    <row r="6385" spans="1:20" ht="21" customHeight="1" outlineLevel="6" x14ac:dyDescent="0.2">
      <c r="A6385" s="37">
        <v>5206</v>
      </c>
      <c r="B6385" s="3" t="s">
        <v>20322</v>
      </c>
      <c r="C6385" s="3" t="s">
        <v>20323</v>
      </c>
      <c r="D6385" s="4" t="s">
        <v>20324</v>
      </c>
      <c r="E6385" s="5" t="s">
        <v>28</v>
      </c>
      <c r="F6385" s="6">
        <v>72</v>
      </c>
      <c r="G6385" s="6">
        <v>3</v>
      </c>
      <c r="H6385" s="2">
        <v>1</v>
      </c>
      <c r="I6385" s="7">
        <v>545.53</v>
      </c>
      <c r="J6385" s="8"/>
      <c r="K6385" s="9">
        <f t="shared" si="333"/>
        <v>0</v>
      </c>
      <c r="L6385" s="10">
        <f>0.268*J6385</f>
        <v>0</v>
      </c>
      <c r="M6385" s="11">
        <f>0.0041*J6385</f>
        <v>0</v>
      </c>
      <c r="N6385" s="12"/>
      <c r="O6385" s="13" t="s">
        <v>20325</v>
      </c>
      <c r="P6385" s="13" t="s">
        <v>30</v>
      </c>
      <c r="Q6385" s="14"/>
      <c r="R6385" s="3" t="str">
        <f>HYPERLINK("https://redcat-toys.ru/api/getInfo/image/179cd026-524e-11f0-a27e-00155d82e908")</f>
        <v>https://redcat-toys.ru/api/getInfo/image/179cd026-524e-11f0-a27e-00155d82e908</v>
      </c>
      <c r="S6385" s="3" t="s">
        <v>20313</v>
      </c>
      <c r="T6385" s="3" t="s">
        <v>32</v>
      </c>
    </row>
    <row r="6386" spans="1:20" ht="21" customHeight="1" outlineLevel="6" x14ac:dyDescent="0.2">
      <c r="A6386" s="37">
        <v>5207</v>
      </c>
      <c r="B6386" s="3" t="s">
        <v>20326</v>
      </c>
      <c r="C6386" s="3" t="s">
        <v>20327</v>
      </c>
      <c r="D6386" s="4" t="s">
        <v>20328</v>
      </c>
      <c r="E6386" s="5"/>
      <c r="F6386" s="6">
        <v>36</v>
      </c>
      <c r="G6386" s="6">
        <v>3</v>
      </c>
      <c r="H6386" s="2">
        <v>1</v>
      </c>
      <c r="I6386" s="7">
        <v>493.49</v>
      </c>
      <c r="J6386" s="8"/>
      <c r="K6386" s="9">
        <f t="shared" si="333"/>
        <v>0</v>
      </c>
      <c r="L6386" s="10">
        <f>0.254*J6386</f>
        <v>0</v>
      </c>
      <c r="M6386" s="15">
        <f>0.00414*J6386</f>
        <v>0</v>
      </c>
      <c r="N6386" s="12"/>
      <c r="O6386" s="13" t="s">
        <v>20329</v>
      </c>
      <c r="P6386" s="13" t="s">
        <v>30</v>
      </c>
      <c r="Q6386" s="14"/>
      <c r="R6386" s="3" t="str">
        <f>HYPERLINK("https://redcat-toys.ru/api/getInfo/image/35324101-524e-11f0-a27e-00155d82e908")</f>
        <v>https://redcat-toys.ru/api/getInfo/image/35324101-524e-11f0-a27e-00155d82e908</v>
      </c>
      <c r="S6386" s="3" t="s">
        <v>20313</v>
      </c>
      <c r="T6386" s="3" t="s">
        <v>32</v>
      </c>
    </row>
    <row r="6387" spans="1:20" ht="21" customHeight="1" outlineLevel="6" x14ac:dyDescent="0.2">
      <c r="A6387" s="37">
        <v>5208</v>
      </c>
      <c r="B6387" s="3" t="s">
        <v>20326</v>
      </c>
      <c r="C6387" s="3" t="s">
        <v>20327</v>
      </c>
      <c r="D6387" s="4" t="s">
        <v>20328</v>
      </c>
      <c r="E6387" s="5"/>
      <c r="F6387" s="6">
        <v>72</v>
      </c>
      <c r="G6387" s="6">
        <v>3</v>
      </c>
      <c r="H6387" s="2">
        <v>1</v>
      </c>
      <c r="I6387" s="7">
        <v>493.49</v>
      </c>
      <c r="J6387" s="8"/>
      <c r="K6387" s="9">
        <f t="shared" si="333"/>
        <v>0</v>
      </c>
      <c r="L6387" s="10">
        <f>0.254*J6387</f>
        <v>0</v>
      </c>
      <c r="M6387" s="15">
        <f>0.00414*J6387</f>
        <v>0</v>
      </c>
      <c r="N6387" s="12"/>
      <c r="O6387" s="13" t="s">
        <v>20329</v>
      </c>
      <c r="P6387" s="13" t="s">
        <v>30</v>
      </c>
      <c r="Q6387" s="14"/>
      <c r="R6387" s="3" t="str">
        <f>HYPERLINK("https://redcat-toys.ru/api/getInfo/image/35324101-524e-11f0-a27e-00155d82e908")</f>
        <v>https://redcat-toys.ru/api/getInfo/image/35324101-524e-11f0-a27e-00155d82e908</v>
      </c>
      <c r="S6387" s="3" t="s">
        <v>20313</v>
      </c>
      <c r="T6387" s="3" t="s">
        <v>32</v>
      </c>
    </row>
    <row r="6388" spans="1:20" ht="23.1" customHeight="1" outlineLevel="5" x14ac:dyDescent="0.2">
      <c r="A6388" s="47" t="s">
        <v>8675</v>
      </c>
      <c r="B6388" s="47"/>
      <c r="C6388" s="47"/>
    </row>
    <row r="6389" spans="1:20" ht="21" customHeight="1" outlineLevel="6" x14ac:dyDescent="0.2">
      <c r="A6389" s="37">
        <v>5209</v>
      </c>
      <c r="B6389" s="3" t="s">
        <v>20330</v>
      </c>
      <c r="C6389" s="3" t="s">
        <v>20331</v>
      </c>
      <c r="D6389" s="4" t="s">
        <v>20332</v>
      </c>
      <c r="E6389" s="5" t="s">
        <v>28</v>
      </c>
      <c r="F6389" s="6">
        <v>480</v>
      </c>
      <c r="G6389" s="6">
        <v>240</v>
      </c>
      <c r="H6389" s="2">
        <v>5</v>
      </c>
      <c r="I6389" s="7">
        <v>123.9</v>
      </c>
      <c r="J6389" s="8"/>
      <c r="K6389" s="9">
        <f t="shared" ref="K6389:K6401" si="334">I6389*J6389</f>
        <v>0</v>
      </c>
      <c r="L6389" s="10">
        <f>0.039*J6389</f>
        <v>0</v>
      </c>
      <c r="M6389" s="15">
        <f>0.00186*J6389</f>
        <v>0</v>
      </c>
      <c r="N6389" s="12"/>
      <c r="O6389" s="13" t="s">
        <v>20333</v>
      </c>
      <c r="P6389" s="13" t="s">
        <v>30</v>
      </c>
      <c r="Q6389" s="14"/>
      <c r="R6389" s="3" t="str">
        <f>HYPERLINK("https://redcat-toys.ru/api/getInfo/image/483e40df-00cd-11f0-a277-00155d82e908")</f>
        <v>https://redcat-toys.ru/api/getInfo/image/483e40df-00cd-11f0-a277-00155d82e908</v>
      </c>
      <c r="S6389" s="3" t="s">
        <v>20334</v>
      </c>
      <c r="T6389" s="3" t="s">
        <v>32</v>
      </c>
    </row>
    <row r="6390" spans="1:20" ht="21" customHeight="1" outlineLevel="6" x14ac:dyDescent="0.2">
      <c r="A6390" s="37">
        <v>5210</v>
      </c>
      <c r="B6390" s="3" t="s">
        <v>20330</v>
      </c>
      <c r="C6390" s="3" t="s">
        <v>20331</v>
      </c>
      <c r="D6390" s="4" t="s">
        <v>20332</v>
      </c>
      <c r="E6390" s="5" t="s">
        <v>28</v>
      </c>
      <c r="F6390" s="6">
        <v>960</v>
      </c>
      <c r="G6390" s="6">
        <v>240</v>
      </c>
      <c r="H6390" s="2">
        <v>5</v>
      </c>
      <c r="I6390" s="7">
        <v>123.9</v>
      </c>
      <c r="J6390" s="8"/>
      <c r="K6390" s="9">
        <f t="shared" si="334"/>
        <v>0</v>
      </c>
      <c r="L6390" s="10">
        <f>0.039*J6390</f>
        <v>0</v>
      </c>
      <c r="M6390" s="15">
        <f>0.00186*J6390</f>
        <v>0</v>
      </c>
      <c r="N6390" s="12"/>
      <c r="O6390" s="13" t="s">
        <v>20333</v>
      </c>
      <c r="P6390" s="13" t="s">
        <v>30</v>
      </c>
      <c r="Q6390" s="14"/>
      <c r="R6390" s="3" t="str">
        <f>HYPERLINK("https://redcat-toys.ru/api/getInfo/image/483e40df-00cd-11f0-a277-00155d82e908")</f>
        <v>https://redcat-toys.ru/api/getInfo/image/483e40df-00cd-11f0-a277-00155d82e908</v>
      </c>
      <c r="S6390" s="3" t="s">
        <v>20334</v>
      </c>
      <c r="T6390" s="3" t="s">
        <v>32</v>
      </c>
    </row>
    <row r="6391" spans="1:20" ht="21" customHeight="1" outlineLevel="6" x14ac:dyDescent="0.2">
      <c r="A6391" s="37">
        <v>5211</v>
      </c>
      <c r="B6391" s="3" t="s">
        <v>20335</v>
      </c>
      <c r="C6391" s="3" t="s">
        <v>20336</v>
      </c>
      <c r="D6391" s="4" t="s">
        <v>20337</v>
      </c>
      <c r="E6391" s="5"/>
      <c r="F6391" s="6">
        <v>240</v>
      </c>
      <c r="G6391" s="6">
        <v>2</v>
      </c>
      <c r="H6391" s="2">
        <v>2</v>
      </c>
      <c r="I6391" s="7">
        <v>186.02</v>
      </c>
      <c r="J6391" s="8"/>
      <c r="K6391" s="9">
        <f t="shared" si="334"/>
        <v>0</v>
      </c>
      <c r="L6391" s="10">
        <f>0.069*J6391</f>
        <v>0</v>
      </c>
      <c r="M6391" s="15">
        <f>0.00094*J6391</f>
        <v>0</v>
      </c>
      <c r="N6391" s="12"/>
      <c r="O6391" s="13" t="s">
        <v>20338</v>
      </c>
      <c r="P6391" s="13" t="s">
        <v>30</v>
      </c>
      <c r="Q6391" s="14"/>
      <c r="R6391" s="3" t="str">
        <f>HYPERLINK("https://redcat-toys.ru/api/getInfo/image/003e79b3-00ca-11f0-a277-00155d82e908")</f>
        <v>https://redcat-toys.ru/api/getInfo/image/003e79b3-00ca-11f0-a277-00155d82e908</v>
      </c>
      <c r="S6391" s="3" t="s">
        <v>20339</v>
      </c>
      <c r="T6391" s="3" t="s">
        <v>32</v>
      </c>
    </row>
    <row r="6392" spans="1:20" ht="21" customHeight="1" outlineLevel="6" x14ac:dyDescent="0.2">
      <c r="A6392" s="37">
        <v>5212</v>
      </c>
      <c r="B6392" s="3" t="s">
        <v>20340</v>
      </c>
      <c r="C6392" s="3" t="s">
        <v>20341</v>
      </c>
      <c r="D6392" s="4" t="s">
        <v>20342</v>
      </c>
      <c r="E6392" s="5" t="s">
        <v>28</v>
      </c>
      <c r="F6392" s="6">
        <v>240</v>
      </c>
      <c r="G6392" s="6">
        <v>766</v>
      </c>
      <c r="H6392" s="2">
        <v>4</v>
      </c>
      <c r="I6392" s="7">
        <v>204.72</v>
      </c>
      <c r="J6392" s="8"/>
      <c r="K6392" s="9">
        <f t="shared" si="334"/>
        <v>0</v>
      </c>
      <c r="L6392" s="10">
        <f>0.086*J6392</f>
        <v>0</v>
      </c>
      <c r="M6392" s="15">
        <f>0.00198*J6392</f>
        <v>0</v>
      </c>
      <c r="N6392" s="12"/>
      <c r="O6392" s="13" t="s">
        <v>20343</v>
      </c>
      <c r="P6392" s="13" t="s">
        <v>30</v>
      </c>
      <c r="Q6392" s="14"/>
      <c r="R6392" s="3" t="str">
        <f>HYPERLINK("https://redcat-toys.ru/api/getInfo/image/9a2d85d8-00cc-11f0-a277-00155d82e908")</f>
        <v>https://redcat-toys.ru/api/getInfo/image/9a2d85d8-00cc-11f0-a277-00155d82e908</v>
      </c>
      <c r="S6392" s="3" t="s">
        <v>20344</v>
      </c>
      <c r="T6392" s="3" t="s">
        <v>32</v>
      </c>
    </row>
    <row r="6393" spans="1:20" ht="21" customHeight="1" outlineLevel="6" x14ac:dyDescent="0.2">
      <c r="A6393" s="37">
        <v>5213</v>
      </c>
      <c r="B6393" s="3" t="s">
        <v>20340</v>
      </c>
      <c r="C6393" s="3" t="s">
        <v>20341</v>
      </c>
      <c r="D6393" s="4" t="s">
        <v>20342</v>
      </c>
      <c r="E6393" s="5" t="s">
        <v>28</v>
      </c>
      <c r="F6393" s="6">
        <v>480</v>
      </c>
      <c r="G6393" s="6">
        <v>766</v>
      </c>
      <c r="H6393" s="2">
        <v>4</v>
      </c>
      <c r="I6393" s="7">
        <v>204.72</v>
      </c>
      <c r="J6393" s="8"/>
      <c r="K6393" s="9">
        <f t="shared" si="334"/>
        <v>0</v>
      </c>
      <c r="L6393" s="10">
        <f>0.086*J6393</f>
        <v>0</v>
      </c>
      <c r="M6393" s="15">
        <f>0.00198*J6393</f>
        <v>0</v>
      </c>
      <c r="N6393" s="12"/>
      <c r="O6393" s="13" t="s">
        <v>20343</v>
      </c>
      <c r="P6393" s="13" t="s">
        <v>30</v>
      </c>
      <c r="Q6393" s="14"/>
      <c r="R6393" s="3" t="str">
        <f>HYPERLINK("https://redcat-toys.ru/api/getInfo/image/9a2d85d8-00cc-11f0-a277-00155d82e908")</f>
        <v>https://redcat-toys.ru/api/getInfo/image/9a2d85d8-00cc-11f0-a277-00155d82e908</v>
      </c>
      <c r="S6393" s="3" t="s">
        <v>20344</v>
      </c>
      <c r="T6393" s="3" t="s">
        <v>32</v>
      </c>
    </row>
    <row r="6394" spans="1:20" ht="21" customHeight="1" outlineLevel="6" x14ac:dyDescent="0.2">
      <c r="A6394" s="37">
        <v>5214</v>
      </c>
      <c r="B6394" s="3" t="s">
        <v>20345</v>
      </c>
      <c r="C6394" s="3" t="s">
        <v>20346</v>
      </c>
      <c r="D6394" s="4" t="s">
        <v>20347</v>
      </c>
      <c r="E6394" s="5" t="s">
        <v>28</v>
      </c>
      <c r="F6394" s="6">
        <v>240</v>
      </c>
      <c r="G6394" s="6">
        <v>445</v>
      </c>
      <c r="H6394" s="2">
        <v>3</v>
      </c>
      <c r="I6394" s="7">
        <v>234.49</v>
      </c>
      <c r="J6394" s="8"/>
      <c r="K6394" s="9">
        <f t="shared" si="334"/>
        <v>0</v>
      </c>
      <c r="L6394" s="10">
        <f>0.055*J6394</f>
        <v>0</v>
      </c>
      <c r="M6394" s="11">
        <f>0.0015*J6394</f>
        <v>0</v>
      </c>
      <c r="N6394" s="12"/>
      <c r="O6394" s="13" t="s">
        <v>20348</v>
      </c>
      <c r="P6394" s="13" t="s">
        <v>30</v>
      </c>
      <c r="Q6394" s="14"/>
      <c r="R6394" s="3" t="str">
        <f>HYPERLINK("https://redcat-toys.ru/api/getInfo/image/370c9c88-00cc-11f0-a277-00155d82e908")</f>
        <v>https://redcat-toys.ru/api/getInfo/image/370c9c88-00cc-11f0-a277-00155d82e908</v>
      </c>
      <c r="S6394" s="3" t="s">
        <v>20344</v>
      </c>
      <c r="T6394" s="3" t="s">
        <v>32</v>
      </c>
    </row>
    <row r="6395" spans="1:20" ht="21" customHeight="1" outlineLevel="6" x14ac:dyDescent="0.2">
      <c r="A6395" s="37">
        <v>5215</v>
      </c>
      <c r="B6395" s="3" t="s">
        <v>20345</v>
      </c>
      <c r="C6395" s="3" t="s">
        <v>20346</v>
      </c>
      <c r="D6395" s="4" t="s">
        <v>20347</v>
      </c>
      <c r="E6395" s="5" t="s">
        <v>28</v>
      </c>
      <c r="F6395" s="6">
        <v>480</v>
      </c>
      <c r="G6395" s="6">
        <v>445</v>
      </c>
      <c r="H6395" s="2">
        <v>3</v>
      </c>
      <c r="I6395" s="7">
        <v>234.49</v>
      </c>
      <c r="J6395" s="8"/>
      <c r="K6395" s="9">
        <f t="shared" si="334"/>
        <v>0</v>
      </c>
      <c r="L6395" s="10">
        <f>0.055*J6395</f>
        <v>0</v>
      </c>
      <c r="M6395" s="11">
        <f>0.0015*J6395</f>
        <v>0</v>
      </c>
      <c r="N6395" s="12"/>
      <c r="O6395" s="13" t="s">
        <v>20348</v>
      </c>
      <c r="P6395" s="13" t="s">
        <v>30</v>
      </c>
      <c r="Q6395" s="14"/>
      <c r="R6395" s="3" t="str">
        <f>HYPERLINK("https://redcat-toys.ru/api/getInfo/image/370c9c88-00cc-11f0-a277-00155d82e908")</f>
        <v>https://redcat-toys.ru/api/getInfo/image/370c9c88-00cc-11f0-a277-00155d82e908</v>
      </c>
      <c r="S6395" s="3" t="s">
        <v>20344</v>
      </c>
      <c r="T6395" s="3" t="s">
        <v>32</v>
      </c>
    </row>
    <row r="6396" spans="1:20" ht="21" customHeight="1" outlineLevel="6" x14ac:dyDescent="0.2">
      <c r="A6396" s="37">
        <v>5216</v>
      </c>
      <c r="B6396" s="3" t="s">
        <v>20349</v>
      </c>
      <c r="C6396" s="3" t="s">
        <v>20350</v>
      </c>
      <c r="D6396" s="4" t="s">
        <v>20351</v>
      </c>
      <c r="E6396" s="5" t="s">
        <v>28</v>
      </c>
      <c r="F6396" s="6">
        <v>120</v>
      </c>
      <c r="G6396" s="6">
        <v>448</v>
      </c>
      <c r="H6396" s="2">
        <v>4</v>
      </c>
      <c r="I6396" s="7">
        <v>172.92</v>
      </c>
      <c r="J6396" s="8"/>
      <c r="K6396" s="9">
        <f t="shared" si="334"/>
        <v>0</v>
      </c>
      <c r="L6396" s="10">
        <f>0.045*J6396</f>
        <v>0</v>
      </c>
      <c r="M6396" s="11">
        <f>0.0016*J6396</f>
        <v>0</v>
      </c>
      <c r="N6396" s="12"/>
      <c r="O6396" s="13" t="s">
        <v>20352</v>
      </c>
      <c r="P6396" s="13" t="s">
        <v>30</v>
      </c>
      <c r="Q6396" s="14"/>
      <c r="R6396" s="3" t="str">
        <f>HYPERLINK("https://redcat-toys.ru/api/getInfo/image/f8a3c833-00c7-11f0-a277-00155d82e908")</f>
        <v>https://redcat-toys.ru/api/getInfo/image/f8a3c833-00c7-11f0-a277-00155d82e908</v>
      </c>
      <c r="S6396" s="3" t="s">
        <v>20353</v>
      </c>
      <c r="T6396" s="3" t="s">
        <v>32</v>
      </c>
    </row>
    <row r="6397" spans="1:20" ht="21" customHeight="1" outlineLevel="6" x14ac:dyDescent="0.2">
      <c r="A6397" s="37">
        <v>5217</v>
      </c>
      <c r="B6397" s="3" t="s">
        <v>20349</v>
      </c>
      <c r="C6397" s="3" t="s">
        <v>20350</v>
      </c>
      <c r="D6397" s="4" t="s">
        <v>20351</v>
      </c>
      <c r="E6397" s="5" t="s">
        <v>28</v>
      </c>
      <c r="F6397" s="6">
        <v>240</v>
      </c>
      <c r="G6397" s="6">
        <v>448</v>
      </c>
      <c r="H6397" s="2">
        <v>4</v>
      </c>
      <c r="I6397" s="7">
        <v>172.92</v>
      </c>
      <c r="J6397" s="8"/>
      <c r="K6397" s="9">
        <f t="shared" si="334"/>
        <v>0</v>
      </c>
      <c r="L6397" s="10">
        <f>0.045*J6397</f>
        <v>0</v>
      </c>
      <c r="M6397" s="11">
        <f>0.0016*J6397</f>
        <v>0</v>
      </c>
      <c r="N6397" s="12"/>
      <c r="O6397" s="13" t="s">
        <v>20352</v>
      </c>
      <c r="P6397" s="13" t="s">
        <v>30</v>
      </c>
      <c r="Q6397" s="14"/>
      <c r="R6397" s="3" t="str">
        <f>HYPERLINK("https://redcat-toys.ru/api/getInfo/image/f8a3c833-00c7-11f0-a277-00155d82e908")</f>
        <v>https://redcat-toys.ru/api/getInfo/image/f8a3c833-00c7-11f0-a277-00155d82e908</v>
      </c>
      <c r="S6397" s="3" t="s">
        <v>20353</v>
      </c>
      <c r="T6397" s="3" t="s">
        <v>32</v>
      </c>
    </row>
    <row r="6398" spans="1:20" ht="21" customHeight="1" outlineLevel="6" x14ac:dyDescent="0.2">
      <c r="A6398" s="37">
        <v>5218</v>
      </c>
      <c r="B6398" s="3" t="s">
        <v>20354</v>
      </c>
      <c r="C6398" s="3" t="s">
        <v>20355</v>
      </c>
      <c r="D6398" s="4" t="s">
        <v>20356</v>
      </c>
      <c r="E6398" s="5" t="s">
        <v>28</v>
      </c>
      <c r="F6398" s="6">
        <v>120</v>
      </c>
      <c r="G6398" s="6">
        <v>720</v>
      </c>
      <c r="H6398" s="2">
        <v>4</v>
      </c>
      <c r="I6398" s="7">
        <v>167.79</v>
      </c>
      <c r="J6398" s="8"/>
      <c r="K6398" s="9">
        <f t="shared" si="334"/>
        <v>0</v>
      </c>
      <c r="L6398" s="10">
        <f>0.055*J6398</f>
        <v>0</v>
      </c>
      <c r="M6398" s="15">
        <f>0.00203*J6398</f>
        <v>0</v>
      </c>
      <c r="N6398" s="12"/>
      <c r="O6398" s="13" t="s">
        <v>20357</v>
      </c>
      <c r="P6398" s="13" t="s">
        <v>30</v>
      </c>
      <c r="Q6398" s="14"/>
      <c r="R6398" s="3" t="str">
        <f>HYPERLINK("https://redcat-toys.ru/api/getInfo/image/4bbc145d-00c8-11f0-a277-00155d82e908")</f>
        <v>https://redcat-toys.ru/api/getInfo/image/4bbc145d-00c8-11f0-a277-00155d82e908</v>
      </c>
      <c r="S6398" s="3" t="s">
        <v>20353</v>
      </c>
      <c r="T6398" s="3" t="s">
        <v>32</v>
      </c>
    </row>
    <row r="6399" spans="1:20" ht="21" customHeight="1" outlineLevel="6" x14ac:dyDescent="0.2">
      <c r="A6399" s="37">
        <v>5219</v>
      </c>
      <c r="B6399" s="3" t="s">
        <v>20354</v>
      </c>
      <c r="C6399" s="3" t="s">
        <v>20355</v>
      </c>
      <c r="D6399" s="4" t="s">
        <v>20356</v>
      </c>
      <c r="E6399" s="5" t="s">
        <v>28</v>
      </c>
      <c r="F6399" s="6">
        <v>240</v>
      </c>
      <c r="G6399" s="6">
        <v>720</v>
      </c>
      <c r="H6399" s="2">
        <v>4</v>
      </c>
      <c r="I6399" s="7">
        <v>167.79</v>
      </c>
      <c r="J6399" s="8"/>
      <c r="K6399" s="9">
        <f t="shared" si="334"/>
        <v>0</v>
      </c>
      <c r="L6399" s="10">
        <f>0.055*J6399</f>
        <v>0</v>
      </c>
      <c r="M6399" s="15">
        <f>0.00203*J6399</f>
        <v>0</v>
      </c>
      <c r="N6399" s="12"/>
      <c r="O6399" s="13" t="s">
        <v>20357</v>
      </c>
      <c r="P6399" s="13" t="s">
        <v>30</v>
      </c>
      <c r="Q6399" s="14"/>
      <c r="R6399" s="3" t="str">
        <f>HYPERLINK("https://redcat-toys.ru/api/getInfo/image/4bbc145d-00c8-11f0-a277-00155d82e908")</f>
        <v>https://redcat-toys.ru/api/getInfo/image/4bbc145d-00c8-11f0-a277-00155d82e908</v>
      </c>
      <c r="S6399" s="3" t="s">
        <v>20353</v>
      </c>
      <c r="T6399" s="3" t="s">
        <v>32</v>
      </c>
    </row>
    <row r="6400" spans="1:20" ht="21" customHeight="1" outlineLevel="6" x14ac:dyDescent="0.2">
      <c r="A6400" s="37">
        <v>5220</v>
      </c>
      <c r="B6400" s="3" t="s">
        <v>20358</v>
      </c>
      <c r="C6400" s="3" t="s">
        <v>20359</v>
      </c>
      <c r="D6400" s="4" t="s">
        <v>20360</v>
      </c>
      <c r="E6400" s="5" t="s">
        <v>28</v>
      </c>
      <c r="F6400" s="6">
        <v>180</v>
      </c>
      <c r="G6400" s="6">
        <v>184</v>
      </c>
      <c r="H6400" s="2">
        <v>2</v>
      </c>
      <c r="I6400" s="7">
        <v>266.58999999999997</v>
      </c>
      <c r="J6400" s="8"/>
      <c r="K6400" s="9">
        <f t="shared" si="334"/>
        <v>0</v>
      </c>
      <c r="L6400" s="10">
        <f>0.092*J6400</f>
        <v>0</v>
      </c>
      <c r="M6400" s="15">
        <f>0.00039*J6400</f>
        <v>0</v>
      </c>
      <c r="N6400" s="12"/>
      <c r="O6400" s="13" t="s">
        <v>20361</v>
      </c>
      <c r="P6400" s="13" t="s">
        <v>30</v>
      </c>
      <c r="Q6400" s="14"/>
      <c r="R6400" s="3" t="str">
        <f>HYPERLINK("https://redcat-toys.ru/api/getInfo/image/ac1a92c2-00c9-11f0-a277-00155d82e908")</f>
        <v>https://redcat-toys.ru/api/getInfo/image/ac1a92c2-00c9-11f0-a277-00155d82e908</v>
      </c>
      <c r="S6400" s="3" t="s">
        <v>20362</v>
      </c>
      <c r="T6400" s="3" t="s">
        <v>32</v>
      </c>
    </row>
    <row r="6401" spans="1:20" ht="21" customHeight="1" outlineLevel="6" x14ac:dyDescent="0.2">
      <c r="A6401" s="37">
        <v>5221</v>
      </c>
      <c r="B6401" s="3" t="s">
        <v>20358</v>
      </c>
      <c r="C6401" s="3" t="s">
        <v>20359</v>
      </c>
      <c r="D6401" s="4" t="s">
        <v>20360</v>
      </c>
      <c r="E6401" s="5" t="s">
        <v>28</v>
      </c>
      <c r="F6401" s="6">
        <v>360</v>
      </c>
      <c r="G6401" s="6">
        <v>184</v>
      </c>
      <c r="H6401" s="2">
        <v>2</v>
      </c>
      <c r="I6401" s="7">
        <v>266.58999999999997</v>
      </c>
      <c r="J6401" s="8"/>
      <c r="K6401" s="9">
        <f t="shared" si="334"/>
        <v>0</v>
      </c>
      <c r="L6401" s="10">
        <f>0.092*J6401</f>
        <v>0</v>
      </c>
      <c r="M6401" s="15">
        <f>0.00039*J6401</f>
        <v>0</v>
      </c>
      <c r="N6401" s="12"/>
      <c r="O6401" s="13" t="s">
        <v>20361</v>
      </c>
      <c r="P6401" s="13" t="s">
        <v>30</v>
      </c>
      <c r="Q6401" s="14"/>
      <c r="R6401" s="3" t="str">
        <f>HYPERLINK("https://redcat-toys.ru/api/getInfo/image/ac1a92c2-00c9-11f0-a277-00155d82e908")</f>
        <v>https://redcat-toys.ru/api/getInfo/image/ac1a92c2-00c9-11f0-a277-00155d82e908</v>
      </c>
      <c r="S6401" s="3" t="s">
        <v>20362</v>
      </c>
      <c r="T6401" s="3" t="s">
        <v>32</v>
      </c>
    </row>
    <row r="6402" spans="1:20" ht="23.1" customHeight="1" outlineLevel="4" x14ac:dyDescent="0.2">
      <c r="A6402" s="46" t="s">
        <v>20363</v>
      </c>
      <c r="B6402" s="46"/>
      <c r="C6402" s="46"/>
    </row>
    <row r="6403" spans="1:20" ht="21" customHeight="1" outlineLevel="5" x14ac:dyDescent="0.2">
      <c r="A6403" s="37">
        <v>5222</v>
      </c>
      <c r="B6403" s="3" t="s">
        <v>20364</v>
      </c>
      <c r="C6403" s="3" t="s">
        <v>20365</v>
      </c>
      <c r="D6403" s="4" t="s">
        <v>20366</v>
      </c>
      <c r="E6403" s="5" t="s">
        <v>28</v>
      </c>
      <c r="F6403" s="6">
        <v>60</v>
      </c>
      <c r="G6403" s="6">
        <v>1</v>
      </c>
      <c r="H6403" s="2">
        <v>1</v>
      </c>
      <c r="I6403" s="7">
        <v>286.91000000000003</v>
      </c>
      <c r="J6403" s="8"/>
      <c r="K6403" s="9">
        <f t="shared" ref="K6403:K6414" si="335">I6403*J6403</f>
        <v>0</v>
      </c>
      <c r="L6403" s="10">
        <f>0.128*J6403</f>
        <v>0</v>
      </c>
      <c r="M6403" s="15">
        <f>0.00239*J6403</f>
        <v>0</v>
      </c>
      <c r="N6403" s="12"/>
      <c r="O6403" s="13" t="s">
        <v>20367</v>
      </c>
      <c r="P6403" s="13" t="s">
        <v>30</v>
      </c>
      <c r="Q6403" s="14"/>
      <c r="R6403" s="3" t="str">
        <f>HYPERLINK("https://redcat-toys.ru/api/getInfo/image/2ae4991e-0148-11ee-a23a-00155d82e902")</f>
        <v>https://redcat-toys.ru/api/getInfo/image/2ae4991e-0148-11ee-a23a-00155d82e902</v>
      </c>
      <c r="S6403" s="3" t="s">
        <v>20368</v>
      </c>
      <c r="T6403" s="3" t="s">
        <v>32</v>
      </c>
    </row>
    <row r="6404" spans="1:20" ht="21" customHeight="1" outlineLevel="5" x14ac:dyDescent="0.2">
      <c r="A6404" s="37">
        <v>5223</v>
      </c>
      <c r="B6404" s="3" t="s">
        <v>20364</v>
      </c>
      <c r="C6404" s="3" t="s">
        <v>20365</v>
      </c>
      <c r="D6404" s="4" t="s">
        <v>20366</v>
      </c>
      <c r="E6404" s="5" t="s">
        <v>28</v>
      </c>
      <c r="F6404" s="6">
        <v>120</v>
      </c>
      <c r="G6404" s="6">
        <v>1</v>
      </c>
      <c r="H6404" s="2">
        <v>1</v>
      </c>
      <c r="I6404" s="7">
        <v>286.91000000000003</v>
      </c>
      <c r="J6404" s="8"/>
      <c r="K6404" s="9">
        <f t="shared" si="335"/>
        <v>0</v>
      </c>
      <c r="L6404" s="10">
        <f>0.128*J6404</f>
        <v>0</v>
      </c>
      <c r="M6404" s="15">
        <f>0.00239*J6404</f>
        <v>0</v>
      </c>
      <c r="N6404" s="12"/>
      <c r="O6404" s="13" t="s">
        <v>20367</v>
      </c>
      <c r="P6404" s="13" t="s">
        <v>30</v>
      </c>
      <c r="Q6404" s="14"/>
      <c r="R6404" s="3" t="str">
        <f>HYPERLINK("https://redcat-toys.ru/api/getInfo/image/2ae4991e-0148-11ee-a23a-00155d82e902")</f>
        <v>https://redcat-toys.ru/api/getInfo/image/2ae4991e-0148-11ee-a23a-00155d82e902</v>
      </c>
      <c r="S6404" s="3" t="s">
        <v>20368</v>
      </c>
      <c r="T6404" s="3" t="s">
        <v>32</v>
      </c>
    </row>
    <row r="6405" spans="1:20" ht="21" customHeight="1" outlineLevel="5" x14ac:dyDescent="0.2">
      <c r="A6405" s="37">
        <v>5224</v>
      </c>
      <c r="B6405" s="3" t="s">
        <v>20369</v>
      </c>
      <c r="C6405" s="3" t="s">
        <v>20370</v>
      </c>
      <c r="D6405" s="4" t="s">
        <v>20371</v>
      </c>
      <c r="E6405" s="5" t="s">
        <v>28</v>
      </c>
      <c r="F6405" s="6">
        <v>48</v>
      </c>
      <c r="G6405" s="6">
        <v>192</v>
      </c>
      <c r="H6405" s="2">
        <v>2</v>
      </c>
      <c r="I6405" s="7">
        <v>345.1</v>
      </c>
      <c r="J6405" s="8"/>
      <c r="K6405" s="9">
        <f t="shared" si="335"/>
        <v>0</v>
      </c>
      <c r="L6405" s="10">
        <f>0.144*J6405</f>
        <v>0</v>
      </c>
      <c r="M6405" s="15">
        <f>0.00262*J6405</f>
        <v>0</v>
      </c>
      <c r="N6405" s="12"/>
      <c r="O6405" s="13" t="s">
        <v>20372</v>
      </c>
      <c r="P6405" s="13" t="s">
        <v>30</v>
      </c>
      <c r="Q6405" s="14"/>
      <c r="R6405" s="3" t="str">
        <f>HYPERLINK("https://redcat-toys.ru/api/getInfo/image/9e4ab1ad-0147-11ee-a23a-00155d82e902")</f>
        <v>https://redcat-toys.ru/api/getInfo/image/9e4ab1ad-0147-11ee-a23a-00155d82e902</v>
      </c>
      <c r="S6405" s="3" t="s">
        <v>20373</v>
      </c>
      <c r="T6405" s="3" t="s">
        <v>32</v>
      </c>
    </row>
    <row r="6406" spans="1:20" ht="21" customHeight="1" outlineLevel="5" x14ac:dyDescent="0.2">
      <c r="A6406" s="37">
        <v>5225</v>
      </c>
      <c r="B6406" s="3" t="s">
        <v>20369</v>
      </c>
      <c r="C6406" s="3" t="s">
        <v>20370</v>
      </c>
      <c r="D6406" s="4" t="s">
        <v>20371</v>
      </c>
      <c r="E6406" s="5" t="s">
        <v>28</v>
      </c>
      <c r="F6406" s="6">
        <v>96</v>
      </c>
      <c r="G6406" s="6">
        <v>192</v>
      </c>
      <c r="H6406" s="2">
        <v>2</v>
      </c>
      <c r="I6406" s="7">
        <v>345.1</v>
      </c>
      <c r="J6406" s="8"/>
      <c r="K6406" s="9">
        <f t="shared" si="335"/>
        <v>0</v>
      </c>
      <c r="L6406" s="10">
        <f>0.144*J6406</f>
        <v>0</v>
      </c>
      <c r="M6406" s="15">
        <f>0.00262*J6406</f>
        <v>0</v>
      </c>
      <c r="N6406" s="12"/>
      <c r="O6406" s="13" t="s">
        <v>20372</v>
      </c>
      <c r="P6406" s="13" t="s">
        <v>30</v>
      </c>
      <c r="Q6406" s="14"/>
      <c r="R6406" s="3" t="str">
        <f>HYPERLINK("https://redcat-toys.ru/api/getInfo/image/9e4ab1ad-0147-11ee-a23a-00155d82e902")</f>
        <v>https://redcat-toys.ru/api/getInfo/image/9e4ab1ad-0147-11ee-a23a-00155d82e902</v>
      </c>
      <c r="S6406" s="3" t="s">
        <v>20373</v>
      </c>
      <c r="T6406" s="3" t="s">
        <v>32</v>
      </c>
    </row>
    <row r="6407" spans="1:20" ht="21" customHeight="1" outlineLevel="5" x14ac:dyDescent="0.2">
      <c r="A6407" s="37">
        <v>5226</v>
      </c>
      <c r="B6407" s="3" t="s">
        <v>20374</v>
      </c>
      <c r="C6407" s="3" t="s">
        <v>20375</v>
      </c>
      <c r="D6407" s="4" t="s">
        <v>20376</v>
      </c>
      <c r="E6407" s="5" t="s">
        <v>28</v>
      </c>
      <c r="F6407" s="6">
        <v>48</v>
      </c>
      <c r="G6407" s="6">
        <v>278</v>
      </c>
      <c r="H6407" s="2">
        <v>1</v>
      </c>
      <c r="I6407" s="7">
        <v>567.07000000000005</v>
      </c>
      <c r="J6407" s="8"/>
      <c r="K6407" s="9">
        <f t="shared" si="335"/>
        <v>0</v>
      </c>
      <c r="L6407" s="10">
        <f>0.258*J6407</f>
        <v>0</v>
      </c>
      <c r="M6407" s="15">
        <f>0.00364*J6407</f>
        <v>0</v>
      </c>
      <c r="N6407" s="12"/>
      <c r="O6407" s="13" t="s">
        <v>20377</v>
      </c>
      <c r="P6407" s="13" t="s">
        <v>30</v>
      </c>
      <c r="Q6407" s="14"/>
      <c r="R6407" s="3" t="str">
        <f>HYPERLINK("https://redcat-toys.ru/api/getInfo/image/9b072da7-0149-11ee-a23a-00155d82e902")</f>
        <v>https://redcat-toys.ru/api/getInfo/image/9b072da7-0149-11ee-a23a-00155d82e902</v>
      </c>
      <c r="S6407" s="3" t="s">
        <v>20378</v>
      </c>
      <c r="T6407" s="3" t="s">
        <v>32</v>
      </c>
    </row>
    <row r="6408" spans="1:20" ht="21" customHeight="1" outlineLevel="5" x14ac:dyDescent="0.2">
      <c r="A6408" s="37">
        <v>5227</v>
      </c>
      <c r="B6408" s="3" t="s">
        <v>20374</v>
      </c>
      <c r="C6408" s="3" t="s">
        <v>20375</v>
      </c>
      <c r="D6408" s="4" t="s">
        <v>20376</v>
      </c>
      <c r="E6408" s="5" t="s">
        <v>28</v>
      </c>
      <c r="F6408" s="6">
        <v>96</v>
      </c>
      <c r="G6408" s="6">
        <v>278</v>
      </c>
      <c r="H6408" s="2">
        <v>1</v>
      </c>
      <c r="I6408" s="7">
        <v>567.07000000000005</v>
      </c>
      <c r="J6408" s="8"/>
      <c r="K6408" s="9">
        <f t="shared" si="335"/>
        <v>0</v>
      </c>
      <c r="L6408" s="10">
        <f>0.258*J6408</f>
        <v>0</v>
      </c>
      <c r="M6408" s="15">
        <f>0.00364*J6408</f>
        <v>0</v>
      </c>
      <c r="N6408" s="12"/>
      <c r="O6408" s="13" t="s">
        <v>20377</v>
      </c>
      <c r="P6408" s="13" t="s">
        <v>30</v>
      </c>
      <c r="Q6408" s="14"/>
      <c r="R6408" s="3" t="str">
        <f>HYPERLINK("https://redcat-toys.ru/api/getInfo/image/9b072da7-0149-11ee-a23a-00155d82e902")</f>
        <v>https://redcat-toys.ru/api/getInfo/image/9b072da7-0149-11ee-a23a-00155d82e902</v>
      </c>
      <c r="S6408" s="3" t="s">
        <v>20378</v>
      </c>
      <c r="T6408" s="3" t="s">
        <v>32</v>
      </c>
    </row>
    <row r="6409" spans="1:20" ht="21" customHeight="1" outlineLevel="5" x14ac:dyDescent="0.2">
      <c r="A6409" s="37">
        <v>5228</v>
      </c>
      <c r="B6409" s="3" t="s">
        <v>20379</v>
      </c>
      <c r="C6409" s="3" t="s">
        <v>20380</v>
      </c>
      <c r="D6409" s="4" t="s">
        <v>20381</v>
      </c>
      <c r="E6409" s="5" t="s">
        <v>28</v>
      </c>
      <c r="F6409" s="6">
        <v>240</v>
      </c>
      <c r="G6409" s="6">
        <v>208</v>
      </c>
      <c r="H6409" s="2">
        <v>5</v>
      </c>
      <c r="I6409" s="7">
        <v>119.87</v>
      </c>
      <c r="J6409" s="8"/>
      <c r="K6409" s="9">
        <f t="shared" si="335"/>
        <v>0</v>
      </c>
      <c r="L6409" s="10">
        <f>0.059*J6409</f>
        <v>0</v>
      </c>
      <c r="M6409" s="15">
        <f>0.00246*J6409</f>
        <v>0</v>
      </c>
      <c r="N6409" s="12"/>
      <c r="O6409" s="13" t="s">
        <v>20382</v>
      </c>
      <c r="P6409" s="13" t="s">
        <v>30</v>
      </c>
      <c r="Q6409" s="14"/>
      <c r="R6409" s="3" t="str">
        <f>HYPERLINK("https://redcat-toys.ru/api/getInfo/image/f3a2aa22-00cc-11f0-a277-00155d82e908")</f>
        <v>https://redcat-toys.ru/api/getInfo/image/f3a2aa22-00cc-11f0-a277-00155d82e908</v>
      </c>
      <c r="S6409" s="3" t="s">
        <v>20383</v>
      </c>
      <c r="T6409" s="3" t="s">
        <v>32</v>
      </c>
    </row>
    <row r="6410" spans="1:20" ht="21" customHeight="1" outlineLevel="5" x14ac:dyDescent="0.2">
      <c r="A6410" s="37">
        <v>5229</v>
      </c>
      <c r="B6410" s="3" t="s">
        <v>20379</v>
      </c>
      <c r="C6410" s="3" t="s">
        <v>20380</v>
      </c>
      <c r="D6410" s="4" t="s">
        <v>20381</v>
      </c>
      <c r="E6410" s="5" t="s">
        <v>28</v>
      </c>
      <c r="F6410" s="6">
        <v>480</v>
      </c>
      <c r="G6410" s="6">
        <v>208</v>
      </c>
      <c r="H6410" s="2">
        <v>5</v>
      </c>
      <c r="I6410" s="7">
        <v>119.87</v>
      </c>
      <c r="J6410" s="8"/>
      <c r="K6410" s="9">
        <f t="shared" si="335"/>
        <v>0</v>
      </c>
      <c r="L6410" s="10">
        <f>0.059*J6410</f>
        <v>0</v>
      </c>
      <c r="M6410" s="15">
        <f>0.00246*J6410</f>
        <v>0</v>
      </c>
      <c r="N6410" s="12"/>
      <c r="O6410" s="13" t="s">
        <v>20382</v>
      </c>
      <c r="P6410" s="13" t="s">
        <v>30</v>
      </c>
      <c r="Q6410" s="14"/>
      <c r="R6410" s="3" t="str">
        <f>HYPERLINK("https://redcat-toys.ru/api/getInfo/image/f3a2aa22-00cc-11f0-a277-00155d82e908")</f>
        <v>https://redcat-toys.ru/api/getInfo/image/f3a2aa22-00cc-11f0-a277-00155d82e908</v>
      </c>
      <c r="S6410" s="3" t="s">
        <v>20383</v>
      </c>
      <c r="T6410" s="3" t="s">
        <v>32</v>
      </c>
    </row>
    <row r="6411" spans="1:20" ht="21" customHeight="1" outlineLevel="5" x14ac:dyDescent="0.2">
      <c r="A6411" s="37">
        <v>5230</v>
      </c>
      <c r="B6411" s="3" t="s">
        <v>20384</v>
      </c>
      <c r="C6411" s="3" t="s">
        <v>20385</v>
      </c>
      <c r="D6411" s="4" t="s">
        <v>20386</v>
      </c>
      <c r="E6411" s="5" t="s">
        <v>28</v>
      </c>
      <c r="F6411" s="6">
        <v>120</v>
      </c>
      <c r="G6411" s="6">
        <v>3</v>
      </c>
      <c r="H6411" s="2">
        <v>2</v>
      </c>
      <c r="I6411" s="7">
        <v>322.39</v>
      </c>
      <c r="J6411" s="8"/>
      <c r="K6411" s="9">
        <f t="shared" si="335"/>
        <v>0</v>
      </c>
      <c r="L6411" s="16">
        <f>0.14*J6411</f>
        <v>0</v>
      </c>
      <c r="M6411" s="15">
        <f>0.00225*J6411</f>
        <v>0</v>
      </c>
      <c r="N6411" s="12"/>
      <c r="O6411" s="13" t="s">
        <v>20387</v>
      </c>
      <c r="P6411" s="13" t="s">
        <v>30</v>
      </c>
      <c r="Q6411" s="14"/>
      <c r="R6411" s="3" t="str">
        <f>HYPERLINK("https://redcat-toys.ru/api/getInfo/image/b0c248cc-00c5-11f0-a277-00155d82e908")</f>
        <v>https://redcat-toys.ru/api/getInfo/image/b0c248cc-00c5-11f0-a277-00155d82e908</v>
      </c>
      <c r="S6411" s="3" t="s">
        <v>20388</v>
      </c>
      <c r="T6411" s="3" t="s">
        <v>32</v>
      </c>
    </row>
    <row r="6412" spans="1:20" ht="21" customHeight="1" outlineLevel="5" x14ac:dyDescent="0.2">
      <c r="A6412" s="37">
        <v>5231</v>
      </c>
      <c r="B6412" s="3" t="s">
        <v>20384</v>
      </c>
      <c r="C6412" s="3" t="s">
        <v>20385</v>
      </c>
      <c r="D6412" s="4" t="s">
        <v>20386</v>
      </c>
      <c r="E6412" s="5" t="s">
        <v>28</v>
      </c>
      <c r="F6412" s="6">
        <v>240</v>
      </c>
      <c r="G6412" s="6">
        <v>3</v>
      </c>
      <c r="H6412" s="2">
        <v>2</v>
      </c>
      <c r="I6412" s="7">
        <v>322.39</v>
      </c>
      <c r="J6412" s="8"/>
      <c r="K6412" s="9">
        <f t="shared" si="335"/>
        <v>0</v>
      </c>
      <c r="L6412" s="16">
        <f>0.14*J6412</f>
        <v>0</v>
      </c>
      <c r="M6412" s="15">
        <f>0.00225*J6412</f>
        <v>0</v>
      </c>
      <c r="N6412" s="12"/>
      <c r="O6412" s="13" t="s">
        <v>20387</v>
      </c>
      <c r="P6412" s="13" t="s">
        <v>30</v>
      </c>
      <c r="Q6412" s="14"/>
      <c r="R6412" s="3" t="str">
        <f>HYPERLINK("https://redcat-toys.ru/api/getInfo/image/b0c248cc-00c5-11f0-a277-00155d82e908")</f>
        <v>https://redcat-toys.ru/api/getInfo/image/b0c248cc-00c5-11f0-a277-00155d82e908</v>
      </c>
      <c r="S6412" s="3" t="s">
        <v>20388</v>
      </c>
      <c r="T6412" s="3" t="s">
        <v>32</v>
      </c>
    </row>
    <row r="6413" spans="1:20" ht="21" customHeight="1" outlineLevel="5" x14ac:dyDescent="0.2">
      <c r="A6413" s="38">
        <v>5232</v>
      </c>
      <c r="B6413" s="19" t="s">
        <v>20389</v>
      </c>
      <c r="C6413" s="19" t="s">
        <v>20390</v>
      </c>
      <c r="D6413" s="20" t="s">
        <v>20391</v>
      </c>
      <c r="E6413" s="21" t="s">
        <v>28</v>
      </c>
      <c r="F6413" s="22">
        <v>120</v>
      </c>
      <c r="G6413" s="22">
        <v>479</v>
      </c>
      <c r="H6413" s="18">
        <v>1</v>
      </c>
      <c r="I6413" s="24">
        <v>121.12</v>
      </c>
      <c r="J6413" s="8"/>
      <c r="K6413" s="25">
        <f t="shared" si="335"/>
        <v>0</v>
      </c>
      <c r="L6413" s="25">
        <v>0</v>
      </c>
      <c r="M6413" s="25">
        <v>0</v>
      </c>
      <c r="N6413" s="28" t="s">
        <v>204</v>
      </c>
      <c r="O6413" s="29" t="s">
        <v>20392</v>
      </c>
      <c r="P6413" s="29" t="s">
        <v>30</v>
      </c>
      <c r="Q6413" s="30"/>
      <c r="R6413" s="19"/>
      <c r="S6413" s="19" t="s">
        <v>20393</v>
      </c>
      <c r="T6413" s="19" t="s">
        <v>32</v>
      </c>
    </row>
    <row r="6414" spans="1:20" ht="21" customHeight="1" outlineLevel="5" x14ac:dyDescent="0.2">
      <c r="A6414" s="38">
        <v>5233</v>
      </c>
      <c r="B6414" s="19" t="s">
        <v>20389</v>
      </c>
      <c r="C6414" s="19" t="s">
        <v>20390</v>
      </c>
      <c r="D6414" s="20" t="s">
        <v>20391</v>
      </c>
      <c r="E6414" s="21" t="s">
        <v>28</v>
      </c>
      <c r="F6414" s="22">
        <v>240</v>
      </c>
      <c r="G6414" s="22">
        <v>479</v>
      </c>
      <c r="H6414" s="18">
        <v>1</v>
      </c>
      <c r="I6414" s="24">
        <v>121.12</v>
      </c>
      <c r="J6414" s="8"/>
      <c r="K6414" s="25">
        <f t="shared" si="335"/>
        <v>0</v>
      </c>
      <c r="L6414" s="25">
        <v>0</v>
      </c>
      <c r="M6414" s="25">
        <v>0</v>
      </c>
      <c r="N6414" s="28" t="s">
        <v>204</v>
      </c>
      <c r="O6414" s="29" t="s">
        <v>20392</v>
      </c>
      <c r="P6414" s="29" t="s">
        <v>30</v>
      </c>
      <c r="Q6414" s="30"/>
      <c r="R6414" s="19"/>
      <c r="S6414" s="19" t="s">
        <v>20393</v>
      </c>
      <c r="T6414" s="19" t="s">
        <v>32</v>
      </c>
    </row>
    <row r="6415" spans="1:20" ht="23.1" customHeight="1" outlineLevel="4" x14ac:dyDescent="0.2">
      <c r="A6415" s="46" t="s">
        <v>20394</v>
      </c>
      <c r="B6415" s="46"/>
      <c r="C6415" s="46"/>
    </row>
    <row r="6416" spans="1:20" ht="21" customHeight="1" outlineLevel="5" x14ac:dyDescent="0.2">
      <c r="A6416" s="37">
        <v>5234</v>
      </c>
      <c r="B6416" s="3" t="s">
        <v>20395</v>
      </c>
      <c r="C6416" s="3" t="s">
        <v>20396</v>
      </c>
      <c r="D6416" s="4" t="s">
        <v>20397</v>
      </c>
      <c r="E6416" s="5" t="s">
        <v>28</v>
      </c>
      <c r="F6416" s="6">
        <v>36</v>
      </c>
      <c r="G6416" s="6">
        <v>108</v>
      </c>
      <c r="H6416" s="2">
        <v>2</v>
      </c>
      <c r="I6416" s="7">
        <v>368.52</v>
      </c>
      <c r="J6416" s="8"/>
      <c r="K6416" s="9">
        <f t="shared" ref="K6416:K6421" si="336">I6416*J6416</f>
        <v>0</v>
      </c>
      <c r="L6416" s="10">
        <f>0.224*J6416</f>
        <v>0</v>
      </c>
      <c r="M6416" s="15">
        <f>0.00635*J6416</f>
        <v>0</v>
      </c>
      <c r="N6416" s="12"/>
      <c r="O6416" s="13" t="s">
        <v>20398</v>
      </c>
      <c r="P6416" s="13" t="s">
        <v>30</v>
      </c>
      <c r="Q6416" s="14"/>
      <c r="R6416" s="3" t="str">
        <f>HYPERLINK("https://redcat-toys.ru/api/getInfo/image/3beafa98-0146-11ee-a23a-00155d82e902")</f>
        <v>https://redcat-toys.ru/api/getInfo/image/3beafa98-0146-11ee-a23a-00155d82e902</v>
      </c>
      <c r="S6416" s="3" t="s">
        <v>20399</v>
      </c>
      <c r="T6416" s="3" t="s">
        <v>32</v>
      </c>
    </row>
    <row r="6417" spans="1:20" ht="21" customHeight="1" outlineLevel="5" x14ac:dyDescent="0.2">
      <c r="A6417" s="37">
        <v>5235</v>
      </c>
      <c r="B6417" s="3" t="s">
        <v>20395</v>
      </c>
      <c r="C6417" s="3" t="s">
        <v>20396</v>
      </c>
      <c r="D6417" s="4" t="s">
        <v>20397</v>
      </c>
      <c r="E6417" s="5" t="s">
        <v>28</v>
      </c>
      <c r="F6417" s="6">
        <v>72</v>
      </c>
      <c r="G6417" s="6">
        <v>108</v>
      </c>
      <c r="H6417" s="2">
        <v>2</v>
      </c>
      <c r="I6417" s="7">
        <v>368.52</v>
      </c>
      <c r="J6417" s="8"/>
      <c r="K6417" s="9">
        <f t="shared" si="336"/>
        <v>0</v>
      </c>
      <c r="L6417" s="10">
        <f>0.224*J6417</f>
        <v>0</v>
      </c>
      <c r="M6417" s="15">
        <f>0.00635*J6417</f>
        <v>0</v>
      </c>
      <c r="N6417" s="12"/>
      <c r="O6417" s="13" t="s">
        <v>20398</v>
      </c>
      <c r="P6417" s="13" t="s">
        <v>30</v>
      </c>
      <c r="Q6417" s="14"/>
      <c r="R6417" s="3" t="str">
        <f>HYPERLINK("https://redcat-toys.ru/api/getInfo/image/3beafa98-0146-11ee-a23a-00155d82e902")</f>
        <v>https://redcat-toys.ru/api/getInfo/image/3beafa98-0146-11ee-a23a-00155d82e902</v>
      </c>
      <c r="S6417" s="3" t="s">
        <v>20399</v>
      </c>
      <c r="T6417" s="3" t="s">
        <v>32</v>
      </c>
    </row>
    <row r="6418" spans="1:20" ht="21" customHeight="1" outlineLevel="5" x14ac:dyDescent="0.2">
      <c r="A6418" s="37">
        <v>5236</v>
      </c>
      <c r="B6418" s="3" t="s">
        <v>20400</v>
      </c>
      <c r="C6418" s="3" t="s">
        <v>20401</v>
      </c>
      <c r="D6418" s="4" t="s">
        <v>20402</v>
      </c>
      <c r="E6418" s="5" t="s">
        <v>28</v>
      </c>
      <c r="F6418" s="6">
        <v>48</v>
      </c>
      <c r="G6418" s="6">
        <v>157</v>
      </c>
      <c r="H6418" s="2">
        <v>2</v>
      </c>
      <c r="I6418" s="7">
        <v>387.2</v>
      </c>
      <c r="J6418" s="8"/>
      <c r="K6418" s="9">
        <f t="shared" si="336"/>
        <v>0</v>
      </c>
      <c r="L6418" s="10">
        <f>0.169*J6418</f>
        <v>0</v>
      </c>
      <c r="M6418" s="15">
        <f>0.00279*J6418</f>
        <v>0</v>
      </c>
      <c r="N6418" s="12"/>
      <c r="O6418" s="13" t="s">
        <v>20403</v>
      </c>
      <c r="P6418" s="13" t="s">
        <v>30</v>
      </c>
      <c r="Q6418" s="14"/>
      <c r="R6418" s="3" t="str">
        <f>HYPERLINK("https://redcat-toys.ru/api/getInfo/image/12753a98-0149-11ee-a23a-00155d82e902")</f>
        <v>https://redcat-toys.ru/api/getInfo/image/12753a98-0149-11ee-a23a-00155d82e902</v>
      </c>
      <c r="S6418" s="3" t="s">
        <v>20404</v>
      </c>
      <c r="T6418" s="3" t="s">
        <v>32</v>
      </c>
    </row>
    <row r="6419" spans="1:20" ht="21" customHeight="1" outlineLevel="5" x14ac:dyDescent="0.2">
      <c r="A6419" s="37">
        <v>5237</v>
      </c>
      <c r="B6419" s="3" t="s">
        <v>20400</v>
      </c>
      <c r="C6419" s="3" t="s">
        <v>20401</v>
      </c>
      <c r="D6419" s="4" t="s">
        <v>20402</v>
      </c>
      <c r="E6419" s="5" t="s">
        <v>28</v>
      </c>
      <c r="F6419" s="6">
        <v>96</v>
      </c>
      <c r="G6419" s="6">
        <v>157</v>
      </c>
      <c r="H6419" s="2">
        <v>2</v>
      </c>
      <c r="I6419" s="7">
        <v>387.2</v>
      </c>
      <c r="J6419" s="8"/>
      <c r="K6419" s="9">
        <f t="shared" si="336"/>
        <v>0</v>
      </c>
      <c r="L6419" s="10">
        <f>0.169*J6419</f>
        <v>0</v>
      </c>
      <c r="M6419" s="15">
        <f>0.00279*J6419</f>
        <v>0</v>
      </c>
      <c r="N6419" s="12"/>
      <c r="O6419" s="13" t="s">
        <v>20403</v>
      </c>
      <c r="P6419" s="13" t="s">
        <v>30</v>
      </c>
      <c r="Q6419" s="14"/>
      <c r="R6419" s="3" t="str">
        <f>HYPERLINK("https://redcat-toys.ru/api/getInfo/image/12753a98-0149-11ee-a23a-00155d82e902")</f>
        <v>https://redcat-toys.ru/api/getInfo/image/12753a98-0149-11ee-a23a-00155d82e902</v>
      </c>
      <c r="S6419" s="3" t="s">
        <v>20404</v>
      </c>
      <c r="T6419" s="3" t="s">
        <v>32</v>
      </c>
    </row>
    <row r="6420" spans="1:20" ht="21" customHeight="1" outlineLevel="5" x14ac:dyDescent="0.2">
      <c r="A6420" s="37">
        <v>5238</v>
      </c>
      <c r="B6420" s="3" t="s">
        <v>20405</v>
      </c>
      <c r="C6420" s="3" t="s">
        <v>20406</v>
      </c>
      <c r="D6420" s="4" t="s">
        <v>20407</v>
      </c>
      <c r="E6420" s="5" t="s">
        <v>28</v>
      </c>
      <c r="F6420" s="6">
        <v>48</v>
      </c>
      <c r="G6420" s="6">
        <v>172</v>
      </c>
      <c r="H6420" s="2">
        <v>1</v>
      </c>
      <c r="I6420" s="7">
        <v>425.76</v>
      </c>
      <c r="J6420" s="8"/>
      <c r="K6420" s="9">
        <f t="shared" si="336"/>
        <v>0</v>
      </c>
      <c r="L6420" s="10">
        <f>0.169*J6420</f>
        <v>0</v>
      </c>
      <c r="M6420" s="15">
        <f>0.00263*J6420</f>
        <v>0</v>
      </c>
      <c r="N6420" s="12"/>
      <c r="O6420" s="13" t="s">
        <v>20408</v>
      </c>
      <c r="P6420" s="13" t="s">
        <v>30</v>
      </c>
      <c r="Q6420" s="14"/>
      <c r="R6420" s="3" t="str">
        <f>HYPERLINK("https://redcat-toys.ru/api/getInfo/image/b39ee960-0148-11ee-a23a-00155d82e902")</f>
        <v>https://redcat-toys.ru/api/getInfo/image/b39ee960-0148-11ee-a23a-00155d82e902</v>
      </c>
      <c r="S6420" s="3" t="s">
        <v>20409</v>
      </c>
      <c r="T6420" s="3" t="s">
        <v>32</v>
      </c>
    </row>
    <row r="6421" spans="1:20" ht="21" customHeight="1" outlineLevel="5" x14ac:dyDescent="0.2">
      <c r="A6421" s="37">
        <v>5239</v>
      </c>
      <c r="B6421" s="3" t="s">
        <v>20405</v>
      </c>
      <c r="C6421" s="3" t="s">
        <v>20406</v>
      </c>
      <c r="D6421" s="4" t="s">
        <v>20407</v>
      </c>
      <c r="E6421" s="5" t="s">
        <v>28</v>
      </c>
      <c r="F6421" s="6">
        <v>96</v>
      </c>
      <c r="G6421" s="6">
        <v>172</v>
      </c>
      <c r="H6421" s="2">
        <v>1</v>
      </c>
      <c r="I6421" s="7">
        <v>425.76</v>
      </c>
      <c r="J6421" s="8"/>
      <c r="K6421" s="9">
        <f t="shared" si="336"/>
        <v>0</v>
      </c>
      <c r="L6421" s="10">
        <f>0.169*J6421</f>
        <v>0</v>
      </c>
      <c r="M6421" s="15">
        <f>0.00263*J6421</f>
        <v>0</v>
      </c>
      <c r="N6421" s="12"/>
      <c r="O6421" s="13" t="s">
        <v>20408</v>
      </c>
      <c r="P6421" s="13" t="s">
        <v>30</v>
      </c>
      <c r="Q6421" s="14"/>
      <c r="R6421" s="3" t="str">
        <f>HYPERLINK("https://redcat-toys.ru/api/getInfo/image/b39ee960-0148-11ee-a23a-00155d82e902")</f>
        <v>https://redcat-toys.ru/api/getInfo/image/b39ee960-0148-11ee-a23a-00155d82e902</v>
      </c>
      <c r="S6421" s="3" t="s">
        <v>20409</v>
      </c>
      <c r="T6421" s="3" t="s">
        <v>32</v>
      </c>
    </row>
    <row r="6422" spans="1:20" ht="23.1" customHeight="1" outlineLevel="3" x14ac:dyDescent="0.2">
      <c r="A6422" s="45" t="s">
        <v>20410</v>
      </c>
      <c r="B6422" s="45"/>
      <c r="C6422" s="45"/>
    </row>
    <row r="6423" spans="1:20" ht="23.1" customHeight="1" outlineLevel="4" x14ac:dyDescent="0.2">
      <c r="A6423" s="46" t="s">
        <v>20411</v>
      </c>
      <c r="B6423" s="46"/>
      <c r="C6423" s="46"/>
    </row>
    <row r="6424" spans="1:20" ht="21" customHeight="1" outlineLevel="5" x14ac:dyDescent="0.2">
      <c r="A6424" s="37">
        <v>5240</v>
      </c>
      <c r="B6424" s="3" t="s">
        <v>20412</v>
      </c>
      <c r="C6424" s="3" t="s">
        <v>20413</v>
      </c>
      <c r="D6424" s="4" t="s">
        <v>20414</v>
      </c>
      <c r="E6424" s="5" t="s">
        <v>28</v>
      </c>
      <c r="F6424" s="6">
        <v>720</v>
      </c>
      <c r="G6424" s="6">
        <v>538</v>
      </c>
      <c r="H6424" s="2">
        <v>10</v>
      </c>
      <c r="I6424" s="7">
        <v>75.92</v>
      </c>
      <c r="J6424" s="8"/>
      <c r="K6424" s="9">
        <f>I6424*J6424</f>
        <v>0</v>
      </c>
      <c r="L6424" s="10">
        <f>0.036*J6424</f>
        <v>0</v>
      </c>
      <c r="M6424" s="15">
        <f>0.00053*J6424</f>
        <v>0</v>
      </c>
      <c r="N6424" s="12"/>
      <c r="O6424" s="13" t="s">
        <v>20415</v>
      </c>
      <c r="P6424" s="13" t="s">
        <v>30</v>
      </c>
      <c r="Q6424" s="14" t="s">
        <v>37</v>
      </c>
      <c r="R6424" s="3" t="str">
        <f>HYPERLINK("https://redcat-toys.ru/api/getInfo/image/67aea67a-ff0a-11ef-a277-00155d82e908")</f>
        <v>https://redcat-toys.ru/api/getInfo/image/67aea67a-ff0a-11ef-a277-00155d82e908</v>
      </c>
      <c r="S6424" s="3" t="s">
        <v>20416</v>
      </c>
      <c r="T6424" s="3" t="s">
        <v>32</v>
      </c>
    </row>
    <row r="6425" spans="1:20" ht="21" customHeight="1" outlineLevel="5" x14ac:dyDescent="0.2">
      <c r="A6425" s="37">
        <v>5241</v>
      </c>
      <c r="B6425" s="3" t="s">
        <v>20417</v>
      </c>
      <c r="C6425" s="3" t="s">
        <v>20418</v>
      </c>
      <c r="D6425" s="4" t="s">
        <v>20419</v>
      </c>
      <c r="E6425" s="5" t="s">
        <v>28</v>
      </c>
      <c r="F6425" s="6">
        <v>96</v>
      </c>
      <c r="G6425" s="6">
        <v>288</v>
      </c>
      <c r="H6425" s="2">
        <v>3</v>
      </c>
      <c r="I6425" s="7">
        <v>199.9</v>
      </c>
      <c r="J6425" s="8"/>
      <c r="K6425" s="9">
        <f>I6425*J6425</f>
        <v>0</v>
      </c>
      <c r="L6425" s="10">
        <f>0.061*J6425</f>
        <v>0</v>
      </c>
      <c r="M6425" s="15">
        <f>0.00143*J6425</f>
        <v>0</v>
      </c>
      <c r="N6425" s="12"/>
      <c r="O6425" s="13" t="s">
        <v>20420</v>
      </c>
      <c r="P6425" s="13" t="s">
        <v>30</v>
      </c>
      <c r="Q6425" s="14" t="s">
        <v>37</v>
      </c>
      <c r="R6425" s="3" t="str">
        <f>HYPERLINK("https://redcat-toys.ru/api/getInfo/image/7c40d0f6-2477-11e9-a21d-ac1f6b442184")</f>
        <v>https://redcat-toys.ru/api/getInfo/image/7c40d0f6-2477-11e9-a21d-ac1f6b442184</v>
      </c>
      <c r="S6425" s="3" t="s">
        <v>20421</v>
      </c>
      <c r="T6425" s="3" t="s">
        <v>32</v>
      </c>
    </row>
    <row r="6426" spans="1:20" ht="21" customHeight="1" outlineLevel="5" x14ac:dyDescent="0.2">
      <c r="A6426" s="37">
        <v>5242</v>
      </c>
      <c r="B6426" s="3" t="s">
        <v>20417</v>
      </c>
      <c r="C6426" s="3" t="s">
        <v>20418</v>
      </c>
      <c r="D6426" s="4" t="s">
        <v>20419</v>
      </c>
      <c r="E6426" s="5" t="s">
        <v>28</v>
      </c>
      <c r="F6426" s="6">
        <v>48</v>
      </c>
      <c r="G6426" s="6">
        <v>288</v>
      </c>
      <c r="H6426" s="2">
        <v>3</v>
      </c>
      <c r="I6426" s="7">
        <v>199.9</v>
      </c>
      <c r="J6426" s="8"/>
      <c r="K6426" s="9">
        <f>I6426*J6426</f>
        <v>0</v>
      </c>
      <c r="L6426" s="10">
        <f>0.061*J6426</f>
        <v>0</v>
      </c>
      <c r="M6426" s="15">
        <f>0.00143*J6426</f>
        <v>0</v>
      </c>
      <c r="N6426" s="12"/>
      <c r="O6426" s="13" t="s">
        <v>20420</v>
      </c>
      <c r="P6426" s="13" t="s">
        <v>30</v>
      </c>
      <c r="Q6426" s="14" t="s">
        <v>37</v>
      </c>
      <c r="R6426" s="3" t="str">
        <f>HYPERLINK("https://redcat-toys.ru/api/getInfo/image/7c40d0f6-2477-11e9-a21d-ac1f6b442184")</f>
        <v>https://redcat-toys.ru/api/getInfo/image/7c40d0f6-2477-11e9-a21d-ac1f6b442184</v>
      </c>
      <c r="S6426" s="3" t="s">
        <v>20421</v>
      </c>
      <c r="T6426" s="3" t="s">
        <v>32</v>
      </c>
    </row>
    <row r="6427" spans="1:20" ht="21" customHeight="1" outlineLevel="5" x14ac:dyDescent="0.2">
      <c r="A6427" s="37">
        <v>5243</v>
      </c>
      <c r="B6427" s="3" t="s">
        <v>20417</v>
      </c>
      <c r="C6427" s="3" t="s">
        <v>20418</v>
      </c>
      <c r="D6427" s="4" t="s">
        <v>20419</v>
      </c>
      <c r="E6427" s="5" t="s">
        <v>28</v>
      </c>
      <c r="F6427" s="6">
        <v>384</v>
      </c>
      <c r="G6427" s="6">
        <v>288</v>
      </c>
      <c r="H6427" s="2">
        <v>3</v>
      </c>
      <c r="I6427" s="7">
        <v>199.9</v>
      </c>
      <c r="J6427" s="8"/>
      <c r="K6427" s="9">
        <f>I6427*J6427</f>
        <v>0</v>
      </c>
      <c r="L6427" s="10">
        <f>0.061*J6427</f>
        <v>0</v>
      </c>
      <c r="M6427" s="15">
        <f>0.00143*J6427</f>
        <v>0</v>
      </c>
      <c r="N6427" s="12"/>
      <c r="O6427" s="13" t="s">
        <v>20420</v>
      </c>
      <c r="P6427" s="13" t="s">
        <v>30</v>
      </c>
      <c r="Q6427" s="14" t="s">
        <v>37</v>
      </c>
      <c r="R6427" s="3" t="str">
        <f>HYPERLINK("https://redcat-toys.ru/api/getInfo/image/7c40d0f6-2477-11e9-a21d-ac1f6b442184")</f>
        <v>https://redcat-toys.ru/api/getInfo/image/7c40d0f6-2477-11e9-a21d-ac1f6b442184</v>
      </c>
      <c r="S6427" s="3" t="s">
        <v>20421</v>
      </c>
      <c r="T6427" s="3" t="s">
        <v>32</v>
      </c>
    </row>
    <row r="6428" spans="1:20" ht="23.1" customHeight="1" outlineLevel="4" x14ac:dyDescent="0.2">
      <c r="A6428" s="46" t="s">
        <v>20422</v>
      </c>
      <c r="B6428" s="46"/>
      <c r="C6428" s="46"/>
    </row>
    <row r="6429" spans="1:20" ht="21" customHeight="1" outlineLevel="5" x14ac:dyDescent="0.2">
      <c r="A6429" s="37">
        <v>5244</v>
      </c>
      <c r="B6429" s="3" t="s">
        <v>20423</v>
      </c>
      <c r="C6429" s="3" t="s">
        <v>20424</v>
      </c>
      <c r="D6429" s="4" t="s">
        <v>20425</v>
      </c>
      <c r="E6429" s="5" t="s">
        <v>28</v>
      </c>
      <c r="F6429" s="6">
        <v>240</v>
      </c>
      <c r="G6429" s="6">
        <v>796</v>
      </c>
      <c r="H6429" s="2">
        <v>6</v>
      </c>
      <c r="I6429" s="7">
        <v>96.15</v>
      </c>
      <c r="J6429" s="8"/>
      <c r="K6429" s="9">
        <f t="shared" ref="K6429:K6440" si="337">I6429*J6429</f>
        <v>0</v>
      </c>
      <c r="L6429" s="10">
        <f>0.024*J6429</f>
        <v>0</v>
      </c>
      <c r="M6429" s="15">
        <f>0.00045*J6429</f>
        <v>0</v>
      </c>
      <c r="N6429" s="12"/>
      <c r="O6429" s="13" t="s">
        <v>20426</v>
      </c>
      <c r="P6429" s="13" t="s">
        <v>30</v>
      </c>
      <c r="Q6429" s="14"/>
      <c r="R6429" s="3" t="str">
        <f>HYPERLINK("https://redcat-toys.ru/api/getInfo/image/a4457fe0-00c8-11f0-a277-00155d82e908")</f>
        <v>https://redcat-toys.ru/api/getInfo/image/a4457fe0-00c8-11f0-a277-00155d82e908</v>
      </c>
      <c r="S6429" s="3" t="s">
        <v>20427</v>
      </c>
      <c r="T6429" s="3" t="s">
        <v>32</v>
      </c>
    </row>
    <row r="6430" spans="1:20" ht="21" customHeight="1" outlineLevel="5" x14ac:dyDescent="0.2">
      <c r="A6430" s="37">
        <v>5245</v>
      </c>
      <c r="B6430" s="3" t="s">
        <v>20423</v>
      </c>
      <c r="C6430" s="3" t="s">
        <v>20424</v>
      </c>
      <c r="D6430" s="4" t="s">
        <v>20425</v>
      </c>
      <c r="E6430" s="5" t="s">
        <v>28</v>
      </c>
      <c r="F6430" s="6">
        <v>480</v>
      </c>
      <c r="G6430" s="6">
        <v>796</v>
      </c>
      <c r="H6430" s="2">
        <v>6</v>
      </c>
      <c r="I6430" s="7">
        <v>96.15</v>
      </c>
      <c r="J6430" s="8"/>
      <c r="K6430" s="9">
        <f t="shared" si="337"/>
        <v>0</v>
      </c>
      <c r="L6430" s="10">
        <f>0.024*J6430</f>
        <v>0</v>
      </c>
      <c r="M6430" s="15">
        <f>0.00045*J6430</f>
        <v>0</v>
      </c>
      <c r="N6430" s="12"/>
      <c r="O6430" s="13" t="s">
        <v>20426</v>
      </c>
      <c r="P6430" s="13" t="s">
        <v>30</v>
      </c>
      <c r="Q6430" s="14"/>
      <c r="R6430" s="3" t="str">
        <f>HYPERLINK("https://redcat-toys.ru/api/getInfo/image/a4457fe0-00c8-11f0-a277-00155d82e908")</f>
        <v>https://redcat-toys.ru/api/getInfo/image/a4457fe0-00c8-11f0-a277-00155d82e908</v>
      </c>
      <c r="S6430" s="3" t="s">
        <v>20427</v>
      </c>
      <c r="T6430" s="3" t="s">
        <v>32</v>
      </c>
    </row>
    <row r="6431" spans="1:20" ht="21" customHeight="1" outlineLevel="5" x14ac:dyDescent="0.2">
      <c r="A6431" s="37">
        <v>5246</v>
      </c>
      <c r="B6431" s="3" t="s">
        <v>20428</v>
      </c>
      <c r="C6431" s="3" t="s">
        <v>20429</v>
      </c>
      <c r="D6431" s="4" t="s">
        <v>20430</v>
      </c>
      <c r="E6431" s="5"/>
      <c r="F6431" s="6">
        <v>300</v>
      </c>
      <c r="G6431" s="6">
        <v>2</v>
      </c>
      <c r="H6431" s="2">
        <v>2</v>
      </c>
      <c r="I6431" s="7">
        <v>109.94</v>
      </c>
      <c r="J6431" s="8"/>
      <c r="K6431" s="9">
        <f t="shared" si="337"/>
        <v>0</v>
      </c>
      <c r="L6431" s="10">
        <f>0.168*J6431</f>
        <v>0</v>
      </c>
      <c r="M6431" s="15">
        <f>0.00181*J6431</f>
        <v>0</v>
      </c>
      <c r="N6431" s="12"/>
      <c r="O6431" s="13" t="s">
        <v>20431</v>
      </c>
      <c r="P6431" s="13" t="s">
        <v>30</v>
      </c>
      <c r="Q6431" s="14"/>
      <c r="R6431" s="3" t="str">
        <f>HYPERLINK("https://redcat-toys.ru/api/getInfo/image/8c4fbc99-02db-11ef-a25d-00155d82e908")</f>
        <v>https://redcat-toys.ru/api/getInfo/image/8c4fbc99-02db-11ef-a25d-00155d82e908</v>
      </c>
      <c r="S6431" s="3" t="s">
        <v>20432</v>
      </c>
      <c r="T6431" s="3" t="s">
        <v>32</v>
      </c>
    </row>
    <row r="6432" spans="1:20" ht="21" customHeight="1" outlineLevel="5" x14ac:dyDescent="0.2">
      <c r="A6432" s="37">
        <v>5247</v>
      </c>
      <c r="B6432" s="3" t="s">
        <v>20428</v>
      </c>
      <c r="C6432" s="3" t="s">
        <v>20429</v>
      </c>
      <c r="D6432" s="4" t="s">
        <v>20430</v>
      </c>
      <c r="E6432" s="5"/>
      <c r="F6432" s="6">
        <v>600</v>
      </c>
      <c r="G6432" s="6">
        <v>2</v>
      </c>
      <c r="H6432" s="2">
        <v>2</v>
      </c>
      <c r="I6432" s="7">
        <v>109.94</v>
      </c>
      <c r="J6432" s="8"/>
      <c r="K6432" s="9">
        <f t="shared" si="337"/>
        <v>0</v>
      </c>
      <c r="L6432" s="10">
        <f>0.168*J6432</f>
        <v>0</v>
      </c>
      <c r="M6432" s="15">
        <f>0.00181*J6432</f>
        <v>0</v>
      </c>
      <c r="N6432" s="12"/>
      <c r="O6432" s="13" t="s">
        <v>20431</v>
      </c>
      <c r="P6432" s="13" t="s">
        <v>30</v>
      </c>
      <c r="Q6432" s="14"/>
      <c r="R6432" s="3" t="str">
        <f>HYPERLINK("https://redcat-toys.ru/api/getInfo/image/8c4fbc99-02db-11ef-a25d-00155d82e908")</f>
        <v>https://redcat-toys.ru/api/getInfo/image/8c4fbc99-02db-11ef-a25d-00155d82e908</v>
      </c>
      <c r="S6432" s="3" t="s">
        <v>20432</v>
      </c>
      <c r="T6432" s="3" t="s">
        <v>32</v>
      </c>
    </row>
    <row r="6433" spans="1:20" ht="21" customHeight="1" outlineLevel="5" x14ac:dyDescent="0.2">
      <c r="A6433" s="37">
        <v>5248</v>
      </c>
      <c r="B6433" s="3" t="s">
        <v>20433</v>
      </c>
      <c r="C6433" s="3" t="s">
        <v>20434</v>
      </c>
      <c r="D6433" s="4" t="s">
        <v>20435</v>
      </c>
      <c r="E6433" s="5" t="s">
        <v>28</v>
      </c>
      <c r="F6433" s="6">
        <v>144</v>
      </c>
      <c r="G6433" s="6">
        <v>86</v>
      </c>
      <c r="H6433" s="2">
        <v>3</v>
      </c>
      <c r="I6433" s="7">
        <v>237.05</v>
      </c>
      <c r="J6433" s="8"/>
      <c r="K6433" s="9">
        <f t="shared" si="337"/>
        <v>0</v>
      </c>
      <c r="L6433" s="10">
        <f>0.061*J6433</f>
        <v>0</v>
      </c>
      <c r="M6433" s="15">
        <f>0.00103*J6433</f>
        <v>0</v>
      </c>
      <c r="N6433" s="12"/>
      <c r="O6433" s="13" t="s">
        <v>20436</v>
      </c>
      <c r="P6433" s="13" t="s">
        <v>30</v>
      </c>
      <c r="Q6433" s="14" t="s">
        <v>37</v>
      </c>
      <c r="R6433" s="3" t="str">
        <f>HYPERLINK("https://redcat-toys.ru/api/getInfo/image/16901b0c-ff2e-11ef-a277-00155d82e908")</f>
        <v>https://redcat-toys.ru/api/getInfo/image/16901b0c-ff2e-11ef-a277-00155d82e908</v>
      </c>
      <c r="S6433" s="3" t="s">
        <v>20437</v>
      </c>
      <c r="T6433" s="3" t="s">
        <v>32</v>
      </c>
    </row>
    <row r="6434" spans="1:20" ht="21" customHeight="1" outlineLevel="5" x14ac:dyDescent="0.2">
      <c r="A6434" s="37">
        <v>5249</v>
      </c>
      <c r="B6434" s="3" t="s">
        <v>20433</v>
      </c>
      <c r="C6434" s="3" t="s">
        <v>20434</v>
      </c>
      <c r="D6434" s="4" t="s">
        <v>20435</v>
      </c>
      <c r="E6434" s="5" t="s">
        <v>28</v>
      </c>
      <c r="F6434" s="6">
        <v>576</v>
      </c>
      <c r="G6434" s="6">
        <v>86</v>
      </c>
      <c r="H6434" s="2">
        <v>3</v>
      </c>
      <c r="I6434" s="7">
        <v>237.05</v>
      </c>
      <c r="J6434" s="8"/>
      <c r="K6434" s="9">
        <f t="shared" si="337"/>
        <v>0</v>
      </c>
      <c r="L6434" s="10">
        <f>0.061*J6434</f>
        <v>0</v>
      </c>
      <c r="M6434" s="15">
        <f>0.00103*J6434</f>
        <v>0</v>
      </c>
      <c r="N6434" s="12"/>
      <c r="O6434" s="13" t="s">
        <v>20436</v>
      </c>
      <c r="P6434" s="13" t="s">
        <v>30</v>
      </c>
      <c r="Q6434" s="14" t="s">
        <v>37</v>
      </c>
      <c r="R6434" s="3" t="str">
        <f>HYPERLINK("https://redcat-toys.ru/api/getInfo/image/16901b0c-ff2e-11ef-a277-00155d82e908")</f>
        <v>https://redcat-toys.ru/api/getInfo/image/16901b0c-ff2e-11ef-a277-00155d82e908</v>
      </c>
      <c r="S6434" s="3" t="s">
        <v>20437</v>
      </c>
      <c r="T6434" s="3" t="s">
        <v>32</v>
      </c>
    </row>
    <row r="6435" spans="1:20" ht="21" customHeight="1" outlineLevel="5" x14ac:dyDescent="0.2">
      <c r="A6435" s="37">
        <v>5250</v>
      </c>
      <c r="B6435" s="3" t="s">
        <v>20438</v>
      </c>
      <c r="C6435" s="3" t="s">
        <v>20439</v>
      </c>
      <c r="D6435" s="4" t="s">
        <v>20440</v>
      </c>
      <c r="E6435" s="5" t="s">
        <v>28</v>
      </c>
      <c r="F6435" s="6">
        <v>144</v>
      </c>
      <c r="G6435" s="6">
        <v>7</v>
      </c>
      <c r="H6435" s="2">
        <v>3</v>
      </c>
      <c r="I6435" s="7">
        <v>237.05</v>
      </c>
      <c r="J6435" s="8"/>
      <c r="K6435" s="9">
        <f t="shared" si="337"/>
        <v>0</v>
      </c>
      <c r="L6435" s="10">
        <f>0.071*J6435</f>
        <v>0</v>
      </c>
      <c r="M6435" s="15">
        <f>0.00108*J6435</f>
        <v>0</v>
      </c>
      <c r="N6435" s="12"/>
      <c r="O6435" s="13" t="s">
        <v>20441</v>
      </c>
      <c r="P6435" s="13" t="s">
        <v>30</v>
      </c>
      <c r="Q6435" s="14" t="s">
        <v>37</v>
      </c>
      <c r="R6435" s="3" t="str">
        <f>HYPERLINK("https://redcat-toys.ru/api/getInfo/image/88868f67-ff2f-11ef-a277-00155d82e908")</f>
        <v>https://redcat-toys.ru/api/getInfo/image/88868f67-ff2f-11ef-a277-00155d82e908</v>
      </c>
      <c r="S6435" s="3" t="s">
        <v>20437</v>
      </c>
      <c r="T6435" s="3" t="s">
        <v>32</v>
      </c>
    </row>
    <row r="6436" spans="1:20" ht="21" customHeight="1" outlineLevel="5" x14ac:dyDescent="0.2">
      <c r="A6436" s="37">
        <v>5251</v>
      </c>
      <c r="B6436" s="3" t="s">
        <v>20438</v>
      </c>
      <c r="C6436" s="3" t="s">
        <v>20439</v>
      </c>
      <c r="D6436" s="4" t="s">
        <v>20440</v>
      </c>
      <c r="E6436" s="5" t="s">
        <v>28</v>
      </c>
      <c r="F6436" s="6">
        <v>576</v>
      </c>
      <c r="G6436" s="6">
        <v>7</v>
      </c>
      <c r="H6436" s="2">
        <v>3</v>
      </c>
      <c r="I6436" s="7">
        <v>237.05</v>
      </c>
      <c r="J6436" s="8"/>
      <c r="K6436" s="9">
        <f t="shared" si="337"/>
        <v>0</v>
      </c>
      <c r="L6436" s="10">
        <f>0.071*J6436</f>
        <v>0</v>
      </c>
      <c r="M6436" s="15">
        <f>0.00108*J6436</f>
        <v>0</v>
      </c>
      <c r="N6436" s="12"/>
      <c r="O6436" s="13" t="s">
        <v>20441</v>
      </c>
      <c r="P6436" s="13" t="s">
        <v>30</v>
      </c>
      <c r="Q6436" s="14" t="s">
        <v>37</v>
      </c>
      <c r="R6436" s="3" t="str">
        <f>HYPERLINK("https://redcat-toys.ru/api/getInfo/image/88868f67-ff2f-11ef-a277-00155d82e908")</f>
        <v>https://redcat-toys.ru/api/getInfo/image/88868f67-ff2f-11ef-a277-00155d82e908</v>
      </c>
      <c r="S6436" s="3" t="s">
        <v>20437</v>
      </c>
      <c r="T6436" s="3" t="s">
        <v>32</v>
      </c>
    </row>
    <row r="6437" spans="1:20" ht="21" customHeight="1" outlineLevel="5" x14ac:dyDescent="0.2">
      <c r="A6437" s="37">
        <v>5252</v>
      </c>
      <c r="B6437" s="3" t="s">
        <v>20442</v>
      </c>
      <c r="C6437" s="3" t="s">
        <v>20443</v>
      </c>
      <c r="D6437" s="4" t="s">
        <v>20444</v>
      </c>
      <c r="E6437" s="5" t="s">
        <v>28</v>
      </c>
      <c r="F6437" s="6">
        <v>144</v>
      </c>
      <c r="G6437" s="6">
        <v>257</v>
      </c>
      <c r="H6437" s="2">
        <v>3</v>
      </c>
      <c r="I6437" s="7">
        <v>237.05</v>
      </c>
      <c r="J6437" s="8"/>
      <c r="K6437" s="9">
        <f t="shared" si="337"/>
        <v>0</v>
      </c>
      <c r="L6437" s="10">
        <f>0.064*J6437</f>
        <v>0</v>
      </c>
      <c r="M6437" s="15">
        <f>0.00156*J6437</f>
        <v>0</v>
      </c>
      <c r="N6437" s="12"/>
      <c r="O6437" s="13" t="s">
        <v>20445</v>
      </c>
      <c r="P6437" s="13" t="s">
        <v>30</v>
      </c>
      <c r="Q6437" s="14" t="s">
        <v>37</v>
      </c>
      <c r="R6437" s="3" t="str">
        <f>HYPERLINK("https://redcat-toys.ru/api/getInfo/image/bb29ac8d-ff2e-11ef-a277-00155d82e908")</f>
        <v>https://redcat-toys.ru/api/getInfo/image/bb29ac8d-ff2e-11ef-a277-00155d82e908</v>
      </c>
      <c r="S6437" s="3" t="s">
        <v>20437</v>
      </c>
      <c r="T6437" s="3" t="s">
        <v>32</v>
      </c>
    </row>
    <row r="6438" spans="1:20" ht="21" customHeight="1" outlineLevel="5" x14ac:dyDescent="0.2">
      <c r="A6438" s="37">
        <v>5253</v>
      </c>
      <c r="B6438" s="3" t="s">
        <v>20442</v>
      </c>
      <c r="C6438" s="3" t="s">
        <v>20443</v>
      </c>
      <c r="D6438" s="4" t="s">
        <v>20444</v>
      </c>
      <c r="E6438" s="5" t="s">
        <v>28</v>
      </c>
      <c r="F6438" s="6">
        <v>576</v>
      </c>
      <c r="G6438" s="6">
        <v>257</v>
      </c>
      <c r="H6438" s="2">
        <v>3</v>
      </c>
      <c r="I6438" s="7">
        <v>237.05</v>
      </c>
      <c r="J6438" s="8"/>
      <c r="K6438" s="9">
        <f t="shared" si="337"/>
        <v>0</v>
      </c>
      <c r="L6438" s="10">
        <f>0.064*J6438</f>
        <v>0</v>
      </c>
      <c r="M6438" s="15">
        <f>0.00156*J6438</f>
        <v>0</v>
      </c>
      <c r="N6438" s="12"/>
      <c r="O6438" s="13" t="s">
        <v>20445</v>
      </c>
      <c r="P6438" s="13" t="s">
        <v>30</v>
      </c>
      <c r="Q6438" s="14" t="s">
        <v>37</v>
      </c>
      <c r="R6438" s="3" t="str">
        <f>HYPERLINK("https://redcat-toys.ru/api/getInfo/image/bb29ac8d-ff2e-11ef-a277-00155d82e908")</f>
        <v>https://redcat-toys.ru/api/getInfo/image/bb29ac8d-ff2e-11ef-a277-00155d82e908</v>
      </c>
      <c r="S6438" s="3" t="s">
        <v>20437</v>
      </c>
      <c r="T6438" s="3" t="s">
        <v>32</v>
      </c>
    </row>
    <row r="6439" spans="1:20" ht="21" customHeight="1" outlineLevel="5" x14ac:dyDescent="0.2">
      <c r="A6439" s="37">
        <v>5254</v>
      </c>
      <c r="B6439" s="3" t="s">
        <v>20446</v>
      </c>
      <c r="C6439" s="3" t="s">
        <v>20447</v>
      </c>
      <c r="D6439" s="4" t="s">
        <v>20448</v>
      </c>
      <c r="E6439" s="5" t="s">
        <v>28</v>
      </c>
      <c r="F6439" s="6">
        <v>144</v>
      </c>
      <c r="G6439" s="6">
        <v>282</v>
      </c>
      <c r="H6439" s="2">
        <v>2</v>
      </c>
      <c r="I6439" s="7">
        <v>298.58999999999997</v>
      </c>
      <c r="J6439" s="8"/>
      <c r="K6439" s="9">
        <f t="shared" si="337"/>
        <v>0</v>
      </c>
      <c r="L6439" s="10">
        <f>0.088*J6439</f>
        <v>0</v>
      </c>
      <c r="M6439" s="15">
        <f>0.00112*J6439</f>
        <v>0</v>
      </c>
      <c r="N6439" s="12"/>
      <c r="O6439" s="13" t="s">
        <v>20449</v>
      </c>
      <c r="P6439" s="13" t="s">
        <v>30</v>
      </c>
      <c r="Q6439" s="14"/>
      <c r="R6439" s="3" t="str">
        <f>HYPERLINK("https://redcat-toys.ru/api/getInfo/image/30ab350d-3828-11ed-a216-ac1f6b442185")</f>
        <v>https://redcat-toys.ru/api/getInfo/image/30ab350d-3828-11ed-a216-ac1f6b442185</v>
      </c>
      <c r="S6439" s="3" t="s">
        <v>20450</v>
      </c>
      <c r="T6439" s="3" t="s">
        <v>32</v>
      </c>
    </row>
    <row r="6440" spans="1:20" ht="21" customHeight="1" outlineLevel="5" x14ac:dyDescent="0.2">
      <c r="A6440" s="37">
        <v>5255</v>
      </c>
      <c r="B6440" s="3" t="s">
        <v>20446</v>
      </c>
      <c r="C6440" s="3" t="s">
        <v>20447</v>
      </c>
      <c r="D6440" s="4" t="s">
        <v>20448</v>
      </c>
      <c r="E6440" s="5" t="s">
        <v>28</v>
      </c>
      <c r="F6440" s="6">
        <v>288</v>
      </c>
      <c r="G6440" s="6">
        <v>282</v>
      </c>
      <c r="H6440" s="2">
        <v>2</v>
      </c>
      <c r="I6440" s="7">
        <v>298.58999999999997</v>
      </c>
      <c r="J6440" s="8"/>
      <c r="K6440" s="9">
        <f t="shared" si="337"/>
        <v>0</v>
      </c>
      <c r="L6440" s="10">
        <f>0.088*J6440</f>
        <v>0</v>
      </c>
      <c r="M6440" s="15">
        <f>0.00112*J6440</f>
        <v>0</v>
      </c>
      <c r="N6440" s="12"/>
      <c r="O6440" s="13" t="s">
        <v>20449</v>
      </c>
      <c r="P6440" s="13" t="s">
        <v>30</v>
      </c>
      <c r="Q6440" s="14"/>
      <c r="R6440" s="3" t="str">
        <f>HYPERLINK("https://redcat-toys.ru/api/getInfo/image/30ab350d-3828-11ed-a216-ac1f6b442185")</f>
        <v>https://redcat-toys.ru/api/getInfo/image/30ab350d-3828-11ed-a216-ac1f6b442185</v>
      </c>
      <c r="S6440" s="3" t="s">
        <v>20450</v>
      </c>
      <c r="T6440" s="3" t="s">
        <v>32</v>
      </c>
    </row>
    <row r="6441" spans="1:20" ht="23.1" customHeight="1" outlineLevel="2" x14ac:dyDescent="0.2">
      <c r="A6441" s="44" t="s">
        <v>20451</v>
      </c>
      <c r="B6441" s="44"/>
      <c r="C6441" s="44"/>
    </row>
    <row r="6442" spans="1:20" ht="23.1" customHeight="1" outlineLevel="3" x14ac:dyDescent="0.2">
      <c r="A6442" s="45" t="s">
        <v>20452</v>
      </c>
      <c r="B6442" s="45"/>
      <c r="C6442" s="45"/>
    </row>
    <row r="6443" spans="1:20" ht="23.1" customHeight="1" outlineLevel="4" x14ac:dyDescent="0.2">
      <c r="A6443" s="46" t="s">
        <v>8660</v>
      </c>
      <c r="B6443" s="46"/>
      <c r="C6443" s="46"/>
    </row>
    <row r="6444" spans="1:20" ht="21" customHeight="1" outlineLevel="5" x14ac:dyDescent="0.2">
      <c r="A6444" s="37">
        <v>5256</v>
      </c>
      <c r="B6444" s="3" t="s">
        <v>20453</v>
      </c>
      <c r="C6444" s="3" t="s">
        <v>20454</v>
      </c>
      <c r="D6444" s="4" t="s">
        <v>20455</v>
      </c>
      <c r="E6444" s="5" t="s">
        <v>28</v>
      </c>
      <c r="F6444" s="6">
        <v>192</v>
      </c>
      <c r="G6444" s="6">
        <v>420</v>
      </c>
      <c r="H6444" s="2">
        <v>12</v>
      </c>
      <c r="I6444" s="7">
        <v>194.51</v>
      </c>
      <c r="J6444" s="8"/>
      <c r="K6444" s="9">
        <f>I6444*J6444</f>
        <v>0</v>
      </c>
      <c r="L6444" s="10">
        <f>0.049*J6444</f>
        <v>0</v>
      </c>
      <c r="M6444" s="15">
        <f>0.00042*J6444</f>
        <v>0</v>
      </c>
      <c r="N6444" s="12"/>
      <c r="O6444" s="13" t="s">
        <v>20456</v>
      </c>
      <c r="P6444" s="13" t="s">
        <v>30</v>
      </c>
      <c r="Q6444" s="14"/>
      <c r="R6444" s="3" t="str">
        <f>HYPERLINK("https://redcat-toys.ru/api/getInfo/image/1ca7f593-1e4d-11ef-a25e-00155d82e908")</f>
        <v>https://redcat-toys.ru/api/getInfo/image/1ca7f593-1e4d-11ef-a25e-00155d82e908</v>
      </c>
      <c r="S6444" s="3" t="s">
        <v>20457</v>
      </c>
      <c r="T6444" s="3" t="s">
        <v>32</v>
      </c>
    </row>
    <row r="6445" spans="1:20" ht="21" customHeight="1" outlineLevel="5" x14ac:dyDescent="0.2">
      <c r="A6445" s="37">
        <v>5257</v>
      </c>
      <c r="B6445" s="3" t="s">
        <v>20453</v>
      </c>
      <c r="C6445" s="3" t="s">
        <v>20454</v>
      </c>
      <c r="D6445" s="4" t="s">
        <v>20455</v>
      </c>
      <c r="E6445" s="5" t="s">
        <v>28</v>
      </c>
      <c r="F6445" s="6">
        <v>384</v>
      </c>
      <c r="G6445" s="6">
        <v>420</v>
      </c>
      <c r="H6445" s="2">
        <v>12</v>
      </c>
      <c r="I6445" s="7">
        <v>194.51</v>
      </c>
      <c r="J6445" s="8"/>
      <c r="K6445" s="9">
        <f>I6445*J6445</f>
        <v>0</v>
      </c>
      <c r="L6445" s="10">
        <f>0.049*J6445</f>
        <v>0</v>
      </c>
      <c r="M6445" s="15">
        <f>0.00042*J6445</f>
        <v>0</v>
      </c>
      <c r="N6445" s="12"/>
      <c r="O6445" s="13" t="s">
        <v>20456</v>
      </c>
      <c r="P6445" s="13" t="s">
        <v>30</v>
      </c>
      <c r="Q6445" s="14"/>
      <c r="R6445" s="3" t="str">
        <f>HYPERLINK("https://redcat-toys.ru/api/getInfo/image/1ca7f593-1e4d-11ef-a25e-00155d82e908")</f>
        <v>https://redcat-toys.ru/api/getInfo/image/1ca7f593-1e4d-11ef-a25e-00155d82e908</v>
      </c>
      <c r="S6445" s="3" t="s">
        <v>20457</v>
      </c>
      <c r="T6445" s="3" t="s">
        <v>32</v>
      </c>
    </row>
    <row r="6446" spans="1:20" ht="21" customHeight="1" outlineLevel="5" x14ac:dyDescent="0.2">
      <c r="A6446" s="37">
        <v>5258</v>
      </c>
      <c r="B6446" s="3" t="s">
        <v>20458</v>
      </c>
      <c r="C6446" s="3" t="s">
        <v>20459</v>
      </c>
      <c r="D6446" s="4" t="s">
        <v>20460</v>
      </c>
      <c r="E6446" s="5"/>
      <c r="F6446" s="6">
        <v>72</v>
      </c>
      <c r="G6446" s="6">
        <v>1</v>
      </c>
      <c r="H6446" s="2">
        <v>1</v>
      </c>
      <c r="I6446" s="7">
        <v>423.5</v>
      </c>
      <c r="J6446" s="8"/>
      <c r="K6446" s="9">
        <f>I6446*J6446</f>
        <v>0</v>
      </c>
      <c r="L6446" s="16">
        <f>0.15*J6446</f>
        <v>0</v>
      </c>
      <c r="M6446" s="15">
        <f>0.00194*J6446</f>
        <v>0</v>
      </c>
      <c r="N6446" s="12"/>
      <c r="O6446" s="13" t="s">
        <v>20461</v>
      </c>
      <c r="P6446" s="13" t="s">
        <v>30</v>
      </c>
      <c r="Q6446" s="14" t="s">
        <v>37</v>
      </c>
      <c r="R6446" s="3" t="str">
        <f>HYPERLINK("https://redcat-toys.ru/api/getInfo/image/5499da77-1e49-11ef-a25e-00155d82e908")</f>
        <v>https://redcat-toys.ru/api/getInfo/image/5499da77-1e49-11ef-a25e-00155d82e908</v>
      </c>
      <c r="S6446" s="3" t="s">
        <v>20462</v>
      </c>
      <c r="T6446" s="3" t="s">
        <v>32</v>
      </c>
    </row>
    <row r="6447" spans="1:20" ht="21" customHeight="1" outlineLevel="5" x14ac:dyDescent="0.2">
      <c r="A6447" s="37">
        <v>5259</v>
      </c>
      <c r="B6447" s="3" t="s">
        <v>20458</v>
      </c>
      <c r="C6447" s="3" t="s">
        <v>20459</v>
      </c>
      <c r="D6447" s="4" t="s">
        <v>20460</v>
      </c>
      <c r="E6447" s="5"/>
      <c r="F6447" s="6">
        <v>144</v>
      </c>
      <c r="G6447" s="6">
        <v>1</v>
      </c>
      <c r="H6447" s="2">
        <v>1</v>
      </c>
      <c r="I6447" s="7">
        <v>423.5</v>
      </c>
      <c r="J6447" s="8"/>
      <c r="K6447" s="9">
        <f>I6447*J6447</f>
        <v>0</v>
      </c>
      <c r="L6447" s="16">
        <f>0.15*J6447</f>
        <v>0</v>
      </c>
      <c r="M6447" s="15">
        <f>0.00194*J6447</f>
        <v>0</v>
      </c>
      <c r="N6447" s="12"/>
      <c r="O6447" s="13" t="s">
        <v>20461</v>
      </c>
      <c r="P6447" s="13" t="s">
        <v>30</v>
      </c>
      <c r="Q6447" s="14" t="s">
        <v>37</v>
      </c>
      <c r="R6447" s="3" t="str">
        <f>HYPERLINK("https://redcat-toys.ru/api/getInfo/image/5499da77-1e49-11ef-a25e-00155d82e908")</f>
        <v>https://redcat-toys.ru/api/getInfo/image/5499da77-1e49-11ef-a25e-00155d82e908</v>
      </c>
      <c r="S6447" s="3" t="s">
        <v>20462</v>
      </c>
      <c r="T6447" s="3" t="s">
        <v>32</v>
      </c>
    </row>
    <row r="6448" spans="1:20" ht="23.1" customHeight="1" outlineLevel="4" x14ac:dyDescent="0.2">
      <c r="A6448" s="46" t="s">
        <v>8675</v>
      </c>
      <c r="B6448" s="46"/>
      <c r="C6448" s="46"/>
    </row>
    <row r="6449" spans="1:20" ht="21" customHeight="1" outlineLevel="5" x14ac:dyDescent="0.2">
      <c r="A6449" s="37">
        <v>5260</v>
      </c>
      <c r="B6449" s="3" t="s">
        <v>20463</v>
      </c>
      <c r="C6449" s="3" t="s">
        <v>20464</v>
      </c>
      <c r="D6449" s="4" t="s">
        <v>20465</v>
      </c>
      <c r="E6449" s="5" t="s">
        <v>28</v>
      </c>
      <c r="F6449" s="6">
        <v>288</v>
      </c>
      <c r="G6449" s="6">
        <v>229</v>
      </c>
      <c r="H6449" s="2">
        <v>3</v>
      </c>
      <c r="I6449" s="7">
        <v>255.56</v>
      </c>
      <c r="J6449" s="8"/>
      <c r="K6449" s="9">
        <f t="shared" ref="K6449:K6456" si="338">I6449*J6449</f>
        <v>0</v>
      </c>
      <c r="L6449" s="10">
        <f>0.054*J6449</f>
        <v>0</v>
      </c>
      <c r="M6449" s="15">
        <f>0.00083*J6449</f>
        <v>0</v>
      </c>
      <c r="N6449" s="12"/>
      <c r="O6449" s="13" t="s">
        <v>20466</v>
      </c>
      <c r="P6449" s="13" t="s">
        <v>30</v>
      </c>
      <c r="Q6449" s="14" t="s">
        <v>37</v>
      </c>
      <c r="R6449" s="3" t="str">
        <f>HYPERLINK("https://redcat-toys.ru/api/getInfo/image/c67608f7-1e42-11ef-a25e-00155d82e908")</f>
        <v>https://redcat-toys.ru/api/getInfo/image/c67608f7-1e42-11ef-a25e-00155d82e908</v>
      </c>
      <c r="S6449" s="3" t="s">
        <v>20467</v>
      </c>
      <c r="T6449" s="3" t="s">
        <v>32</v>
      </c>
    </row>
    <row r="6450" spans="1:20" ht="21" customHeight="1" outlineLevel="5" x14ac:dyDescent="0.2">
      <c r="A6450" s="37">
        <v>5261</v>
      </c>
      <c r="B6450" s="3" t="s">
        <v>20463</v>
      </c>
      <c r="C6450" s="3" t="s">
        <v>20464</v>
      </c>
      <c r="D6450" s="4" t="s">
        <v>20465</v>
      </c>
      <c r="E6450" s="5" t="s">
        <v>28</v>
      </c>
      <c r="F6450" s="6">
        <v>576</v>
      </c>
      <c r="G6450" s="6">
        <v>229</v>
      </c>
      <c r="H6450" s="2">
        <v>3</v>
      </c>
      <c r="I6450" s="7">
        <v>255.56</v>
      </c>
      <c r="J6450" s="8"/>
      <c r="K6450" s="9">
        <f t="shared" si="338"/>
        <v>0</v>
      </c>
      <c r="L6450" s="10">
        <f>0.054*J6450</f>
        <v>0</v>
      </c>
      <c r="M6450" s="15">
        <f>0.00083*J6450</f>
        <v>0</v>
      </c>
      <c r="N6450" s="12"/>
      <c r="O6450" s="13" t="s">
        <v>20466</v>
      </c>
      <c r="P6450" s="13" t="s">
        <v>30</v>
      </c>
      <c r="Q6450" s="14" t="s">
        <v>37</v>
      </c>
      <c r="R6450" s="3" t="str">
        <f>HYPERLINK("https://redcat-toys.ru/api/getInfo/image/c67608f7-1e42-11ef-a25e-00155d82e908")</f>
        <v>https://redcat-toys.ru/api/getInfo/image/c67608f7-1e42-11ef-a25e-00155d82e908</v>
      </c>
      <c r="S6450" s="3" t="s">
        <v>20467</v>
      </c>
      <c r="T6450" s="3" t="s">
        <v>32</v>
      </c>
    </row>
    <row r="6451" spans="1:20" ht="21" customHeight="1" outlineLevel="5" x14ac:dyDescent="0.2">
      <c r="A6451" s="37">
        <v>5262</v>
      </c>
      <c r="B6451" s="3" t="s">
        <v>20468</v>
      </c>
      <c r="C6451" s="3" t="s">
        <v>20469</v>
      </c>
      <c r="D6451" s="4" t="s">
        <v>20470</v>
      </c>
      <c r="E6451" s="5" t="s">
        <v>28</v>
      </c>
      <c r="F6451" s="6">
        <v>120</v>
      </c>
      <c r="G6451" s="6">
        <v>112</v>
      </c>
      <c r="H6451" s="2">
        <v>2</v>
      </c>
      <c r="I6451" s="7">
        <v>363.78</v>
      </c>
      <c r="J6451" s="8"/>
      <c r="K6451" s="9">
        <f t="shared" si="338"/>
        <v>0</v>
      </c>
      <c r="L6451" s="10">
        <f>0.135*J6451</f>
        <v>0</v>
      </c>
      <c r="M6451" s="15">
        <f>0.00199*J6451</f>
        <v>0</v>
      </c>
      <c r="N6451" s="12"/>
      <c r="O6451" s="13" t="s">
        <v>20471</v>
      </c>
      <c r="P6451" s="13" t="s">
        <v>30</v>
      </c>
      <c r="Q6451" s="14" t="s">
        <v>37</v>
      </c>
      <c r="R6451" s="3" t="str">
        <f>HYPERLINK("https://redcat-toys.ru/api/getInfo/image/44a8ead2-1e47-11ef-a25e-00155d82e908")</f>
        <v>https://redcat-toys.ru/api/getInfo/image/44a8ead2-1e47-11ef-a25e-00155d82e908</v>
      </c>
      <c r="S6451" s="3" t="s">
        <v>20472</v>
      </c>
      <c r="T6451" s="3" t="s">
        <v>32</v>
      </c>
    </row>
    <row r="6452" spans="1:20" ht="21" customHeight="1" outlineLevel="5" x14ac:dyDescent="0.2">
      <c r="A6452" s="37">
        <v>5263</v>
      </c>
      <c r="B6452" s="3" t="s">
        <v>20468</v>
      </c>
      <c r="C6452" s="3" t="s">
        <v>20469</v>
      </c>
      <c r="D6452" s="4" t="s">
        <v>20470</v>
      </c>
      <c r="E6452" s="5" t="s">
        <v>28</v>
      </c>
      <c r="F6452" s="6">
        <v>240</v>
      </c>
      <c r="G6452" s="6">
        <v>112</v>
      </c>
      <c r="H6452" s="2">
        <v>2</v>
      </c>
      <c r="I6452" s="7">
        <v>363.78</v>
      </c>
      <c r="J6452" s="8"/>
      <c r="K6452" s="9">
        <f t="shared" si="338"/>
        <v>0</v>
      </c>
      <c r="L6452" s="10">
        <f>0.135*J6452</f>
        <v>0</v>
      </c>
      <c r="M6452" s="15">
        <f>0.00199*J6452</f>
        <v>0</v>
      </c>
      <c r="N6452" s="12"/>
      <c r="O6452" s="13" t="s">
        <v>20471</v>
      </c>
      <c r="P6452" s="13" t="s">
        <v>30</v>
      </c>
      <c r="Q6452" s="14" t="s">
        <v>37</v>
      </c>
      <c r="R6452" s="3" t="str">
        <f>HYPERLINK("https://redcat-toys.ru/api/getInfo/image/44a8ead2-1e47-11ef-a25e-00155d82e908")</f>
        <v>https://redcat-toys.ru/api/getInfo/image/44a8ead2-1e47-11ef-a25e-00155d82e908</v>
      </c>
      <c r="S6452" s="3" t="s">
        <v>20472</v>
      </c>
      <c r="T6452" s="3" t="s">
        <v>32</v>
      </c>
    </row>
    <row r="6453" spans="1:20" ht="21" customHeight="1" outlineLevel="5" x14ac:dyDescent="0.2">
      <c r="A6453" s="37">
        <v>5264</v>
      </c>
      <c r="B6453" s="3" t="s">
        <v>20473</v>
      </c>
      <c r="C6453" s="3" t="s">
        <v>20474</v>
      </c>
      <c r="D6453" s="4" t="s">
        <v>20475</v>
      </c>
      <c r="E6453" s="5" t="s">
        <v>28</v>
      </c>
      <c r="F6453" s="6">
        <v>96</v>
      </c>
      <c r="G6453" s="6">
        <v>72</v>
      </c>
      <c r="H6453" s="2">
        <v>1</v>
      </c>
      <c r="I6453" s="7">
        <v>490.8</v>
      </c>
      <c r="J6453" s="8"/>
      <c r="K6453" s="9">
        <f t="shared" si="338"/>
        <v>0</v>
      </c>
      <c r="L6453" s="10">
        <f>0.185*J6453</f>
        <v>0</v>
      </c>
      <c r="M6453" s="15">
        <f>0.00244*J6453</f>
        <v>0</v>
      </c>
      <c r="N6453" s="12"/>
      <c r="O6453" s="13" t="s">
        <v>20476</v>
      </c>
      <c r="P6453" s="13" t="s">
        <v>30</v>
      </c>
      <c r="Q6453" s="14" t="s">
        <v>37</v>
      </c>
      <c r="R6453" s="3" t="str">
        <f>HYPERLINK("https://redcat-toys.ru/api/getInfo/image/bb25c120-1e48-11ef-a25e-00155d82e908")</f>
        <v>https://redcat-toys.ru/api/getInfo/image/bb25c120-1e48-11ef-a25e-00155d82e908</v>
      </c>
      <c r="S6453" s="3" t="s">
        <v>20477</v>
      </c>
      <c r="T6453" s="3" t="s">
        <v>32</v>
      </c>
    </row>
    <row r="6454" spans="1:20" ht="21" customHeight="1" outlineLevel="5" x14ac:dyDescent="0.2">
      <c r="A6454" s="37">
        <v>5265</v>
      </c>
      <c r="B6454" s="3" t="s">
        <v>20473</v>
      </c>
      <c r="C6454" s="3" t="s">
        <v>20474</v>
      </c>
      <c r="D6454" s="4" t="s">
        <v>20475</v>
      </c>
      <c r="E6454" s="5" t="s">
        <v>28</v>
      </c>
      <c r="F6454" s="6">
        <v>192</v>
      </c>
      <c r="G6454" s="6">
        <v>72</v>
      </c>
      <c r="H6454" s="2">
        <v>1</v>
      </c>
      <c r="I6454" s="7">
        <v>490.8</v>
      </c>
      <c r="J6454" s="8"/>
      <c r="K6454" s="9">
        <f t="shared" si="338"/>
        <v>0</v>
      </c>
      <c r="L6454" s="10">
        <f>0.185*J6454</f>
        <v>0</v>
      </c>
      <c r="M6454" s="15">
        <f>0.00244*J6454</f>
        <v>0</v>
      </c>
      <c r="N6454" s="12"/>
      <c r="O6454" s="13" t="s">
        <v>20476</v>
      </c>
      <c r="P6454" s="13" t="s">
        <v>30</v>
      </c>
      <c r="Q6454" s="14" t="s">
        <v>37</v>
      </c>
      <c r="R6454" s="3" t="str">
        <f>HYPERLINK("https://redcat-toys.ru/api/getInfo/image/bb25c120-1e48-11ef-a25e-00155d82e908")</f>
        <v>https://redcat-toys.ru/api/getInfo/image/bb25c120-1e48-11ef-a25e-00155d82e908</v>
      </c>
      <c r="S6454" s="3" t="s">
        <v>20477</v>
      </c>
      <c r="T6454" s="3" t="s">
        <v>32</v>
      </c>
    </row>
    <row r="6455" spans="1:20" ht="21" customHeight="1" outlineLevel="5" x14ac:dyDescent="0.2">
      <c r="A6455" s="37">
        <v>5266</v>
      </c>
      <c r="B6455" s="3" t="s">
        <v>20478</v>
      </c>
      <c r="C6455" s="3" t="s">
        <v>20479</v>
      </c>
      <c r="D6455" s="4" t="s">
        <v>20480</v>
      </c>
      <c r="E6455" s="5" t="s">
        <v>28</v>
      </c>
      <c r="F6455" s="6">
        <v>60</v>
      </c>
      <c r="G6455" s="6">
        <v>247</v>
      </c>
      <c r="H6455" s="2">
        <v>1</v>
      </c>
      <c r="I6455" s="7">
        <v>495.17</v>
      </c>
      <c r="J6455" s="8"/>
      <c r="K6455" s="9">
        <f t="shared" si="338"/>
        <v>0</v>
      </c>
      <c r="L6455" s="10">
        <f>0.138*J6455</f>
        <v>0</v>
      </c>
      <c r="M6455" s="15">
        <f>0.00164*J6455</f>
        <v>0</v>
      </c>
      <c r="N6455" s="12"/>
      <c r="O6455" s="13" t="s">
        <v>20481</v>
      </c>
      <c r="P6455" s="13" t="s">
        <v>30</v>
      </c>
      <c r="Q6455" s="14" t="s">
        <v>37</v>
      </c>
      <c r="R6455" s="3" t="str">
        <f>HYPERLINK("https://redcat-toys.ru/api/getInfo/image/48827f51-1e48-11ef-a25e-00155d82e908")</f>
        <v>https://redcat-toys.ru/api/getInfo/image/48827f51-1e48-11ef-a25e-00155d82e908</v>
      </c>
      <c r="S6455" s="3" t="s">
        <v>20482</v>
      </c>
      <c r="T6455" s="3" t="s">
        <v>32</v>
      </c>
    </row>
    <row r="6456" spans="1:20" ht="21" customHeight="1" outlineLevel="5" x14ac:dyDescent="0.2">
      <c r="A6456" s="37">
        <v>5267</v>
      </c>
      <c r="B6456" s="3" t="s">
        <v>20478</v>
      </c>
      <c r="C6456" s="3" t="s">
        <v>20479</v>
      </c>
      <c r="D6456" s="4" t="s">
        <v>20480</v>
      </c>
      <c r="E6456" s="5" t="s">
        <v>28</v>
      </c>
      <c r="F6456" s="6">
        <v>120</v>
      </c>
      <c r="G6456" s="6">
        <v>247</v>
      </c>
      <c r="H6456" s="2">
        <v>1</v>
      </c>
      <c r="I6456" s="7">
        <v>495.17</v>
      </c>
      <c r="J6456" s="8"/>
      <c r="K6456" s="9">
        <f t="shared" si="338"/>
        <v>0</v>
      </c>
      <c r="L6456" s="10">
        <f>0.138*J6456</f>
        <v>0</v>
      </c>
      <c r="M6456" s="15">
        <f>0.00164*J6456</f>
        <v>0</v>
      </c>
      <c r="N6456" s="12"/>
      <c r="O6456" s="13" t="s">
        <v>20481</v>
      </c>
      <c r="P6456" s="13" t="s">
        <v>30</v>
      </c>
      <c r="Q6456" s="14" t="s">
        <v>37</v>
      </c>
      <c r="R6456" s="3" t="str">
        <f>HYPERLINK("https://redcat-toys.ru/api/getInfo/image/48827f51-1e48-11ef-a25e-00155d82e908")</f>
        <v>https://redcat-toys.ru/api/getInfo/image/48827f51-1e48-11ef-a25e-00155d82e908</v>
      </c>
      <c r="S6456" s="3" t="s">
        <v>20482</v>
      </c>
      <c r="T6456" s="3" t="s">
        <v>32</v>
      </c>
    </row>
    <row r="6457" spans="1:20" ht="23.1" customHeight="1" outlineLevel="3" x14ac:dyDescent="0.2">
      <c r="A6457" s="45" t="s">
        <v>20483</v>
      </c>
      <c r="B6457" s="45"/>
      <c r="C6457" s="45"/>
    </row>
    <row r="6458" spans="1:20" ht="23.1" customHeight="1" outlineLevel="4" x14ac:dyDescent="0.2">
      <c r="A6458" s="46" t="s">
        <v>8660</v>
      </c>
      <c r="B6458" s="46"/>
      <c r="C6458" s="46"/>
    </row>
    <row r="6459" spans="1:20" ht="21" customHeight="1" outlineLevel="5" x14ac:dyDescent="0.2">
      <c r="A6459" s="37">
        <v>5268</v>
      </c>
      <c r="B6459" s="3" t="s">
        <v>20484</v>
      </c>
      <c r="C6459" s="3" t="s">
        <v>20485</v>
      </c>
      <c r="D6459" s="4" t="s">
        <v>20486</v>
      </c>
      <c r="E6459" s="5"/>
      <c r="F6459" s="6">
        <v>60</v>
      </c>
      <c r="G6459" s="6">
        <v>2</v>
      </c>
      <c r="H6459" s="2">
        <v>1</v>
      </c>
      <c r="I6459" s="7">
        <v>420.21</v>
      </c>
      <c r="J6459" s="8"/>
      <c r="K6459" s="9">
        <f>I6459*J6459</f>
        <v>0</v>
      </c>
      <c r="L6459" s="10">
        <f>0.176*J6459</f>
        <v>0</v>
      </c>
      <c r="M6459" s="15">
        <f>0.00262*J6459</f>
        <v>0</v>
      </c>
      <c r="N6459" s="12"/>
      <c r="O6459" s="13" t="s">
        <v>20487</v>
      </c>
      <c r="P6459" s="13" t="s">
        <v>30</v>
      </c>
      <c r="Q6459" s="14"/>
      <c r="R6459" s="3" t="str">
        <f>HYPERLINK("https://redcat-toys.ru/api/getInfo/image/c08f159a-60b7-11f0-a281-00155d82e908")</f>
        <v>https://redcat-toys.ru/api/getInfo/image/c08f159a-60b7-11f0-a281-00155d82e908</v>
      </c>
      <c r="S6459" s="3" t="s">
        <v>20488</v>
      </c>
      <c r="T6459" s="3" t="s">
        <v>32</v>
      </c>
    </row>
    <row r="6460" spans="1:20" ht="21" customHeight="1" outlineLevel="5" x14ac:dyDescent="0.2">
      <c r="A6460" s="37">
        <v>5269</v>
      </c>
      <c r="B6460" s="3" t="s">
        <v>20484</v>
      </c>
      <c r="C6460" s="3" t="s">
        <v>20485</v>
      </c>
      <c r="D6460" s="4" t="s">
        <v>20486</v>
      </c>
      <c r="E6460" s="5"/>
      <c r="F6460" s="6">
        <v>120</v>
      </c>
      <c r="G6460" s="6">
        <v>2</v>
      </c>
      <c r="H6460" s="2">
        <v>1</v>
      </c>
      <c r="I6460" s="7">
        <v>420.21</v>
      </c>
      <c r="J6460" s="8"/>
      <c r="K6460" s="9">
        <f>I6460*J6460</f>
        <v>0</v>
      </c>
      <c r="L6460" s="10">
        <f>0.176*J6460</f>
        <v>0</v>
      </c>
      <c r="M6460" s="15">
        <f>0.00262*J6460</f>
        <v>0</v>
      </c>
      <c r="N6460" s="12"/>
      <c r="O6460" s="13" t="s">
        <v>20487</v>
      </c>
      <c r="P6460" s="13" t="s">
        <v>30</v>
      </c>
      <c r="Q6460" s="14"/>
      <c r="R6460" s="3" t="str">
        <f>HYPERLINK("https://redcat-toys.ru/api/getInfo/image/c08f159a-60b7-11f0-a281-00155d82e908")</f>
        <v>https://redcat-toys.ru/api/getInfo/image/c08f159a-60b7-11f0-a281-00155d82e908</v>
      </c>
      <c r="S6460" s="3" t="s">
        <v>20488</v>
      </c>
      <c r="T6460" s="3" t="s">
        <v>32</v>
      </c>
    </row>
    <row r="6461" spans="1:20" ht="21" customHeight="1" outlineLevel="5" x14ac:dyDescent="0.2">
      <c r="A6461" s="37">
        <v>5270</v>
      </c>
      <c r="B6461" s="3" t="s">
        <v>20489</v>
      </c>
      <c r="C6461" s="3" t="s">
        <v>20490</v>
      </c>
      <c r="D6461" s="4" t="s">
        <v>20491</v>
      </c>
      <c r="E6461" s="5"/>
      <c r="F6461" s="6">
        <v>60</v>
      </c>
      <c r="G6461" s="6">
        <v>1</v>
      </c>
      <c r="H6461" s="2">
        <v>1</v>
      </c>
      <c r="I6461" s="7">
        <v>420.21</v>
      </c>
      <c r="J6461" s="8"/>
      <c r="K6461" s="9">
        <f>I6461*J6461</f>
        <v>0</v>
      </c>
      <c r="L6461" s="10">
        <f>0.206*J6461</f>
        <v>0</v>
      </c>
      <c r="M6461" s="15">
        <f>0.00263*J6461</f>
        <v>0</v>
      </c>
      <c r="N6461" s="12"/>
      <c r="O6461" s="13" t="s">
        <v>20492</v>
      </c>
      <c r="P6461" s="13" t="s">
        <v>30</v>
      </c>
      <c r="Q6461" s="14"/>
      <c r="R6461" s="3" t="str">
        <f>HYPERLINK("https://redcat-toys.ru/api/getInfo/image/debd563b-60b6-11f0-a281-00155d82e908")</f>
        <v>https://redcat-toys.ru/api/getInfo/image/debd563b-60b6-11f0-a281-00155d82e908</v>
      </c>
      <c r="S6461" s="3" t="s">
        <v>20493</v>
      </c>
      <c r="T6461" s="3" t="s">
        <v>32</v>
      </c>
    </row>
    <row r="6462" spans="1:20" ht="21" customHeight="1" outlineLevel="5" x14ac:dyDescent="0.2">
      <c r="A6462" s="37">
        <v>5271</v>
      </c>
      <c r="B6462" s="3" t="s">
        <v>20489</v>
      </c>
      <c r="C6462" s="3" t="s">
        <v>20490</v>
      </c>
      <c r="D6462" s="4" t="s">
        <v>20491</v>
      </c>
      <c r="E6462" s="5"/>
      <c r="F6462" s="6">
        <v>120</v>
      </c>
      <c r="G6462" s="6">
        <v>1</v>
      </c>
      <c r="H6462" s="2">
        <v>1</v>
      </c>
      <c r="I6462" s="7">
        <v>420.21</v>
      </c>
      <c r="J6462" s="8"/>
      <c r="K6462" s="9">
        <f>I6462*J6462</f>
        <v>0</v>
      </c>
      <c r="L6462" s="10">
        <f>0.206*J6462</f>
        <v>0</v>
      </c>
      <c r="M6462" s="15">
        <f>0.00263*J6462</f>
        <v>0</v>
      </c>
      <c r="N6462" s="12"/>
      <c r="O6462" s="13" t="s">
        <v>20492</v>
      </c>
      <c r="P6462" s="13" t="s">
        <v>30</v>
      </c>
      <c r="Q6462" s="14"/>
      <c r="R6462" s="3" t="str">
        <f>HYPERLINK("https://redcat-toys.ru/api/getInfo/image/debd563b-60b6-11f0-a281-00155d82e908")</f>
        <v>https://redcat-toys.ru/api/getInfo/image/debd563b-60b6-11f0-a281-00155d82e908</v>
      </c>
      <c r="S6462" s="3" t="s">
        <v>20493</v>
      </c>
      <c r="T6462" s="3" t="s">
        <v>32</v>
      </c>
    </row>
    <row r="6463" spans="1:20" ht="23.1" customHeight="1" outlineLevel="4" x14ac:dyDescent="0.2">
      <c r="A6463" s="46" t="s">
        <v>8675</v>
      </c>
      <c r="B6463" s="46"/>
      <c r="C6463" s="46"/>
    </row>
    <row r="6464" spans="1:20" ht="21" customHeight="1" outlineLevel="5" x14ac:dyDescent="0.2">
      <c r="A6464" s="37">
        <v>5272</v>
      </c>
      <c r="B6464" s="3" t="s">
        <v>20494</v>
      </c>
      <c r="C6464" s="3" t="s">
        <v>20495</v>
      </c>
      <c r="D6464" s="4" t="s">
        <v>20496</v>
      </c>
      <c r="E6464" s="5" t="s">
        <v>28</v>
      </c>
      <c r="F6464" s="6">
        <v>48</v>
      </c>
      <c r="G6464" s="6">
        <v>179</v>
      </c>
      <c r="H6464" s="2">
        <v>1</v>
      </c>
      <c r="I6464" s="7">
        <v>687.45</v>
      </c>
      <c r="J6464" s="8"/>
      <c r="K6464" s="9">
        <f>I6464*J6464</f>
        <v>0</v>
      </c>
      <c r="L6464" s="10">
        <f>0.237*J6464</f>
        <v>0</v>
      </c>
      <c r="M6464" s="11">
        <f>0.0074*J6464</f>
        <v>0</v>
      </c>
      <c r="N6464" s="12"/>
      <c r="O6464" s="13" t="s">
        <v>20497</v>
      </c>
      <c r="P6464" s="13" t="s">
        <v>30</v>
      </c>
      <c r="Q6464" s="14" t="s">
        <v>37</v>
      </c>
      <c r="R6464" s="3" t="str">
        <f>HYPERLINK("https://redcat-toys.ru/api/getInfo/image/63995ab3-21b7-11ef-a25f-00155d82e908")</f>
        <v>https://redcat-toys.ru/api/getInfo/image/63995ab3-21b7-11ef-a25f-00155d82e908</v>
      </c>
      <c r="S6464" s="3" t="s">
        <v>20498</v>
      </c>
      <c r="T6464" s="3" t="s">
        <v>32</v>
      </c>
    </row>
    <row r="6465" spans="1:20" ht="21" customHeight="1" outlineLevel="5" x14ac:dyDescent="0.2">
      <c r="A6465" s="37">
        <v>5273</v>
      </c>
      <c r="B6465" s="3" t="s">
        <v>20494</v>
      </c>
      <c r="C6465" s="3" t="s">
        <v>20495</v>
      </c>
      <c r="D6465" s="4" t="s">
        <v>20496</v>
      </c>
      <c r="E6465" s="5" t="s">
        <v>28</v>
      </c>
      <c r="F6465" s="6">
        <v>96</v>
      </c>
      <c r="G6465" s="6">
        <v>179</v>
      </c>
      <c r="H6465" s="2">
        <v>1</v>
      </c>
      <c r="I6465" s="7">
        <v>687.45</v>
      </c>
      <c r="J6465" s="8"/>
      <c r="K6465" s="9">
        <f>I6465*J6465</f>
        <v>0</v>
      </c>
      <c r="L6465" s="10">
        <f>0.237*J6465</f>
        <v>0</v>
      </c>
      <c r="M6465" s="11">
        <f>0.0074*J6465</f>
        <v>0</v>
      </c>
      <c r="N6465" s="12"/>
      <c r="O6465" s="13" t="s">
        <v>20497</v>
      </c>
      <c r="P6465" s="13" t="s">
        <v>30</v>
      </c>
      <c r="Q6465" s="14" t="s">
        <v>37</v>
      </c>
      <c r="R6465" s="3" t="str">
        <f>HYPERLINK("https://redcat-toys.ru/api/getInfo/image/63995ab3-21b7-11ef-a25f-00155d82e908")</f>
        <v>https://redcat-toys.ru/api/getInfo/image/63995ab3-21b7-11ef-a25f-00155d82e908</v>
      </c>
      <c r="S6465" s="3" t="s">
        <v>20498</v>
      </c>
      <c r="T6465" s="3" t="s">
        <v>32</v>
      </c>
    </row>
    <row r="6466" spans="1:20" ht="23.1" customHeight="1" outlineLevel="3" x14ac:dyDescent="0.2">
      <c r="A6466" s="45" t="s">
        <v>20499</v>
      </c>
      <c r="B6466" s="45"/>
      <c r="C6466" s="45"/>
    </row>
    <row r="6467" spans="1:20" ht="21" customHeight="1" outlineLevel="4" x14ac:dyDescent="0.2">
      <c r="A6467" s="38">
        <v>5274</v>
      </c>
      <c r="B6467" s="19" t="s">
        <v>20500</v>
      </c>
      <c r="C6467" s="19" t="s">
        <v>20501</v>
      </c>
      <c r="D6467" s="20" t="s">
        <v>20502</v>
      </c>
      <c r="E6467" s="21" t="s">
        <v>28</v>
      </c>
      <c r="F6467" s="22">
        <v>30</v>
      </c>
      <c r="G6467" s="22">
        <v>238</v>
      </c>
      <c r="H6467" s="18">
        <v>1</v>
      </c>
      <c r="I6467" s="24">
        <v>671.44</v>
      </c>
      <c r="J6467" s="8"/>
      <c r="K6467" s="25">
        <f t="shared" ref="K6467:K6472" si="339">I6467*J6467</f>
        <v>0</v>
      </c>
      <c r="L6467" s="26">
        <f>0.328*J6467</f>
        <v>0</v>
      </c>
      <c r="M6467" s="27">
        <f>0.00503*J6467</f>
        <v>0</v>
      </c>
      <c r="N6467" s="28" t="s">
        <v>204</v>
      </c>
      <c r="O6467" s="29" t="s">
        <v>20503</v>
      </c>
      <c r="P6467" s="29" t="s">
        <v>30</v>
      </c>
      <c r="Q6467" s="30"/>
      <c r="R6467" s="19" t="str">
        <f>HYPERLINK("https://redcat-toys.ru/api/getInfo/image/d5ad6aca-2c04-11f1-a292-00155d82e908")</f>
        <v>https://redcat-toys.ru/api/getInfo/image/d5ad6aca-2c04-11f1-a292-00155d82e908</v>
      </c>
      <c r="S6467" s="19" t="s">
        <v>20504</v>
      </c>
      <c r="T6467" s="19" t="s">
        <v>32</v>
      </c>
    </row>
    <row r="6468" spans="1:20" ht="21" customHeight="1" outlineLevel="4" x14ac:dyDescent="0.2">
      <c r="A6468" s="38">
        <v>5275</v>
      </c>
      <c r="B6468" s="19" t="s">
        <v>20500</v>
      </c>
      <c r="C6468" s="19" t="s">
        <v>20501</v>
      </c>
      <c r="D6468" s="20" t="s">
        <v>20502</v>
      </c>
      <c r="E6468" s="21" t="s">
        <v>28</v>
      </c>
      <c r="F6468" s="22">
        <v>60</v>
      </c>
      <c r="G6468" s="22">
        <v>238</v>
      </c>
      <c r="H6468" s="18">
        <v>1</v>
      </c>
      <c r="I6468" s="24">
        <v>671.44</v>
      </c>
      <c r="J6468" s="8"/>
      <c r="K6468" s="25">
        <f t="shared" si="339"/>
        <v>0</v>
      </c>
      <c r="L6468" s="26">
        <f>0.328*J6468</f>
        <v>0</v>
      </c>
      <c r="M6468" s="27">
        <f>0.00503*J6468</f>
        <v>0</v>
      </c>
      <c r="N6468" s="28" t="s">
        <v>204</v>
      </c>
      <c r="O6468" s="29" t="s">
        <v>20503</v>
      </c>
      <c r="P6468" s="29" t="s">
        <v>30</v>
      </c>
      <c r="Q6468" s="30"/>
      <c r="R6468" s="19" t="str">
        <f>HYPERLINK("https://redcat-toys.ru/api/getInfo/image/d5ad6aca-2c04-11f1-a292-00155d82e908")</f>
        <v>https://redcat-toys.ru/api/getInfo/image/d5ad6aca-2c04-11f1-a292-00155d82e908</v>
      </c>
      <c r="S6468" s="19" t="s">
        <v>20504</v>
      </c>
      <c r="T6468" s="19" t="s">
        <v>32</v>
      </c>
    </row>
    <row r="6469" spans="1:20" ht="21" customHeight="1" outlineLevel="4" x14ac:dyDescent="0.2">
      <c r="A6469" s="38">
        <v>5276</v>
      </c>
      <c r="B6469" s="19" t="s">
        <v>20505</v>
      </c>
      <c r="C6469" s="19" t="s">
        <v>20506</v>
      </c>
      <c r="D6469" s="20" t="s">
        <v>20507</v>
      </c>
      <c r="E6469" s="21" t="s">
        <v>28</v>
      </c>
      <c r="F6469" s="22">
        <v>48</v>
      </c>
      <c r="G6469" s="22">
        <v>382</v>
      </c>
      <c r="H6469" s="18">
        <v>1</v>
      </c>
      <c r="I6469" s="24">
        <v>557.94000000000005</v>
      </c>
      <c r="J6469" s="8"/>
      <c r="K6469" s="25">
        <f t="shared" si="339"/>
        <v>0</v>
      </c>
      <c r="L6469" s="26">
        <f>0.223*J6469</f>
        <v>0</v>
      </c>
      <c r="M6469" s="27">
        <f>0.00486*J6469</f>
        <v>0</v>
      </c>
      <c r="N6469" s="28" t="s">
        <v>204</v>
      </c>
      <c r="O6469" s="29" t="s">
        <v>20508</v>
      </c>
      <c r="P6469" s="29" t="s">
        <v>30</v>
      </c>
      <c r="Q6469" s="30"/>
      <c r="R6469" s="19" t="str">
        <f>HYPERLINK("https://redcat-toys.ru/api/getInfo/image/79ae3dc5-2c04-11f1-a292-00155d82e908")</f>
        <v>https://redcat-toys.ru/api/getInfo/image/79ae3dc5-2c04-11f1-a292-00155d82e908</v>
      </c>
      <c r="S6469" s="19" t="s">
        <v>20504</v>
      </c>
      <c r="T6469" s="19" t="s">
        <v>32</v>
      </c>
    </row>
    <row r="6470" spans="1:20" ht="21" customHeight="1" outlineLevel="4" x14ac:dyDescent="0.2">
      <c r="A6470" s="38">
        <v>5277</v>
      </c>
      <c r="B6470" s="19" t="s">
        <v>20505</v>
      </c>
      <c r="C6470" s="19" t="s">
        <v>20506</v>
      </c>
      <c r="D6470" s="20" t="s">
        <v>20507</v>
      </c>
      <c r="E6470" s="21" t="s">
        <v>28</v>
      </c>
      <c r="F6470" s="22">
        <v>96</v>
      </c>
      <c r="G6470" s="22">
        <v>382</v>
      </c>
      <c r="H6470" s="18">
        <v>1</v>
      </c>
      <c r="I6470" s="24">
        <v>557.94000000000005</v>
      </c>
      <c r="J6470" s="8"/>
      <c r="K6470" s="25">
        <f t="shared" si="339"/>
        <v>0</v>
      </c>
      <c r="L6470" s="26">
        <f>0.223*J6470</f>
        <v>0</v>
      </c>
      <c r="M6470" s="27">
        <f>0.00486*J6470</f>
        <v>0</v>
      </c>
      <c r="N6470" s="28" t="s">
        <v>204</v>
      </c>
      <c r="O6470" s="29" t="s">
        <v>20508</v>
      </c>
      <c r="P6470" s="29" t="s">
        <v>30</v>
      </c>
      <c r="Q6470" s="30"/>
      <c r="R6470" s="19" t="str">
        <f>HYPERLINK("https://redcat-toys.ru/api/getInfo/image/79ae3dc5-2c04-11f1-a292-00155d82e908")</f>
        <v>https://redcat-toys.ru/api/getInfo/image/79ae3dc5-2c04-11f1-a292-00155d82e908</v>
      </c>
      <c r="S6470" s="19" t="s">
        <v>20504</v>
      </c>
      <c r="T6470" s="19" t="s">
        <v>32</v>
      </c>
    </row>
    <row r="6471" spans="1:20" ht="21" customHeight="1" outlineLevel="4" x14ac:dyDescent="0.2">
      <c r="A6471" s="37">
        <v>5278</v>
      </c>
      <c r="B6471" s="3" t="s">
        <v>20509</v>
      </c>
      <c r="C6471" s="3" t="s">
        <v>20510</v>
      </c>
      <c r="D6471" s="4" t="s">
        <v>20511</v>
      </c>
      <c r="E6471" s="5" t="s">
        <v>28</v>
      </c>
      <c r="F6471" s="6">
        <v>36</v>
      </c>
      <c r="G6471" s="6">
        <v>10</v>
      </c>
      <c r="H6471" s="2">
        <v>1</v>
      </c>
      <c r="I6471" s="7">
        <v>620.80999999999995</v>
      </c>
      <c r="J6471" s="8"/>
      <c r="K6471" s="9">
        <f t="shared" si="339"/>
        <v>0</v>
      </c>
      <c r="L6471" s="10">
        <f>0.289*J6471</f>
        <v>0</v>
      </c>
      <c r="M6471" s="15">
        <f>0.00788*J6471</f>
        <v>0</v>
      </c>
      <c r="N6471" s="12"/>
      <c r="O6471" s="13" t="s">
        <v>20512</v>
      </c>
      <c r="P6471" s="13" t="s">
        <v>30</v>
      </c>
      <c r="Q6471" s="14" t="s">
        <v>37</v>
      </c>
      <c r="R6471" s="3" t="str">
        <f>HYPERLINK("https://redcat-toys.ru/api/getInfo/image/ced7a502-7a1a-11ed-a22a-00155d82e902")</f>
        <v>https://redcat-toys.ru/api/getInfo/image/ced7a502-7a1a-11ed-a22a-00155d82e902</v>
      </c>
      <c r="S6471" s="3" t="s">
        <v>20513</v>
      </c>
      <c r="T6471" s="3" t="s">
        <v>32</v>
      </c>
    </row>
    <row r="6472" spans="1:20" ht="21" customHeight="1" outlineLevel="4" x14ac:dyDescent="0.2">
      <c r="A6472" s="37">
        <v>5279</v>
      </c>
      <c r="B6472" s="3" t="s">
        <v>20509</v>
      </c>
      <c r="C6472" s="3" t="s">
        <v>20510</v>
      </c>
      <c r="D6472" s="4" t="s">
        <v>20511</v>
      </c>
      <c r="E6472" s="5" t="s">
        <v>28</v>
      </c>
      <c r="F6472" s="6">
        <v>72</v>
      </c>
      <c r="G6472" s="6">
        <v>10</v>
      </c>
      <c r="H6472" s="2">
        <v>1</v>
      </c>
      <c r="I6472" s="7">
        <v>620.80999999999995</v>
      </c>
      <c r="J6472" s="8"/>
      <c r="K6472" s="9">
        <f t="shared" si="339"/>
        <v>0</v>
      </c>
      <c r="L6472" s="10">
        <f>0.289*J6472</f>
        <v>0</v>
      </c>
      <c r="M6472" s="15">
        <f>0.00788*J6472</f>
        <v>0</v>
      </c>
      <c r="N6472" s="12"/>
      <c r="O6472" s="13" t="s">
        <v>20512</v>
      </c>
      <c r="P6472" s="13" t="s">
        <v>30</v>
      </c>
      <c r="Q6472" s="14" t="s">
        <v>37</v>
      </c>
      <c r="R6472" s="3" t="str">
        <f>HYPERLINK("https://redcat-toys.ru/api/getInfo/image/ced7a502-7a1a-11ed-a22a-00155d82e902")</f>
        <v>https://redcat-toys.ru/api/getInfo/image/ced7a502-7a1a-11ed-a22a-00155d82e902</v>
      </c>
      <c r="S6472" s="3" t="s">
        <v>20513</v>
      </c>
      <c r="T6472" s="3" t="s">
        <v>32</v>
      </c>
    </row>
    <row r="6473" spans="1:20" ht="23.1" customHeight="1" outlineLevel="2" x14ac:dyDescent="0.2">
      <c r="A6473" s="44" t="s">
        <v>20514</v>
      </c>
      <c r="B6473" s="44"/>
      <c r="C6473" s="44"/>
    </row>
    <row r="6474" spans="1:20" ht="23.1" customHeight="1" outlineLevel="3" x14ac:dyDescent="0.2">
      <c r="A6474" s="45" t="s">
        <v>20515</v>
      </c>
      <c r="B6474" s="45"/>
      <c r="C6474" s="45"/>
    </row>
    <row r="6475" spans="1:20" ht="21" customHeight="1" outlineLevel="4" x14ac:dyDescent="0.2">
      <c r="A6475" s="37">
        <v>5280</v>
      </c>
      <c r="B6475" s="3" t="s">
        <v>20516</v>
      </c>
      <c r="C6475" s="3" t="s">
        <v>20517</v>
      </c>
      <c r="D6475" s="4" t="s">
        <v>20518</v>
      </c>
      <c r="E6475" s="5" t="s">
        <v>28</v>
      </c>
      <c r="F6475" s="6">
        <v>6</v>
      </c>
      <c r="G6475" s="6">
        <v>91</v>
      </c>
      <c r="H6475" s="2">
        <v>1</v>
      </c>
      <c r="I6475" s="7">
        <v>835.26</v>
      </c>
      <c r="J6475" s="8"/>
      <c r="K6475" s="9">
        <f>I6475*J6475</f>
        <v>0</v>
      </c>
      <c r="L6475" s="10">
        <f>1.361*J6475</f>
        <v>0</v>
      </c>
      <c r="M6475" s="15">
        <f>0.00882*J6475</f>
        <v>0</v>
      </c>
      <c r="N6475" s="12"/>
      <c r="O6475" s="13" t="s">
        <v>20519</v>
      </c>
      <c r="P6475" s="13" t="s">
        <v>30</v>
      </c>
      <c r="Q6475" s="14"/>
      <c r="R6475" s="3" t="str">
        <f>HYPERLINK("https://redcat-toys.ru/api/getInfo/image/fb5573bb-3a4d-11ed-a216-ac1f6b442185")</f>
        <v>https://redcat-toys.ru/api/getInfo/image/fb5573bb-3a4d-11ed-a216-ac1f6b442185</v>
      </c>
      <c r="S6475" s="3" t="s">
        <v>20520</v>
      </c>
      <c r="T6475" s="3" t="s">
        <v>32</v>
      </c>
    </row>
    <row r="6476" spans="1:20" ht="21" customHeight="1" outlineLevel="4" x14ac:dyDescent="0.2">
      <c r="A6476" s="37">
        <v>5281</v>
      </c>
      <c r="B6476" s="3" t="s">
        <v>20521</v>
      </c>
      <c r="C6476" s="3" t="s">
        <v>20522</v>
      </c>
      <c r="D6476" s="4" t="s">
        <v>20523</v>
      </c>
      <c r="E6476" s="5" t="s">
        <v>28</v>
      </c>
      <c r="F6476" s="6">
        <v>6</v>
      </c>
      <c r="G6476" s="17">
        <v>1220</v>
      </c>
      <c r="H6476" s="2">
        <v>1</v>
      </c>
      <c r="I6476" s="7">
        <v>818.47</v>
      </c>
      <c r="J6476" s="8"/>
      <c r="K6476" s="9">
        <f>I6476*J6476</f>
        <v>0</v>
      </c>
      <c r="L6476" s="10">
        <f>1.348*J6476</f>
        <v>0</v>
      </c>
      <c r="M6476" s="15">
        <f>0.00886*J6476</f>
        <v>0</v>
      </c>
      <c r="N6476" s="12"/>
      <c r="O6476" s="13" t="s">
        <v>20524</v>
      </c>
      <c r="P6476" s="13" t="s">
        <v>30</v>
      </c>
      <c r="Q6476" s="14"/>
      <c r="R6476" s="3" t="str">
        <f>HYPERLINK("https://redcat-toys.ru/api/getInfo/image/97989b9c-030c-11eb-a255-ac1f6b442184")</f>
        <v>https://redcat-toys.ru/api/getInfo/image/97989b9c-030c-11eb-a255-ac1f6b442184</v>
      </c>
      <c r="S6476" s="3" t="s">
        <v>20525</v>
      </c>
      <c r="T6476" s="3" t="s">
        <v>32</v>
      </c>
    </row>
    <row r="6477" spans="1:20" ht="21" customHeight="1" outlineLevel="4" x14ac:dyDescent="0.2">
      <c r="A6477" s="37">
        <v>5282</v>
      </c>
      <c r="B6477" s="3" t="s">
        <v>20526</v>
      </c>
      <c r="C6477" s="3" t="s">
        <v>20527</v>
      </c>
      <c r="D6477" s="4" t="s">
        <v>20528</v>
      </c>
      <c r="E6477" s="5" t="s">
        <v>28</v>
      </c>
      <c r="F6477" s="6">
        <v>6</v>
      </c>
      <c r="G6477" s="6">
        <v>775</v>
      </c>
      <c r="H6477" s="2">
        <v>1</v>
      </c>
      <c r="I6477" s="7">
        <v>779</v>
      </c>
      <c r="J6477" s="8"/>
      <c r="K6477" s="9">
        <f>I6477*J6477</f>
        <v>0</v>
      </c>
      <c r="L6477" s="10">
        <f>1.344*J6477</f>
        <v>0</v>
      </c>
      <c r="M6477" s="11">
        <f>0.0077*J6477</f>
        <v>0</v>
      </c>
      <c r="N6477" s="12"/>
      <c r="O6477" s="13" t="s">
        <v>20529</v>
      </c>
      <c r="P6477" s="13" t="s">
        <v>30</v>
      </c>
      <c r="Q6477" s="14"/>
      <c r="R6477" s="3" t="str">
        <f>HYPERLINK("https://redcat-toys.ru/api/getInfo/image/4ed25661-4a8b-11f0-a27c-00155d82e908")</f>
        <v>https://redcat-toys.ru/api/getInfo/image/4ed25661-4a8b-11f0-a27c-00155d82e908</v>
      </c>
      <c r="S6477" s="3" t="s">
        <v>20530</v>
      </c>
      <c r="T6477" s="3" t="s">
        <v>32</v>
      </c>
    </row>
    <row r="6478" spans="1:20" ht="21" customHeight="1" outlineLevel="4" x14ac:dyDescent="0.2">
      <c r="A6478" s="37">
        <v>5283</v>
      </c>
      <c r="B6478" s="3" t="s">
        <v>20531</v>
      </c>
      <c r="C6478" s="3" t="s">
        <v>20532</v>
      </c>
      <c r="D6478" s="4" t="s">
        <v>20533</v>
      </c>
      <c r="E6478" s="5" t="s">
        <v>28</v>
      </c>
      <c r="F6478" s="6">
        <v>4</v>
      </c>
      <c r="G6478" s="6">
        <v>4</v>
      </c>
      <c r="H6478" s="2">
        <v>1</v>
      </c>
      <c r="I6478" s="33">
        <v>5029.92</v>
      </c>
      <c r="J6478" s="8"/>
      <c r="K6478" s="9">
        <f>I6478*J6478</f>
        <v>0</v>
      </c>
      <c r="L6478" s="10">
        <f>3.018*J6478</f>
        <v>0</v>
      </c>
      <c r="M6478" s="15">
        <f>0.02484*J6478</f>
        <v>0</v>
      </c>
      <c r="N6478" s="12"/>
      <c r="O6478" s="13" t="s">
        <v>20534</v>
      </c>
      <c r="P6478" s="13" t="s">
        <v>30</v>
      </c>
      <c r="Q6478" s="14" t="s">
        <v>37</v>
      </c>
      <c r="R6478" s="3" t="str">
        <f>HYPERLINK("https://redcat-toys.ru/api/getInfo/image/7c641efe-3225-11ef-a261-00155d82e908")</f>
        <v>https://redcat-toys.ru/api/getInfo/image/7c641efe-3225-11ef-a261-00155d82e908</v>
      </c>
      <c r="S6478" s="3" t="s">
        <v>20535</v>
      </c>
      <c r="T6478" s="3" t="s">
        <v>32</v>
      </c>
    </row>
    <row r="6479" spans="1:20" ht="23.1" customHeight="1" outlineLevel="3" x14ac:dyDescent="0.2">
      <c r="A6479" s="45" t="s">
        <v>20536</v>
      </c>
      <c r="B6479" s="45"/>
      <c r="C6479" s="45"/>
    </row>
    <row r="6480" spans="1:20" ht="23.1" customHeight="1" outlineLevel="4" x14ac:dyDescent="0.2">
      <c r="A6480" s="46" t="s">
        <v>20537</v>
      </c>
      <c r="B6480" s="46"/>
      <c r="C6480" s="46"/>
    </row>
    <row r="6481" spans="1:20" ht="21" customHeight="1" outlineLevel="5" x14ac:dyDescent="0.2">
      <c r="A6481" s="37">
        <v>5284</v>
      </c>
      <c r="B6481" s="3" t="s">
        <v>20538</v>
      </c>
      <c r="C6481" s="3" t="s">
        <v>20539</v>
      </c>
      <c r="D6481" s="4" t="s">
        <v>20540</v>
      </c>
      <c r="E6481" s="5" t="s">
        <v>28</v>
      </c>
      <c r="F6481" s="6">
        <v>10</v>
      </c>
      <c r="G6481" s="6">
        <v>70</v>
      </c>
      <c r="H6481" s="2">
        <v>1</v>
      </c>
      <c r="I6481" s="33">
        <v>1214.4100000000001</v>
      </c>
      <c r="J6481" s="8"/>
      <c r="K6481" s="9">
        <f>I6481*J6481</f>
        <v>0</v>
      </c>
      <c r="L6481" s="10">
        <f>0.564*J6481</f>
        <v>0</v>
      </c>
      <c r="M6481" s="15">
        <f>0.01585*J6481</f>
        <v>0</v>
      </c>
      <c r="N6481" s="12"/>
      <c r="O6481" s="13" t="s">
        <v>20541</v>
      </c>
      <c r="P6481" s="13" t="s">
        <v>30</v>
      </c>
      <c r="Q6481" s="14"/>
      <c r="R6481" s="3" t="str">
        <f>HYPERLINK("https://redcat-toys.ru/api/getInfo/image/d8f99fae-22b7-11ed-a216-ac1f6b442185")</f>
        <v>https://redcat-toys.ru/api/getInfo/image/d8f99fae-22b7-11ed-a216-ac1f6b442185</v>
      </c>
      <c r="S6481" s="3" t="s">
        <v>20542</v>
      </c>
      <c r="T6481" s="3" t="s">
        <v>32</v>
      </c>
    </row>
    <row r="6482" spans="1:20" ht="21" customHeight="1" outlineLevel="5" x14ac:dyDescent="0.2">
      <c r="A6482" s="37">
        <v>5285</v>
      </c>
      <c r="B6482" s="3" t="s">
        <v>20538</v>
      </c>
      <c r="C6482" s="3" t="s">
        <v>20539</v>
      </c>
      <c r="D6482" s="4" t="s">
        <v>20540</v>
      </c>
      <c r="E6482" s="5" t="s">
        <v>28</v>
      </c>
      <c r="F6482" s="6">
        <v>20</v>
      </c>
      <c r="G6482" s="6">
        <v>70</v>
      </c>
      <c r="H6482" s="2">
        <v>1</v>
      </c>
      <c r="I6482" s="33">
        <v>1214.4100000000001</v>
      </c>
      <c r="J6482" s="8"/>
      <c r="K6482" s="9">
        <f>I6482*J6482</f>
        <v>0</v>
      </c>
      <c r="L6482" s="10">
        <f>0.564*J6482</f>
        <v>0</v>
      </c>
      <c r="M6482" s="15">
        <f>0.01585*J6482</f>
        <v>0</v>
      </c>
      <c r="N6482" s="12"/>
      <c r="O6482" s="13" t="s">
        <v>20541</v>
      </c>
      <c r="P6482" s="13" t="s">
        <v>30</v>
      </c>
      <c r="Q6482" s="14"/>
      <c r="R6482" s="3" t="str">
        <f>HYPERLINK("https://redcat-toys.ru/api/getInfo/image/d8f99fae-22b7-11ed-a216-ac1f6b442185")</f>
        <v>https://redcat-toys.ru/api/getInfo/image/d8f99fae-22b7-11ed-a216-ac1f6b442185</v>
      </c>
      <c r="S6482" s="3" t="s">
        <v>20542</v>
      </c>
      <c r="T6482" s="3" t="s">
        <v>32</v>
      </c>
    </row>
    <row r="6483" spans="1:20" ht="23.1" customHeight="1" outlineLevel="4" x14ac:dyDescent="0.2">
      <c r="A6483" s="46" t="s">
        <v>20543</v>
      </c>
      <c r="B6483" s="46"/>
      <c r="C6483" s="46"/>
    </row>
    <row r="6484" spans="1:20" ht="21" customHeight="1" outlineLevel="5" x14ac:dyDescent="0.2">
      <c r="A6484" s="37">
        <v>5286</v>
      </c>
      <c r="B6484" s="3" t="s">
        <v>20544</v>
      </c>
      <c r="C6484" s="3" t="s">
        <v>20545</v>
      </c>
      <c r="D6484" s="4" t="s">
        <v>20546</v>
      </c>
      <c r="E6484" s="5" t="s">
        <v>28</v>
      </c>
      <c r="F6484" s="6">
        <v>12</v>
      </c>
      <c r="G6484" s="6">
        <v>27</v>
      </c>
      <c r="H6484" s="2">
        <v>1</v>
      </c>
      <c r="I6484" s="33">
        <v>1572.05</v>
      </c>
      <c r="J6484" s="8"/>
      <c r="K6484" s="9">
        <f>I6484*J6484</f>
        <v>0</v>
      </c>
      <c r="L6484" s="10">
        <f>0.823*J6484</f>
        <v>0</v>
      </c>
      <c r="M6484" s="15">
        <f>0.01599*J6484</f>
        <v>0</v>
      </c>
      <c r="N6484" s="12"/>
      <c r="O6484" s="13" t="s">
        <v>20547</v>
      </c>
      <c r="P6484" s="13" t="s">
        <v>30</v>
      </c>
      <c r="Q6484" s="14"/>
      <c r="R6484" s="3" t="str">
        <f>HYPERLINK("https://redcat-toys.ru/api/getInfo/image/8927ef2c-2332-11ef-a25f-00155d82e908")</f>
        <v>https://redcat-toys.ru/api/getInfo/image/8927ef2c-2332-11ef-a25f-00155d82e908</v>
      </c>
      <c r="S6484" s="3" t="s">
        <v>20548</v>
      </c>
      <c r="T6484" s="3" t="s">
        <v>32</v>
      </c>
    </row>
    <row r="6485" spans="1:20" ht="21" customHeight="1" outlineLevel="5" x14ac:dyDescent="0.2">
      <c r="A6485" s="37">
        <v>5287</v>
      </c>
      <c r="B6485" s="3" t="s">
        <v>20549</v>
      </c>
      <c r="C6485" s="3" t="s">
        <v>20550</v>
      </c>
      <c r="D6485" s="4" t="s">
        <v>20551</v>
      </c>
      <c r="E6485" s="5"/>
      <c r="F6485" s="6">
        <v>12</v>
      </c>
      <c r="G6485" s="6">
        <v>1</v>
      </c>
      <c r="H6485" s="2">
        <v>1</v>
      </c>
      <c r="I6485" s="33">
        <v>2007.64</v>
      </c>
      <c r="J6485" s="8"/>
      <c r="K6485" s="9">
        <f>I6485*J6485</f>
        <v>0</v>
      </c>
      <c r="L6485" s="10">
        <f>1.024*J6485</f>
        <v>0</v>
      </c>
      <c r="M6485" s="15">
        <f>0.01693*J6485</f>
        <v>0</v>
      </c>
      <c r="N6485" s="12"/>
      <c r="O6485" s="13" t="s">
        <v>20552</v>
      </c>
      <c r="P6485" s="13" t="s">
        <v>30</v>
      </c>
      <c r="Q6485" s="14"/>
      <c r="R6485" s="3" t="str">
        <f>HYPERLINK("https://redcat-toys.ru/api/getInfo/image/95ebb1e8-66f6-11f0-a283-00155d82e908")</f>
        <v>https://redcat-toys.ru/api/getInfo/image/95ebb1e8-66f6-11f0-a283-00155d82e908</v>
      </c>
      <c r="S6485" s="3" t="s">
        <v>20553</v>
      </c>
      <c r="T6485" s="3" t="s">
        <v>32</v>
      </c>
    </row>
    <row r="6486" spans="1:20" ht="21" customHeight="1" outlineLevel="5" x14ac:dyDescent="0.2">
      <c r="A6486" s="37">
        <v>5288</v>
      </c>
      <c r="B6486" s="3" t="s">
        <v>20549</v>
      </c>
      <c r="C6486" s="3" t="s">
        <v>20550</v>
      </c>
      <c r="D6486" s="4" t="s">
        <v>20551</v>
      </c>
      <c r="E6486" s="5"/>
      <c r="F6486" s="6">
        <v>24</v>
      </c>
      <c r="G6486" s="6">
        <v>1</v>
      </c>
      <c r="H6486" s="2">
        <v>1</v>
      </c>
      <c r="I6486" s="33">
        <v>2007.64</v>
      </c>
      <c r="J6486" s="8"/>
      <c r="K6486" s="9">
        <f>I6486*J6486</f>
        <v>0</v>
      </c>
      <c r="L6486" s="10">
        <f>1.024*J6486</f>
        <v>0</v>
      </c>
      <c r="M6486" s="15">
        <f>0.01693*J6486</f>
        <v>0</v>
      </c>
      <c r="N6486" s="12"/>
      <c r="O6486" s="13" t="s">
        <v>20552</v>
      </c>
      <c r="P6486" s="13" t="s">
        <v>30</v>
      </c>
      <c r="Q6486" s="14"/>
      <c r="R6486" s="3" t="str">
        <f>HYPERLINK("https://redcat-toys.ru/api/getInfo/image/95ebb1e8-66f6-11f0-a283-00155d82e908")</f>
        <v>https://redcat-toys.ru/api/getInfo/image/95ebb1e8-66f6-11f0-a283-00155d82e908</v>
      </c>
      <c r="S6486" s="3" t="s">
        <v>20553</v>
      </c>
      <c r="T6486" s="3" t="s">
        <v>32</v>
      </c>
    </row>
    <row r="6487" spans="1:20" ht="23.1" customHeight="1" outlineLevel="2" x14ac:dyDescent="0.2">
      <c r="A6487" s="44" t="s">
        <v>20554</v>
      </c>
      <c r="B6487" s="44"/>
      <c r="C6487" s="44"/>
    </row>
    <row r="6488" spans="1:20" ht="23.1" customHeight="1" outlineLevel="3" x14ac:dyDescent="0.2">
      <c r="A6488" s="45" t="s">
        <v>20555</v>
      </c>
      <c r="B6488" s="45"/>
      <c r="C6488" s="45"/>
    </row>
    <row r="6489" spans="1:20" ht="23.1" customHeight="1" outlineLevel="4" x14ac:dyDescent="0.2">
      <c r="A6489" s="46" t="s">
        <v>20556</v>
      </c>
      <c r="B6489" s="46"/>
      <c r="C6489" s="46"/>
    </row>
    <row r="6490" spans="1:20" ht="21" customHeight="1" outlineLevel="5" x14ac:dyDescent="0.2">
      <c r="A6490" s="37">
        <v>5289</v>
      </c>
      <c r="B6490" s="3" t="s">
        <v>20557</v>
      </c>
      <c r="C6490" s="3" t="s">
        <v>20558</v>
      </c>
      <c r="D6490" s="4" t="s">
        <v>20559</v>
      </c>
      <c r="E6490" s="5" t="s">
        <v>28</v>
      </c>
      <c r="F6490" s="6">
        <v>3</v>
      </c>
      <c r="G6490" s="6">
        <v>3</v>
      </c>
      <c r="H6490" s="2">
        <v>1</v>
      </c>
      <c r="I6490" s="33">
        <v>7058.58</v>
      </c>
      <c r="J6490" s="8"/>
      <c r="K6490" s="9">
        <f>I6490*J6490</f>
        <v>0</v>
      </c>
      <c r="L6490" s="10">
        <f>4.231*J6490</f>
        <v>0</v>
      </c>
      <c r="M6490" s="15">
        <f>0.03274*J6490</f>
        <v>0</v>
      </c>
      <c r="N6490" s="12"/>
      <c r="O6490" s="13" t="s">
        <v>20560</v>
      </c>
      <c r="P6490" s="13" t="s">
        <v>30</v>
      </c>
      <c r="Q6490" s="14" t="s">
        <v>37</v>
      </c>
      <c r="R6490" s="3" t="str">
        <f>HYPERLINK("https://redcat-toys.ru/api/getInfo/image/0035bc34-2a21-11ee-a23d-00155d82e902")</f>
        <v>https://redcat-toys.ru/api/getInfo/image/0035bc34-2a21-11ee-a23d-00155d82e902</v>
      </c>
      <c r="S6490" s="3" t="s">
        <v>20561</v>
      </c>
      <c r="T6490" s="3" t="s">
        <v>32</v>
      </c>
    </row>
    <row r="6491" spans="1:20" ht="21" customHeight="1" outlineLevel="5" x14ac:dyDescent="0.2">
      <c r="A6491" s="37">
        <v>5290</v>
      </c>
      <c r="B6491" s="3" t="s">
        <v>20562</v>
      </c>
      <c r="C6491" s="3" t="s">
        <v>20563</v>
      </c>
      <c r="D6491" s="4" t="s">
        <v>20564</v>
      </c>
      <c r="E6491" s="5" t="s">
        <v>28</v>
      </c>
      <c r="F6491" s="6">
        <v>3</v>
      </c>
      <c r="G6491" s="6">
        <v>3</v>
      </c>
      <c r="H6491" s="2">
        <v>1</v>
      </c>
      <c r="I6491" s="33">
        <v>7046.13</v>
      </c>
      <c r="J6491" s="8"/>
      <c r="K6491" s="9">
        <f>I6491*J6491</f>
        <v>0</v>
      </c>
      <c r="L6491" s="10">
        <f>5.045*J6491</f>
        <v>0</v>
      </c>
      <c r="M6491" s="15">
        <f>0.04127*J6491</f>
        <v>0</v>
      </c>
      <c r="N6491" s="12"/>
      <c r="O6491" s="13" t="s">
        <v>20565</v>
      </c>
      <c r="P6491" s="13" t="s">
        <v>30</v>
      </c>
      <c r="Q6491" s="14" t="s">
        <v>37</v>
      </c>
      <c r="R6491" s="3" t="str">
        <f>HYPERLINK("https://redcat-toys.ru/api/getInfo/image/4ff68dd0-2a22-11ee-a23d-00155d82e902")</f>
        <v>https://redcat-toys.ru/api/getInfo/image/4ff68dd0-2a22-11ee-a23d-00155d82e902</v>
      </c>
      <c r="S6491" s="3" t="s">
        <v>20566</v>
      </c>
      <c r="T6491" s="3" t="s">
        <v>32</v>
      </c>
    </row>
    <row r="6492" spans="1:20" ht="23.1" customHeight="1" outlineLevel="4" x14ac:dyDescent="0.2">
      <c r="A6492" s="46" t="s">
        <v>20567</v>
      </c>
      <c r="B6492" s="46"/>
      <c r="C6492" s="46"/>
    </row>
    <row r="6493" spans="1:20" ht="21" customHeight="1" outlineLevel="5" x14ac:dyDescent="0.2">
      <c r="A6493" s="37">
        <v>5291</v>
      </c>
      <c r="B6493" s="3" t="s">
        <v>20568</v>
      </c>
      <c r="C6493" s="3" t="s">
        <v>20569</v>
      </c>
      <c r="D6493" s="4" t="s">
        <v>20570</v>
      </c>
      <c r="E6493" s="5" t="s">
        <v>28</v>
      </c>
      <c r="F6493" s="6">
        <v>6</v>
      </c>
      <c r="G6493" s="6">
        <v>234</v>
      </c>
      <c r="H6493" s="2">
        <v>1</v>
      </c>
      <c r="I6493" s="33">
        <v>2109.5</v>
      </c>
      <c r="J6493" s="8"/>
      <c r="K6493" s="9">
        <f>I6493*J6493</f>
        <v>0</v>
      </c>
      <c r="L6493" s="10">
        <f>2.001*J6493</f>
        <v>0</v>
      </c>
      <c r="M6493" s="15">
        <f>0.02452*J6493</f>
        <v>0</v>
      </c>
      <c r="N6493" s="12"/>
      <c r="O6493" s="13" t="s">
        <v>20571</v>
      </c>
      <c r="P6493" s="13" t="s">
        <v>30</v>
      </c>
      <c r="Q6493" s="14"/>
      <c r="R6493" s="3" t="str">
        <f>HYPERLINK("https://redcat-toys.ru/api/getInfo/image/01a99362-36d9-11f0-a27c-00155d82e908")</f>
        <v>https://redcat-toys.ru/api/getInfo/image/01a99362-36d9-11f0-a27c-00155d82e908</v>
      </c>
      <c r="S6493" s="3" t="s">
        <v>20572</v>
      </c>
      <c r="T6493" s="3" t="s">
        <v>32</v>
      </c>
    </row>
    <row r="6494" spans="1:20" ht="21" customHeight="1" outlineLevel="5" x14ac:dyDescent="0.2">
      <c r="A6494" s="37">
        <v>5292</v>
      </c>
      <c r="B6494" s="3" t="s">
        <v>20568</v>
      </c>
      <c r="C6494" s="3" t="s">
        <v>20569</v>
      </c>
      <c r="D6494" s="4" t="s">
        <v>20570</v>
      </c>
      <c r="E6494" s="5" t="s">
        <v>28</v>
      </c>
      <c r="F6494" s="6">
        <v>3</v>
      </c>
      <c r="G6494" s="6">
        <v>234</v>
      </c>
      <c r="H6494" s="2">
        <v>1</v>
      </c>
      <c r="I6494" s="33">
        <v>2109.5</v>
      </c>
      <c r="J6494" s="8"/>
      <c r="K6494" s="9">
        <f>I6494*J6494</f>
        <v>0</v>
      </c>
      <c r="L6494" s="10">
        <f>2.001*J6494</f>
        <v>0</v>
      </c>
      <c r="M6494" s="15">
        <f>0.02452*J6494</f>
        <v>0</v>
      </c>
      <c r="N6494" s="12"/>
      <c r="O6494" s="13" t="s">
        <v>20571</v>
      </c>
      <c r="P6494" s="13" t="s">
        <v>30</v>
      </c>
      <c r="Q6494" s="14"/>
      <c r="R6494" s="3" t="str">
        <f>HYPERLINK("https://redcat-toys.ru/api/getInfo/image/01a99362-36d9-11f0-a27c-00155d82e908")</f>
        <v>https://redcat-toys.ru/api/getInfo/image/01a99362-36d9-11f0-a27c-00155d82e908</v>
      </c>
      <c r="S6494" s="3" t="s">
        <v>20572</v>
      </c>
      <c r="T6494" s="3" t="s">
        <v>32</v>
      </c>
    </row>
    <row r="6495" spans="1:20" ht="21" customHeight="1" outlineLevel="5" x14ac:dyDescent="0.2">
      <c r="A6495" s="37">
        <v>5293</v>
      </c>
      <c r="B6495" s="3" t="s">
        <v>20573</v>
      </c>
      <c r="C6495" s="3" t="s">
        <v>20574</v>
      </c>
      <c r="D6495" s="4" t="s">
        <v>20575</v>
      </c>
      <c r="E6495" s="5"/>
      <c r="F6495" s="6">
        <v>3</v>
      </c>
      <c r="G6495" s="6">
        <v>120</v>
      </c>
      <c r="H6495" s="2">
        <v>1</v>
      </c>
      <c r="I6495" s="33">
        <v>4449</v>
      </c>
      <c r="J6495" s="8"/>
      <c r="K6495" s="9">
        <f>I6495*J6495</f>
        <v>0</v>
      </c>
      <c r="L6495" s="10">
        <f>4.372*J6495</f>
        <v>0</v>
      </c>
      <c r="M6495" s="15">
        <f>0.03155*J6495</f>
        <v>0</v>
      </c>
      <c r="N6495" s="12"/>
      <c r="O6495" s="13" t="s">
        <v>20576</v>
      </c>
      <c r="P6495" s="13" t="s">
        <v>30</v>
      </c>
      <c r="Q6495" s="14"/>
      <c r="R6495" s="3" t="str">
        <f>HYPERLINK("https://redcat-toys.ru/api/getInfo/image/9b6b2e83-36d8-11f0-a27c-00155d82e908")</f>
        <v>https://redcat-toys.ru/api/getInfo/image/9b6b2e83-36d8-11f0-a27c-00155d82e908</v>
      </c>
      <c r="S6495" s="3" t="s">
        <v>20577</v>
      </c>
      <c r="T6495" s="3" t="s">
        <v>32</v>
      </c>
    </row>
    <row r="6496" spans="1:20" ht="23.1" customHeight="1" outlineLevel="4" x14ac:dyDescent="0.2">
      <c r="A6496" s="46" t="s">
        <v>20578</v>
      </c>
      <c r="B6496" s="46"/>
      <c r="C6496" s="46"/>
    </row>
    <row r="6497" spans="1:20" ht="21" customHeight="1" outlineLevel="5" x14ac:dyDescent="0.2">
      <c r="A6497" s="37">
        <v>5294</v>
      </c>
      <c r="B6497" s="3" t="s">
        <v>20579</v>
      </c>
      <c r="C6497" s="3" t="s">
        <v>20580</v>
      </c>
      <c r="D6497" s="4" t="s">
        <v>20581</v>
      </c>
      <c r="E6497" s="5" t="s">
        <v>28</v>
      </c>
      <c r="F6497" s="6">
        <v>6</v>
      </c>
      <c r="G6497" s="17">
        <v>1296</v>
      </c>
      <c r="H6497" s="2">
        <v>1</v>
      </c>
      <c r="I6497" s="7">
        <v>818.47</v>
      </c>
      <c r="J6497" s="8"/>
      <c r="K6497" s="9">
        <f t="shared" ref="K6497:K6505" si="340">I6497*J6497</f>
        <v>0</v>
      </c>
      <c r="L6497" s="10">
        <f>1.345*J6497</f>
        <v>0</v>
      </c>
      <c r="M6497" s="15">
        <f>0.01486*J6497</f>
        <v>0</v>
      </c>
      <c r="N6497" s="12"/>
      <c r="O6497" s="13" t="s">
        <v>20582</v>
      </c>
      <c r="P6497" s="13" t="s">
        <v>30</v>
      </c>
      <c r="Q6497" s="14"/>
      <c r="R6497" s="3" t="str">
        <f>HYPERLINK("https://redcat-toys.ru/api/getInfo/image/ecee9ad5-95bd-11ef-a267-00155d82e908")</f>
        <v>https://redcat-toys.ru/api/getInfo/image/ecee9ad5-95bd-11ef-a267-00155d82e908</v>
      </c>
      <c r="S6497" s="3" t="s">
        <v>20583</v>
      </c>
      <c r="T6497" s="3" t="s">
        <v>32</v>
      </c>
    </row>
    <row r="6498" spans="1:20" ht="21" customHeight="1" outlineLevel="5" x14ac:dyDescent="0.2">
      <c r="A6498" s="37">
        <v>5295</v>
      </c>
      <c r="B6498" s="3" t="s">
        <v>20584</v>
      </c>
      <c r="C6498" s="3" t="s">
        <v>20585</v>
      </c>
      <c r="D6498" s="4" t="s">
        <v>20586</v>
      </c>
      <c r="E6498" s="5"/>
      <c r="F6498" s="6">
        <v>6</v>
      </c>
      <c r="G6498" s="6">
        <v>2</v>
      </c>
      <c r="H6498" s="2">
        <v>1</v>
      </c>
      <c r="I6498" s="33">
        <v>1147.58</v>
      </c>
      <c r="J6498" s="8"/>
      <c r="K6498" s="9">
        <f t="shared" si="340"/>
        <v>0</v>
      </c>
      <c r="L6498" s="10">
        <f>1.101*J6498</f>
        <v>0</v>
      </c>
      <c r="M6498" s="11">
        <f>0.0157*J6498</f>
        <v>0</v>
      </c>
      <c r="N6498" s="12"/>
      <c r="O6498" s="13" t="s">
        <v>20587</v>
      </c>
      <c r="P6498" s="13" t="s">
        <v>30</v>
      </c>
      <c r="Q6498" s="14"/>
      <c r="R6498" s="3" t="str">
        <f>HYPERLINK("https://redcat-toys.ru/api/getInfo/image/f197d6bc-95bb-11ef-a267-00155d82e908")</f>
        <v>https://redcat-toys.ru/api/getInfo/image/f197d6bc-95bb-11ef-a267-00155d82e908</v>
      </c>
      <c r="S6498" s="3" t="s">
        <v>20588</v>
      </c>
      <c r="T6498" s="3" t="s">
        <v>32</v>
      </c>
    </row>
    <row r="6499" spans="1:20" ht="21" customHeight="1" outlineLevel="5" x14ac:dyDescent="0.2">
      <c r="A6499" s="37">
        <v>5296</v>
      </c>
      <c r="B6499" s="3" t="s">
        <v>20584</v>
      </c>
      <c r="C6499" s="3" t="s">
        <v>20585</v>
      </c>
      <c r="D6499" s="4" t="s">
        <v>20586</v>
      </c>
      <c r="E6499" s="5"/>
      <c r="F6499" s="6">
        <v>12</v>
      </c>
      <c r="G6499" s="6">
        <v>2</v>
      </c>
      <c r="H6499" s="2">
        <v>1</v>
      </c>
      <c r="I6499" s="33">
        <v>1147.58</v>
      </c>
      <c r="J6499" s="8"/>
      <c r="K6499" s="9">
        <f t="shared" si="340"/>
        <v>0</v>
      </c>
      <c r="L6499" s="10">
        <f>1.101*J6499</f>
        <v>0</v>
      </c>
      <c r="M6499" s="11">
        <f>0.0157*J6499</f>
        <v>0</v>
      </c>
      <c r="N6499" s="12"/>
      <c r="O6499" s="13" t="s">
        <v>20587</v>
      </c>
      <c r="P6499" s="13" t="s">
        <v>30</v>
      </c>
      <c r="Q6499" s="14"/>
      <c r="R6499" s="3" t="str">
        <f>HYPERLINK("https://redcat-toys.ru/api/getInfo/image/f197d6bc-95bb-11ef-a267-00155d82e908")</f>
        <v>https://redcat-toys.ru/api/getInfo/image/f197d6bc-95bb-11ef-a267-00155d82e908</v>
      </c>
      <c r="S6499" s="3" t="s">
        <v>20588</v>
      </c>
      <c r="T6499" s="3" t="s">
        <v>32</v>
      </c>
    </row>
    <row r="6500" spans="1:20" ht="21" customHeight="1" outlineLevel="5" x14ac:dyDescent="0.2">
      <c r="A6500" s="37">
        <v>5297</v>
      </c>
      <c r="B6500" s="3" t="s">
        <v>20589</v>
      </c>
      <c r="C6500" s="3" t="s">
        <v>20590</v>
      </c>
      <c r="D6500" s="4" t="s">
        <v>20591</v>
      </c>
      <c r="E6500" s="5" t="s">
        <v>28</v>
      </c>
      <c r="F6500" s="6">
        <v>4</v>
      </c>
      <c r="G6500" s="6">
        <v>3</v>
      </c>
      <c r="H6500" s="2">
        <v>1</v>
      </c>
      <c r="I6500" s="33">
        <v>1745.81</v>
      </c>
      <c r="J6500" s="8"/>
      <c r="K6500" s="9">
        <f t="shared" si="340"/>
        <v>0</v>
      </c>
      <c r="L6500" s="10">
        <f>1.666*J6500</f>
        <v>0</v>
      </c>
      <c r="M6500" s="15">
        <f>0.00699*J6500</f>
        <v>0</v>
      </c>
      <c r="N6500" s="12"/>
      <c r="O6500" s="13" t="s">
        <v>20592</v>
      </c>
      <c r="P6500" s="13" t="s">
        <v>30</v>
      </c>
      <c r="Q6500" s="14"/>
      <c r="R6500" s="3" t="str">
        <f>HYPERLINK("https://redcat-toys.ru/api/getInfo/image/bcf0e797-95bc-11ef-a267-00155d82e908")</f>
        <v>https://redcat-toys.ru/api/getInfo/image/bcf0e797-95bc-11ef-a267-00155d82e908</v>
      </c>
      <c r="S6500" s="3" t="s">
        <v>20593</v>
      </c>
      <c r="T6500" s="3" t="s">
        <v>32</v>
      </c>
    </row>
    <row r="6501" spans="1:20" ht="21" customHeight="1" outlineLevel="5" x14ac:dyDescent="0.2">
      <c r="A6501" s="37">
        <v>5298</v>
      </c>
      <c r="B6501" s="3" t="s">
        <v>20589</v>
      </c>
      <c r="C6501" s="3" t="s">
        <v>20590</v>
      </c>
      <c r="D6501" s="4" t="s">
        <v>20591</v>
      </c>
      <c r="E6501" s="5" t="s">
        <v>28</v>
      </c>
      <c r="F6501" s="6">
        <v>8</v>
      </c>
      <c r="G6501" s="6">
        <v>3</v>
      </c>
      <c r="H6501" s="2">
        <v>1</v>
      </c>
      <c r="I6501" s="33">
        <v>1745.81</v>
      </c>
      <c r="J6501" s="8"/>
      <c r="K6501" s="9">
        <f t="shared" si="340"/>
        <v>0</v>
      </c>
      <c r="L6501" s="10">
        <f>1.666*J6501</f>
        <v>0</v>
      </c>
      <c r="M6501" s="15">
        <f>0.00699*J6501</f>
        <v>0</v>
      </c>
      <c r="N6501" s="12"/>
      <c r="O6501" s="13" t="s">
        <v>20592</v>
      </c>
      <c r="P6501" s="13" t="s">
        <v>30</v>
      </c>
      <c r="Q6501" s="14"/>
      <c r="R6501" s="3" t="str">
        <f>HYPERLINK("https://redcat-toys.ru/api/getInfo/image/bcf0e797-95bc-11ef-a267-00155d82e908")</f>
        <v>https://redcat-toys.ru/api/getInfo/image/bcf0e797-95bc-11ef-a267-00155d82e908</v>
      </c>
      <c r="S6501" s="3" t="s">
        <v>20593</v>
      </c>
      <c r="T6501" s="3" t="s">
        <v>32</v>
      </c>
    </row>
    <row r="6502" spans="1:20" ht="21" customHeight="1" outlineLevel="5" x14ac:dyDescent="0.2">
      <c r="A6502" s="37">
        <v>5299</v>
      </c>
      <c r="B6502" s="3" t="s">
        <v>20594</v>
      </c>
      <c r="C6502" s="3" t="s">
        <v>20595</v>
      </c>
      <c r="D6502" s="4" t="s">
        <v>20596</v>
      </c>
      <c r="E6502" s="5" t="s">
        <v>28</v>
      </c>
      <c r="F6502" s="6">
        <v>3</v>
      </c>
      <c r="G6502" s="6">
        <v>16</v>
      </c>
      <c r="H6502" s="2">
        <v>1</v>
      </c>
      <c r="I6502" s="33">
        <v>2281.4299999999998</v>
      </c>
      <c r="J6502" s="8"/>
      <c r="K6502" s="9">
        <f t="shared" si="340"/>
        <v>0</v>
      </c>
      <c r="L6502" s="10">
        <f>1.899*J6502</f>
        <v>0</v>
      </c>
      <c r="M6502" s="15">
        <f>0.01976*J6502</f>
        <v>0</v>
      </c>
      <c r="N6502" s="12"/>
      <c r="O6502" s="13" t="s">
        <v>20597</v>
      </c>
      <c r="P6502" s="13" t="s">
        <v>30</v>
      </c>
      <c r="Q6502" s="14"/>
      <c r="R6502" s="3" t="str">
        <f>HYPERLINK("https://redcat-toys.ru/api/getInfo/image/4bec61eb-95bd-11ef-a267-00155d82e908")</f>
        <v>https://redcat-toys.ru/api/getInfo/image/4bec61eb-95bd-11ef-a267-00155d82e908</v>
      </c>
      <c r="S6502" s="3" t="s">
        <v>20598</v>
      </c>
      <c r="T6502" s="3" t="s">
        <v>32</v>
      </c>
    </row>
    <row r="6503" spans="1:20" ht="21" customHeight="1" outlineLevel="5" x14ac:dyDescent="0.2">
      <c r="A6503" s="37">
        <v>5300</v>
      </c>
      <c r="B6503" s="3" t="s">
        <v>20594</v>
      </c>
      <c r="C6503" s="3" t="s">
        <v>20595</v>
      </c>
      <c r="D6503" s="4" t="s">
        <v>20596</v>
      </c>
      <c r="E6503" s="5" t="s">
        <v>28</v>
      </c>
      <c r="F6503" s="6">
        <v>6</v>
      </c>
      <c r="G6503" s="6">
        <v>16</v>
      </c>
      <c r="H6503" s="2">
        <v>1</v>
      </c>
      <c r="I6503" s="33">
        <v>2281.4299999999998</v>
      </c>
      <c r="J6503" s="8"/>
      <c r="K6503" s="9">
        <f t="shared" si="340"/>
        <v>0</v>
      </c>
      <c r="L6503" s="10">
        <f>1.899*J6503</f>
        <v>0</v>
      </c>
      <c r="M6503" s="15">
        <f>0.01976*J6503</f>
        <v>0</v>
      </c>
      <c r="N6503" s="12"/>
      <c r="O6503" s="13" t="s">
        <v>20597</v>
      </c>
      <c r="P6503" s="13" t="s">
        <v>30</v>
      </c>
      <c r="Q6503" s="14"/>
      <c r="R6503" s="3" t="str">
        <f>HYPERLINK("https://redcat-toys.ru/api/getInfo/image/4bec61eb-95bd-11ef-a267-00155d82e908")</f>
        <v>https://redcat-toys.ru/api/getInfo/image/4bec61eb-95bd-11ef-a267-00155d82e908</v>
      </c>
      <c r="S6503" s="3" t="s">
        <v>20598</v>
      </c>
      <c r="T6503" s="3" t="s">
        <v>32</v>
      </c>
    </row>
    <row r="6504" spans="1:20" ht="21" customHeight="1" outlineLevel="5" x14ac:dyDescent="0.2">
      <c r="A6504" s="37">
        <v>5301</v>
      </c>
      <c r="B6504" s="3" t="s">
        <v>20599</v>
      </c>
      <c r="C6504" s="3" t="s">
        <v>20600</v>
      </c>
      <c r="D6504" s="4" t="s">
        <v>20601</v>
      </c>
      <c r="E6504" s="5"/>
      <c r="F6504" s="6">
        <v>12</v>
      </c>
      <c r="G6504" s="6">
        <v>5</v>
      </c>
      <c r="H6504" s="2">
        <v>1</v>
      </c>
      <c r="I6504" s="7">
        <v>829.9</v>
      </c>
      <c r="J6504" s="8"/>
      <c r="K6504" s="9">
        <f t="shared" si="340"/>
        <v>0</v>
      </c>
      <c r="L6504" s="10">
        <f>0.802*J6504</f>
        <v>0</v>
      </c>
      <c r="M6504" s="15">
        <f>0.00738*J6504</f>
        <v>0</v>
      </c>
      <c r="N6504" s="12"/>
      <c r="O6504" s="13" t="s">
        <v>20602</v>
      </c>
      <c r="P6504" s="13" t="s">
        <v>30</v>
      </c>
      <c r="Q6504" s="14"/>
      <c r="R6504" s="3" t="str">
        <f>HYPERLINK("https://redcat-toys.ru/api/getInfo/image/7c0b5808-95be-11ef-a267-00155d82e908")</f>
        <v>https://redcat-toys.ru/api/getInfo/image/7c0b5808-95be-11ef-a267-00155d82e908</v>
      </c>
      <c r="S6504" s="3" t="s">
        <v>20603</v>
      </c>
      <c r="T6504" s="3" t="s">
        <v>32</v>
      </c>
    </row>
    <row r="6505" spans="1:20" ht="21" customHeight="1" outlineLevel="5" x14ac:dyDescent="0.2">
      <c r="A6505" s="37">
        <v>5302</v>
      </c>
      <c r="B6505" s="3" t="s">
        <v>20604</v>
      </c>
      <c r="C6505" s="3" t="s">
        <v>20605</v>
      </c>
      <c r="D6505" s="4" t="s">
        <v>20606</v>
      </c>
      <c r="E6505" s="5"/>
      <c r="F6505" s="6">
        <v>6</v>
      </c>
      <c r="G6505" s="6">
        <v>1</v>
      </c>
      <c r="H6505" s="2">
        <v>1</v>
      </c>
      <c r="I6505" s="33">
        <v>1137.05</v>
      </c>
      <c r="J6505" s="8"/>
      <c r="K6505" s="9">
        <f t="shared" si="340"/>
        <v>0</v>
      </c>
      <c r="L6505" s="10">
        <f>0.797*J6505</f>
        <v>0</v>
      </c>
      <c r="M6505" s="15">
        <f>0.01121*J6505</f>
        <v>0</v>
      </c>
      <c r="N6505" s="12"/>
      <c r="O6505" s="13" t="s">
        <v>20607</v>
      </c>
      <c r="P6505" s="13" t="s">
        <v>30</v>
      </c>
      <c r="Q6505" s="14"/>
      <c r="R6505" s="3" t="str">
        <f>HYPERLINK("https://redcat-toys.ru/api/getInfo/image/c160efd7-95be-11ef-a267-00155d82e908")</f>
        <v>https://redcat-toys.ru/api/getInfo/image/c160efd7-95be-11ef-a267-00155d82e908</v>
      </c>
      <c r="S6505" s="3" t="s">
        <v>20608</v>
      </c>
      <c r="T6505" s="3" t="s">
        <v>32</v>
      </c>
    </row>
    <row r="6506" spans="1:20" ht="23.1" customHeight="1" outlineLevel="4" x14ac:dyDescent="0.2">
      <c r="A6506" s="46" t="s">
        <v>20609</v>
      </c>
      <c r="B6506" s="46"/>
      <c r="C6506" s="46"/>
    </row>
    <row r="6507" spans="1:20" ht="21" customHeight="1" outlineLevel="5" x14ac:dyDescent="0.2">
      <c r="A6507" s="37">
        <v>5303</v>
      </c>
      <c r="B6507" s="3" t="s">
        <v>20610</v>
      </c>
      <c r="C6507" s="3" t="s">
        <v>20611</v>
      </c>
      <c r="D6507" s="4" t="s">
        <v>20612</v>
      </c>
      <c r="E6507" s="5" t="s">
        <v>28</v>
      </c>
      <c r="F6507" s="6">
        <v>3</v>
      </c>
      <c r="G6507" s="6">
        <v>6</v>
      </c>
      <c r="H6507" s="2">
        <v>1</v>
      </c>
      <c r="I6507" s="33">
        <v>2099</v>
      </c>
      <c r="J6507" s="8"/>
      <c r="K6507" s="9">
        <f t="shared" ref="K6507:K6513" si="341">I6507*J6507</f>
        <v>0</v>
      </c>
      <c r="L6507" s="10">
        <f>1.935*J6507</f>
        <v>0</v>
      </c>
      <c r="M6507" s="11">
        <f>0.0185*J6507</f>
        <v>0</v>
      </c>
      <c r="N6507" s="12"/>
      <c r="O6507" s="13" t="s">
        <v>20613</v>
      </c>
      <c r="P6507" s="13" t="s">
        <v>30</v>
      </c>
      <c r="Q6507" s="14"/>
      <c r="R6507" s="3" t="str">
        <f>HYPERLINK("https://redcat-toys.ru/api/getInfo/image/9b6c1683-36d5-11f0-a27c-00155d82e908")</f>
        <v>https://redcat-toys.ru/api/getInfo/image/9b6c1683-36d5-11f0-a27c-00155d82e908</v>
      </c>
      <c r="S6507" s="3" t="s">
        <v>20614</v>
      </c>
      <c r="T6507" s="3" t="s">
        <v>32</v>
      </c>
    </row>
    <row r="6508" spans="1:20" ht="21" customHeight="1" outlineLevel="5" x14ac:dyDescent="0.2">
      <c r="A6508" s="37">
        <v>5304</v>
      </c>
      <c r="B6508" s="3" t="s">
        <v>20615</v>
      </c>
      <c r="C6508" s="3" t="s">
        <v>20616</v>
      </c>
      <c r="D6508" s="4" t="s">
        <v>20617</v>
      </c>
      <c r="E6508" s="5" t="s">
        <v>28</v>
      </c>
      <c r="F6508" s="6">
        <v>6</v>
      </c>
      <c r="G6508" s="6">
        <v>254</v>
      </c>
      <c r="H6508" s="2">
        <v>1</v>
      </c>
      <c r="I6508" s="33">
        <v>1998</v>
      </c>
      <c r="J6508" s="8"/>
      <c r="K6508" s="9">
        <f t="shared" si="341"/>
        <v>0</v>
      </c>
      <c r="L6508" s="10">
        <f>1.647*J6508</f>
        <v>0</v>
      </c>
      <c r="M6508" s="15">
        <f>0.02464*J6508</f>
        <v>0</v>
      </c>
      <c r="N6508" s="12"/>
      <c r="O6508" s="13" t="s">
        <v>20618</v>
      </c>
      <c r="P6508" s="13" t="s">
        <v>30</v>
      </c>
      <c r="Q6508" s="14"/>
      <c r="R6508" s="3" t="str">
        <f>HYPERLINK("https://redcat-toys.ru/api/getInfo/image/b81617f9-36d7-11f0-a27c-00155d82e908")</f>
        <v>https://redcat-toys.ru/api/getInfo/image/b81617f9-36d7-11f0-a27c-00155d82e908</v>
      </c>
      <c r="S6508" s="3" t="s">
        <v>20619</v>
      </c>
      <c r="T6508" s="3" t="s">
        <v>32</v>
      </c>
    </row>
    <row r="6509" spans="1:20" ht="21" customHeight="1" outlineLevel="5" x14ac:dyDescent="0.2">
      <c r="A6509" s="37">
        <v>5305</v>
      </c>
      <c r="B6509" s="3" t="s">
        <v>20620</v>
      </c>
      <c r="C6509" s="3" t="s">
        <v>20621</v>
      </c>
      <c r="D6509" s="4" t="s">
        <v>20622</v>
      </c>
      <c r="E6509" s="5" t="s">
        <v>28</v>
      </c>
      <c r="F6509" s="6">
        <v>4</v>
      </c>
      <c r="G6509" s="6">
        <v>349</v>
      </c>
      <c r="H6509" s="2">
        <v>1</v>
      </c>
      <c r="I6509" s="33">
        <v>2680</v>
      </c>
      <c r="J6509" s="8"/>
      <c r="K6509" s="9">
        <f t="shared" si="341"/>
        <v>0</v>
      </c>
      <c r="L6509" s="10">
        <f>2.267*J6509</f>
        <v>0</v>
      </c>
      <c r="M6509" s="15">
        <f>0.02849*J6509</f>
        <v>0</v>
      </c>
      <c r="N6509" s="12"/>
      <c r="O6509" s="13" t="s">
        <v>20623</v>
      </c>
      <c r="P6509" s="13" t="s">
        <v>30</v>
      </c>
      <c r="Q6509" s="14"/>
      <c r="R6509" s="3" t="str">
        <f>HYPERLINK("https://redcat-toys.ru/api/getInfo/image/2ddfca2f-36d8-11f0-a27c-00155d82e908")</f>
        <v>https://redcat-toys.ru/api/getInfo/image/2ddfca2f-36d8-11f0-a27c-00155d82e908</v>
      </c>
      <c r="S6509" s="3" t="s">
        <v>20624</v>
      </c>
      <c r="T6509" s="3" t="s">
        <v>32</v>
      </c>
    </row>
    <row r="6510" spans="1:20" ht="21" customHeight="1" outlineLevel="5" x14ac:dyDescent="0.2">
      <c r="A6510" s="37">
        <v>5306</v>
      </c>
      <c r="B6510" s="3" t="s">
        <v>20625</v>
      </c>
      <c r="C6510" s="3" t="s">
        <v>20626</v>
      </c>
      <c r="D6510" s="4" t="s">
        <v>20627</v>
      </c>
      <c r="E6510" s="5" t="s">
        <v>28</v>
      </c>
      <c r="F6510" s="6">
        <v>6</v>
      </c>
      <c r="G6510" s="6">
        <v>5</v>
      </c>
      <c r="H6510" s="2">
        <v>1</v>
      </c>
      <c r="I6510" s="33">
        <v>2109.5</v>
      </c>
      <c r="J6510" s="8"/>
      <c r="K6510" s="9">
        <f t="shared" si="341"/>
        <v>0</v>
      </c>
      <c r="L6510" s="10">
        <f>2.001*J6510</f>
        <v>0</v>
      </c>
      <c r="M6510" s="15">
        <f>0.02452*J6510</f>
        <v>0</v>
      </c>
      <c r="N6510" s="12"/>
      <c r="O6510" s="13" t="s">
        <v>20628</v>
      </c>
      <c r="P6510" s="13" t="s">
        <v>30</v>
      </c>
      <c r="Q6510" s="14"/>
      <c r="R6510" s="3" t="str">
        <f>HYPERLINK("https://redcat-toys.ru/api/getInfo/image/46381fca-36d6-11f0-a27c-00155d82e908")</f>
        <v>https://redcat-toys.ru/api/getInfo/image/46381fca-36d6-11f0-a27c-00155d82e908</v>
      </c>
      <c r="S6510" s="3" t="s">
        <v>20629</v>
      </c>
      <c r="T6510" s="3" t="s">
        <v>32</v>
      </c>
    </row>
    <row r="6511" spans="1:20" ht="21" customHeight="1" outlineLevel="5" x14ac:dyDescent="0.2">
      <c r="A6511" s="37">
        <v>5307</v>
      </c>
      <c r="B6511" s="3" t="s">
        <v>20625</v>
      </c>
      <c r="C6511" s="3" t="s">
        <v>20626</v>
      </c>
      <c r="D6511" s="4" t="s">
        <v>20627</v>
      </c>
      <c r="E6511" s="5" t="s">
        <v>28</v>
      </c>
      <c r="F6511" s="6">
        <v>3</v>
      </c>
      <c r="G6511" s="6">
        <v>5</v>
      </c>
      <c r="H6511" s="2">
        <v>1</v>
      </c>
      <c r="I6511" s="33">
        <v>2109.5</v>
      </c>
      <c r="J6511" s="8"/>
      <c r="K6511" s="9">
        <f t="shared" si="341"/>
        <v>0</v>
      </c>
      <c r="L6511" s="10">
        <f>2.001*J6511</f>
        <v>0</v>
      </c>
      <c r="M6511" s="15">
        <f>0.02452*J6511</f>
        <v>0</v>
      </c>
      <c r="N6511" s="12"/>
      <c r="O6511" s="13" t="s">
        <v>20628</v>
      </c>
      <c r="P6511" s="13" t="s">
        <v>30</v>
      </c>
      <c r="Q6511" s="14"/>
      <c r="R6511" s="3" t="str">
        <f>HYPERLINK("https://redcat-toys.ru/api/getInfo/image/46381fca-36d6-11f0-a27c-00155d82e908")</f>
        <v>https://redcat-toys.ru/api/getInfo/image/46381fca-36d6-11f0-a27c-00155d82e908</v>
      </c>
      <c r="S6511" s="3" t="s">
        <v>20629</v>
      </c>
      <c r="T6511" s="3" t="s">
        <v>32</v>
      </c>
    </row>
    <row r="6512" spans="1:20" ht="21" customHeight="1" outlineLevel="5" x14ac:dyDescent="0.2">
      <c r="A6512" s="37">
        <v>5308</v>
      </c>
      <c r="B6512" s="3" t="s">
        <v>20630</v>
      </c>
      <c r="C6512" s="3" t="s">
        <v>20631</v>
      </c>
      <c r="D6512" s="4" t="s">
        <v>20632</v>
      </c>
      <c r="E6512" s="5" t="s">
        <v>28</v>
      </c>
      <c r="F6512" s="6">
        <v>4</v>
      </c>
      <c r="G6512" s="6">
        <v>89</v>
      </c>
      <c r="H6512" s="2">
        <v>1</v>
      </c>
      <c r="I6512" s="33">
        <v>2983.65</v>
      </c>
      <c r="J6512" s="8"/>
      <c r="K6512" s="9">
        <f t="shared" si="341"/>
        <v>0</v>
      </c>
      <c r="L6512" s="10">
        <f>2.647*J6512</f>
        <v>0</v>
      </c>
      <c r="M6512" s="15">
        <f>0.02641*J6512</f>
        <v>0</v>
      </c>
      <c r="N6512" s="12"/>
      <c r="O6512" s="13" t="s">
        <v>20633</v>
      </c>
      <c r="P6512" s="13" t="s">
        <v>30</v>
      </c>
      <c r="Q6512" s="14"/>
      <c r="R6512" s="3" t="str">
        <f>HYPERLINK("https://redcat-toys.ru/api/getInfo/image/9f538c6d-36d6-11f0-a27c-00155d82e908")</f>
        <v>https://redcat-toys.ru/api/getInfo/image/9f538c6d-36d6-11f0-a27c-00155d82e908</v>
      </c>
      <c r="S6512" s="3" t="s">
        <v>20634</v>
      </c>
      <c r="T6512" s="3" t="s">
        <v>32</v>
      </c>
    </row>
    <row r="6513" spans="1:20" ht="21" customHeight="1" outlineLevel="5" x14ac:dyDescent="0.2">
      <c r="A6513" s="37">
        <v>5309</v>
      </c>
      <c r="B6513" s="3" t="s">
        <v>20635</v>
      </c>
      <c r="C6513" s="3" t="s">
        <v>20636</v>
      </c>
      <c r="D6513" s="4" t="s">
        <v>20637</v>
      </c>
      <c r="E6513" s="5" t="s">
        <v>28</v>
      </c>
      <c r="F6513" s="6">
        <v>3</v>
      </c>
      <c r="G6513" s="6">
        <v>96</v>
      </c>
      <c r="H6513" s="2">
        <v>1</v>
      </c>
      <c r="I6513" s="33">
        <v>4694.68</v>
      </c>
      <c r="J6513" s="8"/>
      <c r="K6513" s="9">
        <f t="shared" si="341"/>
        <v>0</v>
      </c>
      <c r="L6513" s="16">
        <f>4.33*J6513</f>
        <v>0</v>
      </c>
      <c r="M6513" s="11">
        <f>0.0317*J6513</f>
        <v>0</v>
      </c>
      <c r="N6513" s="12"/>
      <c r="O6513" s="13" t="s">
        <v>20638</v>
      </c>
      <c r="P6513" s="13" t="s">
        <v>30</v>
      </c>
      <c r="Q6513" s="14"/>
      <c r="R6513" s="3" t="str">
        <f>HYPERLINK("https://redcat-toys.ru/api/getInfo/image/4b93bf7c-36d7-11f0-a27c-00155d82e908")</f>
        <v>https://redcat-toys.ru/api/getInfo/image/4b93bf7c-36d7-11f0-a27c-00155d82e908</v>
      </c>
      <c r="S6513" s="3" t="s">
        <v>20639</v>
      </c>
      <c r="T6513" s="3" t="s">
        <v>32</v>
      </c>
    </row>
    <row r="6514" spans="1:20" ht="23.1" customHeight="1" outlineLevel="4" x14ac:dyDescent="0.2">
      <c r="A6514" s="46" t="s">
        <v>20640</v>
      </c>
      <c r="B6514" s="46"/>
      <c r="C6514" s="46"/>
    </row>
    <row r="6515" spans="1:20" ht="21" customHeight="1" outlineLevel="5" x14ac:dyDescent="0.2">
      <c r="A6515" s="37">
        <v>5310</v>
      </c>
      <c r="B6515" s="3" t="s">
        <v>20641</v>
      </c>
      <c r="C6515" s="3" t="s">
        <v>20642</v>
      </c>
      <c r="D6515" s="4" t="s">
        <v>20643</v>
      </c>
      <c r="E6515" s="5"/>
      <c r="F6515" s="6">
        <v>6</v>
      </c>
      <c r="G6515" s="6">
        <v>456</v>
      </c>
      <c r="H6515" s="2">
        <v>1</v>
      </c>
      <c r="I6515" s="7">
        <v>818.47</v>
      </c>
      <c r="J6515" s="8"/>
      <c r="K6515" s="9">
        <f t="shared" ref="K6515:K6522" si="342">I6515*J6515</f>
        <v>0</v>
      </c>
      <c r="L6515" s="10">
        <f>1.368*J6515</f>
        <v>0</v>
      </c>
      <c r="M6515" s="15">
        <f>0.00475*J6515</f>
        <v>0</v>
      </c>
      <c r="N6515" s="12"/>
      <c r="O6515" s="13" t="s">
        <v>20644</v>
      </c>
      <c r="P6515" s="13" t="s">
        <v>30</v>
      </c>
      <c r="Q6515" s="14"/>
      <c r="R6515" s="3" t="str">
        <f>HYPERLINK("https://redcat-toys.ru/api/getInfo/image/ac76d0ff-f28d-11ef-a274-00155d82e908")</f>
        <v>https://redcat-toys.ru/api/getInfo/image/ac76d0ff-f28d-11ef-a274-00155d82e908</v>
      </c>
      <c r="S6515" s="3" t="s">
        <v>20520</v>
      </c>
      <c r="T6515" s="3" t="s">
        <v>32</v>
      </c>
    </row>
    <row r="6516" spans="1:20" ht="21" customHeight="1" outlineLevel="5" x14ac:dyDescent="0.2">
      <c r="A6516" s="37">
        <v>5311</v>
      </c>
      <c r="B6516" s="3" t="s">
        <v>20645</v>
      </c>
      <c r="C6516" s="3" t="s">
        <v>20646</v>
      </c>
      <c r="D6516" s="4" t="s">
        <v>20647</v>
      </c>
      <c r="E6516" s="5" t="s">
        <v>28</v>
      </c>
      <c r="F6516" s="6">
        <v>3</v>
      </c>
      <c r="G6516" s="6">
        <v>390</v>
      </c>
      <c r="H6516" s="2">
        <v>1</v>
      </c>
      <c r="I6516" s="33">
        <v>2099</v>
      </c>
      <c r="J6516" s="8"/>
      <c r="K6516" s="9">
        <f t="shared" si="342"/>
        <v>0</v>
      </c>
      <c r="L6516" s="10">
        <f>1.923*J6516</f>
        <v>0</v>
      </c>
      <c r="M6516" s="15">
        <f>0.01825*J6516</f>
        <v>0</v>
      </c>
      <c r="N6516" s="12"/>
      <c r="O6516" s="13" t="s">
        <v>20648</v>
      </c>
      <c r="P6516" s="13" t="s">
        <v>30</v>
      </c>
      <c r="Q6516" s="14"/>
      <c r="R6516" s="3" t="str">
        <f>HYPERLINK("https://redcat-toys.ru/api/getInfo/image/6026445b-f28a-11ef-a274-00155d82e908")</f>
        <v>https://redcat-toys.ru/api/getInfo/image/6026445b-f28a-11ef-a274-00155d82e908</v>
      </c>
      <c r="S6516" s="3" t="s">
        <v>20649</v>
      </c>
      <c r="T6516" s="3" t="s">
        <v>32</v>
      </c>
    </row>
    <row r="6517" spans="1:20" ht="21" customHeight="1" outlineLevel="5" x14ac:dyDescent="0.2">
      <c r="A6517" s="37">
        <v>5312</v>
      </c>
      <c r="B6517" s="3" t="s">
        <v>20650</v>
      </c>
      <c r="C6517" s="3" t="s">
        <v>20651</v>
      </c>
      <c r="D6517" s="4" t="s">
        <v>20652</v>
      </c>
      <c r="E6517" s="5" t="s">
        <v>28</v>
      </c>
      <c r="F6517" s="6">
        <v>4</v>
      </c>
      <c r="G6517" s="6">
        <v>197</v>
      </c>
      <c r="H6517" s="2">
        <v>1</v>
      </c>
      <c r="I6517" s="33">
        <v>3159</v>
      </c>
      <c r="J6517" s="8"/>
      <c r="K6517" s="9">
        <f t="shared" si="342"/>
        <v>0</v>
      </c>
      <c r="L6517" s="10">
        <f>2.668*J6517</f>
        <v>0</v>
      </c>
      <c r="M6517" s="15">
        <f>0.03083*J6517</f>
        <v>0</v>
      </c>
      <c r="N6517" s="12"/>
      <c r="O6517" s="13" t="s">
        <v>20653</v>
      </c>
      <c r="P6517" s="13" t="s">
        <v>30</v>
      </c>
      <c r="Q6517" s="14"/>
      <c r="R6517" s="3" t="str">
        <f>HYPERLINK("https://redcat-toys.ru/api/getInfo/image/44bd09f5-f28b-11ef-a274-00155d82e908")</f>
        <v>https://redcat-toys.ru/api/getInfo/image/44bd09f5-f28b-11ef-a274-00155d82e908</v>
      </c>
      <c r="S6517" s="3" t="s">
        <v>20654</v>
      </c>
      <c r="T6517" s="3" t="s">
        <v>32</v>
      </c>
    </row>
    <row r="6518" spans="1:20" ht="21" customHeight="1" outlineLevel="5" x14ac:dyDescent="0.2">
      <c r="A6518" s="37">
        <v>5313</v>
      </c>
      <c r="B6518" s="3" t="s">
        <v>20655</v>
      </c>
      <c r="C6518" s="3" t="s">
        <v>20656</v>
      </c>
      <c r="D6518" s="4" t="s">
        <v>20657</v>
      </c>
      <c r="E6518" s="5" t="s">
        <v>28</v>
      </c>
      <c r="F6518" s="6">
        <v>3</v>
      </c>
      <c r="G6518" s="6">
        <v>112</v>
      </c>
      <c r="H6518" s="2">
        <v>1</v>
      </c>
      <c r="I6518" s="33">
        <v>2249</v>
      </c>
      <c r="J6518" s="8"/>
      <c r="K6518" s="9">
        <f t="shared" si="342"/>
        <v>0</v>
      </c>
      <c r="L6518" s="16">
        <f>1.98*J6518</f>
        <v>0</v>
      </c>
      <c r="M6518" s="15">
        <f>0.02845*J6518</f>
        <v>0</v>
      </c>
      <c r="N6518" s="12"/>
      <c r="O6518" s="13" t="s">
        <v>20658</v>
      </c>
      <c r="P6518" s="13" t="s">
        <v>30</v>
      </c>
      <c r="Q6518" s="14"/>
      <c r="R6518" s="3" t="str">
        <f>HYPERLINK("https://redcat-toys.ru/api/getInfo/image/c323c235-f287-11ef-a274-00155d82e908")</f>
        <v>https://redcat-toys.ru/api/getInfo/image/c323c235-f287-11ef-a274-00155d82e908</v>
      </c>
      <c r="S6518" s="3" t="s">
        <v>20659</v>
      </c>
      <c r="T6518" s="3" t="s">
        <v>32</v>
      </c>
    </row>
    <row r="6519" spans="1:20" ht="21" customHeight="1" outlineLevel="5" x14ac:dyDescent="0.2">
      <c r="A6519" s="37">
        <v>5314</v>
      </c>
      <c r="B6519" s="3" t="s">
        <v>20655</v>
      </c>
      <c r="C6519" s="3" t="s">
        <v>20656</v>
      </c>
      <c r="D6519" s="4" t="s">
        <v>20657</v>
      </c>
      <c r="E6519" s="5" t="s">
        <v>28</v>
      </c>
      <c r="F6519" s="6">
        <v>6</v>
      </c>
      <c r="G6519" s="6">
        <v>112</v>
      </c>
      <c r="H6519" s="2">
        <v>1</v>
      </c>
      <c r="I6519" s="33">
        <v>2249</v>
      </c>
      <c r="J6519" s="8"/>
      <c r="K6519" s="9">
        <f t="shared" si="342"/>
        <v>0</v>
      </c>
      <c r="L6519" s="16">
        <f>1.98*J6519</f>
        <v>0</v>
      </c>
      <c r="M6519" s="15">
        <f>0.02845*J6519</f>
        <v>0</v>
      </c>
      <c r="N6519" s="12"/>
      <c r="O6519" s="13" t="s">
        <v>20658</v>
      </c>
      <c r="P6519" s="13" t="s">
        <v>30</v>
      </c>
      <c r="Q6519" s="14"/>
      <c r="R6519" s="3" t="str">
        <f>HYPERLINK("https://redcat-toys.ru/api/getInfo/image/c323c235-f287-11ef-a274-00155d82e908")</f>
        <v>https://redcat-toys.ru/api/getInfo/image/c323c235-f287-11ef-a274-00155d82e908</v>
      </c>
      <c r="S6519" s="3" t="s">
        <v>20659</v>
      </c>
      <c r="T6519" s="3" t="s">
        <v>32</v>
      </c>
    </row>
    <row r="6520" spans="1:20" ht="21" customHeight="1" outlineLevel="5" x14ac:dyDescent="0.2">
      <c r="A6520" s="37">
        <v>5315</v>
      </c>
      <c r="B6520" s="3" t="s">
        <v>20660</v>
      </c>
      <c r="C6520" s="3" t="s">
        <v>20661</v>
      </c>
      <c r="D6520" s="4" t="s">
        <v>20662</v>
      </c>
      <c r="E6520" s="5" t="s">
        <v>28</v>
      </c>
      <c r="F6520" s="6">
        <v>4</v>
      </c>
      <c r="G6520" s="6">
        <v>676</v>
      </c>
      <c r="H6520" s="2">
        <v>1</v>
      </c>
      <c r="I6520" s="33">
        <v>2983.65</v>
      </c>
      <c r="J6520" s="8"/>
      <c r="K6520" s="9">
        <f t="shared" si="342"/>
        <v>0</v>
      </c>
      <c r="L6520" s="16">
        <f>2.55*J6520</f>
        <v>0</v>
      </c>
      <c r="M6520" s="15">
        <f>0.02479*J6520</f>
        <v>0</v>
      </c>
      <c r="N6520" s="12"/>
      <c r="O6520" s="13" t="s">
        <v>20663</v>
      </c>
      <c r="P6520" s="13" t="s">
        <v>30</v>
      </c>
      <c r="Q6520" s="14"/>
      <c r="R6520" s="3" t="str">
        <f>HYPERLINK("https://redcat-toys.ru/api/getInfo/image/cb028daf-f28a-11ef-a274-00155d82e908")</f>
        <v>https://redcat-toys.ru/api/getInfo/image/cb028daf-f28a-11ef-a274-00155d82e908</v>
      </c>
      <c r="S6520" s="3" t="s">
        <v>20664</v>
      </c>
      <c r="T6520" s="3" t="s">
        <v>32</v>
      </c>
    </row>
    <row r="6521" spans="1:20" ht="21" customHeight="1" outlineLevel="5" x14ac:dyDescent="0.2">
      <c r="A6521" s="37">
        <v>5316</v>
      </c>
      <c r="B6521" s="3" t="s">
        <v>20665</v>
      </c>
      <c r="C6521" s="3" t="s">
        <v>20666</v>
      </c>
      <c r="D6521" s="4" t="s">
        <v>20667</v>
      </c>
      <c r="E6521" s="5" t="s">
        <v>28</v>
      </c>
      <c r="F6521" s="6">
        <v>3</v>
      </c>
      <c r="G6521" s="6">
        <v>1</v>
      </c>
      <c r="H6521" s="2">
        <v>1</v>
      </c>
      <c r="I6521" s="33">
        <v>4694.68</v>
      </c>
      <c r="J6521" s="8"/>
      <c r="K6521" s="9">
        <f t="shared" si="342"/>
        <v>0</v>
      </c>
      <c r="L6521" s="16">
        <f>4.14*J6521</f>
        <v>0</v>
      </c>
      <c r="M6521" s="15">
        <f>0.03166*J6521</f>
        <v>0</v>
      </c>
      <c r="N6521" s="12"/>
      <c r="O6521" s="13" t="s">
        <v>20668</v>
      </c>
      <c r="P6521" s="13" t="s">
        <v>30</v>
      </c>
      <c r="Q6521" s="14"/>
      <c r="R6521" s="3" t="str">
        <f>HYPERLINK("https://redcat-toys.ru/api/getInfo/image/e90e1417-f28c-11ef-a274-00155d82e908")</f>
        <v>https://redcat-toys.ru/api/getInfo/image/e90e1417-f28c-11ef-a274-00155d82e908</v>
      </c>
      <c r="S6521" s="3" t="s">
        <v>20669</v>
      </c>
      <c r="T6521" s="3" t="s">
        <v>32</v>
      </c>
    </row>
    <row r="6522" spans="1:20" ht="21" customHeight="1" outlineLevel="5" x14ac:dyDescent="0.2">
      <c r="A6522" s="37">
        <v>5317</v>
      </c>
      <c r="B6522" s="3" t="s">
        <v>20670</v>
      </c>
      <c r="C6522" s="3" t="s">
        <v>20671</v>
      </c>
      <c r="D6522" s="4" t="s">
        <v>20672</v>
      </c>
      <c r="E6522" s="5" t="s">
        <v>28</v>
      </c>
      <c r="F6522" s="6">
        <v>3</v>
      </c>
      <c r="G6522" s="6">
        <v>263</v>
      </c>
      <c r="H6522" s="2">
        <v>1</v>
      </c>
      <c r="I6522" s="33">
        <v>3916</v>
      </c>
      <c r="J6522" s="8"/>
      <c r="K6522" s="9">
        <f t="shared" si="342"/>
        <v>0</v>
      </c>
      <c r="L6522" s="10">
        <f>4.454*J6522</f>
        <v>0</v>
      </c>
      <c r="M6522" s="11">
        <f>0.0571*J6522</f>
        <v>0</v>
      </c>
      <c r="N6522" s="12"/>
      <c r="O6522" s="13" t="s">
        <v>20673</v>
      </c>
      <c r="P6522" s="13" t="s">
        <v>30</v>
      </c>
      <c r="Q6522" s="14"/>
      <c r="R6522" s="3" t="str">
        <f>HYPERLINK("https://redcat-toys.ru/api/getInfo/image/606a7f36-f28c-11ef-a274-00155d82e908")</f>
        <v>https://redcat-toys.ru/api/getInfo/image/606a7f36-f28c-11ef-a274-00155d82e908</v>
      </c>
      <c r="S6522" s="3" t="s">
        <v>20674</v>
      </c>
      <c r="T6522" s="3" t="s">
        <v>32</v>
      </c>
    </row>
    <row r="6523" spans="1:20" ht="23.1" customHeight="1" outlineLevel="4" x14ac:dyDescent="0.2">
      <c r="A6523" s="46" t="s">
        <v>20675</v>
      </c>
      <c r="B6523" s="46"/>
      <c r="C6523" s="46"/>
    </row>
    <row r="6524" spans="1:20" ht="21" customHeight="1" outlineLevel="5" x14ac:dyDescent="0.2">
      <c r="A6524" s="37">
        <v>5318</v>
      </c>
      <c r="B6524" s="3" t="s">
        <v>20676</v>
      </c>
      <c r="C6524" s="3" t="s">
        <v>20677</v>
      </c>
      <c r="D6524" s="4" t="s">
        <v>20678</v>
      </c>
      <c r="E6524" s="5" t="s">
        <v>28</v>
      </c>
      <c r="F6524" s="6">
        <v>3</v>
      </c>
      <c r="G6524" s="6">
        <v>25</v>
      </c>
      <c r="H6524" s="2">
        <v>1</v>
      </c>
      <c r="I6524" s="33">
        <v>4944.3100000000004</v>
      </c>
      <c r="J6524" s="8"/>
      <c r="K6524" s="9">
        <f>I6524*J6524</f>
        <v>0</v>
      </c>
      <c r="L6524" s="10">
        <f>4.185*J6524</f>
        <v>0</v>
      </c>
      <c r="M6524" s="15">
        <f>0.03277*J6524</f>
        <v>0</v>
      </c>
      <c r="N6524" s="12"/>
      <c r="O6524" s="13" t="s">
        <v>20679</v>
      </c>
      <c r="P6524" s="13" t="s">
        <v>30</v>
      </c>
      <c r="Q6524" s="14"/>
      <c r="R6524" s="3" t="str">
        <f>HYPERLINK("https://redcat-toys.ru/api/getInfo/image/b6ee113d-4d9b-11f0-a27e-00155d82e908")</f>
        <v>https://redcat-toys.ru/api/getInfo/image/b6ee113d-4d9b-11f0-a27e-00155d82e908</v>
      </c>
      <c r="S6524" s="3" t="s">
        <v>20680</v>
      </c>
      <c r="T6524" s="3" t="s">
        <v>32</v>
      </c>
    </row>
    <row r="6525" spans="1:20" ht="23.1" customHeight="1" outlineLevel="4" x14ac:dyDescent="0.2">
      <c r="A6525" s="46" t="s">
        <v>20681</v>
      </c>
      <c r="B6525" s="46"/>
      <c r="C6525" s="46"/>
    </row>
    <row r="6526" spans="1:20" ht="21" customHeight="1" outlineLevel="5" x14ac:dyDescent="0.2">
      <c r="A6526" s="37">
        <v>5319</v>
      </c>
      <c r="B6526" s="3" t="s">
        <v>20682</v>
      </c>
      <c r="C6526" s="3" t="s">
        <v>20683</v>
      </c>
      <c r="D6526" s="4" t="s">
        <v>20684</v>
      </c>
      <c r="E6526" s="5" t="s">
        <v>28</v>
      </c>
      <c r="F6526" s="6">
        <v>3</v>
      </c>
      <c r="G6526" s="6">
        <v>103</v>
      </c>
      <c r="H6526" s="2">
        <v>1</v>
      </c>
      <c r="I6526" s="33">
        <v>4653.03</v>
      </c>
      <c r="J6526" s="8"/>
      <c r="K6526" s="9">
        <f>I6526*J6526</f>
        <v>0</v>
      </c>
      <c r="L6526" s="10">
        <f>4.661*J6526</f>
        <v>0</v>
      </c>
      <c r="M6526" s="15">
        <f>0.05627*J6526</f>
        <v>0</v>
      </c>
      <c r="N6526" s="12"/>
      <c r="O6526" s="13" t="s">
        <v>20685</v>
      </c>
      <c r="P6526" s="13" t="s">
        <v>30</v>
      </c>
      <c r="Q6526" s="14"/>
      <c r="R6526" s="3" t="str">
        <f>HYPERLINK("https://redcat-toys.ru/api/getInfo/image/7eddf6ce-4d9a-11f0-a27e-00155d82e908")</f>
        <v>https://redcat-toys.ru/api/getInfo/image/7eddf6ce-4d9a-11f0-a27e-00155d82e908</v>
      </c>
      <c r="S6526" s="3" t="s">
        <v>20680</v>
      </c>
      <c r="T6526" s="3" t="s">
        <v>32</v>
      </c>
    </row>
    <row r="6527" spans="1:20" ht="23.1" customHeight="1" outlineLevel="3" x14ac:dyDescent="0.2">
      <c r="A6527" s="45" t="s">
        <v>20686</v>
      </c>
      <c r="B6527" s="45"/>
      <c r="C6527" s="45"/>
    </row>
    <row r="6528" spans="1:20" ht="23.1" customHeight="1" outlineLevel="4" x14ac:dyDescent="0.2">
      <c r="A6528" s="46" t="s">
        <v>20687</v>
      </c>
      <c r="B6528" s="46"/>
      <c r="C6528" s="46"/>
    </row>
    <row r="6529" spans="1:20" ht="21" customHeight="1" outlineLevel="5" x14ac:dyDescent="0.2">
      <c r="A6529" s="37">
        <v>5320</v>
      </c>
      <c r="B6529" s="3" t="s">
        <v>20688</v>
      </c>
      <c r="C6529" s="3" t="s">
        <v>20689</v>
      </c>
      <c r="D6529" s="4" t="s">
        <v>20690</v>
      </c>
      <c r="E6529" s="5" t="s">
        <v>28</v>
      </c>
      <c r="F6529" s="6">
        <v>12</v>
      </c>
      <c r="G6529" s="6">
        <v>454</v>
      </c>
      <c r="H6529" s="2">
        <v>1</v>
      </c>
      <c r="I6529" s="7">
        <v>490.73</v>
      </c>
      <c r="J6529" s="8"/>
      <c r="K6529" s="9">
        <f t="shared" ref="K6529:K6538" si="343">I6529*J6529</f>
        <v>0</v>
      </c>
      <c r="L6529" s="10">
        <f>0.543*J6529</f>
        <v>0</v>
      </c>
      <c r="M6529" s="15">
        <f>0.01025*J6529</f>
        <v>0</v>
      </c>
      <c r="N6529" s="12"/>
      <c r="O6529" s="13" t="s">
        <v>20691</v>
      </c>
      <c r="P6529" s="13" t="s">
        <v>30</v>
      </c>
      <c r="Q6529" s="14"/>
      <c r="R6529" s="3" t="str">
        <f>HYPERLINK("https://redcat-toys.ru/api/getInfo/image/9aa0990a-a639-11ee-a258-00155d82e908")</f>
        <v>https://redcat-toys.ru/api/getInfo/image/9aa0990a-a639-11ee-a258-00155d82e908</v>
      </c>
      <c r="S6529" s="3" t="s">
        <v>20692</v>
      </c>
      <c r="T6529" s="3" t="s">
        <v>32</v>
      </c>
    </row>
    <row r="6530" spans="1:20" ht="21" customHeight="1" outlineLevel="5" x14ac:dyDescent="0.2">
      <c r="A6530" s="37">
        <v>5321</v>
      </c>
      <c r="B6530" s="3" t="s">
        <v>20693</v>
      </c>
      <c r="C6530" s="3" t="s">
        <v>20694</v>
      </c>
      <c r="D6530" s="4" t="s">
        <v>20695</v>
      </c>
      <c r="E6530" s="5" t="s">
        <v>28</v>
      </c>
      <c r="F6530" s="6">
        <v>12</v>
      </c>
      <c r="G6530" s="6">
        <v>1</v>
      </c>
      <c r="H6530" s="2">
        <v>1</v>
      </c>
      <c r="I6530" s="7">
        <v>506.87</v>
      </c>
      <c r="J6530" s="8"/>
      <c r="K6530" s="9">
        <f t="shared" si="343"/>
        <v>0</v>
      </c>
      <c r="L6530" s="16">
        <f>0.64*J6530</f>
        <v>0</v>
      </c>
      <c r="M6530" s="15">
        <f>0.00913*J6530</f>
        <v>0</v>
      </c>
      <c r="N6530" s="12"/>
      <c r="O6530" s="13" t="s">
        <v>20696</v>
      </c>
      <c r="P6530" s="13" t="s">
        <v>30</v>
      </c>
      <c r="Q6530" s="14"/>
      <c r="R6530" s="3" t="str">
        <f>HYPERLINK("https://redcat-toys.ru/api/getInfo/image/61553eb4-bd20-11ef-a267-00155d82e908")</f>
        <v>https://redcat-toys.ru/api/getInfo/image/61553eb4-bd20-11ef-a267-00155d82e908</v>
      </c>
      <c r="S6530" s="3" t="s">
        <v>20697</v>
      </c>
      <c r="T6530" s="3" t="s">
        <v>32</v>
      </c>
    </row>
    <row r="6531" spans="1:20" ht="21" customHeight="1" outlineLevel="5" x14ac:dyDescent="0.2">
      <c r="A6531" s="37">
        <v>5322</v>
      </c>
      <c r="B6531" s="3" t="s">
        <v>20698</v>
      </c>
      <c r="C6531" s="3" t="s">
        <v>20699</v>
      </c>
      <c r="D6531" s="4" t="s">
        <v>20700</v>
      </c>
      <c r="E6531" s="5" t="s">
        <v>28</v>
      </c>
      <c r="F6531" s="6">
        <v>12</v>
      </c>
      <c r="G6531" s="6">
        <v>598</v>
      </c>
      <c r="H6531" s="2">
        <v>1</v>
      </c>
      <c r="I6531" s="7">
        <v>509.9</v>
      </c>
      <c r="J6531" s="8"/>
      <c r="K6531" s="9">
        <f t="shared" si="343"/>
        <v>0</v>
      </c>
      <c r="L6531" s="10">
        <f>0.634*J6531</f>
        <v>0</v>
      </c>
      <c r="M6531" s="15">
        <f>0.00611*J6531</f>
        <v>0</v>
      </c>
      <c r="N6531" s="12"/>
      <c r="O6531" s="13" t="s">
        <v>20701</v>
      </c>
      <c r="P6531" s="13" t="s">
        <v>30</v>
      </c>
      <c r="Q6531" s="14"/>
      <c r="R6531" s="3" t="str">
        <f>HYPERLINK("https://redcat-toys.ru/api/getInfo/image/de880a59-0715-11f1-a28f-00155d82e908")</f>
        <v>https://redcat-toys.ru/api/getInfo/image/de880a59-0715-11f1-a28f-00155d82e908</v>
      </c>
      <c r="S6531" s="3" t="s">
        <v>20702</v>
      </c>
      <c r="T6531" s="3" t="s">
        <v>32</v>
      </c>
    </row>
    <row r="6532" spans="1:20" ht="21" customHeight="1" outlineLevel="5" x14ac:dyDescent="0.2">
      <c r="A6532" s="37">
        <v>5323</v>
      </c>
      <c r="B6532" s="3" t="s">
        <v>20703</v>
      </c>
      <c r="C6532" s="3" t="s">
        <v>20704</v>
      </c>
      <c r="D6532" s="4" t="s">
        <v>20705</v>
      </c>
      <c r="E6532" s="5" t="s">
        <v>28</v>
      </c>
      <c r="F6532" s="6">
        <v>12</v>
      </c>
      <c r="G6532" s="6">
        <v>601</v>
      </c>
      <c r="H6532" s="2">
        <v>1</v>
      </c>
      <c r="I6532" s="7">
        <v>509.9</v>
      </c>
      <c r="J6532" s="8"/>
      <c r="K6532" s="9">
        <f t="shared" si="343"/>
        <v>0</v>
      </c>
      <c r="L6532" s="10">
        <f>0.621*J6532</f>
        <v>0</v>
      </c>
      <c r="M6532" s="15">
        <f>0.00649*J6532</f>
        <v>0</v>
      </c>
      <c r="N6532" s="12"/>
      <c r="O6532" s="13" t="s">
        <v>20706</v>
      </c>
      <c r="P6532" s="13" t="s">
        <v>30</v>
      </c>
      <c r="Q6532" s="14"/>
      <c r="R6532" s="3" t="str">
        <f>HYPERLINK("https://redcat-toys.ru/api/getInfo/image/40ebbb67-0716-11f1-a28f-00155d82e908")</f>
        <v>https://redcat-toys.ru/api/getInfo/image/40ebbb67-0716-11f1-a28f-00155d82e908</v>
      </c>
      <c r="S6532" s="3" t="s">
        <v>20702</v>
      </c>
      <c r="T6532" s="3" t="s">
        <v>32</v>
      </c>
    </row>
    <row r="6533" spans="1:20" ht="21" customHeight="1" outlineLevel="5" x14ac:dyDescent="0.2">
      <c r="A6533" s="37">
        <v>5324</v>
      </c>
      <c r="B6533" s="3" t="s">
        <v>20707</v>
      </c>
      <c r="C6533" s="3" t="s">
        <v>20708</v>
      </c>
      <c r="D6533" s="4" t="s">
        <v>20709</v>
      </c>
      <c r="E6533" s="5"/>
      <c r="F6533" s="6">
        <v>12</v>
      </c>
      <c r="G6533" s="6">
        <v>250</v>
      </c>
      <c r="H6533" s="2">
        <v>1</v>
      </c>
      <c r="I6533" s="7">
        <v>506.87</v>
      </c>
      <c r="J6533" s="8"/>
      <c r="K6533" s="9">
        <f t="shared" si="343"/>
        <v>0</v>
      </c>
      <c r="L6533" s="10">
        <f>0.629*J6533</f>
        <v>0</v>
      </c>
      <c r="M6533" s="15">
        <f>0.01134*J6533</f>
        <v>0</v>
      </c>
      <c r="N6533" s="12"/>
      <c r="O6533" s="13" t="s">
        <v>20710</v>
      </c>
      <c r="P6533" s="13" t="s">
        <v>30</v>
      </c>
      <c r="Q6533" s="14"/>
      <c r="R6533" s="3" t="str">
        <f>HYPERLINK("https://redcat-toys.ru/api/getInfo/image/d9f311ec-bf19-11ec-a211-ac1f6b442185")</f>
        <v>https://redcat-toys.ru/api/getInfo/image/d9f311ec-bf19-11ec-a211-ac1f6b442185</v>
      </c>
      <c r="S6533" s="3" t="s">
        <v>20711</v>
      </c>
      <c r="T6533" s="3" t="s">
        <v>32</v>
      </c>
    </row>
    <row r="6534" spans="1:20" ht="21" customHeight="1" outlineLevel="5" x14ac:dyDescent="0.2">
      <c r="A6534" s="37">
        <v>5325</v>
      </c>
      <c r="B6534" s="3" t="s">
        <v>20712</v>
      </c>
      <c r="C6534" s="3" t="s">
        <v>20713</v>
      </c>
      <c r="D6534" s="4" t="s">
        <v>20714</v>
      </c>
      <c r="E6534" s="5" t="s">
        <v>28</v>
      </c>
      <c r="F6534" s="6">
        <v>12</v>
      </c>
      <c r="G6534" s="6">
        <v>411</v>
      </c>
      <c r="H6534" s="2">
        <v>1</v>
      </c>
      <c r="I6534" s="7">
        <v>509.9</v>
      </c>
      <c r="J6534" s="8"/>
      <c r="K6534" s="9">
        <f t="shared" si="343"/>
        <v>0</v>
      </c>
      <c r="L6534" s="10">
        <f>0.633*J6534</f>
        <v>0</v>
      </c>
      <c r="M6534" s="15">
        <f>0.00753*J6534</f>
        <v>0</v>
      </c>
      <c r="N6534" s="12"/>
      <c r="O6534" s="13" t="s">
        <v>20715</v>
      </c>
      <c r="P6534" s="13" t="s">
        <v>30</v>
      </c>
      <c r="Q6534" s="14"/>
      <c r="R6534" s="3" t="str">
        <f>HYPERLINK("https://redcat-toys.ru/api/getInfo/image/3df4842e-bf1a-11ec-a211-ac1f6b442185")</f>
        <v>https://redcat-toys.ru/api/getInfo/image/3df4842e-bf1a-11ec-a211-ac1f6b442185</v>
      </c>
      <c r="S6534" s="3" t="s">
        <v>20716</v>
      </c>
      <c r="T6534" s="3" t="s">
        <v>32</v>
      </c>
    </row>
    <row r="6535" spans="1:20" ht="21" customHeight="1" outlineLevel="5" x14ac:dyDescent="0.2">
      <c r="A6535" s="37">
        <v>5326</v>
      </c>
      <c r="B6535" s="3" t="s">
        <v>20717</v>
      </c>
      <c r="C6535" s="3" t="s">
        <v>20718</v>
      </c>
      <c r="D6535" s="4" t="s">
        <v>20719</v>
      </c>
      <c r="E6535" s="5" t="s">
        <v>28</v>
      </c>
      <c r="F6535" s="6">
        <v>12</v>
      </c>
      <c r="G6535" s="6">
        <v>603</v>
      </c>
      <c r="H6535" s="2">
        <v>1</v>
      </c>
      <c r="I6535" s="7">
        <v>509.9</v>
      </c>
      <c r="J6535" s="8"/>
      <c r="K6535" s="9">
        <f t="shared" si="343"/>
        <v>0</v>
      </c>
      <c r="L6535" s="16">
        <f>0.63*J6535</f>
        <v>0</v>
      </c>
      <c r="M6535" s="15">
        <f>0.00768*J6535</f>
        <v>0</v>
      </c>
      <c r="N6535" s="12"/>
      <c r="O6535" s="13" t="s">
        <v>20720</v>
      </c>
      <c r="P6535" s="13" t="s">
        <v>30</v>
      </c>
      <c r="Q6535" s="14"/>
      <c r="R6535" s="3" t="str">
        <f>HYPERLINK("https://redcat-toys.ru/api/getInfo/image/95272211-0716-11f1-a28f-00155d82e908")</f>
        <v>https://redcat-toys.ru/api/getInfo/image/95272211-0716-11f1-a28f-00155d82e908</v>
      </c>
      <c r="S6535" s="3" t="s">
        <v>20702</v>
      </c>
      <c r="T6535" s="3" t="s">
        <v>32</v>
      </c>
    </row>
    <row r="6536" spans="1:20" ht="21" customHeight="1" outlineLevel="5" x14ac:dyDescent="0.2">
      <c r="A6536" s="37">
        <v>5327</v>
      </c>
      <c r="B6536" s="3" t="s">
        <v>20721</v>
      </c>
      <c r="C6536" s="3" t="s">
        <v>20722</v>
      </c>
      <c r="D6536" s="4" t="s">
        <v>20723</v>
      </c>
      <c r="E6536" s="5" t="s">
        <v>28</v>
      </c>
      <c r="F6536" s="6">
        <v>12</v>
      </c>
      <c r="G6536" s="6">
        <v>433</v>
      </c>
      <c r="H6536" s="2">
        <v>1</v>
      </c>
      <c r="I6536" s="7">
        <v>490.73</v>
      </c>
      <c r="J6536" s="8"/>
      <c r="K6536" s="9">
        <f t="shared" si="343"/>
        <v>0</v>
      </c>
      <c r="L6536" s="10">
        <f>0.539*J6536</f>
        <v>0</v>
      </c>
      <c r="M6536" s="15">
        <f>0.00892*J6536</f>
        <v>0</v>
      </c>
      <c r="N6536" s="12"/>
      <c r="O6536" s="13" t="s">
        <v>20724</v>
      </c>
      <c r="P6536" s="13" t="s">
        <v>30</v>
      </c>
      <c r="Q6536" s="14"/>
      <c r="R6536" s="3" t="str">
        <f>HYPERLINK("https://redcat-toys.ru/api/getInfo/image/a27383df-4a8c-11f0-a27c-00155d82e908")</f>
        <v>https://redcat-toys.ru/api/getInfo/image/a27383df-4a8c-11f0-a27c-00155d82e908</v>
      </c>
      <c r="S6536" s="3" t="s">
        <v>20716</v>
      </c>
      <c r="T6536" s="3" t="s">
        <v>32</v>
      </c>
    </row>
    <row r="6537" spans="1:20" ht="21" customHeight="1" outlineLevel="5" x14ac:dyDescent="0.2">
      <c r="A6537" s="37">
        <v>5328</v>
      </c>
      <c r="B6537" s="3" t="s">
        <v>20725</v>
      </c>
      <c r="C6537" s="3" t="s">
        <v>20726</v>
      </c>
      <c r="D6537" s="4" t="s">
        <v>20727</v>
      </c>
      <c r="E6537" s="5" t="s">
        <v>28</v>
      </c>
      <c r="F6537" s="6">
        <v>12</v>
      </c>
      <c r="G6537" s="6">
        <v>23</v>
      </c>
      <c r="H6537" s="2">
        <v>1</v>
      </c>
      <c r="I6537" s="7">
        <v>490.73</v>
      </c>
      <c r="J6537" s="8"/>
      <c r="K6537" s="9">
        <f t="shared" si="343"/>
        <v>0</v>
      </c>
      <c r="L6537" s="10">
        <f>0.545*J6537</f>
        <v>0</v>
      </c>
      <c r="M6537" s="15">
        <f>0.00902*J6537</f>
        <v>0</v>
      </c>
      <c r="N6537" s="12"/>
      <c r="O6537" s="13" t="s">
        <v>20728</v>
      </c>
      <c r="P6537" s="13" t="s">
        <v>30</v>
      </c>
      <c r="Q6537" s="14"/>
      <c r="R6537" s="3" t="str">
        <f>HYPERLINK("https://redcat-toys.ru/api/getInfo/image/d941e8e8-4a8c-11f0-a27c-00155d82e908")</f>
        <v>https://redcat-toys.ru/api/getInfo/image/d941e8e8-4a8c-11f0-a27c-00155d82e908</v>
      </c>
      <c r="S6537" s="3" t="s">
        <v>20716</v>
      </c>
      <c r="T6537" s="3" t="s">
        <v>32</v>
      </c>
    </row>
    <row r="6538" spans="1:20" ht="21" customHeight="1" outlineLevel="5" x14ac:dyDescent="0.2">
      <c r="A6538" s="37">
        <v>5329</v>
      </c>
      <c r="B6538" s="3" t="s">
        <v>20729</v>
      </c>
      <c r="C6538" s="3" t="s">
        <v>20730</v>
      </c>
      <c r="D6538" s="4" t="s">
        <v>20731</v>
      </c>
      <c r="E6538" s="5" t="s">
        <v>28</v>
      </c>
      <c r="F6538" s="6">
        <v>12</v>
      </c>
      <c r="G6538" s="6">
        <v>420</v>
      </c>
      <c r="H6538" s="2">
        <v>1</v>
      </c>
      <c r="I6538" s="7">
        <v>490.73</v>
      </c>
      <c r="J6538" s="8"/>
      <c r="K6538" s="9">
        <f t="shared" si="343"/>
        <v>0</v>
      </c>
      <c r="L6538" s="10">
        <f>0.547*J6538</f>
        <v>0</v>
      </c>
      <c r="M6538" s="15">
        <f>0.00685*J6538</f>
        <v>0</v>
      </c>
      <c r="N6538" s="12"/>
      <c r="O6538" s="13" t="s">
        <v>20732</v>
      </c>
      <c r="P6538" s="13" t="s">
        <v>30</v>
      </c>
      <c r="Q6538" s="14"/>
      <c r="R6538" s="3" t="str">
        <f>HYPERLINK("https://redcat-toys.ru/api/getInfo/image/30233ab3-3a4d-11ed-a216-ac1f6b442185")</f>
        <v>https://redcat-toys.ru/api/getInfo/image/30233ab3-3a4d-11ed-a216-ac1f6b442185</v>
      </c>
      <c r="S6538" s="3" t="s">
        <v>20733</v>
      </c>
      <c r="T6538" s="3" t="s">
        <v>32</v>
      </c>
    </row>
    <row r="6539" spans="1:20" ht="23.1" customHeight="1" outlineLevel="4" x14ac:dyDescent="0.2">
      <c r="A6539" s="46" t="s">
        <v>20734</v>
      </c>
      <c r="B6539" s="46"/>
      <c r="C6539" s="46"/>
    </row>
    <row r="6540" spans="1:20" ht="21" customHeight="1" outlineLevel="5" x14ac:dyDescent="0.2">
      <c r="A6540" s="37">
        <v>5330</v>
      </c>
      <c r="B6540" s="3" t="s">
        <v>20735</v>
      </c>
      <c r="C6540" s="3" t="s">
        <v>20736</v>
      </c>
      <c r="D6540" s="4" t="s">
        <v>20737</v>
      </c>
      <c r="E6540" s="5" t="s">
        <v>28</v>
      </c>
      <c r="F6540" s="6">
        <v>12</v>
      </c>
      <c r="G6540" s="6">
        <v>539</v>
      </c>
      <c r="H6540" s="2">
        <v>1</v>
      </c>
      <c r="I6540" s="7">
        <v>529.9</v>
      </c>
      <c r="J6540" s="8"/>
      <c r="K6540" s="9">
        <f>I6540*J6540</f>
        <v>0</v>
      </c>
      <c r="L6540" s="10">
        <f>0.627*J6540</f>
        <v>0</v>
      </c>
      <c r="M6540" s="15">
        <f>0.00666*J6540</f>
        <v>0</v>
      </c>
      <c r="N6540" s="12"/>
      <c r="O6540" s="13" t="s">
        <v>20738</v>
      </c>
      <c r="P6540" s="13" t="s">
        <v>30</v>
      </c>
      <c r="Q6540" s="14"/>
      <c r="R6540" s="3" t="str">
        <f>HYPERLINK("https://redcat-toys.ru/api/getInfo/image/415bc012-0307-11eb-a255-ac1f6b442184")</f>
        <v>https://redcat-toys.ru/api/getInfo/image/415bc012-0307-11eb-a255-ac1f6b442184</v>
      </c>
      <c r="S6540" s="3" t="s">
        <v>20739</v>
      </c>
      <c r="T6540" s="3" t="s">
        <v>32</v>
      </c>
    </row>
    <row r="6541" spans="1:20" ht="21" customHeight="1" outlineLevel="5" x14ac:dyDescent="0.2">
      <c r="A6541" s="37">
        <v>5331</v>
      </c>
      <c r="B6541" s="3" t="s">
        <v>20740</v>
      </c>
      <c r="C6541" s="3" t="s">
        <v>20741</v>
      </c>
      <c r="D6541" s="4" t="s">
        <v>20742</v>
      </c>
      <c r="E6541" s="5" t="s">
        <v>28</v>
      </c>
      <c r="F6541" s="6">
        <v>12</v>
      </c>
      <c r="G6541" s="6">
        <v>272</v>
      </c>
      <c r="H6541" s="2">
        <v>1</v>
      </c>
      <c r="I6541" s="7">
        <v>529.9</v>
      </c>
      <c r="J6541" s="8"/>
      <c r="K6541" s="9">
        <f>I6541*J6541</f>
        <v>0</v>
      </c>
      <c r="L6541" s="10">
        <f>0.637*J6541</f>
        <v>0</v>
      </c>
      <c r="M6541" s="15">
        <f>0.01096*J6541</f>
        <v>0</v>
      </c>
      <c r="N6541" s="12"/>
      <c r="O6541" s="13" t="s">
        <v>20743</v>
      </c>
      <c r="P6541" s="13" t="s">
        <v>30</v>
      </c>
      <c r="Q6541" s="14"/>
      <c r="R6541" s="3" t="str">
        <f>HYPERLINK("https://redcat-toys.ru/api/getInfo/image/2dd1ff83-4a8d-11f0-a27c-00155d82e908")</f>
        <v>https://redcat-toys.ru/api/getInfo/image/2dd1ff83-4a8d-11f0-a27c-00155d82e908</v>
      </c>
      <c r="S6541" s="3" t="s">
        <v>20716</v>
      </c>
      <c r="T6541" s="3" t="s">
        <v>32</v>
      </c>
    </row>
    <row r="6542" spans="1:20" ht="21" customHeight="1" outlineLevel="5" x14ac:dyDescent="0.2">
      <c r="A6542" s="37">
        <v>5332</v>
      </c>
      <c r="B6542" s="3" t="s">
        <v>20744</v>
      </c>
      <c r="C6542" s="3" t="s">
        <v>20745</v>
      </c>
      <c r="D6542" s="4" t="s">
        <v>20746</v>
      </c>
      <c r="E6542" s="5"/>
      <c r="F6542" s="6">
        <v>12</v>
      </c>
      <c r="G6542" s="6">
        <v>11</v>
      </c>
      <c r="H6542" s="2">
        <v>1</v>
      </c>
      <c r="I6542" s="7">
        <v>522.29</v>
      </c>
      <c r="J6542" s="8"/>
      <c r="K6542" s="9">
        <f>I6542*J6542</f>
        <v>0</v>
      </c>
      <c r="L6542" s="10">
        <f>0.611*J6542</f>
        <v>0</v>
      </c>
      <c r="M6542" s="15">
        <f>0.00913*J6542</f>
        <v>0</v>
      </c>
      <c r="N6542" s="12"/>
      <c r="O6542" s="13" t="s">
        <v>20747</v>
      </c>
      <c r="P6542" s="13" t="s">
        <v>30</v>
      </c>
      <c r="Q6542" s="14" t="s">
        <v>37</v>
      </c>
      <c r="R6542" s="3" t="str">
        <f>HYPERLINK("https://redcat-toys.ru/api/getInfo/image/a3dc7f37-bf1a-11ec-a211-ac1f6b442185")</f>
        <v>https://redcat-toys.ru/api/getInfo/image/a3dc7f37-bf1a-11ec-a211-ac1f6b442185</v>
      </c>
      <c r="S6542" s="3" t="s">
        <v>20748</v>
      </c>
      <c r="T6542" s="3" t="s">
        <v>32</v>
      </c>
    </row>
    <row r="6543" spans="1:20" ht="23.1" customHeight="1" outlineLevel="3" x14ac:dyDescent="0.2">
      <c r="A6543" s="45" t="s">
        <v>20749</v>
      </c>
      <c r="B6543" s="45"/>
      <c r="C6543" s="45"/>
    </row>
    <row r="6544" spans="1:20" ht="23.1" customHeight="1" outlineLevel="4" x14ac:dyDescent="0.2">
      <c r="A6544" s="46" t="s">
        <v>20750</v>
      </c>
      <c r="B6544" s="46"/>
      <c r="C6544" s="46"/>
    </row>
    <row r="6545" spans="1:20" ht="21" customHeight="1" outlineLevel="5" x14ac:dyDescent="0.2">
      <c r="A6545" s="37">
        <v>5333</v>
      </c>
      <c r="B6545" s="3" t="s">
        <v>20751</v>
      </c>
      <c r="C6545" s="3" t="s">
        <v>20752</v>
      </c>
      <c r="D6545" s="4" t="s">
        <v>20753</v>
      </c>
      <c r="E6545" s="5" t="s">
        <v>28</v>
      </c>
      <c r="F6545" s="6">
        <v>12</v>
      </c>
      <c r="G6545" s="6">
        <v>51</v>
      </c>
      <c r="H6545" s="2">
        <v>1</v>
      </c>
      <c r="I6545" s="33">
        <v>1751.04</v>
      </c>
      <c r="J6545" s="8"/>
      <c r="K6545" s="9">
        <f t="shared" ref="K6545:K6560" si="344">I6545*J6545</f>
        <v>0</v>
      </c>
      <c r="L6545" s="10">
        <f>1.112*J6545</f>
        <v>0</v>
      </c>
      <c r="M6545" s="15">
        <f>0.01477*J6545</f>
        <v>0</v>
      </c>
      <c r="N6545" s="12"/>
      <c r="O6545" s="13" t="s">
        <v>20754</v>
      </c>
      <c r="P6545" s="13" t="s">
        <v>30</v>
      </c>
      <c r="Q6545" s="14" t="s">
        <v>37</v>
      </c>
      <c r="R6545" s="3" t="str">
        <f>HYPERLINK("https://redcat-toys.ru/api/getInfo/image/84b44b69-3224-11ef-a261-00155d82e908")</f>
        <v>https://redcat-toys.ru/api/getInfo/image/84b44b69-3224-11ef-a261-00155d82e908</v>
      </c>
      <c r="S6545" s="3" t="s">
        <v>20755</v>
      </c>
      <c r="T6545" s="3" t="s">
        <v>32</v>
      </c>
    </row>
    <row r="6546" spans="1:20" ht="21" customHeight="1" outlineLevel="5" x14ac:dyDescent="0.2">
      <c r="A6546" s="37">
        <v>5334</v>
      </c>
      <c r="B6546" s="3" t="s">
        <v>20751</v>
      </c>
      <c r="C6546" s="3" t="s">
        <v>20752</v>
      </c>
      <c r="D6546" s="4" t="s">
        <v>20753</v>
      </c>
      <c r="E6546" s="5" t="s">
        <v>28</v>
      </c>
      <c r="F6546" s="6">
        <v>6</v>
      </c>
      <c r="G6546" s="6">
        <v>51</v>
      </c>
      <c r="H6546" s="2">
        <v>1</v>
      </c>
      <c r="I6546" s="33">
        <v>1751.04</v>
      </c>
      <c r="J6546" s="8"/>
      <c r="K6546" s="9">
        <f t="shared" si="344"/>
        <v>0</v>
      </c>
      <c r="L6546" s="10">
        <f>1.112*J6546</f>
        <v>0</v>
      </c>
      <c r="M6546" s="15">
        <f>0.01477*J6546</f>
        <v>0</v>
      </c>
      <c r="N6546" s="12"/>
      <c r="O6546" s="13" t="s">
        <v>20754</v>
      </c>
      <c r="P6546" s="13" t="s">
        <v>30</v>
      </c>
      <c r="Q6546" s="14" t="s">
        <v>37</v>
      </c>
      <c r="R6546" s="3" t="str">
        <f>HYPERLINK("https://redcat-toys.ru/api/getInfo/image/84b44b69-3224-11ef-a261-00155d82e908")</f>
        <v>https://redcat-toys.ru/api/getInfo/image/84b44b69-3224-11ef-a261-00155d82e908</v>
      </c>
      <c r="S6546" s="3" t="s">
        <v>20755</v>
      </c>
      <c r="T6546" s="3" t="s">
        <v>32</v>
      </c>
    </row>
    <row r="6547" spans="1:20" ht="21" customHeight="1" outlineLevel="5" x14ac:dyDescent="0.2">
      <c r="A6547" s="37">
        <v>5335</v>
      </c>
      <c r="B6547" s="3" t="s">
        <v>20756</v>
      </c>
      <c r="C6547" s="3" t="s">
        <v>20757</v>
      </c>
      <c r="D6547" s="4" t="s">
        <v>20758</v>
      </c>
      <c r="E6547" s="5" t="s">
        <v>28</v>
      </c>
      <c r="F6547" s="6">
        <v>3</v>
      </c>
      <c r="G6547" s="6">
        <v>302</v>
      </c>
      <c r="H6547" s="2">
        <v>1</v>
      </c>
      <c r="I6547" s="33">
        <v>2175.7399999999998</v>
      </c>
      <c r="J6547" s="8"/>
      <c r="K6547" s="9">
        <f t="shared" si="344"/>
        <v>0</v>
      </c>
      <c r="L6547" s="10">
        <f>1.863*J6547</f>
        <v>0</v>
      </c>
      <c r="M6547" s="15">
        <f>0.01904*J6547</f>
        <v>0</v>
      </c>
      <c r="N6547" s="12"/>
      <c r="O6547" s="13" t="s">
        <v>20759</v>
      </c>
      <c r="P6547" s="13" t="s">
        <v>30</v>
      </c>
      <c r="Q6547" s="14"/>
      <c r="R6547" s="3" t="str">
        <f>HYPERLINK("https://redcat-toys.ru/api/getInfo/image/c56d4207-043a-11ee-a23b-00155d82e902")</f>
        <v>https://redcat-toys.ru/api/getInfo/image/c56d4207-043a-11ee-a23b-00155d82e902</v>
      </c>
      <c r="S6547" s="3" t="s">
        <v>20760</v>
      </c>
      <c r="T6547" s="3" t="s">
        <v>32</v>
      </c>
    </row>
    <row r="6548" spans="1:20" ht="21" customHeight="1" outlineLevel="5" x14ac:dyDescent="0.2">
      <c r="A6548" s="37">
        <v>5336</v>
      </c>
      <c r="B6548" s="3" t="s">
        <v>20761</v>
      </c>
      <c r="C6548" s="3" t="s">
        <v>20762</v>
      </c>
      <c r="D6548" s="4" t="s">
        <v>20763</v>
      </c>
      <c r="E6548" s="5" t="s">
        <v>28</v>
      </c>
      <c r="F6548" s="6">
        <v>3</v>
      </c>
      <c r="G6548" s="6">
        <v>582</v>
      </c>
      <c r="H6548" s="2">
        <v>1</v>
      </c>
      <c r="I6548" s="33">
        <v>2175.7399999999998</v>
      </c>
      <c r="J6548" s="8"/>
      <c r="K6548" s="9">
        <f t="shared" si="344"/>
        <v>0</v>
      </c>
      <c r="L6548" s="10">
        <f>1.855*J6548</f>
        <v>0</v>
      </c>
      <c r="M6548" s="15">
        <f>0.01787*J6548</f>
        <v>0</v>
      </c>
      <c r="N6548" s="12"/>
      <c r="O6548" s="13" t="s">
        <v>20764</v>
      </c>
      <c r="P6548" s="13" t="s">
        <v>30</v>
      </c>
      <c r="Q6548" s="14"/>
      <c r="R6548" s="3" t="str">
        <f>HYPERLINK("https://redcat-toys.ru/api/getInfo/image/445e2efc-043b-11ee-a23b-00155d82e902")</f>
        <v>https://redcat-toys.ru/api/getInfo/image/445e2efc-043b-11ee-a23b-00155d82e902</v>
      </c>
      <c r="S6548" s="3" t="s">
        <v>20760</v>
      </c>
      <c r="T6548" s="3" t="s">
        <v>32</v>
      </c>
    </row>
    <row r="6549" spans="1:20" ht="21" customHeight="1" outlineLevel="5" x14ac:dyDescent="0.2">
      <c r="A6549" s="37">
        <v>5337</v>
      </c>
      <c r="B6549" s="3" t="s">
        <v>20765</v>
      </c>
      <c r="C6549" s="3" t="s">
        <v>20766</v>
      </c>
      <c r="D6549" s="4" t="s">
        <v>20767</v>
      </c>
      <c r="E6549" s="5" t="s">
        <v>28</v>
      </c>
      <c r="F6549" s="6">
        <v>3</v>
      </c>
      <c r="G6549" s="6">
        <v>425</v>
      </c>
      <c r="H6549" s="2">
        <v>1</v>
      </c>
      <c r="I6549" s="33">
        <v>2175.7399999999998</v>
      </c>
      <c r="J6549" s="8"/>
      <c r="K6549" s="9">
        <f t="shared" si="344"/>
        <v>0</v>
      </c>
      <c r="L6549" s="10">
        <f>1.895*J6549</f>
        <v>0</v>
      </c>
      <c r="M6549" s="15">
        <f>0.01837*J6549</f>
        <v>0</v>
      </c>
      <c r="N6549" s="12"/>
      <c r="O6549" s="13" t="s">
        <v>20768</v>
      </c>
      <c r="P6549" s="13" t="s">
        <v>30</v>
      </c>
      <c r="Q6549" s="14"/>
      <c r="R6549" s="3" t="str">
        <f>HYPERLINK("https://redcat-toys.ru/api/getInfo/image/084bc65a-a63b-11ee-a258-00155d82e908")</f>
        <v>https://redcat-toys.ru/api/getInfo/image/084bc65a-a63b-11ee-a258-00155d82e908</v>
      </c>
      <c r="S6549" s="3" t="s">
        <v>20769</v>
      </c>
      <c r="T6549" s="3" t="s">
        <v>32</v>
      </c>
    </row>
    <row r="6550" spans="1:20" ht="21" customHeight="1" outlineLevel="5" x14ac:dyDescent="0.2">
      <c r="A6550" s="37">
        <v>5338</v>
      </c>
      <c r="B6550" s="3" t="s">
        <v>20770</v>
      </c>
      <c r="C6550" s="3" t="s">
        <v>20771</v>
      </c>
      <c r="D6550" s="4" t="s">
        <v>20772</v>
      </c>
      <c r="E6550" s="5" t="s">
        <v>28</v>
      </c>
      <c r="F6550" s="6">
        <v>4</v>
      </c>
      <c r="G6550" s="6">
        <v>171</v>
      </c>
      <c r="H6550" s="2">
        <v>1</v>
      </c>
      <c r="I6550" s="33">
        <v>1698.76</v>
      </c>
      <c r="J6550" s="8"/>
      <c r="K6550" s="9">
        <f t="shared" si="344"/>
        <v>0</v>
      </c>
      <c r="L6550" s="10">
        <f>1.725*J6550</f>
        <v>0</v>
      </c>
      <c r="M6550" s="15">
        <f>0.01606*J6550</f>
        <v>0</v>
      </c>
      <c r="N6550" s="12"/>
      <c r="O6550" s="13" t="s">
        <v>20773</v>
      </c>
      <c r="P6550" s="13" t="s">
        <v>30</v>
      </c>
      <c r="Q6550" s="14"/>
      <c r="R6550" s="3" t="str">
        <f>HYPERLINK("https://redcat-toys.ru/api/getInfo/image/8540f980-0714-11f1-a28f-00155d82e908")</f>
        <v>https://redcat-toys.ru/api/getInfo/image/8540f980-0714-11f1-a28f-00155d82e908</v>
      </c>
      <c r="S6550" s="3"/>
      <c r="T6550" s="3" t="s">
        <v>32</v>
      </c>
    </row>
    <row r="6551" spans="1:20" ht="21" customHeight="1" outlineLevel="5" x14ac:dyDescent="0.2">
      <c r="A6551" s="37">
        <v>5339</v>
      </c>
      <c r="B6551" s="3" t="s">
        <v>20774</v>
      </c>
      <c r="C6551" s="3" t="s">
        <v>20775</v>
      </c>
      <c r="D6551" s="4" t="s">
        <v>20776</v>
      </c>
      <c r="E6551" s="5" t="s">
        <v>28</v>
      </c>
      <c r="F6551" s="6">
        <v>4</v>
      </c>
      <c r="G6551" s="6">
        <v>455</v>
      </c>
      <c r="H6551" s="2">
        <v>1</v>
      </c>
      <c r="I6551" s="33">
        <v>1698.76</v>
      </c>
      <c r="J6551" s="8"/>
      <c r="K6551" s="9">
        <f t="shared" si="344"/>
        <v>0</v>
      </c>
      <c r="L6551" s="10">
        <f>1.699*J6551</f>
        <v>0</v>
      </c>
      <c r="M6551" s="11">
        <f>0.0162*J6551</f>
        <v>0</v>
      </c>
      <c r="N6551" s="12"/>
      <c r="O6551" s="13" t="s">
        <v>20777</v>
      </c>
      <c r="P6551" s="13" t="s">
        <v>30</v>
      </c>
      <c r="Q6551" s="14"/>
      <c r="R6551" s="3" t="str">
        <f>HYPERLINK("https://redcat-toys.ru/api/getInfo/image/391d79a4-d908-11ed-a232-00155d82e902")</f>
        <v>https://redcat-toys.ru/api/getInfo/image/391d79a4-d908-11ed-a232-00155d82e902</v>
      </c>
      <c r="S6551" s="3" t="s">
        <v>20778</v>
      </c>
      <c r="T6551" s="3" t="s">
        <v>32</v>
      </c>
    </row>
    <row r="6552" spans="1:20" ht="21" customHeight="1" outlineLevel="5" x14ac:dyDescent="0.2">
      <c r="A6552" s="37">
        <v>5340</v>
      </c>
      <c r="B6552" s="3" t="s">
        <v>20779</v>
      </c>
      <c r="C6552" s="3" t="s">
        <v>20780</v>
      </c>
      <c r="D6552" s="4" t="s">
        <v>20781</v>
      </c>
      <c r="E6552" s="5" t="s">
        <v>28</v>
      </c>
      <c r="F6552" s="6">
        <v>6</v>
      </c>
      <c r="G6552" s="6">
        <v>114</v>
      </c>
      <c r="H6552" s="2">
        <v>1</v>
      </c>
      <c r="I6552" s="33">
        <v>2054.9499999999998</v>
      </c>
      <c r="J6552" s="8"/>
      <c r="K6552" s="9">
        <f t="shared" si="344"/>
        <v>0</v>
      </c>
      <c r="L6552" s="10">
        <f>1.642*J6552</f>
        <v>0</v>
      </c>
      <c r="M6552" s="15">
        <f>0.02628*J6552</f>
        <v>0</v>
      </c>
      <c r="N6552" s="12"/>
      <c r="O6552" s="13" t="s">
        <v>20782</v>
      </c>
      <c r="P6552" s="13" t="s">
        <v>30</v>
      </c>
      <c r="Q6552" s="14"/>
      <c r="R6552" s="3" t="str">
        <f>HYPERLINK("https://redcat-toys.ru/api/getInfo/image/cdfe67ce-3493-11f0-a27c-00155d82e908")</f>
        <v>https://redcat-toys.ru/api/getInfo/image/cdfe67ce-3493-11f0-a27c-00155d82e908</v>
      </c>
      <c r="S6552" s="3" t="s">
        <v>20783</v>
      </c>
      <c r="T6552" s="3" t="s">
        <v>32</v>
      </c>
    </row>
    <row r="6553" spans="1:20" ht="21" customHeight="1" outlineLevel="5" x14ac:dyDescent="0.2">
      <c r="A6553" s="37">
        <v>5341</v>
      </c>
      <c r="B6553" s="3" t="s">
        <v>20784</v>
      </c>
      <c r="C6553" s="3" t="s">
        <v>20785</v>
      </c>
      <c r="D6553" s="4" t="s">
        <v>20786</v>
      </c>
      <c r="E6553" s="5" t="s">
        <v>28</v>
      </c>
      <c r="F6553" s="6">
        <v>6</v>
      </c>
      <c r="G6553" s="6">
        <v>197</v>
      </c>
      <c r="H6553" s="2">
        <v>1</v>
      </c>
      <c r="I6553" s="33">
        <v>1998</v>
      </c>
      <c r="J6553" s="8"/>
      <c r="K6553" s="9">
        <f t="shared" si="344"/>
        <v>0</v>
      </c>
      <c r="L6553" s="10">
        <f>1.598*J6553</f>
        <v>0</v>
      </c>
      <c r="M6553" s="15">
        <f>0.02792*J6553</f>
        <v>0</v>
      </c>
      <c r="N6553" s="12"/>
      <c r="O6553" s="13" t="s">
        <v>20787</v>
      </c>
      <c r="P6553" s="13" t="s">
        <v>30</v>
      </c>
      <c r="Q6553" s="14"/>
      <c r="R6553" s="3" t="str">
        <f>HYPERLINK("https://redcat-toys.ru/api/getInfo/image/d588a95c-3494-11f0-a27c-00155d82e908")</f>
        <v>https://redcat-toys.ru/api/getInfo/image/d588a95c-3494-11f0-a27c-00155d82e908</v>
      </c>
      <c r="S6553" s="3" t="s">
        <v>20783</v>
      </c>
      <c r="T6553" s="3" t="s">
        <v>32</v>
      </c>
    </row>
    <row r="6554" spans="1:20" ht="21" customHeight="1" outlineLevel="5" x14ac:dyDescent="0.2">
      <c r="A6554" s="37">
        <v>5342</v>
      </c>
      <c r="B6554" s="3" t="s">
        <v>20788</v>
      </c>
      <c r="C6554" s="3" t="s">
        <v>20789</v>
      </c>
      <c r="D6554" s="4" t="s">
        <v>20790</v>
      </c>
      <c r="E6554" s="5" t="s">
        <v>28</v>
      </c>
      <c r="F6554" s="6">
        <v>4</v>
      </c>
      <c r="G6554" s="6">
        <v>87</v>
      </c>
      <c r="H6554" s="2">
        <v>1</v>
      </c>
      <c r="I6554" s="33">
        <v>1662.67</v>
      </c>
      <c r="J6554" s="8"/>
      <c r="K6554" s="9">
        <f t="shared" si="344"/>
        <v>0</v>
      </c>
      <c r="L6554" s="10">
        <f>1.619*J6554</f>
        <v>0</v>
      </c>
      <c r="M6554" s="15">
        <f>0.00807*J6554</f>
        <v>0</v>
      </c>
      <c r="N6554" s="12"/>
      <c r="O6554" s="13" t="s">
        <v>20791</v>
      </c>
      <c r="P6554" s="13" t="s">
        <v>30</v>
      </c>
      <c r="Q6554" s="14"/>
      <c r="R6554" s="3" t="str">
        <f>HYPERLINK("https://redcat-toys.ru/api/getInfo/image/eacd8fee-bf1b-11ec-a211-ac1f6b442185")</f>
        <v>https://redcat-toys.ru/api/getInfo/image/eacd8fee-bf1b-11ec-a211-ac1f6b442185</v>
      </c>
      <c r="S6554" s="3" t="s">
        <v>20792</v>
      </c>
      <c r="T6554" s="3" t="s">
        <v>32</v>
      </c>
    </row>
    <row r="6555" spans="1:20" ht="21" customHeight="1" outlineLevel="5" x14ac:dyDescent="0.2">
      <c r="A6555" s="37">
        <v>5343</v>
      </c>
      <c r="B6555" s="3" t="s">
        <v>20788</v>
      </c>
      <c r="C6555" s="3" t="s">
        <v>20789</v>
      </c>
      <c r="D6555" s="4" t="s">
        <v>20790</v>
      </c>
      <c r="E6555" s="5" t="s">
        <v>28</v>
      </c>
      <c r="F6555" s="6">
        <v>8</v>
      </c>
      <c r="G6555" s="6">
        <v>87</v>
      </c>
      <c r="H6555" s="2">
        <v>1</v>
      </c>
      <c r="I6555" s="33">
        <v>1662.67</v>
      </c>
      <c r="J6555" s="8"/>
      <c r="K6555" s="9">
        <f t="shared" si="344"/>
        <v>0</v>
      </c>
      <c r="L6555" s="10">
        <f>1.619*J6555</f>
        <v>0</v>
      </c>
      <c r="M6555" s="15">
        <f>0.00807*J6555</f>
        <v>0</v>
      </c>
      <c r="N6555" s="12"/>
      <c r="O6555" s="13" t="s">
        <v>20791</v>
      </c>
      <c r="P6555" s="13" t="s">
        <v>30</v>
      </c>
      <c r="Q6555" s="14"/>
      <c r="R6555" s="3" t="str">
        <f>HYPERLINK("https://redcat-toys.ru/api/getInfo/image/eacd8fee-bf1b-11ec-a211-ac1f6b442185")</f>
        <v>https://redcat-toys.ru/api/getInfo/image/eacd8fee-bf1b-11ec-a211-ac1f6b442185</v>
      </c>
      <c r="S6555" s="3" t="s">
        <v>20792</v>
      </c>
      <c r="T6555" s="3" t="s">
        <v>32</v>
      </c>
    </row>
    <row r="6556" spans="1:20" ht="21" customHeight="1" outlineLevel="5" x14ac:dyDescent="0.2">
      <c r="A6556" s="37">
        <v>5344</v>
      </c>
      <c r="B6556" s="3" t="s">
        <v>20793</v>
      </c>
      <c r="C6556" s="3" t="s">
        <v>20794</v>
      </c>
      <c r="D6556" s="4" t="s">
        <v>20795</v>
      </c>
      <c r="E6556" s="5" t="s">
        <v>28</v>
      </c>
      <c r="F6556" s="6">
        <v>4</v>
      </c>
      <c r="G6556" s="6">
        <v>113</v>
      </c>
      <c r="H6556" s="2">
        <v>1</v>
      </c>
      <c r="I6556" s="33">
        <v>1662.67</v>
      </c>
      <c r="J6556" s="8"/>
      <c r="K6556" s="9">
        <f t="shared" si="344"/>
        <v>0</v>
      </c>
      <c r="L6556" s="10">
        <f>1.626*J6556</f>
        <v>0</v>
      </c>
      <c r="M6556" s="15">
        <f>0.02824*J6556</f>
        <v>0</v>
      </c>
      <c r="N6556" s="12"/>
      <c r="O6556" s="13" t="s">
        <v>20796</v>
      </c>
      <c r="P6556" s="13" t="s">
        <v>30</v>
      </c>
      <c r="Q6556" s="14"/>
      <c r="R6556" s="3" t="str">
        <f>HYPERLINK("https://redcat-toys.ru/api/getInfo/image/8f3c7ec6-bf1b-11ec-a211-ac1f6b442185")</f>
        <v>https://redcat-toys.ru/api/getInfo/image/8f3c7ec6-bf1b-11ec-a211-ac1f6b442185</v>
      </c>
      <c r="S6556" s="3" t="s">
        <v>20792</v>
      </c>
      <c r="T6556" s="3" t="s">
        <v>32</v>
      </c>
    </row>
    <row r="6557" spans="1:20" ht="21" customHeight="1" outlineLevel="5" x14ac:dyDescent="0.2">
      <c r="A6557" s="37">
        <v>5345</v>
      </c>
      <c r="B6557" s="3" t="s">
        <v>20793</v>
      </c>
      <c r="C6557" s="3" t="s">
        <v>20794</v>
      </c>
      <c r="D6557" s="4" t="s">
        <v>20795</v>
      </c>
      <c r="E6557" s="5" t="s">
        <v>28</v>
      </c>
      <c r="F6557" s="6">
        <v>8</v>
      </c>
      <c r="G6557" s="6">
        <v>113</v>
      </c>
      <c r="H6557" s="2">
        <v>1</v>
      </c>
      <c r="I6557" s="33">
        <v>1662.67</v>
      </c>
      <c r="J6557" s="8"/>
      <c r="K6557" s="9">
        <f t="shared" si="344"/>
        <v>0</v>
      </c>
      <c r="L6557" s="10">
        <f>1.626*J6557</f>
        <v>0</v>
      </c>
      <c r="M6557" s="15">
        <f>0.02824*J6557</f>
        <v>0</v>
      </c>
      <c r="N6557" s="12"/>
      <c r="O6557" s="13" t="s">
        <v>20796</v>
      </c>
      <c r="P6557" s="13" t="s">
        <v>30</v>
      </c>
      <c r="Q6557" s="14"/>
      <c r="R6557" s="3" t="str">
        <f>HYPERLINK("https://redcat-toys.ru/api/getInfo/image/8f3c7ec6-bf1b-11ec-a211-ac1f6b442185")</f>
        <v>https://redcat-toys.ru/api/getInfo/image/8f3c7ec6-bf1b-11ec-a211-ac1f6b442185</v>
      </c>
      <c r="S6557" s="3" t="s">
        <v>20792</v>
      </c>
      <c r="T6557" s="3" t="s">
        <v>32</v>
      </c>
    </row>
    <row r="6558" spans="1:20" ht="21" customHeight="1" outlineLevel="5" x14ac:dyDescent="0.2">
      <c r="A6558" s="37">
        <v>5346</v>
      </c>
      <c r="B6558" s="3" t="s">
        <v>20797</v>
      </c>
      <c r="C6558" s="3" t="s">
        <v>20798</v>
      </c>
      <c r="D6558" s="4" t="s">
        <v>20799</v>
      </c>
      <c r="E6558" s="5" t="s">
        <v>28</v>
      </c>
      <c r="F6558" s="6">
        <v>3</v>
      </c>
      <c r="G6558" s="6">
        <v>131</v>
      </c>
      <c r="H6558" s="2">
        <v>1</v>
      </c>
      <c r="I6558" s="33">
        <v>3995.84</v>
      </c>
      <c r="J6558" s="8"/>
      <c r="K6558" s="9">
        <f t="shared" si="344"/>
        <v>0</v>
      </c>
      <c r="L6558" s="10">
        <f>4.642*J6558</f>
        <v>0</v>
      </c>
      <c r="M6558" s="15">
        <f>0.05554*J6558</f>
        <v>0</v>
      </c>
      <c r="N6558" s="12"/>
      <c r="O6558" s="13" t="s">
        <v>20800</v>
      </c>
      <c r="P6558" s="13" t="s">
        <v>30</v>
      </c>
      <c r="Q6558" s="14"/>
      <c r="R6558" s="3" t="str">
        <f>HYPERLINK("https://redcat-toys.ru/api/getInfo/image/7825fc18-4a8e-11f0-a27c-00155d82e908")</f>
        <v>https://redcat-toys.ru/api/getInfo/image/7825fc18-4a8e-11f0-a27c-00155d82e908</v>
      </c>
      <c r="S6558" s="3" t="s">
        <v>20801</v>
      </c>
      <c r="T6558" s="3" t="s">
        <v>32</v>
      </c>
    </row>
    <row r="6559" spans="1:20" ht="21" customHeight="1" outlineLevel="5" x14ac:dyDescent="0.2">
      <c r="A6559" s="37">
        <v>5347</v>
      </c>
      <c r="B6559" s="3" t="s">
        <v>20802</v>
      </c>
      <c r="C6559" s="3" t="s">
        <v>20803</v>
      </c>
      <c r="D6559" s="4" t="s">
        <v>20804</v>
      </c>
      <c r="E6559" s="5" t="s">
        <v>28</v>
      </c>
      <c r="F6559" s="6">
        <v>8</v>
      </c>
      <c r="G6559" s="6">
        <v>87</v>
      </c>
      <c r="H6559" s="2">
        <v>1</v>
      </c>
      <c r="I6559" s="33">
        <v>1662.67</v>
      </c>
      <c r="J6559" s="8"/>
      <c r="K6559" s="9">
        <f t="shared" si="344"/>
        <v>0</v>
      </c>
      <c r="L6559" s="10">
        <f>1.737*J6559</f>
        <v>0</v>
      </c>
      <c r="M6559" s="15">
        <f>0.02754*J6559</f>
        <v>0</v>
      </c>
      <c r="N6559" s="12"/>
      <c r="O6559" s="13" t="s">
        <v>20805</v>
      </c>
      <c r="P6559" s="13" t="s">
        <v>30</v>
      </c>
      <c r="Q6559" s="14"/>
      <c r="R6559" s="3" t="str">
        <f>HYPERLINK("https://redcat-toys.ru/api/getInfo/image/30a5b6e1-3221-11ef-a261-00155d82e908")</f>
        <v>https://redcat-toys.ru/api/getInfo/image/30a5b6e1-3221-11ef-a261-00155d82e908</v>
      </c>
      <c r="S6559" s="3" t="s">
        <v>20806</v>
      </c>
      <c r="T6559" s="3" t="s">
        <v>32</v>
      </c>
    </row>
    <row r="6560" spans="1:20" ht="21" customHeight="1" outlineLevel="5" x14ac:dyDescent="0.2">
      <c r="A6560" s="37">
        <v>5348</v>
      </c>
      <c r="B6560" s="3" t="s">
        <v>20802</v>
      </c>
      <c r="C6560" s="3" t="s">
        <v>20803</v>
      </c>
      <c r="D6560" s="4" t="s">
        <v>20804</v>
      </c>
      <c r="E6560" s="5" t="s">
        <v>28</v>
      </c>
      <c r="F6560" s="6">
        <v>4</v>
      </c>
      <c r="G6560" s="6">
        <v>87</v>
      </c>
      <c r="H6560" s="2">
        <v>1</v>
      </c>
      <c r="I6560" s="33">
        <v>1662.67</v>
      </c>
      <c r="J6560" s="8"/>
      <c r="K6560" s="9">
        <f t="shared" si="344"/>
        <v>0</v>
      </c>
      <c r="L6560" s="10">
        <f>1.737*J6560</f>
        <v>0</v>
      </c>
      <c r="M6560" s="15">
        <f>0.02754*J6560</f>
        <v>0</v>
      </c>
      <c r="N6560" s="12"/>
      <c r="O6560" s="13" t="s">
        <v>20805</v>
      </c>
      <c r="P6560" s="13" t="s">
        <v>30</v>
      </c>
      <c r="Q6560" s="14"/>
      <c r="R6560" s="3" t="str">
        <f>HYPERLINK("https://redcat-toys.ru/api/getInfo/image/30a5b6e1-3221-11ef-a261-00155d82e908")</f>
        <v>https://redcat-toys.ru/api/getInfo/image/30a5b6e1-3221-11ef-a261-00155d82e908</v>
      </c>
      <c r="S6560" s="3" t="s">
        <v>20806</v>
      </c>
      <c r="T6560" s="3" t="s">
        <v>32</v>
      </c>
    </row>
    <row r="6561" spans="1:20" ht="23.1" customHeight="1" outlineLevel="4" x14ac:dyDescent="0.2">
      <c r="A6561" s="46" t="s">
        <v>20807</v>
      </c>
      <c r="B6561" s="46"/>
      <c r="C6561" s="46"/>
    </row>
    <row r="6562" spans="1:20" ht="21" customHeight="1" outlineLevel="5" x14ac:dyDescent="0.2">
      <c r="A6562" s="37">
        <v>5349</v>
      </c>
      <c r="B6562" s="3" t="s">
        <v>20808</v>
      </c>
      <c r="C6562" s="3" t="s">
        <v>20809</v>
      </c>
      <c r="D6562" s="4" t="s">
        <v>20810</v>
      </c>
      <c r="E6562" s="5" t="s">
        <v>28</v>
      </c>
      <c r="F6562" s="6">
        <v>1</v>
      </c>
      <c r="G6562" s="6">
        <v>480</v>
      </c>
      <c r="H6562" s="2">
        <v>1</v>
      </c>
      <c r="I6562" s="33">
        <v>1623.16</v>
      </c>
      <c r="J6562" s="8"/>
      <c r="K6562" s="9">
        <f t="shared" ref="K6562:K6586" si="345">I6562*J6562</f>
        <v>0</v>
      </c>
      <c r="L6562" s="10">
        <f>1.723*J6562</f>
        <v>0</v>
      </c>
      <c r="M6562" s="15">
        <f>0.01742*J6562</f>
        <v>0</v>
      </c>
      <c r="N6562" s="12"/>
      <c r="O6562" s="13" t="s">
        <v>20811</v>
      </c>
      <c r="P6562" s="13" t="s">
        <v>30</v>
      </c>
      <c r="Q6562" s="14"/>
      <c r="R6562" s="3" t="str">
        <f>HYPERLINK("https://redcat-toys.ru/api/getInfo/image/a20e06ba-3a4d-11ed-a216-ac1f6b442185")</f>
        <v>https://redcat-toys.ru/api/getInfo/image/a20e06ba-3a4d-11ed-a216-ac1f6b442185</v>
      </c>
      <c r="S6562" s="3" t="s">
        <v>20778</v>
      </c>
      <c r="T6562" s="3" t="s">
        <v>32</v>
      </c>
    </row>
    <row r="6563" spans="1:20" ht="21" customHeight="1" outlineLevel="5" x14ac:dyDescent="0.2">
      <c r="A6563" s="37">
        <v>5350</v>
      </c>
      <c r="B6563" s="3" t="s">
        <v>20808</v>
      </c>
      <c r="C6563" s="3" t="s">
        <v>20809</v>
      </c>
      <c r="D6563" s="4" t="s">
        <v>20810</v>
      </c>
      <c r="E6563" s="5" t="s">
        <v>28</v>
      </c>
      <c r="F6563" s="6">
        <v>4</v>
      </c>
      <c r="G6563" s="6">
        <v>480</v>
      </c>
      <c r="H6563" s="2">
        <v>1</v>
      </c>
      <c r="I6563" s="33">
        <v>1623.16</v>
      </c>
      <c r="J6563" s="8"/>
      <c r="K6563" s="9">
        <f t="shared" si="345"/>
        <v>0</v>
      </c>
      <c r="L6563" s="10">
        <f>1.723*J6563</f>
        <v>0</v>
      </c>
      <c r="M6563" s="15">
        <f>0.01742*J6563</f>
        <v>0</v>
      </c>
      <c r="N6563" s="12"/>
      <c r="O6563" s="13" t="s">
        <v>20811</v>
      </c>
      <c r="P6563" s="13" t="s">
        <v>30</v>
      </c>
      <c r="Q6563" s="14"/>
      <c r="R6563" s="3" t="str">
        <f>HYPERLINK("https://redcat-toys.ru/api/getInfo/image/a20e06ba-3a4d-11ed-a216-ac1f6b442185")</f>
        <v>https://redcat-toys.ru/api/getInfo/image/a20e06ba-3a4d-11ed-a216-ac1f6b442185</v>
      </c>
      <c r="S6563" s="3" t="s">
        <v>20778</v>
      </c>
      <c r="T6563" s="3" t="s">
        <v>32</v>
      </c>
    </row>
    <row r="6564" spans="1:20" ht="21" customHeight="1" outlineLevel="5" x14ac:dyDescent="0.2">
      <c r="A6564" s="37">
        <v>5351</v>
      </c>
      <c r="B6564" s="3" t="s">
        <v>20812</v>
      </c>
      <c r="C6564" s="3" t="s">
        <v>20813</v>
      </c>
      <c r="D6564" s="4" t="s">
        <v>20814</v>
      </c>
      <c r="E6564" s="5"/>
      <c r="F6564" s="6">
        <v>6</v>
      </c>
      <c r="G6564" s="6">
        <v>1</v>
      </c>
      <c r="H6564" s="2">
        <v>1</v>
      </c>
      <c r="I6564" s="33">
        <v>2252.14</v>
      </c>
      <c r="J6564" s="8"/>
      <c r="K6564" s="9">
        <f t="shared" si="345"/>
        <v>0</v>
      </c>
      <c r="L6564" s="10">
        <f>1.952*J6564</f>
        <v>0</v>
      </c>
      <c r="M6564" s="11">
        <f>0.0238*J6564</f>
        <v>0</v>
      </c>
      <c r="N6564" s="12"/>
      <c r="O6564" s="13" t="s">
        <v>20815</v>
      </c>
      <c r="P6564" s="13" t="s">
        <v>30</v>
      </c>
      <c r="Q6564" s="14" t="s">
        <v>37</v>
      </c>
      <c r="R6564" s="3" t="str">
        <f>HYPERLINK("https://redcat-toys.ru/api/getInfo/image/4c08f86e-a63c-11ee-a258-00155d82e908")</f>
        <v>https://redcat-toys.ru/api/getInfo/image/4c08f86e-a63c-11ee-a258-00155d82e908</v>
      </c>
      <c r="S6564" s="3" t="s">
        <v>20816</v>
      </c>
      <c r="T6564" s="3" t="s">
        <v>32</v>
      </c>
    </row>
    <row r="6565" spans="1:20" ht="21" customHeight="1" outlineLevel="5" x14ac:dyDescent="0.2">
      <c r="A6565" s="37">
        <v>5352</v>
      </c>
      <c r="B6565" s="3" t="s">
        <v>20817</v>
      </c>
      <c r="C6565" s="3" t="s">
        <v>20818</v>
      </c>
      <c r="D6565" s="4" t="s">
        <v>20819</v>
      </c>
      <c r="E6565" s="5" t="s">
        <v>28</v>
      </c>
      <c r="F6565" s="6">
        <v>4</v>
      </c>
      <c r="G6565" s="6">
        <v>5</v>
      </c>
      <c r="H6565" s="2">
        <v>1</v>
      </c>
      <c r="I6565" s="33">
        <v>1623.13</v>
      </c>
      <c r="J6565" s="8"/>
      <c r="K6565" s="9">
        <f t="shared" si="345"/>
        <v>0</v>
      </c>
      <c r="L6565" s="10">
        <f>1.629*J6565</f>
        <v>0</v>
      </c>
      <c r="M6565" s="15">
        <f>0.01726*J6565</f>
        <v>0</v>
      </c>
      <c r="N6565" s="12"/>
      <c r="O6565" s="13" t="s">
        <v>20820</v>
      </c>
      <c r="P6565" s="13" t="s">
        <v>30</v>
      </c>
      <c r="Q6565" s="14" t="s">
        <v>37</v>
      </c>
      <c r="R6565" s="3" t="str">
        <f>HYPERLINK("https://redcat-toys.ru/api/getInfo/image/6f42d40b-bd21-11ef-a267-00155d82e908")</f>
        <v>https://redcat-toys.ru/api/getInfo/image/6f42d40b-bd21-11ef-a267-00155d82e908</v>
      </c>
      <c r="S6565" s="3" t="s">
        <v>20821</v>
      </c>
      <c r="T6565" s="3" t="s">
        <v>32</v>
      </c>
    </row>
    <row r="6566" spans="1:20" ht="21" customHeight="1" outlineLevel="5" x14ac:dyDescent="0.2">
      <c r="A6566" s="37">
        <v>5353</v>
      </c>
      <c r="B6566" s="3" t="s">
        <v>20822</v>
      </c>
      <c r="C6566" s="3" t="s">
        <v>20823</v>
      </c>
      <c r="D6566" s="4" t="s">
        <v>20824</v>
      </c>
      <c r="E6566" s="5" t="s">
        <v>28</v>
      </c>
      <c r="F6566" s="6">
        <v>4</v>
      </c>
      <c r="G6566" s="6">
        <v>167</v>
      </c>
      <c r="H6566" s="2">
        <v>1</v>
      </c>
      <c r="I6566" s="33">
        <v>3069</v>
      </c>
      <c r="J6566" s="8"/>
      <c r="K6566" s="9">
        <f t="shared" si="345"/>
        <v>0</v>
      </c>
      <c r="L6566" s="10">
        <f>2.633*J6566</f>
        <v>0</v>
      </c>
      <c r="M6566" s="15">
        <f>0.02891*J6566</f>
        <v>0</v>
      </c>
      <c r="N6566" s="12"/>
      <c r="O6566" s="13" t="s">
        <v>20825</v>
      </c>
      <c r="P6566" s="13" t="s">
        <v>30</v>
      </c>
      <c r="Q6566" s="14"/>
      <c r="R6566" s="3" t="str">
        <f>HYPERLINK("https://redcat-toys.ru/api/getInfo/image/1ee89479-043f-11ee-a23b-00155d82e902")</f>
        <v>https://redcat-toys.ru/api/getInfo/image/1ee89479-043f-11ee-a23b-00155d82e902</v>
      </c>
      <c r="S6566" s="3" t="s">
        <v>20826</v>
      </c>
      <c r="T6566" s="3" t="s">
        <v>32</v>
      </c>
    </row>
    <row r="6567" spans="1:20" ht="21" customHeight="1" outlineLevel="5" x14ac:dyDescent="0.2">
      <c r="A6567" s="37">
        <v>5354</v>
      </c>
      <c r="B6567" s="3" t="s">
        <v>20827</v>
      </c>
      <c r="C6567" s="3" t="s">
        <v>20828</v>
      </c>
      <c r="D6567" s="4" t="s">
        <v>20829</v>
      </c>
      <c r="E6567" s="5" t="s">
        <v>28</v>
      </c>
      <c r="F6567" s="6">
        <v>4</v>
      </c>
      <c r="G6567" s="6">
        <v>295</v>
      </c>
      <c r="H6567" s="2">
        <v>1</v>
      </c>
      <c r="I6567" s="33">
        <v>3069</v>
      </c>
      <c r="J6567" s="8"/>
      <c r="K6567" s="9">
        <f t="shared" si="345"/>
        <v>0</v>
      </c>
      <c r="L6567" s="10">
        <f>2.662*J6567</f>
        <v>0</v>
      </c>
      <c r="M6567" s="15">
        <f>0.03138*J6567</f>
        <v>0</v>
      </c>
      <c r="N6567" s="12"/>
      <c r="O6567" s="13" t="s">
        <v>20830</v>
      </c>
      <c r="P6567" s="13" t="s">
        <v>30</v>
      </c>
      <c r="Q6567" s="14"/>
      <c r="R6567" s="3" t="str">
        <f>HYPERLINK("https://redcat-toys.ru/api/getInfo/image/90ddbc22-043f-11ee-a23b-00155d82e902")</f>
        <v>https://redcat-toys.ru/api/getInfo/image/90ddbc22-043f-11ee-a23b-00155d82e902</v>
      </c>
      <c r="S6567" s="3" t="s">
        <v>20826</v>
      </c>
      <c r="T6567" s="3" t="s">
        <v>32</v>
      </c>
    </row>
    <row r="6568" spans="1:20" ht="21" customHeight="1" outlineLevel="5" x14ac:dyDescent="0.2">
      <c r="A6568" s="37">
        <v>5355</v>
      </c>
      <c r="B6568" s="3" t="s">
        <v>20831</v>
      </c>
      <c r="C6568" s="3" t="s">
        <v>20832</v>
      </c>
      <c r="D6568" s="4" t="s">
        <v>20833</v>
      </c>
      <c r="E6568" s="5" t="s">
        <v>28</v>
      </c>
      <c r="F6568" s="6">
        <v>3</v>
      </c>
      <c r="G6568" s="17">
        <v>1127</v>
      </c>
      <c r="H6568" s="2">
        <v>1</v>
      </c>
      <c r="I6568" s="33">
        <v>2049.5</v>
      </c>
      <c r="J6568" s="8"/>
      <c r="K6568" s="9">
        <f t="shared" si="345"/>
        <v>0</v>
      </c>
      <c r="L6568" s="10">
        <f>1.906*J6568</f>
        <v>0</v>
      </c>
      <c r="M6568" s="15">
        <f>0.01805*J6568</f>
        <v>0</v>
      </c>
      <c r="N6568" s="12"/>
      <c r="O6568" s="13" t="s">
        <v>20834</v>
      </c>
      <c r="P6568" s="13" t="s">
        <v>30</v>
      </c>
      <c r="Q6568" s="14"/>
      <c r="R6568" s="3" t="str">
        <f>HYPERLINK("https://redcat-toys.ru/api/getInfo/image/833c8616-d905-11ed-a232-00155d82e902")</f>
        <v>https://redcat-toys.ru/api/getInfo/image/833c8616-d905-11ed-a232-00155d82e902</v>
      </c>
      <c r="S6568" s="3" t="s">
        <v>20835</v>
      </c>
      <c r="T6568" s="3" t="s">
        <v>32</v>
      </c>
    </row>
    <row r="6569" spans="1:20" ht="21" customHeight="1" outlineLevel="5" x14ac:dyDescent="0.2">
      <c r="A6569" s="37">
        <v>5356</v>
      </c>
      <c r="B6569" s="3" t="s">
        <v>20831</v>
      </c>
      <c r="C6569" s="3" t="s">
        <v>20832</v>
      </c>
      <c r="D6569" s="4" t="s">
        <v>20833</v>
      </c>
      <c r="E6569" s="5" t="s">
        <v>28</v>
      </c>
      <c r="F6569" s="6">
        <v>6</v>
      </c>
      <c r="G6569" s="17">
        <v>1127</v>
      </c>
      <c r="H6569" s="2">
        <v>1</v>
      </c>
      <c r="I6569" s="33">
        <v>2049.5</v>
      </c>
      <c r="J6569" s="8"/>
      <c r="K6569" s="9">
        <f t="shared" si="345"/>
        <v>0</v>
      </c>
      <c r="L6569" s="10">
        <f>1.906*J6569</f>
        <v>0</v>
      </c>
      <c r="M6569" s="15">
        <f>0.01805*J6569</f>
        <v>0</v>
      </c>
      <c r="N6569" s="12"/>
      <c r="O6569" s="13" t="s">
        <v>20834</v>
      </c>
      <c r="P6569" s="13" t="s">
        <v>30</v>
      </c>
      <c r="Q6569" s="14"/>
      <c r="R6569" s="3" t="str">
        <f>HYPERLINK("https://redcat-toys.ru/api/getInfo/image/833c8616-d905-11ed-a232-00155d82e902")</f>
        <v>https://redcat-toys.ru/api/getInfo/image/833c8616-d905-11ed-a232-00155d82e902</v>
      </c>
      <c r="S6569" s="3" t="s">
        <v>20835</v>
      </c>
      <c r="T6569" s="3" t="s">
        <v>32</v>
      </c>
    </row>
    <row r="6570" spans="1:20" ht="21" customHeight="1" outlineLevel="5" x14ac:dyDescent="0.2">
      <c r="A6570" s="37">
        <v>5357</v>
      </c>
      <c r="B6570" s="3" t="s">
        <v>20831</v>
      </c>
      <c r="C6570" s="3" t="s">
        <v>20832</v>
      </c>
      <c r="D6570" s="4" t="s">
        <v>20833</v>
      </c>
      <c r="E6570" s="5" t="s">
        <v>28</v>
      </c>
      <c r="F6570" s="6">
        <v>3</v>
      </c>
      <c r="G6570" s="17">
        <v>1127</v>
      </c>
      <c r="H6570" s="2">
        <v>1</v>
      </c>
      <c r="I6570" s="33">
        <v>2049.5</v>
      </c>
      <c r="J6570" s="8"/>
      <c r="K6570" s="9">
        <f t="shared" si="345"/>
        <v>0</v>
      </c>
      <c r="L6570" s="10">
        <f>1.906*J6570</f>
        <v>0</v>
      </c>
      <c r="M6570" s="15">
        <f>0.01805*J6570</f>
        <v>0</v>
      </c>
      <c r="N6570" s="12"/>
      <c r="O6570" s="13" t="s">
        <v>20834</v>
      </c>
      <c r="P6570" s="13" t="s">
        <v>30</v>
      </c>
      <c r="Q6570" s="14"/>
      <c r="R6570" s="3" t="str">
        <f>HYPERLINK("https://redcat-toys.ru/api/getInfo/image/833c8616-d905-11ed-a232-00155d82e902")</f>
        <v>https://redcat-toys.ru/api/getInfo/image/833c8616-d905-11ed-a232-00155d82e902</v>
      </c>
      <c r="S6570" s="3" t="s">
        <v>20835</v>
      </c>
      <c r="T6570" s="3" t="s">
        <v>32</v>
      </c>
    </row>
    <row r="6571" spans="1:20" ht="21" customHeight="1" outlineLevel="5" x14ac:dyDescent="0.2">
      <c r="A6571" s="37">
        <v>5358</v>
      </c>
      <c r="B6571" s="3" t="s">
        <v>20831</v>
      </c>
      <c r="C6571" s="3" t="s">
        <v>20832</v>
      </c>
      <c r="D6571" s="4" t="s">
        <v>20833</v>
      </c>
      <c r="E6571" s="5" t="s">
        <v>28</v>
      </c>
      <c r="F6571" s="6">
        <v>6</v>
      </c>
      <c r="G6571" s="17">
        <v>1127</v>
      </c>
      <c r="H6571" s="2">
        <v>1</v>
      </c>
      <c r="I6571" s="33">
        <v>2049.5</v>
      </c>
      <c r="J6571" s="8"/>
      <c r="K6571" s="9">
        <f t="shared" si="345"/>
        <v>0</v>
      </c>
      <c r="L6571" s="10">
        <f>1.906*J6571</f>
        <v>0</v>
      </c>
      <c r="M6571" s="15">
        <f>0.01805*J6571</f>
        <v>0</v>
      </c>
      <c r="N6571" s="12"/>
      <c r="O6571" s="13" t="s">
        <v>20834</v>
      </c>
      <c r="P6571" s="13" t="s">
        <v>30</v>
      </c>
      <c r="Q6571" s="14"/>
      <c r="R6571" s="3" t="str">
        <f>HYPERLINK("https://redcat-toys.ru/api/getInfo/image/833c8616-d905-11ed-a232-00155d82e902")</f>
        <v>https://redcat-toys.ru/api/getInfo/image/833c8616-d905-11ed-a232-00155d82e902</v>
      </c>
      <c r="S6571" s="3" t="s">
        <v>20835</v>
      </c>
      <c r="T6571" s="3" t="s">
        <v>32</v>
      </c>
    </row>
    <row r="6572" spans="1:20" ht="21" customHeight="1" outlineLevel="5" x14ac:dyDescent="0.2">
      <c r="A6572" s="37">
        <v>5359</v>
      </c>
      <c r="B6572" s="3" t="s">
        <v>20836</v>
      </c>
      <c r="C6572" s="3" t="s">
        <v>20837</v>
      </c>
      <c r="D6572" s="4" t="s">
        <v>20838</v>
      </c>
      <c r="E6572" s="5" t="s">
        <v>28</v>
      </c>
      <c r="F6572" s="6">
        <v>3</v>
      </c>
      <c r="G6572" s="6">
        <v>288</v>
      </c>
      <c r="H6572" s="2">
        <v>1</v>
      </c>
      <c r="I6572" s="33">
        <v>2172.79</v>
      </c>
      <c r="J6572" s="8"/>
      <c r="K6572" s="9">
        <f t="shared" si="345"/>
        <v>0</v>
      </c>
      <c r="L6572" s="10">
        <f>1.999*J6572</f>
        <v>0</v>
      </c>
      <c r="M6572" s="15">
        <f>0.03262*J6572</f>
        <v>0</v>
      </c>
      <c r="N6572" s="12"/>
      <c r="O6572" s="13" t="s">
        <v>20839</v>
      </c>
      <c r="P6572" s="13" t="s">
        <v>30</v>
      </c>
      <c r="Q6572" s="14"/>
      <c r="R6572" s="3" t="str">
        <f>HYPERLINK("https://redcat-toys.ru/api/getInfo/image/fc4f3871-0440-11ee-a23b-00155d82e902")</f>
        <v>https://redcat-toys.ru/api/getInfo/image/fc4f3871-0440-11ee-a23b-00155d82e902</v>
      </c>
      <c r="S6572" s="3" t="s">
        <v>20840</v>
      </c>
      <c r="T6572" s="3" t="s">
        <v>32</v>
      </c>
    </row>
    <row r="6573" spans="1:20" ht="21" customHeight="1" outlineLevel="5" x14ac:dyDescent="0.2">
      <c r="A6573" s="37">
        <v>5360</v>
      </c>
      <c r="B6573" s="3" t="s">
        <v>20836</v>
      </c>
      <c r="C6573" s="3" t="s">
        <v>20837</v>
      </c>
      <c r="D6573" s="4" t="s">
        <v>20838</v>
      </c>
      <c r="E6573" s="5" t="s">
        <v>28</v>
      </c>
      <c r="F6573" s="6">
        <v>6</v>
      </c>
      <c r="G6573" s="6">
        <v>288</v>
      </c>
      <c r="H6573" s="2">
        <v>1</v>
      </c>
      <c r="I6573" s="33">
        <v>2172.79</v>
      </c>
      <c r="J6573" s="8"/>
      <c r="K6573" s="9">
        <f t="shared" si="345"/>
        <v>0</v>
      </c>
      <c r="L6573" s="10">
        <f>1.999*J6573</f>
        <v>0</v>
      </c>
      <c r="M6573" s="15">
        <f>0.03262*J6573</f>
        <v>0</v>
      </c>
      <c r="N6573" s="12"/>
      <c r="O6573" s="13" t="s">
        <v>20839</v>
      </c>
      <c r="P6573" s="13" t="s">
        <v>30</v>
      </c>
      <c r="Q6573" s="14"/>
      <c r="R6573" s="3" t="str">
        <f>HYPERLINK("https://redcat-toys.ru/api/getInfo/image/fc4f3871-0440-11ee-a23b-00155d82e902")</f>
        <v>https://redcat-toys.ru/api/getInfo/image/fc4f3871-0440-11ee-a23b-00155d82e902</v>
      </c>
      <c r="S6573" s="3" t="s">
        <v>20840</v>
      </c>
      <c r="T6573" s="3" t="s">
        <v>32</v>
      </c>
    </row>
    <row r="6574" spans="1:20" ht="21" customHeight="1" outlineLevel="5" x14ac:dyDescent="0.2">
      <c r="A6574" s="37">
        <v>5361</v>
      </c>
      <c r="B6574" s="3" t="s">
        <v>20841</v>
      </c>
      <c r="C6574" s="3" t="s">
        <v>20842</v>
      </c>
      <c r="D6574" s="4" t="s">
        <v>20843</v>
      </c>
      <c r="E6574" s="5" t="s">
        <v>28</v>
      </c>
      <c r="F6574" s="6">
        <v>6</v>
      </c>
      <c r="G6574" s="6">
        <v>260</v>
      </c>
      <c r="H6574" s="2">
        <v>1</v>
      </c>
      <c r="I6574" s="33">
        <v>2049.5</v>
      </c>
      <c r="J6574" s="8"/>
      <c r="K6574" s="9">
        <f t="shared" si="345"/>
        <v>0</v>
      </c>
      <c r="L6574" s="10">
        <f>1.996*J6574</f>
        <v>0</v>
      </c>
      <c r="M6574" s="11">
        <f>0.0259*J6574</f>
        <v>0</v>
      </c>
      <c r="N6574" s="12"/>
      <c r="O6574" s="13" t="s">
        <v>20844</v>
      </c>
      <c r="P6574" s="13" t="s">
        <v>30</v>
      </c>
      <c r="Q6574" s="14"/>
      <c r="R6574" s="3" t="str">
        <f>HYPERLINK("https://redcat-toys.ru/api/getInfo/image/3998781f-0442-11ee-a23b-00155d82e902")</f>
        <v>https://redcat-toys.ru/api/getInfo/image/3998781f-0442-11ee-a23b-00155d82e902</v>
      </c>
      <c r="S6574" s="3" t="s">
        <v>20840</v>
      </c>
      <c r="T6574" s="3" t="s">
        <v>32</v>
      </c>
    </row>
    <row r="6575" spans="1:20" ht="21" customHeight="1" outlineLevel="5" x14ac:dyDescent="0.2">
      <c r="A6575" s="37">
        <v>5362</v>
      </c>
      <c r="B6575" s="3" t="s">
        <v>20841</v>
      </c>
      <c r="C6575" s="3" t="s">
        <v>20842</v>
      </c>
      <c r="D6575" s="4" t="s">
        <v>20843</v>
      </c>
      <c r="E6575" s="5" t="s">
        <v>28</v>
      </c>
      <c r="F6575" s="6">
        <v>3</v>
      </c>
      <c r="G6575" s="6">
        <v>260</v>
      </c>
      <c r="H6575" s="2">
        <v>1</v>
      </c>
      <c r="I6575" s="33">
        <v>2049.5</v>
      </c>
      <c r="J6575" s="8"/>
      <c r="K6575" s="9">
        <f t="shared" si="345"/>
        <v>0</v>
      </c>
      <c r="L6575" s="10">
        <f>1.996*J6575</f>
        <v>0</v>
      </c>
      <c r="M6575" s="11">
        <f>0.0259*J6575</f>
        <v>0</v>
      </c>
      <c r="N6575" s="12"/>
      <c r="O6575" s="13" t="s">
        <v>20844</v>
      </c>
      <c r="P6575" s="13" t="s">
        <v>30</v>
      </c>
      <c r="Q6575" s="14"/>
      <c r="R6575" s="3" t="str">
        <f>HYPERLINK("https://redcat-toys.ru/api/getInfo/image/3998781f-0442-11ee-a23b-00155d82e902")</f>
        <v>https://redcat-toys.ru/api/getInfo/image/3998781f-0442-11ee-a23b-00155d82e902</v>
      </c>
      <c r="S6575" s="3" t="s">
        <v>20840</v>
      </c>
      <c r="T6575" s="3" t="s">
        <v>32</v>
      </c>
    </row>
    <row r="6576" spans="1:20" ht="21" customHeight="1" outlineLevel="5" x14ac:dyDescent="0.2">
      <c r="A6576" s="37">
        <v>5363</v>
      </c>
      <c r="B6576" s="3" t="s">
        <v>20845</v>
      </c>
      <c r="C6576" s="3" t="s">
        <v>20846</v>
      </c>
      <c r="D6576" s="4" t="s">
        <v>20847</v>
      </c>
      <c r="E6576" s="5" t="s">
        <v>28</v>
      </c>
      <c r="F6576" s="6">
        <v>3</v>
      </c>
      <c r="G6576" s="6">
        <v>586</v>
      </c>
      <c r="H6576" s="2">
        <v>1</v>
      </c>
      <c r="I6576" s="33">
        <v>2049.5</v>
      </c>
      <c r="J6576" s="8"/>
      <c r="K6576" s="9">
        <f t="shared" si="345"/>
        <v>0</v>
      </c>
      <c r="L6576" s="10">
        <f>1.854*J6576</f>
        <v>0</v>
      </c>
      <c r="M6576" s="15">
        <f>0.01736*J6576</f>
        <v>0</v>
      </c>
      <c r="N6576" s="12"/>
      <c r="O6576" s="13" t="s">
        <v>20848</v>
      </c>
      <c r="P6576" s="13" t="s">
        <v>30</v>
      </c>
      <c r="Q6576" s="14"/>
      <c r="R6576" s="3" t="str">
        <f>HYPERLINK("https://redcat-toys.ru/api/getInfo/image/adfdb529-3a4b-11ed-a216-ac1f6b442185")</f>
        <v>https://redcat-toys.ru/api/getInfo/image/adfdb529-3a4b-11ed-a216-ac1f6b442185</v>
      </c>
      <c r="S6576" s="3" t="s">
        <v>20849</v>
      </c>
      <c r="T6576" s="3" t="s">
        <v>32</v>
      </c>
    </row>
    <row r="6577" spans="1:20" ht="21" customHeight="1" outlineLevel="5" x14ac:dyDescent="0.2">
      <c r="A6577" s="37">
        <v>5364</v>
      </c>
      <c r="B6577" s="3" t="s">
        <v>20845</v>
      </c>
      <c r="C6577" s="3" t="s">
        <v>20846</v>
      </c>
      <c r="D6577" s="4" t="s">
        <v>20847</v>
      </c>
      <c r="E6577" s="5" t="s">
        <v>28</v>
      </c>
      <c r="F6577" s="6">
        <v>6</v>
      </c>
      <c r="G6577" s="6">
        <v>586</v>
      </c>
      <c r="H6577" s="2">
        <v>1</v>
      </c>
      <c r="I6577" s="33">
        <v>2049.5</v>
      </c>
      <c r="J6577" s="8"/>
      <c r="K6577" s="9">
        <f t="shared" si="345"/>
        <v>0</v>
      </c>
      <c r="L6577" s="10">
        <f>1.854*J6577</f>
        <v>0</v>
      </c>
      <c r="M6577" s="15">
        <f>0.01736*J6577</f>
        <v>0</v>
      </c>
      <c r="N6577" s="12"/>
      <c r="O6577" s="13" t="s">
        <v>20848</v>
      </c>
      <c r="P6577" s="13" t="s">
        <v>30</v>
      </c>
      <c r="Q6577" s="14"/>
      <c r="R6577" s="3" t="str">
        <f>HYPERLINK("https://redcat-toys.ru/api/getInfo/image/adfdb529-3a4b-11ed-a216-ac1f6b442185")</f>
        <v>https://redcat-toys.ru/api/getInfo/image/adfdb529-3a4b-11ed-a216-ac1f6b442185</v>
      </c>
      <c r="S6577" s="3" t="s">
        <v>20849</v>
      </c>
      <c r="T6577" s="3" t="s">
        <v>32</v>
      </c>
    </row>
    <row r="6578" spans="1:20" ht="21" customHeight="1" outlineLevel="5" x14ac:dyDescent="0.2">
      <c r="A6578" s="37">
        <v>5365</v>
      </c>
      <c r="B6578" s="3" t="s">
        <v>20845</v>
      </c>
      <c r="C6578" s="3" t="s">
        <v>20846</v>
      </c>
      <c r="D6578" s="4" t="s">
        <v>20847</v>
      </c>
      <c r="E6578" s="5" t="s">
        <v>28</v>
      </c>
      <c r="F6578" s="6">
        <v>3</v>
      </c>
      <c r="G6578" s="6">
        <v>586</v>
      </c>
      <c r="H6578" s="2">
        <v>1</v>
      </c>
      <c r="I6578" s="33">
        <v>2049.5</v>
      </c>
      <c r="J6578" s="8"/>
      <c r="K6578" s="9">
        <f t="shared" si="345"/>
        <v>0</v>
      </c>
      <c r="L6578" s="10">
        <f>1.854*J6578</f>
        <v>0</v>
      </c>
      <c r="M6578" s="15">
        <f>0.01736*J6578</f>
        <v>0</v>
      </c>
      <c r="N6578" s="12"/>
      <c r="O6578" s="13" t="s">
        <v>20848</v>
      </c>
      <c r="P6578" s="13" t="s">
        <v>30</v>
      </c>
      <c r="Q6578" s="14"/>
      <c r="R6578" s="3" t="str">
        <f>HYPERLINK("https://redcat-toys.ru/api/getInfo/image/adfdb529-3a4b-11ed-a216-ac1f6b442185")</f>
        <v>https://redcat-toys.ru/api/getInfo/image/adfdb529-3a4b-11ed-a216-ac1f6b442185</v>
      </c>
      <c r="S6578" s="3" t="s">
        <v>20849</v>
      </c>
      <c r="T6578" s="3" t="s">
        <v>32</v>
      </c>
    </row>
    <row r="6579" spans="1:20" ht="21" customHeight="1" outlineLevel="5" x14ac:dyDescent="0.2">
      <c r="A6579" s="37">
        <v>5366</v>
      </c>
      <c r="B6579" s="3" t="s">
        <v>20845</v>
      </c>
      <c r="C6579" s="3" t="s">
        <v>20846</v>
      </c>
      <c r="D6579" s="4" t="s">
        <v>20847</v>
      </c>
      <c r="E6579" s="5" t="s">
        <v>28</v>
      </c>
      <c r="F6579" s="6">
        <v>6</v>
      </c>
      <c r="G6579" s="6">
        <v>586</v>
      </c>
      <c r="H6579" s="2">
        <v>1</v>
      </c>
      <c r="I6579" s="33">
        <v>2049.5</v>
      </c>
      <c r="J6579" s="8"/>
      <c r="K6579" s="9">
        <f t="shared" si="345"/>
        <v>0</v>
      </c>
      <c r="L6579" s="10">
        <f>1.854*J6579</f>
        <v>0</v>
      </c>
      <c r="M6579" s="15">
        <f>0.01736*J6579</f>
        <v>0</v>
      </c>
      <c r="N6579" s="12"/>
      <c r="O6579" s="13" t="s">
        <v>20848</v>
      </c>
      <c r="P6579" s="13" t="s">
        <v>30</v>
      </c>
      <c r="Q6579" s="14"/>
      <c r="R6579" s="3" t="str">
        <f>HYPERLINK("https://redcat-toys.ru/api/getInfo/image/adfdb529-3a4b-11ed-a216-ac1f6b442185")</f>
        <v>https://redcat-toys.ru/api/getInfo/image/adfdb529-3a4b-11ed-a216-ac1f6b442185</v>
      </c>
      <c r="S6579" s="3" t="s">
        <v>20849</v>
      </c>
      <c r="T6579" s="3" t="s">
        <v>32</v>
      </c>
    </row>
    <row r="6580" spans="1:20" ht="21" customHeight="1" outlineLevel="5" x14ac:dyDescent="0.2">
      <c r="A6580" s="37">
        <v>5367</v>
      </c>
      <c r="B6580" s="3" t="s">
        <v>20850</v>
      </c>
      <c r="C6580" s="3" t="s">
        <v>20851</v>
      </c>
      <c r="D6580" s="4" t="s">
        <v>20852</v>
      </c>
      <c r="E6580" s="5" t="s">
        <v>28</v>
      </c>
      <c r="F6580" s="6">
        <v>6</v>
      </c>
      <c r="G6580" s="6">
        <v>174</v>
      </c>
      <c r="H6580" s="2">
        <v>1</v>
      </c>
      <c r="I6580" s="33">
        <v>2049.5</v>
      </c>
      <c r="J6580" s="8"/>
      <c r="K6580" s="9">
        <f t="shared" si="345"/>
        <v>0</v>
      </c>
      <c r="L6580" s="10">
        <f>1.927*J6580</f>
        <v>0</v>
      </c>
      <c r="M6580" s="15">
        <f>0.02673*J6580</f>
        <v>0</v>
      </c>
      <c r="N6580" s="12"/>
      <c r="O6580" s="13" t="s">
        <v>20853</v>
      </c>
      <c r="P6580" s="13" t="s">
        <v>30</v>
      </c>
      <c r="Q6580" s="14"/>
      <c r="R6580" s="3" t="str">
        <f>HYPERLINK("https://redcat-toys.ru/api/getInfo/image/2a7280d8-4a8f-11f0-a27c-00155d82e908")</f>
        <v>https://redcat-toys.ru/api/getInfo/image/2a7280d8-4a8f-11f0-a27c-00155d82e908</v>
      </c>
      <c r="S6580" s="3" t="s">
        <v>20854</v>
      </c>
      <c r="T6580" s="3" t="s">
        <v>32</v>
      </c>
    </row>
    <row r="6581" spans="1:20" ht="21" customHeight="1" outlineLevel="5" x14ac:dyDescent="0.2">
      <c r="A6581" s="37">
        <v>5368</v>
      </c>
      <c r="B6581" s="3" t="s">
        <v>20850</v>
      </c>
      <c r="C6581" s="3" t="s">
        <v>20851</v>
      </c>
      <c r="D6581" s="4" t="s">
        <v>20852</v>
      </c>
      <c r="E6581" s="5" t="s">
        <v>28</v>
      </c>
      <c r="F6581" s="6">
        <v>3</v>
      </c>
      <c r="G6581" s="6">
        <v>174</v>
      </c>
      <c r="H6581" s="2">
        <v>1</v>
      </c>
      <c r="I6581" s="33">
        <v>2049.5</v>
      </c>
      <c r="J6581" s="8"/>
      <c r="K6581" s="9">
        <f t="shared" si="345"/>
        <v>0</v>
      </c>
      <c r="L6581" s="10">
        <f>1.927*J6581</f>
        <v>0</v>
      </c>
      <c r="M6581" s="15">
        <f>0.02673*J6581</f>
        <v>0</v>
      </c>
      <c r="N6581" s="12"/>
      <c r="O6581" s="13" t="s">
        <v>20853</v>
      </c>
      <c r="P6581" s="13" t="s">
        <v>30</v>
      </c>
      <c r="Q6581" s="14"/>
      <c r="R6581" s="3" t="str">
        <f>HYPERLINK("https://redcat-toys.ru/api/getInfo/image/2a7280d8-4a8f-11f0-a27c-00155d82e908")</f>
        <v>https://redcat-toys.ru/api/getInfo/image/2a7280d8-4a8f-11f0-a27c-00155d82e908</v>
      </c>
      <c r="S6581" s="3" t="s">
        <v>20854</v>
      </c>
      <c r="T6581" s="3" t="s">
        <v>32</v>
      </c>
    </row>
    <row r="6582" spans="1:20" ht="21" customHeight="1" outlineLevel="5" x14ac:dyDescent="0.2">
      <c r="A6582" s="37">
        <v>5369</v>
      </c>
      <c r="B6582" s="3" t="s">
        <v>20855</v>
      </c>
      <c r="C6582" s="3" t="s">
        <v>20856</v>
      </c>
      <c r="D6582" s="4" t="s">
        <v>20857</v>
      </c>
      <c r="E6582" s="5" t="s">
        <v>28</v>
      </c>
      <c r="F6582" s="6">
        <v>3</v>
      </c>
      <c r="G6582" s="6">
        <v>346</v>
      </c>
      <c r="H6582" s="2">
        <v>1</v>
      </c>
      <c r="I6582" s="33">
        <v>4431.46</v>
      </c>
      <c r="J6582" s="8"/>
      <c r="K6582" s="9">
        <f t="shared" si="345"/>
        <v>0</v>
      </c>
      <c r="L6582" s="10">
        <f>4.666*J6582</f>
        <v>0</v>
      </c>
      <c r="M6582" s="15">
        <f>0.05605*J6582</f>
        <v>0</v>
      </c>
      <c r="N6582" s="12"/>
      <c r="O6582" s="13" t="s">
        <v>20858</v>
      </c>
      <c r="P6582" s="13" t="s">
        <v>30</v>
      </c>
      <c r="Q6582" s="14"/>
      <c r="R6582" s="3" t="str">
        <f>HYPERLINK("https://redcat-toys.ru/api/getInfo/image/72c30e9b-043c-11ee-a23b-00155d82e902")</f>
        <v>https://redcat-toys.ru/api/getInfo/image/72c30e9b-043c-11ee-a23b-00155d82e902</v>
      </c>
      <c r="S6582" s="3" t="s">
        <v>20859</v>
      </c>
      <c r="T6582" s="3" t="s">
        <v>32</v>
      </c>
    </row>
    <row r="6583" spans="1:20" ht="21" customHeight="1" outlineLevel="5" x14ac:dyDescent="0.2">
      <c r="A6583" s="37">
        <v>5370</v>
      </c>
      <c r="B6583" s="3" t="s">
        <v>20860</v>
      </c>
      <c r="C6583" s="3" t="s">
        <v>20861</v>
      </c>
      <c r="D6583" s="4" t="s">
        <v>20862</v>
      </c>
      <c r="E6583" s="5" t="s">
        <v>28</v>
      </c>
      <c r="F6583" s="6">
        <v>3</v>
      </c>
      <c r="G6583" s="6">
        <v>215</v>
      </c>
      <c r="H6583" s="2">
        <v>1</v>
      </c>
      <c r="I6583" s="33">
        <v>3916</v>
      </c>
      <c r="J6583" s="8"/>
      <c r="K6583" s="9">
        <f t="shared" si="345"/>
        <v>0</v>
      </c>
      <c r="L6583" s="10">
        <f>4.569*J6583</f>
        <v>0</v>
      </c>
      <c r="M6583" s="15">
        <f>0.05365*J6583</f>
        <v>0</v>
      </c>
      <c r="N6583" s="12"/>
      <c r="O6583" s="13" t="s">
        <v>20863</v>
      </c>
      <c r="P6583" s="13" t="s">
        <v>30</v>
      </c>
      <c r="Q6583" s="14"/>
      <c r="R6583" s="3" t="str">
        <f>HYPERLINK("https://redcat-toys.ru/api/getInfo/image/cd06a7bd-043c-11ee-a23b-00155d82e902")</f>
        <v>https://redcat-toys.ru/api/getInfo/image/cd06a7bd-043c-11ee-a23b-00155d82e902</v>
      </c>
      <c r="S6583" s="3" t="s">
        <v>20864</v>
      </c>
      <c r="T6583" s="3" t="s">
        <v>32</v>
      </c>
    </row>
    <row r="6584" spans="1:20" ht="21" customHeight="1" outlineLevel="5" x14ac:dyDescent="0.2">
      <c r="A6584" s="37">
        <v>5371</v>
      </c>
      <c r="B6584" s="3" t="s">
        <v>20865</v>
      </c>
      <c r="C6584" s="3" t="s">
        <v>20866</v>
      </c>
      <c r="D6584" s="4" t="s">
        <v>20867</v>
      </c>
      <c r="E6584" s="5" t="s">
        <v>28</v>
      </c>
      <c r="F6584" s="6">
        <v>3</v>
      </c>
      <c r="G6584" s="6">
        <v>6</v>
      </c>
      <c r="H6584" s="2">
        <v>1</v>
      </c>
      <c r="I6584" s="33">
        <v>4490</v>
      </c>
      <c r="J6584" s="8"/>
      <c r="K6584" s="9">
        <f t="shared" si="345"/>
        <v>0</v>
      </c>
      <c r="L6584" s="10">
        <f>4.242*J6584</f>
        <v>0</v>
      </c>
      <c r="M6584" s="15">
        <f>0.03007*J6584</f>
        <v>0</v>
      </c>
      <c r="N6584" s="12"/>
      <c r="O6584" s="13" t="s">
        <v>20868</v>
      </c>
      <c r="P6584" s="13" t="s">
        <v>30</v>
      </c>
      <c r="Q6584" s="14"/>
      <c r="R6584" s="3" t="str">
        <f>HYPERLINK("https://redcat-toys.ru/api/getInfo/image/7afbda52-4a8f-11f0-a27c-00155d82e908")</f>
        <v>https://redcat-toys.ru/api/getInfo/image/7afbda52-4a8f-11f0-a27c-00155d82e908</v>
      </c>
      <c r="S6584" s="3" t="s">
        <v>20869</v>
      </c>
      <c r="T6584" s="3" t="s">
        <v>32</v>
      </c>
    </row>
    <row r="6585" spans="1:20" ht="21" customHeight="1" outlineLevel="5" x14ac:dyDescent="0.2">
      <c r="A6585" s="37">
        <v>5372</v>
      </c>
      <c r="B6585" s="3" t="s">
        <v>20870</v>
      </c>
      <c r="C6585" s="3" t="s">
        <v>20871</v>
      </c>
      <c r="D6585" s="4" t="s">
        <v>20872</v>
      </c>
      <c r="E6585" s="5" t="s">
        <v>28</v>
      </c>
      <c r="F6585" s="6">
        <v>6</v>
      </c>
      <c r="G6585" s="6">
        <v>203</v>
      </c>
      <c r="H6585" s="2">
        <v>1</v>
      </c>
      <c r="I6585" s="33">
        <v>2159.5</v>
      </c>
      <c r="J6585" s="8"/>
      <c r="K6585" s="9">
        <f t="shared" si="345"/>
        <v>0</v>
      </c>
      <c r="L6585" s="10">
        <f>1.935*J6585</f>
        <v>0</v>
      </c>
      <c r="M6585" s="15">
        <f>0.01544*J6585</f>
        <v>0</v>
      </c>
      <c r="N6585" s="12"/>
      <c r="O6585" s="13" t="s">
        <v>20873</v>
      </c>
      <c r="P6585" s="13" t="s">
        <v>30</v>
      </c>
      <c r="Q6585" s="14"/>
      <c r="R6585" s="3" t="str">
        <f>HYPERLINK("https://redcat-toys.ru/api/getInfo/image/2475610a-a63d-11ee-a258-00155d82e908")</f>
        <v>https://redcat-toys.ru/api/getInfo/image/2475610a-a63d-11ee-a258-00155d82e908</v>
      </c>
      <c r="S6585" s="3" t="s">
        <v>20874</v>
      </c>
      <c r="T6585" s="3" t="s">
        <v>32</v>
      </c>
    </row>
    <row r="6586" spans="1:20" ht="21" customHeight="1" outlineLevel="5" x14ac:dyDescent="0.2">
      <c r="A6586" s="37">
        <v>5373</v>
      </c>
      <c r="B6586" s="3" t="s">
        <v>20875</v>
      </c>
      <c r="C6586" s="3" t="s">
        <v>20876</v>
      </c>
      <c r="D6586" s="4" t="s">
        <v>20877</v>
      </c>
      <c r="E6586" s="5" t="s">
        <v>28</v>
      </c>
      <c r="F6586" s="6">
        <v>6</v>
      </c>
      <c r="G6586" s="6">
        <v>153</v>
      </c>
      <c r="H6586" s="2">
        <v>1</v>
      </c>
      <c r="I6586" s="33">
        <v>2059</v>
      </c>
      <c r="J6586" s="8"/>
      <c r="K6586" s="9">
        <f t="shared" si="345"/>
        <v>0</v>
      </c>
      <c r="L6586" s="10">
        <f>1.907*J6586</f>
        <v>0</v>
      </c>
      <c r="M6586" s="15">
        <f>0.01389*J6586</f>
        <v>0</v>
      </c>
      <c r="N6586" s="12"/>
      <c r="O6586" s="13" t="s">
        <v>20878</v>
      </c>
      <c r="P6586" s="13" t="s">
        <v>30</v>
      </c>
      <c r="Q6586" s="14"/>
      <c r="R6586" s="3" t="str">
        <f>HYPERLINK("https://redcat-toys.ru/api/getInfo/image/b80745b3-0441-11ee-a23b-00155d82e902")</f>
        <v>https://redcat-toys.ru/api/getInfo/image/b80745b3-0441-11ee-a23b-00155d82e902</v>
      </c>
      <c r="S6586" s="3" t="s">
        <v>20879</v>
      </c>
      <c r="T6586" s="3" t="s">
        <v>32</v>
      </c>
    </row>
    <row r="6587" spans="1:20" ht="23.1" customHeight="1" outlineLevel="3" x14ac:dyDescent="0.2">
      <c r="A6587" s="45" t="s">
        <v>20880</v>
      </c>
      <c r="B6587" s="45"/>
      <c r="C6587" s="45"/>
    </row>
    <row r="6588" spans="1:20" ht="23.1" customHeight="1" outlineLevel="4" x14ac:dyDescent="0.2">
      <c r="A6588" s="46" t="s">
        <v>20881</v>
      </c>
      <c r="B6588" s="46"/>
      <c r="C6588" s="46"/>
    </row>
    <row r="6589" spans="1:20" ht="21" customHeight="1" outlineLevel="5" x14ac:dyDescent="0.2">
      <c r="A6589" s="37">
        <v>5374</v>
      </c>
      <c r="B6589" s="3" t="s">
        <v>20882</v>
      </c>
      <c r="C6589" s="3" t="s">
        <v>20883</v>
      </c>
      <c r="D6589" s="4" t="s">
        <v>20884</v>
      </c>
      <c r="E6589" s="5" t="s">
        <v>28</v>
      </c>
      <c r="F6589" s="6">
        <v>6</v>
      </c>
      <c r="G6589" s="6">
        <v>409</v>
      </c>
      <c r="H6589" s="2">
        <v>1</v>
      </c>
      <c r="I6589" s="33">
        <v>1129.53</v>
      </c>
      <c r="J6589" s="8"/>
      <c r="K6589" s="9">
        <f t="shared" ref="K6589:K6598" si="346">I6589*J6589</f>
        <v>0</v>
      </c>
      <c r="L6589" s="10">
        <f>0.863*J6589</f>
        <v>0</v>
      </c>
      <c r="M6589" s="15">
        <f>0.01314*J6589</f>
        <v>0</v>
      </c>
      <c r="N6589" s="12"/>
      <c r="O6589" s="13" t="s">
        <v>20885</v>
      </c>
      <c r="P6589" s="13" t="s">
        <v>30</v>
      </c>
      <c r="Q6589" s="14" t="s">
        <v>37</v>
      </c>
      <c r="R6589" s="3" t="str">
        <f>HYPERLINK("https://redcat-toys.ru/api/getInfo/image/63b570cb-3a4d-11ed-a216-ac1f6b442185")</f>
        <v>https://redcat-toys.ru/api/getInfo/image/63b570cb-3a4d-11ed-a216-ac1f6b442185</v>
      </c>
      <c r="S6589" s="3" t="s">
        <v>20886</v>
      </c>
      <c r="T6589" s="3" t="s">
        <v>32</v>
      </c>
    </row>
    <row r="6590" spans="1:20" ht="21" customHeight="1" outlineLevel="5" x14ac:dyDescent="0.2">
      <c r="A6590" s="37">
        <v>5375</v>
      </c>
      <c r="B6590" s="3" t="s">
        <v>20882</v>
      </c>
      <c r="C6590" s="3" t="s">
        <v>20883</v>
      </c>
      <c r="D6590" s="4" t="s">
        <v>20884</v>
      </c>
      <c r="E6590" s="5" t="s">
        <v>28</v>
      </c>
      <c r="F6590" s="6">
        <v>12</v>
      </c>
      <c r="G6590" s="6">
        <v>409</v>
      </c>
      <c r="H6590" s="2">
        <v>1</v>
      </c>
      <c r="I6590" s="33">
        <v>1129.53</v>
      </c>
      <c r="J6590" s="8"/>
      <c r="K6590" s="9">
        <f t="shared" si="346"/>
        <v>0</v>
      </c>
      <c r="L6590" s="10">
        <f>0.863*J6590</f>
        <v>0</v>
      </c>
      <c r="M6590" s="15">
        <f>0.01314*J6590</f>
        <v>0</v>
      </c>
      <c r="N6590" s="12"/>
      <c r="O6590" s="13" t="s">
        <v>20885</v>
      </c>
      <c r="P6590" s="13" t="s">
        <v>30</v>
      </c>
      <c r="Q6590" s="14" t="s">
        <v>37</v>
      </c>
      <c r="R6590" s="3" t="str">
        <f>HYPERLINK("https://redcat-toys.ru/api/getInfo/image/63b570cb-3a4d-11ed-a216-ac1f6b442185")</f>
        <v>https://redcat-toys.ru/api/getInfo/image/63b570cb-3a4d-11ed-a216-ac1f6b442185</v>
      </c>
      <c r="S6590" s="3" t="s">
        <v>20886</v>
      </c>
      <c r="T6590" s="3" t="s">
        <v>32</v>
      </c>
    </row>
    <row r="6591" spans="1:20" ht="21" customHeight="1" outlineLevel="5" x14ac:dyDescent="0.2">
      <c r="A6591" s="37">
        <v>5376</v>
      </c>
      <c r="B6591" s="3" t="s">
        <v>20887</v>
      </c>
      <c r="C6591" s="3" t="s">
        <v>20888</v>
      </c>
      <c r="D6591" s="4" t="s">
        <v>20889</v>
      </c>
      <c r="E6591" s="5" t="s">
        <v>28</v>
      </c>
      <c r="F6591" s="6">
        <v>6</v>
      </c>
      <c r="G6591" s="6">
        <v>2</v>
      </c>
      <c r="H6591" s="2">
        <v>1</v>
      </c>
      <c r="I6591" s="33">
        <v>1455.63</v>
      </c>
      <c r="J6591" s="8"/>
      <c r="K6591" s="9">
        <f t="shared" si="346"/>
        <v>0</v>
      </c>
      <c r="L6591" s="10">
        <f>1.222*J6591</f>
        <v>0</v>
      </c>
      <c r="M6591" s="15">
        <f>0.01553*J6591</f>
        <v>0</v>
      </c>
      <c r="N6591" s="12"/>
      <c r="O6591" s="13" t="s">
        <v>20890</v>
      </c>
      <c r="P6591" s="13" t="s">
        <v>30</v>
      </c>
      <c r="Q6591" s="14" t="s">
        <v>37</v>
      </c>
      <c r="R6591" s="3" t="str">
        <f>HYPERLINK("https://redcat-toys.ru/api/getInfo/image/3240d657-bd1e-11ef-a267-00155d82e908")</f>
        <v>https://redcat-toys.ru/api/getInfo/image/3240d657-bd1e-11ef-a267-00155d82e908</v>
      </c>
      <c r="S6591" s="3" t="s">
        <v>20891</v>
      </c>
      <c r="T6591" s="3" t="s">
        <v>32</v>
      </c>
    </row>
    <row r="6592" spans="1:20" ht="21" customHeight="1" outlineLevel="5" x14ac:dyDescent="0.2">
      <c r="A6592" s="37">
        <v>5377</v>
      </c>
      <c r="B6592" s="3" t="s">
        <v>20892</v>
      </c>
      <c r="C6592" s="3" t="s">
        <v>20893</v>
      </c>
      <c r="D6592" s="4" t="s">
        <v>20894</v>
      </c>
      <c r="E6592" s="5" t="s">
        <v>28</v>
      </c>
      <c r="F6592" s="6">
        <v>6</v>
      </c>
      <c r="G6592" s="6">
        <v>310</v>
      </c>
      <c r="H6592" s="2">
        <v>1</v>
      </c>
      <c r="I6592" s="33">
        <v>1495.5</v>
      </c>
      <c r="J6592" s="8"/>
      <c r="K6592" s="9">
        <f t="shared" si="346"/>
        <v>0</v>
      </c>
      <c r="L6592" s="10">
        <f>1.272*J6592</f>
        <v>0</v>
      </c>
      <c r="M6592" s="15">
        <f>0.01366*J6592</f>
        <v>0</v>
      </c>
      <c r="N6592" s="12"/>
      <c r="O6592" s="13" t="s">
        <v>20895</v>
      </c>
      <c r="P6592" s="13" t="s">
        <v>30</v>
      </c>
      <c r="Q6592" s="14"/>
      <c r="R6592" s="3" t="str">
        <f>HYPERLINK("https://redcat-toys.ru/api/getInfo/image/e8ae8cf5-0717-11f1-a28f-00155d82e908")</f>
        <v>https://redcat-toys.ru/api/getInfo/image/e8ae8cf5-0717-11f1-a28f-00155d82e908</v>
      </c>
      <c r="S6592" s="3" t="s">
        <v>20896</v>
      </c>
      <c r="T6592" s="3" t="s">
        <v>32</v>
      </c>
    </row>
    <row r="6593" spans="1:20" ht="21" customHeight="1" outlineLevel="5" x14ac:dyDescent="0.2">
      <c r="A6593" s="37">
        <v>5378</v>
      </c>
      <c r="B6593" s="3" t="s">
        <v>20897</v>
      </c>
      <c r="C6593" s="3" t="s">
        <v>20898</v>
      </c>
      <c r="D6593" s="4" t="s">
        <v>20899</v>
      </c>
      <c r="E6593" s="5" t="s">
        <v>28</v>
      </c>
      <c r="F6593" s="6">
        <v>6</v>
      </c>
      <c r="G6593" s="6">
        <v>2</v>
      </c>
      <c r="H6593" s="2">
        <v>1</v>
      </c>
      <c r="I6593" s="33">
        <v>1455.63</v>
      </c>
      <c r="J6593" s="8"/>
      <c r="K6593" s="9">
        <f t="shared" si="346"/>
        <v>0</v>
      </c>
      <c r="L6593" s="10">
        <f>1.215*J6593</f>
        <v>0</v>
      </c>
      <c r="M6593" s="11">
        <f>0.0868*J6593</f>
        <v>0</v>
      </c>
      <c r="N6593" s="12"/>
      <c r="O6593" s="13" t="s">
        <v>20900</v>
      </c>
      <c r="P6593" s="13" t="s">
        <v>30</v>
      </c>
      <c r="Q6593" s="14" t="s">
        <v>37</v>
      </c>
      <c r="R6593" s="3" t="str">
        <f>HYPERLINK("https://redcat-toys.ru/api/getInfo/image/e239a276-bd1e-11ef-a267-00155d82e908")</f>
        <v>https://redcat-toys.ru/api/getInfo/image/e239a276-bd1e-11ef-a267-00155d82e908</v>
      </c>
      <c r="S6593" s="3" t="s">
        <v>20891</v>
      </c>
      <c r="T6593" s="3" t="s">
        <v>32</v>
      </c>
    </row>
    <row r="6594" spans="1:20" ht="21" customHeight="1" outlineLevel="5" x14ac:dyDescent="0.2">
      <c r="A6594" s="37">
        <v>5379</v>
      </c>
      <c r="B6594" s="3" t="s">
        <v>20901</v>
      </c>
      <c r="C6594" s="3" t="s">
        <v>20902</v>
      </c>
      <c r="D6594" s="4" t="s">
        <v>20903</v>
      </c>
      <c r="E6594" s="5" t="s">
        <v>28</v>
      </c>
      <c r="F6594" s="6">
        <v>6</v>
      </c>
      <c r="G6594" s="6">
        <v>180</v>
      </c>
      <c r="H6594" s="2">
        <v>1</v>
      </c>
      <c r="I6594" s="33">
        <v>2198</v>
      </c>
      <c r="J6594" s="8"/>
      <c r="K6594" s="9">
        <f t="shared" si="346"/>
        <v>0</v>
      </c>
      <c r="L6594" s="10">
        <f>1.958*J6594</f>
        <v>0</v>
      </c>
      <c r="M6594" s="15">
        <f>0.02264*J6594</f>
        <v>0</v>
      </c>
      <c r="N6594" s="12"/>
      <c r="O6594" s="13" t="s">
        <v>20904</v>
      </c>
      <c r="P6594" s="13" t="s">
        <v>30</v>
      </c>
      <c r="Q6594" s="14"/>
      <c r="R6594" s="3" t="str">
        <f>HYPERLINK("https://redcat-toys.ru/api/getInfo/image/764b9edb-071d-11f1-a28f-00155d82e908")</f>
        <v>https://redcat-toys.ru/api/getInfo/image/764b9edb-071d-11f1-a28f-00155d82e908</v>
      </c>
      <c r="S6594" s="3" t="s">
        <v>20905</v>
      </c>
      <c r="T6594" s="3" t="s">
        <v>32</v>
      </c>
    </row>
    <row r="6595" spans="1:20" ht="21" customHeight="1" outlineLevel="5" x14ac:dyDescent="0.2">
      <c r="A6595" s="37">
        <v>5380</v>
      </c>
      <c r="B6595" s="3" t="s">
        <v>20906</v>
      </c>
      <c r="C6595" s="3" t="s">
        <v>20907</v>
      </c>
      <c r="D6595" s="4" t="s">
        <v>20908</v>
      </c>
      <c r="E6595" s="5" t="s">
        <v>28</v>
      </c>
      <c r="F6595" s="6">
        <v>4</v>
      </c>
      <c r="G6595" s="6">
        <v>213</v>
      </c>
      <c r="H6595" s="2">
        <v>1</v>
      </c>
      <c r="I6595" s="33">
        <v>3768.5</v>
      </c>
      <c r="J6595" s="8"/>
      <c r="K6595" s="9">
        <f t="shared" si="346"/>
        <v>0</v>
      </c>
      <c r="L6595" s="10">
        <f>3.149*J6595</f>
        <v>0</v>
      </c>
      <c r="M6595" s="15">
        <f>0.02682*J6595</f>
        <v>0</v>
      </c>
      <c r="N6595" s="12"/>
      <c r="O6595" s="13" t="s">
        <v>20909</v>
      </c>
      <c r="P6595" s="13" t="s">
        <v>30</v>
      </c>
      <c r="Q6595" s="14"/>
      <c r="R6595" s="3" t="str">
        <f>HYPERLINK("https://redcat-toys.ru/api/getInfo/image/700cee42-0718-11f1-a28f-00155d82e908")</f>
        <v>https://redcat-toys.ru/api/getInfo/image/700cee42-0718-11f1-a28f-00155d82e908</v>
      </c>
      <c r="S6595" s="3" t="s">
        <v>20910</v>
      </c>
      <c r="T6595" s="3" t="s">
        <v>32</v>
      </c>
    </row>
    <row r="6596" spans="1:20" ht="21" customHeight="1" outlineLevel="5" x14ac:dyDescent="0.2">
      <c r="A6596" s="37">
        <v>5381</v>
      </c>
      <c r="B6596" s="3" t="s">
        <v>20911</v>
      </c>
      <c r="C6596" s="3" t="s">
        <v>20912</v>
      </c>
      <c r="D6596" s="4" t="s">
        <v>20913</v>
      </c>
      <c r="E6596" s="5" t="s">
        <v>28</v>
      </c>
      <c r="F6596" s="6">
        <v>12</v>
      </c>
      <c r="G6596" s="6">
        <v>36</v>
      </c>
      <c r="H6596" s="2">
        <v>1</v>
      </c>
      <c r="I6596" s="33">
        <v>1399</v>
      </c>
      <c r="J6596" s="8"/>
      <c r="K6596" s="9">
        <f t="shared" si="346"/>
        <v>0</v>
      </c>
      <c r="L6596" s="10">
        <f>0.996*J6596</f>
        <v>0</v>
      </c>
      <c r="M6596" s="15">
        <f>0.01088*J6596</f>
        <v>0</v>
      </c>
      <c r="N6596" s="12"/>
      <c r="O6596" s="13" t="s">
        <v>20914</v>
      </c>
      <c r="P6596" s="13" t="s">
        <v>30</v>
      </c>
      <c r="Q6596" s="14"/>
      <c r="R6596" s="3" t="str">
        <f>HYPERLINK("https://redcat-toys.ru/api/getInfo/image/9b00e639-321f-11ef-a261-00155d82e908")</f>
        <v>https://redcat-toys.ru/api/getInfo/image/9b00e639-321f-11ef-a261-00155d82e908</v>
      </c>
      <c r="S6596" s="3" t="s">
        <v>20806</v>
      </c>
      <c r="T6596" s="3" t="s">
        <v>32</v>
      </c>
    </row>
    <row r="6597" spans="1:20" ht="21" customHeight="1" outlineLevel="5" x14ac:dyDescent="0.2">
      <c r="A6597" s="37">
        <v>5382</v>
      </c>
      <c r="B6597" s="3" t="s">
        <v>20911</v>
      </c>
      <c r="C6597" s="3" t="s">
        <v>20912</v>
      </c>
      <c r="D6597" s="4" t="s">
        <v>20913</v>
      </c>
      <c r="E6597" s="5" t="s">
        <v>28</v>
      </c>
      <c r="F6597" s="6">
        <v>6</v>
      </c>
      <c r="G6597" s="6">
        <v>36</v>
      </c>
      <c r="H6597" s="2">
        <v>1</v>
      </c>
      <c r="I6597" s="33">
        <v>1399</v>
      </c>
      <c r="J6597" s="8"/>
      <c r="K6597" s="9">
        <f t="shared" si="346"/>
        <v>0</v>
      </c>
      <c r="L6597" s="10">
        <f>0.996*J6597</f>
        <v>0</v>
      </c>
      <c r="M6597" s="15">
        <f>0.01088*J6597</f>
        <v>0</v>
      </c>
      <c r="N6597" s="12"/>
      <c r="O6597" s="13" t="s">
        <v>20914</v>
      </c>
      <c r="P6597" s="13" t="s">
        <v>30</v>
      </c>
      <c r="Q6597" s="14"/>
      <c r="R6597" s="3" t="str">
        <f>HYPERLINK("https://redcat-toys.ru/api/getInfo/image/9b00e639-321f-11ef-a261-00155d82e908")</f>
        <v>https://redcat-toys.ru/api/getInfo/image/9b00e639-321f-11ef-a261-00155d82e908</v>
      </c>
      <c r="S6597" s="3" t="s">
        <v>20806</v>
      </c>
      <c r="T6597" s="3" t="s">
        <v>32</v>
      </c>
    </row>
    <row r="6598" spans="1:20" ht="21" customHeight="1" outlineLevel="5" x14ac:dyDescent="0.2">
      <c r="A6598" s="37">
        <v>5383</v>
      </c>
      <c r="B6598" s="3" t="s">
        <v>20915</v>
      </c>
      <c r="C6598" s="3" t="s">
        <v>20916</v>
      </c>
      <c r="D6598" s="4" t="s">
        <v>20917</v>
      </c>
      <c r="E6598" s="5" t="s">
        <v>28</v>
      </c>
      <c r="F6598" s="6">
        <v>4</v>
      </c>
      <c r="G6598" s="6">
        <v>120</v>
      </c>
      <c r="H6598" s="2">
        <v>1</v>
      </c>
      <c r="I6598" s="33">
        <v>1899.03</v>
      </c>
      <c r="J6598" s="8"/>
      <c r="K6598" s="9">
        <f t="shared" si="346"/>
        <v>0</v>
      </c>
      <c r="L6598" s="10">
        <f>1.541*J6598</f>
        <v>0</v>
      </c>
      <c r="M6598" s="15">
        <f>0.02472*J6598</f>
        <v>0</v>
      </c>
      <c r="N6598" s="12"/>
      <c r="O6598" s="13" t="s">
        <v>20918</v>
      </c>
      <c r="P6598" s="13" t="s">
        <v>30</v>
      </c>
      <c r="Q6598" s="14"/>
      <c r="R6598" s="3" t="str">
        <f>HYPERLINK("https://redcat-toys.ru/api/getInfo/image/ccd8046f-d569-11ee-a25a-00155d82e908")</f>
        <v>https://redcat-toys.ru/api/getInfo/image/ccd8046f-d569-11ee-a25a-00155d82e908</v>
      </c>
      <c r="S6598" s="3" t="s">
        <v>20919</v>
      </c>
      <c r="T6598" s="3" t="s">
        <v>32</v>
      </c>
    </row>
    <row r="6599" spans="1:20" ht="23.1" customHeight="1" outlineLevel="4" x14ac:dyDescent="0.2">
      <c r="A6599" s="46" t="s">
        <v>20920</v>
      </c>
      <c r="B6599" s="46"/>
      <c r="C6599" s="46"/>
    </row>
    <row r="6600" spans="1:20" ht="21" customHeight="1" outlineLevel="5" x14ac:dyDescent="0.2">
      <c r="A6600" s="37">
        <v>5384</v>
      </c>
      <c r="B6600" s="3" t="s">
        <v>20921</v>
      </c>
      <c r="C6600" s="3" t="s">
        <v>20922</v>
      </c>
      <c r="D6600" s="4" t="s">
        <v>20923</v>
      </c>
      <c r="E6600" s="5" t="s">
        <v>28</v>
      </c>
      <c r="F6600" s="6">
        <v>4</v>
      </c>
      <c r="G6600" s="6">
        <v>430</v>
      </c>
      <c r="H6600" s="2">
        <v>1</v>
      </c>
      <c r="I6600" s="33">
        <v>1998.5</v>
      </c>
      <c r="J6600" s="8"/>
      <c r="K6600" s="9">
        <f t="shared" ref="K6600:K6608" si="347">I6600*J6600</f>
        <v>0</v>
      </c>
      <c r="L6600" s="10">
        <f>1.921*J6600</f>
        <v>0</v>
      </c>
      <c r="M6600" s="15">
        <f>0.02403*J6600</f>
        <v>0</v>
      </c>
      <c r="N6600" s="12"/>
      <c r="O6600" s="13" t="s">
        <v>20924</v>
      </c>
      <c r="P6600" s="13" t="s">
        <v>30</v>
      </c>
      <c r="Q6600" s="14"/>
      <c r="R6600" s="3" t="str">
        <f>HYPERLINK("https://redcat-toys.ru/api/getInfo/image/feb22be9-bf1c-11ec-a211-ac1f6b442185")</f>
        <v>https://redcat-toys.ru/api/getInfo/image/feb22be9-bf1c-11ec-a211-ac1f6b442185</v>
      </c>
      <c r="S6600" s="3" t="s">
        <v>20925</v>
      </c>
      <c r="T6600" s="3" t="s">
        <v>32</v>
      </c>
    </row>
    <row r="6601" spans="1:20" ht="21" customHeight="1" outlineLevel="5" x14ac:dyDescent="0.2">
      <c r="A6601" s="37">
        <v>5385</v>
      </c>
      <c r="B6601" s="3" t="s">
        <v>20926</v>
      </c>
      <c r="C6601" s="3" t="s">
        <v>20927</v>
      </c>
      <c r="D6601" s="4" t="s">
        <v>20928</v>
      </c>
      <c r="E6601" s="5" t="s">
        <v>28</v>
      </c>
      <c r="F6601" s="6">
        <v>4</v>
      </c>
      <c r="G6601" s="6">
        <v>77</v>
      </c>
      <c r="H6601" s="2">
        <v>1</v>
      </c>
      <c r="I6601" s="33">
        <v>1998.5</v>
      </c>
      <c r="J6601" s="8"/>
      <c r="K6601" s="9">
        <f t="shared" si="347"/>
        <v>0</v>
      </c>
      <c r="L6601" s="16">
        <f>1.94*J6601</f>
        <v>0</v>
      </c>
      <c r="M6601" s="11">
        <f>0.0212*J6601</f>
        <v>0</v>
      </c>
      <c r="N6601" s="12"/>
      <c r="O6601" s="13" t="s">
        <v>20929</v>
      </c>
      <c r="P6601" s="13" t="s">
        <v>30</v>
      </c>
      <c r="Q6601" s="14"/>
      <c r="R6601" s="3" t="str">
        <f>HYPERLINK("https://redcat-toys.ru/api/getInfo/image/77c4d2ed-030a-11eb-a255-ac1f6b442184")</f>
        <v>https://redcat-toys.ru/api/getInfo/image/77c4d2ed-030a-11eb-a255-ac1f6b442184</v>
      </c>
      <c r="S6601" s="3" t="s">
        <v>20930</v>
      </c>
      <c r="T6601" s="3" t="s">
        <v>32</v>
      </c>
    </row>
    <row r="6602" spans="1:20" ht="21" customHeight="1" outlineLevel="5" x14ac:dyDescent="0.2">
      <c r="A6602" s="37">
        <v>5386</v>
      </c>
      <c r="B6602" s="3" t="s">
        <v>20931</v>
      </c>
      <c r="C6602" s="3" t="s">
        <v>20932</v>
      </c>
      <c r="D6602" s="4" t="s">
        <v>20933</v>
      </c>
      <c r="E6602" s="5" t="s">
        <v>28</v>
      </c>
      <c r="F6602" s="6">
        <v>4</v>
      </c>
      <c r="G6602" s="6">
        <v>87</v>
      </c>
      <c r="H6602" s="2">
        <v>1</v>
      </c>
      <c r="I6602" s="33">
        <v>1998.5</v>
      </c>
      <c r="J6602" s="8"/>
      <c r="K6602" s="9">
        <f t="shared" si="347"/>
        <v>0</v>
      </c>
      <c r="L6602" s="10">
        <f>1.894*J6602</f>
        <v>0</v>
      </c>
      <c r="M6602" s="15">
        <f>0.02246*J6602</f>
        <v>0</v>
      </c>
      <c r="N6602" s="12"/>
      <c r="O6602" s="13" t="s">
        <v>20934</v>
      </c>
      <c r="P6602" s="13" t="s">
        <v>30</v>
      </c>
      <c r="Q6602" s="14"/>
      <c r="R6602" s="3" t="str">
        <f>HYPERLINK("https://redcat-toys.ru/api/getInfo/image/53e699df-4a8f-11f0-a27c-00155d82e908")</f>
        <v>https://redcat-toys.ru/api/getInfo/image/53e699df-4a8f-11f0-a27c-00155d82e908</v>
      </c>
      <c r="S6602" s="3" t="s">
        <v>20935</v>
      </c>
      <c r="T6602" s="3" t="s">
        <v>32</v>
      </c>
    </row>
    <row r="6603" spans="1:20" ht="21" customHeight="1" outlineLevel="5" x14ac:dyDescent="0.2">
      <c r="A6603" s="37">
        <v>5387</v>
      </c>
      <c r="B6603" s="3" t="s">
        <v>20936</v>
      </c>
      <c r="C6603" s="3" t="s">
        <v>20937</v>
      </c>
      <c r="D6603" s="4" t="s">
        <v>20938</v>
      </c>
      <c r="E6603" s="5" t="s">
        <v>28</v>
      </c>
      <c r="F6603" s="6">
        <v>4</v>
      </c>
      <c r="G6603" s="6">
        <v>238</v>
      </c>
      <c r="H6603" s="2">
        <v>1</v>
      </c>
      <c r="I6603" s="33">
        <v>2680</v>
      </c>
      <c r="J6603" s="8"/>
      <c r="K6603" s="9">
        <f t="shared" si="347"/>
        <v>0</v>
      </c>
      <c r="L6603" s="10">
        <f>2.201*J6603</f>
        <v>0</v>
      </c>
      <c r="M6603" s="15">
        <f>0.02934*J6603</f>
        <v>0</v>
      </c>
      <c r="N6603" s="12"/>
      <c r="O6603" s="13" t="s">
        <v>20939</v>
      </c>
      <c r="P6603" s="13" t="s">
        <v>30</v>
      </c>
      <c r="Q6603" s="14"/>
      <c r="R6603" s="3" t="str">
        <f>HYPERLINK("https://redcat-toys.ru/api/getInfo/image/fb299e93-3495-11f0-a27c-00155d82e908")</f>
        <v>https://redcat-toys.ru/api/getInfo/image/fb299e93-3495-11f0-a27c-00155d82e908</v>
      </c>
      <c r="S6603" s="3" t="s">
        <v>20940</v>
      </c>
      <c r="T6603" s="3" t="s">
        <v>32</v>
      </c>
    </row>
    <row r="6604" spans="1:20" ht="21" customHeight="1" outlineLevel="5" x14ac:dyDescent="0.2">
      <c r="A6604" s="37">
        <v>5388</v>
      </c>
      <c r="B6604" s="3" t="s">
        <v>20941</v>
      </c>
      <c r="C6604" s="3" t="s">
        <v>20942</v>
      </c>
      <c r="D6604" s="4" t="s">
        <v>20943</v>
      </c>
      <c r="E6604" s="5" t="s">
        <v>28</v>
      </c>
      <c r="F6604" s="6">
        <v>4</v>
      </c>
      <c r="G6604" s="6">
        <v>23</v>
      </c>
      <c r="H6604" s="2">
        <v>1</v>
      </c>
      <c r="I6604" s="33">
        <v>2761.26</v>
      </c>
      <c r="J6604" s="8"/>
      <c r="K6604" s="9">
        <f t="shared" si="347"/>
        <v>0</v>
      </c>
      <c r="L6604" s="10">
        <f>2.206*J6604</f>
        <v>0</v>
      </c>
      <c r="M6604" s="15">
        <f>0.02931*J6604</f>
        <v>0</v>
      </c>
      <c r="N6604" s="12"/>
      <c r="O6604" s="13" t="s">
        <v>20944</v>
      </c>
      <c r="P6604" s="13" t="s">
        <v>30</v>
      </c>
      <c r="Q6604" s="14"/>
      <c r="R6604" s="3" t="str">
        <f>HYPERLINK("https://redcat-toys.ru/api/getInfo/image/1ba33995-349c-11f0-a27c-00155d82e908")</f>
        <v>https://redcat-toys.ru/api/getInfo/image/1ba33995-349c-11f0-a27c-00155d82e908</v>
      </c>
      <c r="S6604" s="3" t="s">
        <v>20945</v>
      </c>
      <c r="T6604" s="3" t="s">
        <v>32</v>
      </c>
    </row>
    <row r="6605" spans="1:20" ht="21" customHeight="1" outlineLevel="5" x14ac:dyDescent="0.2">
      <c r="A6605" s="37">
        <v>5389</v>
      </c>
      <c r="B6605" s="3" t="s">
        <v>20946</v>
      </c>
      <c r="C6605" s="3" t="s">
        <v>20947</v>
      </c>
      <c r="D6605" s="4" t="s">
        <v>20948</v>
      </c>
      <c r="E6605" s="5" t="s">
        <v>28</v>
      </c>
      <c r="F6605" s="6">
        <v>4</v>
      </c>
      <c r="G6605" s="6">
        <v>141</v>
      </c>
      <c r="H6605" s="2">
        <v>1</v>
      </c>
      <c r="I6605" s="33">
        <v>2761.26</v>
      </c>
      <c r="J6605" s="8"/>
      <c r="K6605" s="9">
        <f t="shared" si="347"/>
        <v>0</v>
      </c>
      <c r="L6605" s="16">
        <f>2.22*J6605</f>
        <v>0</v>
      </c>
      <c r="M6605" s="15">
        <f>0.02793*J6605</f>
        <v>0</v>
      </c>
      <c r="N6605" s="12"/>
      <c r="O6605" s="13" t="s">
        <v>20949</v>
      </c>
      <c r="P6605" s="13" t="s">
        <v>30</v>
      </c>
      <c r="Q6605" s="14"/>
      <c r="R6605" s="3" t="str">
        <f>HYPERLINK("https://redcat-toys.ru/api/getInfo/image/6cd83395-349d-11f0-a27c-00155d82e908")</f>
        <v>https://redcat-toys.ru/api/getInfo/image/6cd83395-349d-11f0-a27c-00155d82e908</v>
      </c>
      <c r="S6605" s="3" t="s">
        <v>20945</v>
      </c>
      <c r="T6605" s="3" t="s">
        <v>32</v>
      </c>
    </row>
    <row r="6606" spans="1:20" ht="21" customHeight="1" outlineLevel="5" x14ac:dyDescent="0.2">
      <c r="A6606" s="37">
        <v>5390</v>
      </c>
      <c r="B6606" s="3" t="s">
        <v>20950</v>
      </c>
      <c r="C6606" s="3" t="s">
        <v>20951</v>
      </c>
      <c r="D6606" s="4" t="s">
        <v>20952</v>
      </c>
      <c r="E6606" s="5" t="s">
        <v>28</v>
      </c>
      <c r="F6606" s="6">
        <v>4</v>
      </c>
      <c r="G6606" s="6">
        <v>93</v>
      </c>
      <c r="H6606" s="2">
        <v>1</v>
      </c>
      <c r="I6606" s="33">
        <v>2761.26</v>
      </c>
      <c r="J6606" s="8"/>
      <c r="K6606" s="9">
        <f t="shared" si="347"/>
        <v>0</v>
      </c>
      <c r="L6606" s="10">
        <f>2.222*J6606</f>
        <v>0</v>
      </c>
      <c r="M6606" s="11">
        <f>0.0288*J6606</f>
        <v>0</v>
      </c>
      <c r="N6606" s="12"/>
      <c r="O6606" s="13" t="s">
        <v>20953</v>
      </c>
      <c r="P6606" s="13" t="s">
        <v>30</v>
      </c>
      <c r="Q6606" s="14"/>
      <c r="R6606" s="3" t="str">
        <f>HYPERLINK("https://redcat-toys.ru/api/getInfo/image/10c8166e-349e-11f0-a27c-00155d82e908")</f>
        <v>https://redcat-toys.ru/api/getInfo/image/10c8166e-349e-11f0-a27c-00155d82e908</v>
      </c>
      <c r="S6606" s="3" t="s">
        <v>20945</v>
      </c>
      <c r="T6606" s="3" t="s">
        <v>32</v>
      </c>
    </row>
    <row r="6607" spans="1:20" ht="21" customHeight="1" outlineLevel="5" x14ac:dyDescent="0.2">
      <c r="A6607" s="37">
        <v>5391</v>
      </c>
      <c r="B6607" s="3" t="s">
        <v>20954</v>
      </c>
      <c r="C6607" s="3" t="s">
        <v>20955</v>
      </c>
      <c r="D6607" s="4" t="s">
        <v>20956</v>
      </c>
      <c r="E6607" s="5" t="s">
        <v>28</v>
      </c>
      <c r="F6607" s="6">
        <v>4</v>
      </c>
      <c r="G6607" s="6">
        <v>197</v>
      </c>
      <c r="H6607" s="2">
        <v>1</v>
      </c>
      <c r="I6607" s="33">
        <v>4798</v>
      </c>
      <c r="J6607" s="8"/>
      <c r="K6607" s="9">
        <f t="shared" si="347"/>
        <v>0</v>
      </c>
      <c r="L6607" s="16">
        <f>4.06*J6607</f>
        <v>0</v>
      </c>
      <c r="M6607" s="15">
        <f>0.02627*J6607</f>
        <v>0</v>
      </c>
      <c r="N6607" s="12"/>
      <c r="O6607" s="13" t="s">
        <v>20957</v>
      </c>
      <c r="P6607" s="13" t="s">
        <v>30</v>
      </c>
      <c r="Q6607" s="14"/>
      <c r="R6607" s="3" t="str">
        <f>HYPERLINK("https://redcat-toys.ru/api/getInfo/image/19bab682-0717-11f1-a28f-00155d82e908")</f>
        <v>https://redcat-toys.ru/api/getInfo/image/19bab682-0717-11f1-a28f-00155d82e908</v>
      </c>
      <c r="S6607" s="3" t="s">
        <v>20958</v>
      </c>
      <c r="T6607" s="3" t="s">
        <v>32</v>
      </c>
    </row>
    <row r="6608" spans="1:20" ht="21" customHeight="1" outlineLevel="5" x14ac:dyDescent="0.2">
      <c r="A6608" s="37">
        <v>5392</v>
      </c>
      <c r="B6608" s="3" t="s">
        <v>20959</v>
      </c>
      <c r="C6608" s="3" t="s">
        <v>20960</v>
      </c>
      <c r="D6608" s="4" t="s">
        <v>20961</v>
      </c>
      <c r="E6608" s="5" t="s">
        <v>28</v>
      </c>
      <c r="F6608" s="6">
        <v>4</v>
      </c>
      <c r="G6608" s="6">
        <v>157</v>
      </c>
      <c r="H6608" s="2">
        <v>1</v>
      </c>
      <c r="I6608" s="33">
        <v>4798</v>
      </c>
      <c r="J6608" s="8"/>
      <c r="K6608" s="9">
        <f t="shared" si="347"/>
        <v>0</v>
      </c>
      <c r="L6608" s="10">
        <f>4.065*J6608</f>
        <v>0</v>
      </c>
      <c r="M6608" s="11">
        <f>0.0264*J6608</f>
        <v>0</v>
      </c>
      <c r="N6608" s="12"/>
      <c r="O6608" s="13" t="s">
        <v>20962</v>
      </c>
      <c r="P6608" s="13" t="s">
        <v>30</v>
      </c>
      <c r="Q6608" s="14"/>
      <c r="R6608" s="3" t="str">
        <f>HYPERLINK("https://redcat-toys.ru/api/getInfo/image/2ecdef50-d56a-11ee-a25a-00155d82e908")</f>
        <v>https://redcat-toys.ru/api/getInfo/image/2ecdef50-d56a-11ee-a25a-00155d82e908</v>
      </c>
      <c r="S6608" s="3" t="s">
        <v>20963</v>
      </c>
      <c r="T6608" s="3" t="s">
        <v>32</v>
      </c>
    </row>
    <row r="6609" spans="1:20" ht="23.1" customHeight="1" outlineLevel="3" x14ac:dyDescent="0.2">
      <c r="A6609" s="45" t="s">
        <v>20964</v>
      </c>
      <c r="B6609" s="45"/>
      <c r="C6609" s="45"/>
    </row>
    <row r="6610" spans="1:20" ht="21" customHeight="1" outlineLevel="4" x14ac:dyDescent="0.2">
      <c r="A6610" s="37">
        <v>5393</v>
      </c>
      <c r="B6610" s="3" t="s">
        <v>20965</v>
      </c>
      <c r="C6610" s="3" t="s">
        <v>20966</v>
      </c>
      <c r="D6610" s="4" t="s">
        <v>20967</v>
      </c>
      <c r="E6610" s="5" t="s">
        <v>28</v>
      </c>
      <c r="F6610" s="6">
        <v>4</v>
      </c>
      <c r="G6610" s="6">
        <v>206</v>
      </c>
      <c r="H6610" s="2">
        <v>1</v>
      </c>
      <c r="I6610" s="33">
        <v>3671.86</v>
      </c>
      <c r="J6610" s="8"/>
      <c r="K6610" s="9">
        <f t="shared" ref="K6610:K6630" si="348">I6610*J6610</f>
        <v>0</v>
      </c>
      <c r="L6610" s="10">
        <f>3.038*J6610</f>
        <v>0</v>
      </c>
      <c r="M6610" s="15">
        <f>0.02889*J6610</f>
        <v>0</v>
      </c>
      <c r="N6610" s="12"/>
      <c r="O6610" s="13" t="s">
        <v>20968</v>
      </c>
      <c r="P6610" s="13" t="s">
        <v>30</v>
      </c>
      <c r="Q6610" s="14"/>
      <c r="R6610" s="3" t="str">
        <f>HYPERLINK("https://redcat-toys.ru/api/getInfo/image/5fd31030-bd1f-11ef-a267-00155d82e908")</f>
        <v>https://redcat-toys.ru/api/getInfo/image/5fd31030-bd1f-11ef-a267-00155d82e908</v>
      </c>
      <c r="S6610" s="3" t="s">
        <v>20969</v>
      </c>
      <c r="T6610" s="3" t="s">
        <v>32</v>
      </c>
    </row>
    <row r="6611" spans="1:20" ht="21" customHeight="1" outlineLevel="4" x14ac:dyDescent="0.2">
      <c r="A6611" s="37">
        <v>5394</v>
      </c>
      <c r="B6611" s="3" t="s">
        <v>20970</v>
      </c>
      <c r="C6611" s="3" t="s">
        <v>20971</v>
      </c>
      <c r="D6611" s="4" t="s">
        <v>20972</v>
      </c>
      <c r="E6611" s="5" t="s">
        <v>28</v>
      </c>
      <c r="F6611" s="6">
        <v>4</v>
      </c>
      <c r="G6611" s="6">
        <v>306</v>
      </c>
      <c r="H6611" s="2">
        <v>1</v>
      </c>
      <c r="I6611" s="33">
        <v>3671.86</v>
      </c>
      <c r="J6611" s="8"/>
      <c r="K6611" s="9">
        <f t="shared" si="348"/>
        <v>0</v>
      </c>
      <c r="L6611" s="10">
        <f>3.018*J6611</f>
        <v>0</v>
      </c>
      <c r="M6611" s="15">
        <f>0.02929*J6611</f>
        <v>0</v>
      </c>
      <c r="N6611" s="12"/>
      <c r="O6611" s="13" t="s">
        <v>20973</v>
      </c>
      <c r="P6611" s="13" t="s">
        <v>30</v>
      </c>
      <c r="Q6611" s="14"/>
      <c r="R6611" s="3" t="str">
        <f>HYPERLINK("https://redcat-toys.ru/api/getInfo/image/da2559b2-bd1f-11ef-a267-00155d82e908")</f>
        <v>https://redcat-toys.ru/api/getInfo/image/da2559b2-bd1f-11ef-a267-00155d82e908</v>
      </c>
      <c r="S6611" s="3" t="s">
        <v>20974</v>
      </c>
      <c r="T6611" s="3" t="s">
        <v>32</v>
      </c>
    </row>
    <row r="6612" spans="1:20" ht="21" customHeight="1" outlineLevel="4" x14ac:dyDescent="0.2">
      <c r="A6612" s="37">
        <v>5395</v>
      </c>
      <c r="B6612" s="3" t="s">
        <v>20975</v>
      </c>
      <c r="C6612" s="3" t="s">
        <v>20976</v>
      </c>
      <c r="D6612" s="4" t="s">
        <v>20977</v>
      </c>
      <c r="E6612" s="5" t="s">
        <v>28</v>
      </c>
      <c r="F6612" s="6">
        <v>3</v>
      </c>
      <c r="G6612" s="6">
        <v>2</v>
      </c>
      <c r="H6612" s="2">
        <v>1</v>
      </c>
      <c r="I6612" s="33">
        <v>6496.03</v>
      </c>
      <c r="J6612" s="8"/>
      <c r="K6612" s="9">
        <f t="shared" si="348"/>
        <v>0</v>
      </c>
      <c r="L6612" s="10">
        <f>5.097*J6612</f>
        <v>0</v>
      </c>
      <c r="M6612" s="15">
        <f>0.04192*J6612</f>
        <v>0</v>
      </c>
      <c r="N6612" s="12"/>
      <c r="O6612" s="13" t="s">
        <v>20978</v>
      </c>
      <c r="P6612" s="13" t="s">
        <v>30</v>
      </c>
      <c r="Q6612" s="14" t="s">
        <v>37</v>
      </c>
      <c r="R6612" s="3" t="str">
        <f>HYPERLINK("https://redcat-toys.ru/api/getInfo/image/a6ee4b8b-043b-11ee-a23b-00155d82e902")</f>
        <v>https://redcat-toys.ru/api/getInfo/image/a6ee4b8b-043b-11ee-a23b-00155d82e902</v>
      </c>
      <c r="S6612" s="3" t="s">
        <v>20979</v>
      </c>
      <c r="T6612" s="3" t="s">
        <v>32</v>
      </c>
    </row>
    <row r="6613" spans="1:20" ht="21" customHeight="1" outlineLevel="4" x14ac:dyDescent="0.2">
      <c r="A6613" s="37">
        <v>5396</v>
      </c>
      <c r="B6613" s="3" t="s">
        <v>20980</v>
      </c>
      <c r="C6613" s="3" t="s">
        <v>20981</v>
      </c>
      <c r="D6613" s="4" t="s">
        <v>20982</v>
      </c>
      <c r="E6613" s="5" t="s">
        <v>28</v>
      </c>
      <c r="F6613" s="6">
        <v>3</v>
      </c>
      <c r="G6613" s="6">
        <v>768</v>
      </c>
      <c r="H6613" s="2">
        <v>1</v>
      </c>
      <c r="I6613" s="33">
        <v>3786.96</v>
      </c>
      <c r="J6613" s="8"/>
      <c r="K6613" s="9">
        <f t="shared" si="348"/>
        <v>0</v>
      </c>
      <c r="L6613" s="10">
        <f>3.387*J6613</f>
        <v>0</v>
      </c>
      <c r="M6613" s="15">
        <f>0.03312*J6613</f>
        <v>0</v>
      </c>
      <c r="N6613" s="12"/>
      <c r="O6613" s="13" t="s">
        <v>20983</v>
      </c>
      <c r="P6613" s="13" t="s">
        <v>30</v>
      </c>
      <c r="Q6613" s="14"/>
      <c r="R6613" s="3" t="str">
        <f>HYPERLINK("https://redcat-toys.ru/api/getInfo/image/1da364a6-043e-11ee-a23b-00155d82e902")</f>
        <v>https://redcat-toys.ru/api/getInfo/image/1da364a6-043e-11ee-a23b-00155d82e902</v>
      </c>
      <c r="S6613" s="3" t="s">
        <v>20984</v>
      </c>
      <c r="T6613" s="3" t="s">
        <v>32</v>
      </c>
    </row>
    <row r="6614" spans="1:20" ht="21" customHeight="1" outlineLevel="4" x14ac:dyDescent="0.2">
      <c r="A6614" s="37">
        <v>5397</v>
      </c>
      <c r="B6614" s="3" t="s">
        <v>20985</v>
      </c>
      <c r="C6614" s="3" t="s">
        <v>20986</v>
      </c>
      <c r="D6614" s="4" t="s">
        <v>20987</v>
      </c>
      <c r="E6614" s="5" t="s">
        <v>28</v>
      </c>
      <c r="F6614" s="6">
        <v>3</v>
      </c>
      <c r="G6614" s="6">
        <v>608</v>
      </c>
      <c r="H6614" s="2">
        <v>1</v>
      </c>
      <c r="I6614" s="33">
        <v>3786.86</v>
      </c>
      <c r="J6614" s="8"/>
      <c r="K6614" s="9">
        <f t="shared" si="348"/>
        <v>0</v>
      </c>
      <c r="L6614" s="10">
        <f>3.371*J6614</f>
        <v>0</v>
      </c>
      <c r="M6614" s="15">
        <f>0.03415*J6614</f>
        <v>0</v>
      </c>
      <c r="N6614" s="12"/>
      <c r="O6614" s="13" t="s">
        <v>20988</v>
      </c>
      <c r="P6614" s="13" t="s">
        <v>30</v>
      </c>
      <c r="Q6614" s="14"/>
      <c r="R6614" s="3" t="str">
        <f>HYPERLINK("https://redcat-toys.ru/api/getInfo/image/aae23478-043e-11ee-a23b-00155d82e902")</f>
        <v>https://redcat-toys.ru/api/getInfo/image/aae23478-043e-11ee-a23b-00155d82e902</v>
      </c>
      <c r="S6614" s="3" t="s">
        <v>20989</v>
      </c>
      <c r="T6614" s="3" t="s">
        <v>32</v>
      </c>
    </row>
    <row r="6615" spans="1:20" ht="21" customHeight="1" outlineLevel="4" x14ac:dyDescent="0.2">
      <c r="A6615" s="37">
        <v>5398</v>
      </c>
      <c r="B6615" s="3" t="s">
        <v>20990</v>
      </c>
      <c r="C6615" s="3" t="s">
        <v>20991</v>
      </c>
      <c r="D6615" s="4" t="s">
        <v>20992</v>
      </c>
      <c r="E6615" s="5" t="s">
        <v>28</v>
      </c>
      <c r="F6615" s="6">
        <v>3</v>
      </c>
      <c r="G6615" s="6">
        <v>465</v>
      </c>
      <c r="H6615" s="2">
        <v>1</v>
      </c>
      <c r="I6615" s="33">
        <v>3786.86</v>
      </c>
      <c r="J6615" s="8"/>
      <c r="K6615" s="9">
        <f t="shared" si="348"/>
        <v>0</v>
      </c>
      <c r="L6615" s="10">
        <f>3.387*J6615</f>
        <v>0</v>
      </c>
      <c r="M6615" s="15">
        <f>0.03535*J6615</f>
        <v>0</v>
      </c>
      <c r="N6615" s="12"/>
      <c r="O6615" s="13" t="s">
        <v>20993</v>
      </c>
      <c r="P6615" s="13" t="s">
        <v>30</v>
      </c>
      <c r="Q6615" s="14"/>
      <c r="R6615" s="3" t="str">
        <f>HYPERLINK("https://redcat-toys.ru/api/getInfo/image/283b7fb5-030b-11eb-a255-ac1f6b442184")</f>
        <v>https://redcat-toys.ru/api/getInfo/image/283b7fb5-030b-11eb-a255-ac1f6b442184</v>
      </c>
      <c r="S6615" s="3" t="s">
        <v>20989</v>
      </c>
      <c r="T6615" s="3" t="s">
        <v>32</v>
      </c>
    </row>
    <row r="6616" spans="1:20" ht="21" customHeight="1" outlineLevel="4" x14ac:dyDescent="0.2">
      <c r="A6616" s="37">
        <v>5399</v>
      </c>
      <c r="B6616" s="3" t="s">
        <v>20994</v>
      </c>
      <c r="C6616" s="3" t="s">
        <v>20995</v>
      </c>
      <c r="D6616" s="4" t="s">
        <v>20996</v>
      </c>
      <c r="E6616" s="5" t="s">
        <v>28</v>
      </c>
      <c r="F6616" s="6">
        <v>4</v>
      </c>
      <c r="G6616" s="6">
        <v>9</v>
      </c>
      <c r="H6616" s="2">
        <v>1</v>
      </c>
      <c r="I6616" s="33">
        <v>2841.57</v>
      </c>
      <c r="J6616" s="8"/>
      <c r="K6616" s="9">
        <f t="shared" si="348"/>
        <v>0</v>
      </c>
      <c r="L6616" s="10">
        <f>2.618*J6616</f>
        <v>0</v>
      </c>
      <c r="M6616" s="11">
        <f>0.0258*J6616</f>
        <v>0</v>
      </c>
      <c r="N6616" s="12"/>
      <c r="O6616" s="13" t="s">
        <v>20997</v>
      </c>
      <c r="P6616" s="13" t="s">
        <v>30</v>
      </c>
      <c r="Q6616" s="14"/>
      <c r="R6616" s="3" t="str">
        <f>HYPERLINK("https://redcat-toys.ru/api/getInfo/image/cfd85816-bd21-11ef-a267-00155d82e908")</f>
        <v>https://redcat-toys.ru/api/getInfo/image/cfd85816-bd21-11ef-a267-00155d82e908</v>
      </c>
      <c r="S6616" s="3" t="s">
        <v>20998</v>
      </c>
      <c r="T6616" s="3" t="s">
        <v>32</v>
      </c>
    </row>
    <row r="6617" spans="1:20" ht="21" customHeight="1" outlineLevel="4" x14ac:dyDescent="0.2">
      <c r="A6617" s="37">
        <v>5400</v>
      </c>
      <c r="B6617" s="3" t="s">
        <v>20999</v>
      </c>
      <c r="C6617" s="3" t="s">
        <v>21000</v>
      </c>
      <c r="D6617" s="4" t="s">
        <v>21001</v>
      </c>
      <c r="E6617" s="5" t="s">
        <v>28</v>
      </c>
      <c r="F6617" s="6">
        <v>3</v>
      </c>
      <c r="G6617" s="6">
        <v>312</v>
      </c>
      <c r="H6617" s="2">
        <v>1</v>
      </c>
      <c r="I6617" s="33">
        <v>3995.5</v>
      </c>
      <c r="J6617" s="8"/>
      <c r="K6617" s="9">
        <f t="shared" si="348"/>
        <v>0</v>
      </c>
      <c r="L6617" s="10">
        <f>3.643*J6617</f>
        <v>0</v>
      </c>
      <c r="M6617" s="15">
        <f>0.02827*J6617</f>
        <v>0</v>
      </c>
      <c r="N6617" s="12"/>
      <c r="O6617" s="13" t="s">
        <v>21002</v>
      </c>
      <c r="P6617" s="13" t="s">
        <v>30</v>
      </c>
      <c r="Q6617" s="14"/>
      <c r="R6617" s="3" t="str">
        <f>HYPERLINK("https://redcat-toys.ru/api/getInfo/image/3bcc9c1c-0439-11ee-a23b-00155d82e902")</f>
        <v>https://redcat-toys.ru/api/getInfo/image/3bcc9c1c-0439-11ee-a23b-00155d82e902</v>
      </c>
      <c r="S6617" s="3" t="s">
        <v>21003</v>
      </c>
      <c r="T6617" s="3" t="s">
        <v>32</v>
      </c>
    </row>
    <row r="6618" spans="1:20" ht="21" customHeight="1" outlineLevel="4" x14ac:dyDescent="0.2">
      <c r="A6618" s="37">
        <v>5401</v>
      </c>
      <c r="B6618" s="3" t="s">
        <v>21004</v>
      </c>
      <c r="C6618" s="3" t="s">
        <v>21005</v>
      </c>
      <c r="D6618" s="4" t="s">
        <v>21006</v>
      </c>
      <c r="E6618" s="5" t="s">
        <v>28</v>
      </c>
      <c r="F6618" s="6">
        <v>3</v>
      </c>
      <c r="G6618" s="6">
        <v>405</v>
      </c>
      <c r="H6618" s="2">
        <v>1</v>
      </c>
      <c r="I6618" s="33">
        <v>4694.68</v>
      </c>
      <c r="J6618" s="8"/>
      <c r="K6618" s="9">
        <f t="shared" si="348"/>
        <v>0</v>
      </c>
      <c r="L6618" s="10">
        <f>4.337*J6618</f>
        <v>0</v>
      </c>
      <c r="M6618" s="15">
        <f>0.03038*J6618</f>
        <v>0</v>
      </c>
      <c r="N6618" s="12"/>
      <c r="O6618" s="13" t="s">
        <v>21007</v>
      </c>
      <c r="P6618" s="13" t="s">
        <v>30</v>
      </c>
      <c r="Q6618" s="14"/>
      <c r="R6618" s="3" t="str">
        <f>HYPERLINK("https://redcat-toys.ru/api/getInfo/image/99ab08a0-0439-11ee-a23b-00155d82e902")</f>
        <v>https://redcat-toys.ru/api/getInfo/image/99ab08a0-0439-11ee-a23b-00155d82e902</v>
      </c>
      <c r="S6618" s="3" t="s">
        <v>21008</v>
      </c>
      <c r="T6618" s="3" t="s">
        <v>32</v>
      </c>
    </row>
    <row r="6619" spans="1:20" ht="21" customHeight="1" outlineLevel="4" x14ac:dyDescent="0.2">
      <c r="A6619" s="37">
        <v>5402</v>
      </c>
      <c r="B6619" s="3" t="s">
        <v>21009</v>
      </c>
      <c r="C6619" s="3" t="s">
        <v>21010</v>
      </c>
      <c r="D6619" s="4" t="s">
        <v>21011</v>
      </c>
      <c r="E6619" s="5" t="s">
        <v>28</v>
      </c>
      <c r="F6619" s="6">
        <v>3</v>
      </c>
      <c r="G6619" s="6">
        <v>328</v>
      </c>
      <c r="H6619" s="2">
        <v>1</v>
      </c>
      <c r="I6619" s="33">
        <v>4694.68</v>
      </c>
      <c r="J6619" s="8"/>
      <c r="K6619" s="9">
        <f t="shared" si="348"/>
        <v>0</v>
      </c>
      <c r="L6619" s="10">
        <f>4.301*J6619</f>
        <v>0</v>
      </c>
      <c r="M6619" s="15">
        <f>0.03035*J6619</f>
        <v>0</v>
      </c>
      <c r="N6619" s="12"/>
      <c r="O6619" s="13" t="s">
        <v>21012</v>
      </c>
      <c r="P6619" s="13" t="s">
        <v>30</v>
      </c>
      <c r="Q6619" s="14"/>
      <c r="R6619" s="3" t="str">
        <f>HYPERLINK("https://redcat-toys.ru/api/getInfo/image/098c75f8-043a-11ee-a23b-00155d82e902")</f>
        <v>https://redcat-toys.ru/api/getInfo/image/098c75f8-043a-11ee-a23b-00155d82e902</v>
      </c>
      <c r="S6619" s="3" t="s">
        <v>21008</v>
      </c>
      <c r="T6619" s="3" t="s">
        <v>32</v>
      </c>
    </row>
    <row r="6620" spans="1:20" ht="21" customHeight="1" outlineLevel="4" x14ac:dyDescent="0.2">
      <c r="A6620" s="37">
        <v>5403</v>
      </c>
      <c r="B6620" s="3" t="s">
        <v>21013</v>
      </c>
      <c r="C6620" s="3" t="s">
        <v>21014</v>
      </c>
      <c r="D6620" s="4" t="s">
        <v>21015</v>
      </c>
      <c r="E6620" s="5" t="s">
        <v>28</v>
      </c>
      <c r="F6620" s="6">
        <v>3</v>
      </c>
      <c r="G6620" s="6">
        <v>27</v>
      </c>
      <c r="H6620" s="2">
        <v>1</v>
      </c>
      <c r="I6620" s="33">
        <v>4694.68</v>
      </c>
      <c r="J6620" s="8"/>
      <c r="K6620" s="9">
        <f t="shared" si="348"/>
        <v>0</v>
      </c>
      <c r="L6620" s="10">
        <f>4.286*J6620</f>
        <v>0</v>
      </c>
      <c r="M6620" s="15">
        <f>0.03205*J6620</f>
        <v>0</v>
      </c>
      <c r="N6620" s="12"/>
      <c r="O6620" s="13" t="s">
        <v>21016</v>
      </c>
      <c r="P6620" s="13" t="s">
        <v>30</v>
      </c>
      <c r="Q6620" s="14"/>
      <c r="R6620" s="3" t="str">
        <f>HYPERLINK("https://redcat-toys.ru/api/getInfo/image/6bcdf0ea-043a-11ee-a23b-00155d82e902")</f>
        <v>https://redcat-toys.ru/api/getInfo/image/6bcdf0ea-043a-11ee-a23b-00155d82e902</v>
      </c>
      <c r="S6620" s="3" t="s">
        <v>21008</v>
      </c>
      <c r="T6620" s="3" t="s">
        <v>32</v>
      </c>
    </row>
    <row r="6621" spans="1:20" ht="21" customHeight="1" outlineLevel="4" x14ac:dyDescent="0.2">
      <c r="A6621" s="37">
        <v>5404</v>
      </c>
      <c r="B6621" s="3" t="s">
        <v>21017</v>
      </c>
      <c r="C6621" s="3" t="s">
        <v>21018</v>
      </c>
      <c r="D6621" s="4" t="s">
        <v>21019</v>
      </c>
      <c r="E6621" s="5" t="s">
        <v>28</v>
      </c>
      <c r="F6621" s="6">
        <v>3</v>
      </c>
      <c r="G6621" s="6">
        <v>28</v>
      </c>
      <c r="H6621" s="2">
        <v>1</v>
      </c>
      <c r="I6621" s="33">
        <v>3786.86</v>
      </c>
      <c r="J6621" s="8"/>
      <c r="K6621" s="9">
        <f t="shared" si="348"/>
        <v>0</v>
      </c>
      <c r="L6621" s="10">
        <f>3.331*J6621</f>
        <v>0</v>
      </c>
      <c r="M6621" s="15">
        <f>0.03258*J6621</f>
        <v>0</v>
      </c>
      <c r="N6621" s="12"/>
      <c r="O6621" s="13" t="s">
        <v>21020</v>
      </c>
      <c r="P6621" s="13" t="s">
        <v>30</v>
      </c>
      <c r="Q6621" s="14"/>
      <c r="R6621" s="3" t="str">
        <f>HYPERLINK("https://redcat-toys.ru/api/getInfo/image/b549dd81-3221-11ef-a261-00155d82e908")</f>
        <v>https://redcat-toys.ru/api/getInfo/image/b549dd81-3221-11ef-a261-00155d82e908</v>
      </c>
      <c r="S6621" s="3" t="s">
        <v>21021</v>
      </c>
      <c r="T6621" s="3" t="s">
        <v>32</v>
      </c>
    </row>
    <row r="6622" spans="1:20" ht="21" customHeight="1" outlineLevel="4" x14ac:dyDescent="0.2">
      <c r="A6622" s="37">
        <v>5405</v>
      </c>
      <c r="B6622" s="3" t="s">
        <v>21022</v>
      </c>
      <c r="C6622" s="3" t="s">
        <v>21023</v>
      </c>
      <c r="D6622" s="4" t="s">
        <v>21024</v>
      </c>
      <c r="E6622" s="5" t="s">
        <v>28</v>
      </c>
      <c r="F6622" s="6">
        <v>3</v>
      </c>
      <c r="G6622" s="6">
        <v>172</v>
      </c>
      <c r="H6622" s="2">
        <v>1</v>
      </c>
      <c r="I6622" s="33">
        <v>5179.76</v>
      </c>
      <c r="J6622" s="8"/>
      <c r="K6622" s="9">
        <f t="shared" si="348"/>
        <v>0</v>
      </c>
      <c r="L6622" s="10">
        <f>4.639*J6622</f>
        <v>0</v>
      </c>
      <c r="M6622" s="15">
        <f>0.03938*J6622</f>
        <v>0</v>
      </c>
      <c r="N6622" s="12"/>
      <c r="O6622" s="13" t="s">
        <v>21025</v>
      </c>
      <c r="P6622" s="13" t="s">
        <v>30</v>
      </c>
      <c r="Q6622" s="14"/>
      <c r="R6622" s="3" t="str">
        <f>HYPERLINK("https://redcat-toys.ru/api/getInfo/image/1492ad18-d568-11ee-a25a-00155d82e908")</f>
        <v>https://redcat-toys.ru/api/getInfo/image/1492ad18-d568-11ee-a25a-00155d82e908</v>
      </c>
      <c r="S6622" s="3" t="s">
        <v>21026</v>
      </c>
      <c r="T6622" s="3" t="s">
        <v>32</v>
      </c>
    </row>
    <row r="6623" spans="1:20" ht="21" customHeight="1" outlineLevel="4" x14ac:dyDescent="0.2">
      <c r="A6623" s="37">
        <v>5406</v>
      </c>
      <c r="B6623" s="3" t="s">
        <v>21027</v>
      </c>
      <c r="C6623" s="3" t="s">
        <v>21028</v>
      </c>
      <c r="D6623" s="4" t="s">
        <v>21029</v>
      </c>
      <c r="E6623" s="5" t="s">
        <v>28</v>
      </c>
      <c r="F6623" s="6">
        <v>3</v>
      </c>
      <c r="G6623" s="6">
        <v>151</v>
      </c>
      <c r="H6623" s="2">
        <v>1</v>
      </c>
      <c r="I6623" s="33">
        <v>4549.8999999999996</v>
      </c>
      <c r="J6623" s="8"/>
      <c r="K6623" s="9">
        <f t="shared" si="348"/>
        <v>0</v>
      </c>
      <c r="L6623" s="10">
        <f>4.201*J6623</f>
        <v>0</v>
      </c>
      <c r="M6623" s="15">
        <f>0.03196*J6623</f>
        <v>0</v>
      </c>
      <c r="N6623" s="12"/>
      <c r="O6623" s="13" t="s">
        <v>21030</v>
      </c>
      <c r="P6623" s="13" t="s">
        <v>30</v>
      </c>
      <c r="Q6623" s="14"/>
      <c r="R6623" s="3" t="str">
        <f>HYPERLINK("https://redcat-toys.ru/api/getInfo/image/02667e6b-d569-11ee-a25a-00155d82e908")</f>
        <v>https://redcat-toys.ru/api/getInfo/image/02667e6b-d569-11ee-a25a-00155d82e908</v>
      </c>
      <c r="S6623" s="3" t="s">
        <v>21031</v>
      </c>
      <c r="T6623" s="3" t="s">
        <v>32</v>
      </c>
    </row>
    <row r="6624" spans="1:20" ht="21" customHeight="1" outlineLevel="4" x14ac:dyDescent="0.2">
      <c r="A6624" s="37">
        <v>5407</v>
      </c>
      <c r="B6624" s="3" t="s">
        <v>21032</v>
      </c>
      <c r="C6624" s="3" t="s">
        <v>21033</v>
      </c>
      <c r="D6624" s="4" t="s">
        <v>21034</v>
      </c>
      <c r="E6624" s="5" t="s">
        <v>28</v>
      </c>
      <c r="F6624" s="6">
        <v>3</v>
      </c>
      <c r="G6624" s="6">
        <v>128</v>
      </c>
      <c r="H6624" s="2">
        <v>1</v>
      </c>
      <c r="I6624" s="33">
        <v>4708.87</v>
      </c>
      <c r="J6624" s="8"/>
      <c r="K6624" s="9">
        <f t="shared" si="348"/>
        <v>0</v>
      </c>
      <c r="L6624" s="10">
        <f>4.205*J6624</f>
        <v>0</v>
      </c>
      <c r="M6624" s="15">
        <f>0.03196*J6624</f>
        <v>0</v>
      </c>
      <c r="N6624" s="12"/>
      <c r="O6624" s="13" t="s">
        <v>21035</v>
      </c>
      <c r="P6624" s="13" t="s">
        <v>30</v>
      </c>
      <c r="Q6624" s="14"/>
      <c r="R6624" s="3" t="str">
        <f>HYPERLINK("https://redcat-toys.ru/api/getInfo/image/66370538-d569-11ee-a25a-00155d82e908")</f>
        <v>https://redcat-toys.ru/api/getInfo/image/66370538-d569-11ee-a25a-00155d82e908</v>
      </c>
      <c r="S6624" s="3" t="s">
        <v>21031</v>
      </c>
      <c r="T6624" s="3" t="s">
        <v>32</v>
      </c>
    </row>
    <row r="6625" spans="1:20" ht="21" customHeight="1" outlineLevel="4" x14ac:dyDescent="0.2">
      <c r="A6625" s="37">
        <v>5408</v>
      </c>
      <c r="B6625" s="3" t="s">
        <v>21036</v>
      </c>
      <c r="C6625" s="3" t="s">
        <v>21037</v>
      </c>
      <c r="D6625" s="4" t="s">
        <v>21038</v>
      </c>
      <c r="E6625" s="5" t="s">
        <v>28</v>
      </c>
      <c r="F6625" s="6">
        <v>3</v>
      </c>
      <c r="G6625" s="6">
        <v>254</v>
      </c>
      <c r="H6625" s="2">
        <v>1</v>
      </c>
      <c r="I6625" s="33">
        <v>4090</v>
      </c>
      <c r="J6625" s="8"/>
      <c r="K6625" s="9">
        <f t="shared" si="348"/>
        <v>0</v>
      </c>
      <c r="L6625" s="34">
        <f>3.9*J6625</f>
        <v>0</v>
      </c>
      <c r="M6625" s="15">
        <f>0.03766*J6625</f>
        <v>0</v>
      </c>
      <c r="N6625" s="12"/>
      <c r="O6625" s="13" t="s">
        <v>21039</v>
      </c>
      <c r="P6625" s="13" t="s">
        <v>30</v>
      </c>
      <c r="Q6625" s="14"/>
      <c r="R6625" s="3" t="str">
        <f>HYPERLINK("https://redcat-toys.ru/api/getInfo/image/71f4d403-3220-11ef-a261-00155d82e908")</f>
        <v>https://redcat-toys.ru/api/getInfo/image/71f4d403-3220-11ef-a261-00155d82e908</v>
      </c>
      <c r="S6625" s="3" t="s">
        <v>21040</v>
      </c>
      <c r="T6625" s="3" t="s">
        <v>32</v>
      </c>
    </row>
    <row r="6626" spans="1:20" ht="21" customHeight="1" outlineLevel="4" x14ac:dyDescent="0.2">
      <c r="A6626" s="37">
        <v>5409</v>
      </c>
      <c r="B6626" s="3" t="s">
        <v>21041</v>
      </c>
      <c r="C6626" s="3" t="s">
        <v>21042</v>
      </c>
      <c r="D6626" s="4" t="s">
        <v>21043</v>
      </c>
      <c r="E6626" s="5" t="s">
        <v>28</v>
      </c>
      <c r="F6626" s="6">
        <v>3</v>
      </c>
      <c r="G6626" s="6">
        <v>212</v>
      </c>
      <c r="H6626" s="2">
        <v>1</v>
      </c>
      <c r="I6626" s="33">
        <v>3582.68</v>
      </c>
      <c r="J6626" s="8"/>
      <c r="K6626" s="9">
        <f t="shared" si="348"/>
        <v>0</v>
      </c>
      <c r="L6626" s="10">
        <f>2.613*J6626</f>
        <v>0</v>
      </c>
      <c r="M6626" s="15">
        <f>0.02523*J6626</f>
        <v>0</v>
      </c>
      <c r="N6626" s="12"/>
      <c r="O6626" s="13" t="s">
        <v>21044</v>
      </c>
      <c r="P6626" s="13" t="s">
        <v>30</v>
      </c>
      <c r="Q6626" s="14"/>
      <c r="R6626" s="3" t="str">
        <f>HYPERLINK("https://redcat-toys.ru/api/getInfo/image/c19b4e7f-a63c-11ee-a258-00155d82e908")</f>
        <v>https://redcat-toys.ru/api/getInfo/image/c19b4e7f-a63c-11ee-a258-00155d82e908</v>
      </c>
      <c r="S6626" s="3" t="s">
        <v>21045</v>
      </c>
      <c r="T6626" s="3" t="s">
        <v>32</v>
      </c>
    </row>
    <row r="6627" spans="1:20" ht="21" customHeight="1" outlineLevel="4" x14ac:dyDescent="0.2">
      <c r="A6627" s="37">
        <v>5410</v>
      </c>
      <c r="B6627" s="3" t="s">
        <v>21046</v>
      </c>
      <c r="C6627" s="3" t="s">
        <v>21047</v>
      </c>
      <c r="D6627" s="4" t="s">
        <v>21048</v>
      </c>
      <c r="E6627" s="5" t="s">
        <v>28</v>
      </c>
      <c r="F6627" s="6">
        <v>3</v>
      </c>
      <c r="G6627" s="6">
        <v>1</v>
      </c>
      <c r="H6627" s="2">
        <v>1</v>
      </c>
      <c r="I6627" s="33">
        <v>3582.68</v>
      </c>
      <c r="J6627" s="8"/>
      <c r="K6627" s="9">
        <f t="shared" si="348"/>
        <v>0</v>
      </c>
      <c r="L6627" s="10">
        <f>2.539*J6627</f>
        <v>0</v>
      </c>
      <c r="M6627" s="15">
        <f>0.02605*J6627</f>
        <v>0</v>
      </c>
      <c r="N6627" s="12"/>
      <c r="O6627" s="13" t="s">
        <v>21049</v>
      </c>
      <c r="P6627" s="13" t="s">
        <v>30</v>
      </c>
      <c r="Q6627" s="14"/>
      <c r="R6627" s="3" t="str">
        <f>HYPERLINK("https://redcat-toys.ru/api/getInfo/image/5af93db5-a63c-11ee-a258-00155d82e908")</f>
        <v>https://redcat-toys.ru/api/getInfo/image/5af93db5-a63c-11ee-a258-00155d82e908</v>
      </c>
      <c r="S6627" s="3" t="s">
        <v>21050</v>
      </c>
      <c r="T6627" s="3" t="s">
        <v>32</v>
      </c>
    </row>
    <row r="6628" spans="1:20" ht="21" customHeight="1" outlineLevel="4" x14ac:dyDescent="0.2">
      <c r="A6628" s="37">
        <v>5411</v>
      </c>
      <c r="B6628" s="3" t="s">
        <v>21051</v>
      </c>
      <c r="C6628" s="3" t="s">
        <v>21052</v>
      </c>
      <c r="D6628" s="4" t="s">
        <v>21053</v>
      </c>
      <c r="E6628" s="5" t="s">
        <v>28</v>
      </c>
      <c r="F6628" s="6">
        <v>4</v>
      </c>
      <c r="G6628" s="6">
        <v>1</v>
      </c>
      <c r="H6628" s="2">
        <v>1</v>
      </c>
      <c r="I6628" s="33">
        <v>2499</v>
      </c>
      <c r="J6628" s="8"/>
      <c r="K6628" s="9">
        <f t="shared" si="348"/>
        <v>0</v>
      </c>
      <c r="L6628" s="10">
        <f>2.328*J6628</f>
        <v>0</v>
      </c>
      <c r="M6628" s="15">
        <f>0.02685*J6628</f>
        <v>0</v>
      </c>
      <c r="N6628" s="12"/>
      <c r="O6628" s="13" t="s">
        <v>21054</v>
      </c>
      <c r="P6628" s="13" t="s">
        <v>30</v>
      </c>
      <c r="Q6628" s="14"/>
      <c r="R6628" s="3" t="str">
        <f>HYPERLINK("https://redcat-toys.ru/api/getInfo/image/073dcd85-3223-11ef-a261-00155d82e908")</f>
        <v>https://redcat-toys.ru/api/getInfo/image/073dcd85-3223-11ef-a261-00155d82e908</v>
      </c>
      <c r="S6628" s="3" t="s">
        <v>21055</v>
      </c>
      <c r="T6628" s="3" t="s">
        <v>32</v>
      </c>
    </row>
    <row r="6629" spans="1:20" ht="21" customHeight="1" outlineLevel="4" x14ac:dyDescent="0.2">
      <c r="A6629" s="37">
        <v>5412</v>
      </c>
      <c r="B6629" s="3" t="s">
        <v>21056</v>
      </c>
      <c r="C6629" s="3" t="s">
        <v>21057</v>
      </c>
      <c r="D6629" s="4" t="s">
        <v>21058</v>
      </c>
      <c r="E6629" s="5" t="s">
        <v>28</v>
      </c>
      <c r="F6629" s="6">
        <v>3</v>
      </c>
      <c r="G6629" s="6">
        <v>72</v>
      </c>
      <c r="H6629" s="2">
        <v>1</v>
      </c>
      <c r="I6629" s="33">
        <v>3819.79</v>
      </c>
      <c r="J6629" s="8"/>
      <c r="K6629" s="9">
        <f t="shared" si="348"/>
        <v>0</v>
      </c>
      <c r="L6629" s="10">
        <f>3.002*J6629</f>
        <v>0</v>
      </c>
      <c r="M6629" s="15">
        <f>0.04171*J6629</f>
        <v>0</v>
      </c>
      <c r="N6629" s="12"/>
      <c r="O6629" s="13" t="s">
        <v>21059</v>
      </c>
      <c r="P6629" s="13" t="s">
        <v>30</v>
      </c>
      <c r="Q6629" s="14"/>
      <c r="R6629" s="3" t="str">
        <f>HYPERLINK("https://redcat-toys.ru/api/getInfo/image/bdb57797-1386-11f0-a279-00155d82e908")</f>
        <v>https://redcat-toys.ru/api/getInfo/image/bdb57797-1386-11f0-a279-00155d82e908</v>
      </c>
      <c r="S6629" s="3" t="s">
        <v>21060</v>
      </c>
      <c r="T6629" s="3" t="s">
        <v>32</v>
      </c>
    </row>
    <row r="6630" spans="1:20" ht="21" customHeight="1" outlineLevel="4" x14ac:dyDescent="0.2">
      <c r="A6630" s="37">
        <v>5413</v>
      </c>
      <c r="B6630" s="3" t="s">
        <v>21061</v>
      </c>
      <c r="C6630" s="3" t="s">
        <v>21062</v>
      </c>
      <c r="D6630" s="4" t="s">
        <v>21063</v>
      </c>
      <c r="E6630" s="5" t="s">
        <v>28</v>
      </c>
      <c r="F6630" s="6">
        <v>3</v>
      </c>
      <c r="G6630" s="6">
        <v>50</v>
      </c>
      <c r="H6630" s="2">
        <v>1</v>
      </c>
      <c r="I6630" s="33">
        <v>4149.08</v>
      </c>
      <c r="J6630" s="8"/>
      <c r="K6630" s="9">
        <f t="shared" si="348"/>
        <v>0</v>
      </c>
      <c r="L6630" s="10">
        <f>4.245*J6630</f>
        <v>0</v>
      </c>
      <c r="M6630" s="15">
        <f>0.03197*J6630</f>
        <v>0</v>
      </c>
      <c r="N6630" s="12"/>
      <c r="O6630" s="13" t="s">
        <v>21064</v>
      </c>
      <c r="P6630" s="13" t="s">
        <v>30</v>
      </c>
      <c r="Q6630" s="14"/>
      <c r="R6630" s="3" t="str">
        <f>HYPERLINK("https://redcat-toys.ru/api/getInfo/image/3f4ae541-1387-11f0-a279-00155d82e908")</f>
        <v>https://redcat-toys.ru/api/getInfo/image/3f4ae541-1387-11f0-a279-00155d82e908</v>
      </c>
      <c r="S6630" s="3" t="s">
        <v>21065</v>
      </c>
      <c r="T6630" s="3" t="s">
        <v>32</v>
      </c>
    </row>
    <row r="6631" spans="1:20" ht="23.1" customHeight="1" outlineLevel="3" x14ac:dyDescent="0.2">
      <c r="A6631" s="45" t="s">
        <v>21066</v>
      </c>
      <c r="B6631" s="45"/>
      <c r="C6631" s="45"/>
    </row>
    <row r="6632" spans="1:20" ht="21" customHeight="1" outlineLevel="4" x14ac:dyDescent="0.2">
      <c r="A6632" s="37">
        <v>5414</v>
      </c>
      <c r="B6632" s="3" t="s">
        <v>21067</v>
      </c>
      <c r="C6632" s="3" t="s">
        <v>21068</v>
      </c>
      <c r="D6632" s="4" t="s">
        <v>21069</v>
      </c>
      <c r="E6632" s="5"/>
      <c r="F6632" s="6">
        <v>4</v>
      </c>
      <c r="G6632" s="6">
        <v>99</v>
      </c>
      <c r="H6632" s="2">
        <v>1</v>
      </c>
      <c r="I6632" s="33">
        <v>2705.4</v>
      </c>
      <c r="J6632" s="8"/>
      <c r="K6632" s="9">
        <f>I6632*J6632</f>
        <v>0</v>
      </c>
      <c r="L6632" s="10">
        <f>2.628*J6632</f>
        <v>0</v>
      </c>
      <c r="M6632" s="15">
        <f>0.02401*J6632</f>
        <v>0</v>
      </c>
      <c r="N6632" s="12"/>
      <c r="O6632" s="13" t="s">
        <v>21070</v>
      </c>
      <c r="P6632" s="13" t="s">
        <v>30</v>
      </c>
      <c r="Q6632" s="14"/>
      <c r="R6632" s="3" t="str">
        <f>HYPERLINK("https://redcat-toys.ru/api/getInfo/image/5a335b33-3222-11ef-a261-00155d82e908")</f>
        <v>https://redcat-toys.ru/api/getInfo/image/5a335b33-3222-11ef-a261-00155d82e908</v>
      </c>
      <c r="S6632" s="3" t="s">
        <v>21021</v>
      </c>
      <c r="T6632" s="3" t="s">
        <v>32</v>
      </c>
    </row>
    <row r="6633" spans="1:20" ht="23.1" customHeight="1" outlineLevel="2" x14ac:dyDescent="0.2">
      <c r="A6633" s="44" t="s">
        <v>21071</v>
      </c>
      <c r="B6633" s="44"/>
      <c r="C6633" s="44"/>
    </row>
    <row r="6634" spans="1:20" ht="23.1" customHeight="1" outlineLevel="3" x14ac:dyDescent="0.2">
      <c r="A6634" s="45" t="s">
        <v>21072</v>
      </c>
      <c r="B6634" s="45"/>
      <c r="C6634" s="45"/>
    </row>
    <row r="6635" spans="1:20" ht="21" customHeight="1" outlineLevel="4" x14ac:dyDescent="0.2">
      <c r="A6635" s="37">
        <v>5415</v>
      </c>
      <c r="B6635" s="3" t="s">
        <v>21073</v>
      </c>
      <c r="C6635" s="3" t="s">
        <v>21074</v>
      </c>
      <c r="D6635" s="4" t="s">
        <v>21075</v>
      </c>
      <c r="E6635" s="5" t="s">
        <v>28</v>
      </c>
      <c r="F6635" s="6">
        <v>12</v>
      </c>
      <c r="G6635" s="6">
        <v>84</v>
      </c>
      <c r="H6635" s="2">
        <v>1</v>
      </c>
      <c r="I6635" s="33">
        <v>2098.98</v>
      </c>
      <c r="J6635" s="8"/>
      <c r="K6635" s="9">
        <f t="shared" ref="K6635:K6641" si="349">I6635*J6635</f>
        <v>0</v>
      </c>
      <c r="L6635" s="16">
        <f>1.64*J6635</f>
        <v>0</v>
      </c>
      <c r="M6635" s="15">
        <f>0.02043*J6635</f>
        <v>0</v>
      </c>
      <c r="N6635" s="12"/>
      <c r="O6635" s="13" t="s">
        <v>21076</v>
      </c>
      <c r="P6635" s="13" t="s">
        <v>30</v>
      </c>
      <c r="Q6635" s="14" t="s">
        <v>37</v>
      </c>
      <c r="R6635" s="3" t="str">
        <f>HYPERLINK("https://redcat-toys.ru/api/getInfo/image/e8f05ce1-d578-11eb-a209-ac1f6b442185")</f>
        <v>https://redcat-toys.ru/api/getInfo/image/e8f05ce1-d578-11eb-a209-ac1f6b442185</v>
      </c>
      <c r="S6635" s="3" t="s">
        <v>21077</v>
      </c>
      <c r="T6635" s="3" t="s">
        <v>32</v>
      </c>
    </row>
    <row r="6636" spans="1:20" ht="21" customHeight="1" outlineLevel="4" x14ac:dyDescent="0.2">
      <c r="A6636" s="37">
        <v>5416</v>
      </c>
      <c r="B6636" s="3" t="s">
        <v>21078</v>
      </c>
      <c r="C6636" s="3" t="s">
        <v>21079</v>
      </c>
      <c r="D6636" s="4" t="s">
        <v>21080</v>
      </c>
      <c r="E6636" s="5" t="s">
        <v>28</v>
      </c>
      <c r="F6636" s="6">
        <v>8</v>
      </c>
      <c r="G6636" s="6">
        <v>193</v>
      </c>
      <c r="H6636" s="2">
        <v>1</v>
      </c>
      <c r="I6636" s="33">
        <v>3344.35</v>
      </c>
      <c r="J6636" s="8"/>
      <c r="K6636" s="9">
        <f t="shared" si="349"/>
        <v>0</v>
      </c>
      <c r="L6636" s="10">
        <f>2.649*J6636</f>
        <v>0</v>
      </c>
      <c r="M6636" s="15">
        <f>0.02837*J6636</f>
        <v>0</v>
      </c>
      <c r="N6636" s="12"/>
      <c r="O6636" s="13" t="s">
        <v>21081</v>
      </c>
      <c r="P6636" s="13" t="s">
        <v>30</v>
      </c>
      <c r="Q6636" s="14" t="s">
        <v>37</v>
      </c>
      <c r="R6636" s="3" t="str">
        <f>HYPERLINK("https://redcat-toys.ru/api/getInfo/image/5d417b51-d578-11eb-a209-ac1f6b442185")</f>
        <v>https://redcat-toys.ru/api/getInfo/image/5d417b51-d578-11eb-a209-ac1f6b442185</v>
      </c>
      <c r="S6636" s="3" t="s">
        <v>21082</v>
      </c>
      <c r="T6636" s="3" t="s">
        <v>32</v>
      </c>
    </row>
    <row r="6637" spans="1:20" ht="21" customHeight="1" outlineLevel="4" x14ac:dyDescent="0.2">
      <c r="A6637" s="37">
        <v>5417</v>
      </c>
      <c r="B6637" s="3" t="s">
        <v>21083</v>
      </c>
      <c r="C6637" s="3" t="s">
        <v>21084</v>
      </c>
      <c r="D6637" s="4" t="s">
        <v>21085</v>
      </c>
      <c r="E6637" s="5" t="s">
        <v>28</v>
      </c>
      <c r="F6637" s="6">
        <v>24</v>
      </c>
      <c r="G6637" s="6">
        <v>224</v>
      </c>
      <c r="H6637" s="2">
        <v>1</v>
      </c>
      <c r="I6637" s="33">
        <v>1319.12</v>
      </c>
      <c r="J6637" s="8"/>
      <c r="K6637" s="9">
        <f t="shared" si="349"/>
        <v>0</v>
      </c>
      <c r="L6637" s="10">
        <f>0.338*J6637</f>
        <v>0</v>
      </c>
      <c r="M6637" s="15">
        <f>0.00422*J6637</f>
        <v>0</v>
      </c>
      <c r="N6637" s="12"/>
      <c r="O6637" s="13" t="s">
        <v>21086</v>
      </c>
      <c r="P6637" s="13" t="s">
        <v>30</v>
      </c>
      <c r="Q6637" s="14" t="s">
        <v>37</v>
      </c>
      <c r="R6637" s="3" t="str">
        <f>HYPERLINK("https://redcat-toys.ru/api/getInfo/image/83627ba5-f6e8-11ec-a213-ac1f6b442185")</f>
        <v>https://redcat-toys.ru/api/getInfo/image/83627ba5-f6e8-11ec-a213-ac1f6b442185</v>
      </c>
      <c r="S6637" s="3" t="s">
        <v>21087</v>
      </c>
      <c r="T6637" s="3" t="s">
        <v>32</v>
      </c>
    </row>
    <row r="6638" spans="1:20" ht="21" customHeight="1" outlineLevel="4" x14ac:dyDescent="0.2">
      <c r="A6638" s="37">
        <v>5418</v>
      </c>
      <c r="B6638" s="3" t="s">
        <v>21083</v>
      </c>
      <c r="C6638" s="3" t="s">
        <v>21084</v>
      </c>
      <c r="D6638" s="4" t="s">
        <v>21085</v>
      </c>
      <c r="E6638" s="5" t="s">
        <v>28</v>
      </c>
      <c r="F6638" s="6">
        <v>48</v>
      </c>
      <c r="G6638" s="6">
        <v>224</v>
      </c>
      <c r="H6638" s="2">
        <v>1</v>
      </c>
      <c r="I6638" s="33">
        <v>1319.12</v>
      </c>
      <c r="J6638" s="8"/>
      <c r="K6638" s="9">
        <f t="shared" si="349"/>
        <v>0</v>
      </c>
      <c r="L6638" s="10">
        <f>0.338*J6638</f>
        <v>0</v>
      </c>
      <c r="M6638" s="15">
        <f>0.00422*J6638</f>
        <v>0</v>
      </c>
      <c r="N6638" s="12"/>
      <c r="O6638" s="13" t="s">
        <v>21086</v>
      </c>
      <c r="P6638" s="13" t="s">
        <v>30</v>
      </c>
      <c r="Q6638" s="14" t="s">
        <v>37</v>
      </c>
      <c r="R6638" s="3" t="str">
        <f>HYPERLINK("https://redcat-toys.ru/api/getInfo/image/83627ba5-f6e8-11ec-a213-ac1f6b442185")</f>
        <v>https://redcat-toys.ru/api/getInfo/image/83627ba5-f6e8-11ec-a213-ac1f6b442185</v>
      </c>
      <c r="S6638" s="3" t="s">
        <v>21087</v>
      </c>
      <c r="T6638" s="3" t="s">
        <v>32</v>
      </c>
    </row>
    <row r="6639" spans="1:20" ht="21" customHeight="1" outlineLevel="4" x14ac:dyDescent="0.2">
      <c r="A6639" s="37">
        <v>5419</v>
      </c>
      <c r="B6639" s="3" t="s">
        <v>21088</v>
      </c>
      <c r="C6639" s="3" t="s">
        <v>21089</v>
      </c>
      <c r="D6639" s="4" t="s">
        <v>21090</v>
      </c>
      <c r="E6639" s="5"/>
      <c r="F6639" s="6">
        <v>24</v>
      </c>
      <c r="G6639" s="6">
        <v>7</v>
      </c>
      <c r="H6639" s="2">
        <v>1</v>
      </c>
      <c r="I6639" s="33">
        <v>1257.83</v>
      </c>
      <c r="J6639" s="8"/>
      <c r="K6639" s="9">
        <f t="shared" si="349"/>
        <v>0</v>
      </c>
      <c r="L6639" s="10">
        <f>0.387*J6639</f>
        <v>0</v>
      </c>
      <c r="M6639" s="15">
        <f>0.00409*J6639</f>
        <v>0</v>
      </c>
      <c r="N6639" s="12"/>
      <c r="O6639" s="13" t="s">
        <v>21091</v>
      </c>
      <c r="P6639" s="13" t="s">
        <v>30</v>
      </c>
      <c r="Q6639" s="14"/>
      <c r="R6639" s="3" t="str">
        <f>HYPERLINK("https://redcat-toys.ru/api/getInfo/image/d15d3d01-f6e7-11ec-a213-ac1f6b442185")</f>
        <v>https://redcat-toys.ru/api/getInfo/image/d15d3d01-f6e7-11ec-a213-ac1f6b442185</v>
      </c>
      <c r="S6639" s="3" t="s">
        <v>21092</v>
      </c>
      <c r="T6639" s="3" t="s">
        <v>32</v>
      </c>
    </row>
    <row r="6640" spans="1:20" ht="21" customHeight="1" outlineLevel="4" x14ac:dyDescent="0.2">
      <c r="A6640" s="37">
        <v>5420</v>
      </c>
      <c r="B6640" s="3" t="s">
        <v>21088</v>
      </c>
      <c r="C6640" s="3" t="s">
        <v>21089</v>
      </c>
      <c r="D6640" s="4" t="s">
        <v>21090</v>
      </c>
      <c r="E6640" s="5"/>
      <c r="F6640" s="6">
        <v>48</v>
      </c>
      <c r="G6640" s="6">
        <v>7</v>
      </c>
      <c r="H6640" s="2">
        <v>1</v>
      </c>
      <c r="I6640" s="33">
        <v>1257.83</v>
      </c>
      <c r="J6640" s="8"/>
      <c r="K6640" s="9">
        <f t="shared" si="349"/>
        <v>0</v>
      </c>
      <c r="L6640" s="10">
        <f>0.387*J6640</f>
        <v>0</v>
      </c>
      <c r="M6640" s="15">
        <f>0.00409*J6640</f>
        <v>0</v>
      </c>
      <c r="N6640" s="12"/>
      <c r="O6640" s="13" t="s">
        <v>21091</v>
      </c>
      <c r="P6640" s="13" t="s">
        <v>30</v>
      </c>
      <c r="Q6640" s="14"/>
      <c r="R6640" s="3" t="str">
        <f>HYPERLINK("https://redcat-toys.ru/api/getInfo/image/d15d3d01-f6e7-11ec-a213-ac1f6b442185")</f>
        <v>https://redcat-toys.ru/api/getInfo/image/d15d3d01-f6e7-11ec-a213-ac1f6b442185</v>
      </c>
      <c r="S6640" s="3" t="s">
        <v>21092</v>
      </c>
      <c r="T6640" s="3" t="s">
        <v>32</v>
      </c>
    </row>
    <row r="6641" spans="1:20" ht="21" customHeight="1" outlineLevel="4" x14ac:dyDescent="0.2">
      <c r="A6641" s="37">
        <v>5421</v>
      </c>
      <c r="B6641" s="3" t="s">
        <v>21093</v>
      </c>
      <c r="C6641" s="3" t="s">
        <v>21094</v>
      </c>
      <c r="D6641" s="4" t="s">
        <v>21095</v>
      </c>
      <c r="E6641" s="5" t="s">
        <v>28</v>
      </c>
      <c r="F6641" s="6">
        <v>4</v>
      </c>
      <c r="G6641" s="6">
        <v>12</v>
      </c>
      <c r="H6641" s="2">
        <v>1</v>
      </c>
      <c r="I6641" s="33">
        <v>6923.49</v>
      </c>
      <c r="J6641" s="8"/>
      <c r="K6641" s="9">
        <f t="shared" si="349"/>
        <v>0</v>
      </c>
      <c r="L6641" s="10">
        <f>4.229*J6641</f>
        <v>0</v>
      </c>
      <c r="M6641" s="15">
        <f>0.04375*J6641</f>
        <v>0</v>
      </c>
      <c r="N6641" s="12"/>
      <c r="O6641" s="13" t="s">
        <v>21096</v>
      </c>
      <c r="P6641" s="13" t="s">
        <v>30</v>
      </c>
      <c r="Q6641" s="14" t="s">
        <v>37</v>
      </c>
      <c r="R6641" s="3" t="str">
        <f>HYPERLINK("https://redcat-toys.ru/api/getInfo/image/88abb314-f3aa-11ec-a213-ac1f6b442185")</f>
        <v>https://redcat-toys.ru/api/getInfo/image/88abb314-f3aa-11ec-a213-ac1f6b442185</v>
      </c>
      <c r="S6641" s="3" t="s">
        <v>21097</v>
      </c>
      <c r="T6641" s="3" t="s">
        <v>32</v>
      </c>
    </row>
    <row r="6642" spans="1:20" ht="23.1" customHeight="1" outlineLevel="3" x14ac:dyDescent="0.2">
      <c r="A6642" s="45" t="s">
        <v>21098</v>
      </c>
      <c r="B6642" s="45"/>
      <c r="C6642" s="45"/>
    </row>
    <row r="6643" spans="1:20" ht="21" customHeight="1" outlineLevel="4" x14ac:dyDescent="0.2">
      <c r="A6643" s="38">
        <v>5422</v>
      </c>
      <c r="B6643" s="19" t="s">
        <v>21099</v>
      </c>
      <c r="C6643" s="19" t="s">
        <v>21100</v>
      </c>
      <c r="D6643" s="20" t="s">
        <v>21101</v>
      </c>
      <c r="E6643" s="21" t="s">
        <v>28</v>
      </c>
      <c r="F6643" s="22">
        <v>48</v>
      </c>
      <c r="G6643" s="22">
        <v>378</v>
      </c>
      <c r="H6643" s="18">
        <v>1</v>
      </c>
      <c r="I6643" s="24">
        <v>556.27</v>
      </c>
      <c r="J6643" s="8"/>
      <c r="K6643" s="25">
        <f t="shared" ref="K6643:K6652" si="350">I6643*J6643</f>
        <v>0</v>
      </c>
      <c r="L6643" s="26">
        <f>0.363*J6643</f>
        <v>0</v>
      </c>
      <c r="M6643" s="27">
        <f>0.00243*J6643</f>
        <v>0</v>
      </c>
      <c r="N6643" s="28" t="s">
        <v>204</v>
      </c>
      <c r="O6643" s="29" t="s">
        <v>21102</v>
      </c>
      <c r="P6643" s="29" t="s">
        <v>30</v>
      </c>
      <c r="Q6643" s="30"/>
      <c r="R6643" s="19" t="str">
        <f>HYPERLINK("https://redcat-toys.ru/api/getInfo/image/e73af94e-1ea5-11f1-a28f-00155d82e908")</f>
        <v>https://redcat-toys.ru/api/getInfo/image/e73af94e-1ea5-11f1-a28f-00155d82e908</v>
      </c>
      <c r="S6643" s="19" t="s">
        <v>21103</v>
      </c>
      <c r="T6643" s="19" t="s">
        <v>32</v>
      </c>
    </row>
    <row r="6644" spans="1:20" ht="21" customHeight="1" outlineLevel="4" x14ac:dyDescent="0.2">
      <c r="A6644" s="38">
        <v>5423</v>
      </c>
      <c r="B6644" s="19" t="s">
        <v>21104</v>
      </c>
      <c r="C6644" s="19" t="s">
        <v>21105</v>
      </c>
      <c r="D6644" s="20" t="s">
        <v>21106</v>
      </c>
      <c r="E6644" s="21" t="s">
        <v>28</v>
      </c>
      <c r="F6644" s="22">
        <v>48</v>
      </c>
      <c r="G6644" s="22">
        <v>379</v>
      </c>
      <c r="H6644" s="18">
        <v>1</v>
      </c>
      <c r="I6644" s="24">
        <v>556.27</v>
      </c>
      <c r="J6644" s="8"/>
      <c r="K6644" s="25">
        <f t="shared" si="350"/>
        <v>0</v>
      </c>
      <c r="L6644" s="26">
        <f>0.385*J6644</f>
        <v>0</v>
      </c>
      <c r="M6644" s="27">
        <f>0.00251*J6644</f>
        <v>0</v>
      </c>
      <c r="N6644" s="28" t="s">
        <v>204</v>
      </c>
      <c r="O6644" s="29" t="s">
        <v>21107</v>
      </c>
      <c r="P6644" s="29" t="s">
        <v>30</v>
      </c>
      <c r="Q6644" s="30"/>
      <c r="R6644" s="19" t="str">
        <f>HYPERLINK("https://redcat-toys.ru/api/getInfo/image/5e6610e5-1ea6-11f1-a28f-00155d82e908")</f>
        <v>https://redcat-toys.ru/api/getInfo/image/5e6610e5-1ea6-11f1-a28f-00155d82e908</v>
      </c>
      <c r="S6644" s="19" t="s">
        <v>21103</v>
      </c>
      <c r="T6644" s="19" t="s">
        <v>32</v>
      </c>
    </row>
    <row r="6645" spans="1:20" ht="21" customHeight="1" outlineLevel="4" x14ac:dyDescent="0.2">
      <c r="A6645" s="38">
        <v>5424</v>
      </c>
      <c r="B6645" s="19" t="s">
        <v>21108</v>
      </c>
      <c r="C6645" s="19" t="s">
        <v>21109</v>
      </c>
      <c r="D6645" s="20" t="s">
        <v>21110</v>
      </c>
      <c r="E6645" s="21" t="s">
        <v>28</v>
      </c>
      <c r="F6645" s="22">
        <v>48</v>
      </c>
      <c r="G6645" s="22">
        <v>378</v>
      </c>
      <c r="H6645" s="18">
        <v>1</v>
      </c>
      <c r="I6645" s="24">
        <v>556.27</v>
      </c>
      <c r="J6645" s="8"/>
      <c r="K6645" s="25">
        <f t="shared" si="350"/>
        <v>0</v>
      </c>
      <c r="L6645" s="26">
        <f>0.341*J6645</f>
        <v>0</v>
      </c>
      <c r="M6645" s="27">
        <f>0.00243*J6645</f>
        <v>0</v>
      </c>
      <c r="N6645" s="28" t="s">
        <v>204</v>
      </c>
      <c r="O6645" s="29" t="s">
        <v>21111</v>
      </c>
      <c r="P6645" s="29" t="s">
        <v>30</v>
      </c>
      <c r="Q6645" s="30"/>
      <c r="R6645" s="19" t="str">
        <f>HYPERLINK("https://redcat-toys.ru/api/getInfo/image/e0beaaf8-1ea6-11f1-a28f-00155d82e908")</f>
        <v>https://redcat-toys.ru/api/getInfo/image/e0beaaf8-1ea6-11f1-a28f-00155d82e908</v>
      </c>
      <c r="S6645" s="19" t="s">
        <v>21103</v>
      </c>
      <c r="T6645" s="19" t="s">
        <v>32</v>
      </c>
    </row>
    <row r="6646" spans="1:20" ht="21" customHeight="1" outlineLevel="4" x14ac:dyDescent="0.2">
      <c r="A6646" s="38">
        <v>5425</v>
      </c>
      <c r="B6646" s="19" t="s">
        <v>21112</v>
      </c>
      <c r="C6646" s="19" t="s">
        <v>21113</v>
      </c>
      <c r="D6646" s="20" t="s">
        <v>21114</v>
      </c>
      <c r="E6646" s="21" t="s">
        <v>28</v>
      </c>
      <c r="F6646" s="22">
        <v>48</v>
      </c>
      <c r="G6646" s="22">
        <v>378</v>
      </c>
      <c r="H6646" s="18">
        <v>1</v>
      </c>
      <c r="I6646" s="24">
        <v>556.27</v>
      </c>
      <c r="J6646" s="8"/>
      <c r="K6646" s="25">
        <f t="shared" si="350"/>
        <v>0</v>
      </c>
      <c r="L6646" s="26">
        <f>0.345*J6646</f>
        <v>0</v>
      </c>
      <c r="M6646" s="27">
        <f>0.00261*J6646</f>
        <v>0</v>
      </c>
      <c r="N6646" s="28" t="s">
        <v>204</v>
      </c>
      <c r="O6646" s="29" t="s">
        <v>21115</v>
      </c>
      <c r="P6646" s="29" t="s">
        <v>30</v>
      </c>
      <c r="Q6646" s="30"/>
      <c r="R6646" s="19" t="str">
        <f>HYPERLINK("https://redcat-toys.ru/api/getInfo/image/5306e5a1-1ea7-11f1-a28f-00155d82e908")</f>
        <v>https://redcat-toys.ru/api/getInfo/image/5306e5a1-1ea7-11f1-a28f-00155d82e908</v>
      </c>
      <c r="S6646" s="19" t="s">
        <v>21103</v>
      </c>
      <c r="T6646" s="19" t="s">
        <v>32</v>
      </c>
    </row>
    <row r="6647" spans="1:20" ht="21" customHeight="1" outlineLevel="4" x14ac:dyDescent="0.2">
      <c r="A6647" s="38">
        <v>5426</v>
      </c>
      <c r="B6647" s="19" t="s">
        <v>21116</v>
      </c>
      <c r="C6647" s="19" t="s">
        <v>21117</v>
      </c>
      <c r="D6647" s="20" t="s">
        <v>21118</v>
      </c>
      <c r="E6647" s="21" t="s">
        <v>28</v>
      </c>
      <c r="F6647" s="22">
        <v>40</v>
      </c>
      <c r="G6647" s="22">
        <v>235</v>
      </c>
      <c r="H6647" s="18">
        <v>1</v>
      </c>
      <c r="I6647" s="24">
        <v>794.95</v>
      </c>
      <c r="J6647" s="8"/>
      <c r="K6647" s="25">
        <f t="shared" si="350"/>
        <v>0</v>
      </c>
      <c r="L6647" s="26">
        <f>0.505*J6647</f>
        <v>0</v>
      </c>
      <c r="M6647" s="27">
        <f>0.00412*J6647</f>
        <v>0</v>
      </c>
      <c r="N6647" s="28" t="s">
        <v>204</v>
      </c>
      <c r="O6647" s="29" t="s">
        <v>21119</v>
      </c>
      <c r="P6647" s="29" t="s">
        <v>30</v>
      </c>
      <c r="Q6647" s="30"/>
      <c r="R6647" s="19" t="str">
        <f>HYPERLINK("https://redcat-toys.ru/api/getInfo/image/8f8bc66b-1ea4-11f1-a28f-00155d82e908")</f>
        <v>https://redcat-toys.ru/api/getInfo/image/8f8bc66b-1ea4-11f1-a28f-00155d82e908</v>
      </c>
      <c r="S6647" s="19" t="s">
        <v>21120</v>
      </c>
      <c r="T6647" s="19" t="s">
        <v>32</v>
      </c>
    </row>
    <row r="6648" spans="1:20" ht="21" customHeight="1" outlineLevel="4" x14ac:dyDescent="0.2">
      <c r="A6648" s="38">
        <v>5427</v>
      </c>
      <c r="B6648" s="19" t="s">
        <v>21121</v>
      </c>
      <c r="C6648" s="19" t="s">
        <v>21122</v>
      </c>
      <c r="D6648" s="20" t="s">
        <v>21123</v>
      </c>
      <c r="E6648" s="21" t="s">
        <v>28</v>
      </c>
      <c r="F6648" s="22">
        <v>40</v>
      </c>
      <c r="G6648" s="22">
        <v>115</v>
      </c>
      <c r="H6648" s="18">
        <v>1</v>
      </c>
      <c r="I6648" s="24">
        <v>794.95</v>
      </c>
      <c r="J6648" s="8"/>
      <c r="K6648" s="25">
        <f t="shared" si="350"/>
        <v>0</v>
      </c>
      <c r="L6648" s="25">
        <v>0</v>
      </c>
      <c r="M6648" s="25">
        <v>0</v>
      </c>
      <c r="N6648" s="28" t="s">
        <v>204</v>
      </c>
      <c r="O6648" s="29" t="s">
        <v>21124</v>
      </c>
      <c r="P6648" s="29" t="s">
        <v>30</v>
      </c>
      <c r="Q6648" s="30"/>
      <c r="R6648" s="19" t="str">
        <f>HYPERLINK("https://redcat-toys.ru/api/getInfo/image/61bd2b39-1ea4-11f1-a28f-00155d82e908")</f>
        <v>https://redcat-toys.ru/api/getInfo/image/61bd2b39-1ea4-11f1-a28f-00155d82e908</v>
      </c>
      <c r="S6648" s="19" t="s">
        <v>21120</v>
      </c>
      <c r="T6648" s="19" t="s">
        <v>32</v>
      </c>
    </row>
    <row r="6649" spans="1:20" ht="21" customHeight="1" outlineLevel="4" x14ac:dyDescent="0.2">
      <c r="A6649" s="38">
        <v>5428</v>
      </c>
      <c r="B6649" s="19" t="s">
        <v>21125</v>
      </c>
      <c r="C6649" s="19" t="s">
        <v>21126</v>
      </c>
      <c r="D6649" s="20" t="s">
        <v>21127</v>
      </c>
      <c r="E6649" s="21" t="s">
        <v>28</v>
      </c>
      <c r="F6649" s="22">
        <v>40</v>
      </c>
      <c r="G6649" s="22">
        <v>234</v>
      </c>
      <c r="H6649" s="18">
        <v>1</v>
      </c>
      <c r="I6649" s="24">
        <v>794.95</v>
      </c>
      <c r="J6649" s="8"/>
      <c r="K6649" s="25">
        <f t="shared" si="350"/>
        <v>0</v>
      </c>
      <c r="L6649" s="26">
        <f>0.531*J6649</f>
        <v>0</v>
      </c>
      <c r="M6649" s="27">
        <f>0.00407*J6649</f>
        <v>0</v>
      </c>
      <c r="N6649" s="28" t="s">
        <v>204</v>
      </c>
      <c r="O6649" s="29" t="s">
        <v>21128</v>
      </c>
      <c r="P6649" s="29" t="s">
        <v>30</v>
      </c>
      <c r="Q6649" s="30"/>
      <c r="R6649" s="19" t="str">
        <f>HYPERLINK("https://redcat-toys.ru/api/getInfo/image/2bb7bc15-1ea4-11f1-a28f-00155d82e908")</f>
        <v>https://redcat-toys.ru/api/getInfo/image/2bb7bc15-1ea4-11f1-a28f-00155d82e908</v>
      </c>
      <c r="S6649" s="19" t="s">
        <v>21120</v>
      </c>
      <c r="T6649" s="19" t="s">
        <v>32</v>
      </c>
    </row>
    <row r="6650" spans="1:20" ht="21" customHeight="1" outlineLevel="4" x14ac:dyDescent="0.2">
      <c r="A6650" s="38">
        <v>5429</v>
      </c>
      <c r="B6650" s="19" t="s">
        <v>21129</v>
      </c>
      <c r="C6650" s="19" t="s">
        <v>21130</v>
      </c>
      <c r="D6650" s="20" t="s">
        <v>21131</v>
      </c>
      <c r="E6650" s="21" t="s">
        <v>28</v>
      </c>
      <c r="F6650" s="22">
        <v>40</v>
      </c>
      <c r="G6650" s="22">
        <v>234</v>
      </c>
      <c r="H6650" s="18">
        <v>1</v>
      </c>
      <c r="I6650" s="24">
        <v>794.95</v>
      </c>
      <c r="J6650" s="8"/>
      <c r="K6650" s="25">
        <f t="shared" si="350"/>
        <v>0</v>
      </c>
      <c r="L6650" s="26">
        <f>0.487*J6650</f>
        <v>0</v>
      </c>
      <c r="M6650" s="27">
        <f>0.00409*J6650</f>
        <v>0</v>
      </c>
      <c r="N6650" s="28" t="s">
        <v>204</v>
      </c>
      <c r="O6650" s="29" t="s">
        <v>21132</v>
      </c>
      <c r="P6650" s="29" t="s">
        <v>30</v>
      </c>
      <c r="Q6650" s="30"/>
      <c r="R6650" s="19" t="str">
        <f>HYPERLINK("https://redcat-toys.ru/api/getInfo/image/fcce3a96-1ea3-11f1-a28f-00155d82e908")</f>
        <v>https://redcat-toys.ru/api/getInfo/image/fcce3a96-1ea3-11f1-a28f-00155d82e908</v>
      </c>
      <c r="S6650" s="19" t="s">
        <v>21120</v>
      </c>
      <c r="T6650" s="19" t="s">
        <v>32</v>
      </c>
    </row>
    <row r="6651" spans="1:20" ht="21" customHeight="1" outlineLevel="4" x14ac:dyDescent="0.2">
      <c r="A6651" s="38">
        <v>5430</v>
      </c>
      <c r="B6651" s="19" t="s">
        <v>21133</v>
      </c>
      <c r="C6651" s="19" t="s">
        <v>21134</v>
      </c>
      <c r="D6651" s="20" t="s">
        <v>21135</v>
      </c>
      <c r="E6651" s="21" t="s">
        <v>28</v>
      </c>
      <c r="F6651" s="22">
        <v>40</v>
      </c>
      <c r="G6651" s="22">
        <v>114</v>
      </c>
      <c r="H6651" s="18">
        <v>1</v>
      </c>
      <c r="I6651" s="24">
        <v>794.95</v>
      </c>
      <c r="J6651" s="8"/>
      <c r="K6651" s="25">
        <f t="shared" si="350"/>
        <v>0</v>
      </c>
      <c r="L6651" s="26">
        <f>0.491*J6651</f>
        <v>0</v>
      </c>
      <c r="M6651" s="27">
        <f>0.00416*J6651</f>
        <v>0</v>
      </c>
      <c r="N6651" s="28" t="s">
        <v>204</v>
      </c>
      <c r="O6651" s="29" t="s">
        <v>21136</v>
      </c>
      <c r="P6651" s="29" t="s">
        <v>30</v>
      </c>
      <c r="Q6651" s="30"/>
      <c r="R6651" s="19" t="str">
        <f>HYPERLINK("https://redcat-toys.ru/api/getInfo/image/139b5c0e-1ea3-11f1-a28f-00155d82e908")</f>
        <v>https://redcat-toys.ru/api/getInfo/image/139b5c0e-1ea3-11f1-a28f-00155d82e908</v>
      </c>
      <c r="S6651" s="19" t="s">
        <v>21120</v>
      </c>
      <c r="T6651" s="19" t="s">
        <v>32</v>
      </c>
    </row>
    <row r="6652" spans="1:20" ht="21" customHeight="1" outlineLevel="4" x14ac:dyDescent="0.2">
      <c r="A6652" s="38">
        <v>5431</v>
      </c>
      <c r="B6652" s="19" t="s">
        <v>21137</v>
      </c>
      <c r="C6652" s="19" t="s">
        <v>21138</v>
      </c>
      <c r="D6652" s="20" t="s">
        <v>21139</v>
      </c>
      <c r="E6652" s="21" t="s">
        <v>28</v>
      </c>
      <c r="F6652" s="22">
        <v>40</v>
      </c>
      <c r="G6652" s="22">
        <v>113</v>
      </c>
      <c r="H6652" s="18">
        <v>1</v>
      </c>
      <c r="I6652" s="24">
        <v>794.95</v>
      </c>
      <c r="J6652" s="8"/>
      <c r="K6652" s="25">
        <f t="shared" si="350"/>
        <v>0</v>
      </c>
      <c r="L6652" s="25">
        <v>0</v>
      </c>
      <c r="M6652" s="25">
        <v>0</v>
      </c>
      <c r="N6652" s="28" t="s">
        <v>204</v>
      </c>
      <c r="O6652" s="29" t="s">
        <v>21140</v>
      </c>
      <c r="P6652" s="29" t="s">
        <v>30</v>
      </c>
      <c r="Q6652" s="30"/>
      <c r="R6652" s="19" t="str">
        <f>HYPERLINK("https://redcat-toys.ru/api/getInfo/image/7f37c190-1ea3-11f1-a28f-00155d82e908")</f>
        <v>https://redcat-toys.ru/api/getInfo/image/7f37c190-1ea3-11f1-a28f-00155d82e908</v>
      </c>
      <c r="S6652" s="19" t="s">
        <v>21120</v>
      </c>
      <c r="T6652" s="19" t="s">
        <v>32</v>
      </c>
    </row>
    <row r="6653" spans="1:20" ht="23.1" customHeight="1" outlineLevel="2" x14ac:dyDescent="0.2">
      <c r="A6653" s="44" t="s">
        <v>21141</v>
      </c>
      <c r="B6653" s="44"/>
      <c r="C6653" s="44"/>
    </row>
    <row r="6654" spans="1:20" ht="23.1" customHeight="1" outlineLevel="3" x14ac:dyDescent="0.2">
      <c r="A6654" s="45" t="s">
        <v>21142</v>
      </c>
      <c r="B6654" s="45"/>
      <c r="C6654" s="45"/>
    </row>
    <row r="6655" spans="1:20" ht="21" customHeight="1" outlineLevel="4" x14ac:dyDescent="0.2">
      <c r="A6655" s="37">
        <v>5432</v>
      </c>
      <c r="B6655" s="3" t="s">
        <v>21143</v>
      </c>
      <c r="C6655" s="3" t="s">
        <v>21144</v>
      </c>
      <c r="D6655" s="4" t="s">
        <v>21145</v>
      </c>
      <c r="E6655" s="5" t="s">
        <v>28</v>
      </c>
      <c r="F6655" s="6">
        <v>4</v>
      </c>
      <c r="G6655" s="6">
        <v>2</v>
      </c>
      <c r="H6655" s="2">
        <v>1</v>
      </c>
      <c r="I6655" s="33">
        <v>7518.94</v>
      </c>
      <c r="J6655" s="8"/>
      <c r="K6655" s="9">
        <f t="shared" ref="K6655:K6662" si="351">I6655*J6655</f>
        <v>0</v>
      </c>
      <c r="L6655" s="16">
        <f>6.63*J6655</f>
        <v>0</v>
      </c>
      <c r="M6655" s="15">
        <f>0.07978*J6655</f>
        <v>0</v>
      </c>
      <c r="N6655" s="12"/>
      <c r="O6655" s="13" t="s">
        <v>21146</v>
      </c>
      <c r="P6655" s="13" t="s">
        <v>30</v>
      </c>
      <c r="Q6655" s="14"/>
      <c r="R6655" s="3" t="str">
        <f>HYPERLINK("https://redcat-toys.ru/api/getInfo/image/813bce3a-2a4f-11f0-a27b-00155d82e908")</f>
        <v>https://redcat-toys.ru/api/getInfo/image/813bce3a-2a4f-11f0-a27b-00155d82e908</v>
      </c>
      <c r="S6655" s="3" t="s">
        <v>21147</v>
      </c>
      <c r="T6655" s="3" t="s">
        <v>32</v>
      </c>
    </row>
    <row r="6656" spans="1:20" ht="21" customHeight="1" outlineLevel="4" x14ac:dyDescent="0.2">
      <c r="A6656" s="37">
        <v>5433</v>
      </c>
      <c r="B6656" s="3" t="s">
        <v>21148</v>
      </c>
      <c r="C6656" s="3" t="s">
        <v>21149</v>
      </c>
      <c r="D6656" s="4" t="s">
        <v>21150</v>
      </c>
      <c r="E6656" s="5" t="s">
        <v>28</v>
      </c>
      <c r="F6656" s="6">
        <v>6</v>
      </c>
      <c r="G6656" s="6">
        <v>38</v>
      </c>
      <c r="H6656" s="2">
        <v>1</v>
      </c>
      <c r="I6656" s="33">
        <v>4728.8100000000004</v>
      </c>
      <c r="J6656" s="8"/>
      <c r="K6656" s="9">
        <f t="shared" si="351"/>
        <v>0</v>
      </c>
      <c r="L6656" s="10">
        <f>3.597*J6656</f>
        <v>0</v>
      </c>
      <c r="M6656" s="15">
        <f>0.04108*J6656</f>
        <v>0</v>
      </c>
      <c r="N6656" s="12"/>
      <c r="O6656" s="13" t="s">
        <v>21151</v>
      </c>
      <c r="P6656" s="13" t="s">
        <v>30</v>
      </c>
      <c r="Q6656" s="14" t="s">
        <v>37</v>
      </c>
      <c r="R6656" s="3" t="str">
        <f>HYPERLINK("https://redcat-toys.ru/api/getInfo/image/f98bb5b9-2a4d-11f0-a27b-00155d82e908")</f>
        <v>https://redcat-toys.ru/api/getInfo/image/f98bb5b9-2a4d-11f0-a27b-00155d82e908</v>
      </c>
      <c r="S6656" s="3" t="s">
        <v>21152</v>
      </c>
      <c r="T6656" s="3" t="s">
        <v>32</v>
      </c>
    </row>
    <row r="6657" spans="1:20" ht="21" customHeight="1" outlineLevel="4" x14ac:dyDescent="0.2">
      <c r="A6657" s="37">
        <v>5434</v>
      </c>
      <c r="B6657" s="3" t="s">
        <v>21153</v>
      </c>
      <c r="C6657" s="3" t="s">
        <v>21154</v>
      </c>
      <c r="D6657" s="4" t="s">
        <v>21155</v>
      </c>
      <c r="E6657" s="5" t="s">
        <v>28</v>
      </c>
      <c r="F6657" s="6">
        <v>8</v>
      </c>
      <c r="G6657" s="6">
        <v>228</v>
      </c>
      <c r="H6657" s="2">
        <v>1</v>
      </c>
      <c r="I6657" s="33">
        <v>1958.5</v>
      </c>
      <c r="J6657" s="8"/>
      <c r="K6657" s="9">
        <f t="shared" si="351"/>
        <v>0</v>
      </c>
      <c r="L6657" s="10">
        <f>1.788*J6657</f>
        <v>0</v>
      </c>
      <c r="M6657" s="15">
        <f>0.01813*J6657</f>
        <v>0</v>
      </c>
      <c r="N6657" s="12"/>
      <c r="O6657" s="13" t="s">
        <v>21156</v>
      </c>
      <c r="P6657" s="13" t="s">
        <v>30</v>
      </c>
      <c r="Q6657" s="14"/>
      <c r="R6657" s="3" t="str">
        <f>HYPERLINK("https://redcat-toys.ru/api/getInfo/image/e2d1ca6c-1047-11f0-a279-00155d82e908")</f>
        <v>https://redcat-toys.ru/api/getInfo/image/e2d1ca6c-1047-11f0-a279-00155d82e908</v>
      </c>
      <c r="S6657" s="3" t="s">
        <v>21157</v>
      </c>
      <c r="T6657" s="3" t="s">
        <v>32</v>
      </c>
    </row>
    <row r="6658" spans="1:20" ht="21" customHeight="1" outlineLevel="4" x14ac:dyDescent="0.2">
      <c r="A6658" s="37">
        <v>5435</v>
      </c>
      <c r="B6658" s="3" t="s">
        <v>21158</v>
      </c>
      <c r="C6658" s="3" t="s">
        <v>21159</v>
      </c>
      <c r="D6658" s="4" t="s">
        <v>21160</v>
      </c>
      <c r="E6658" s="5" t="s">
        <v>28</v>
      </c>
      <c r="F6658" s="6">
        <v>24</v>
      </c>
      <c r="G6658" s="6">
        <v>227</v>
      </c>
      <c r="H6658" s="2">
        <v>1</v>
      </c>
      <c r="I6658" s="7">
        <v>818.87</v>
      </c>
      <c r="J6658" s="8"/>
      <c r="K6658" s="9">
        <f t="shared" si="351"/>
        <v>0</v>
      </c>
      <c r="L6658" s="16">
        <f>0.76*J6658</f>
        <v>0</v>
      </c>
      <c r="M6658" s="15">
        <f>0.00576*J6658</f>
        <v>0</v>
      </c>
      <c r="N6658" s="12"/>
      <c r="O6658" s="13" t="s">
        <v>21161</v>
      </c>
      <c r="P6658" s="13" t="s">
        <v>30</v>
      </c>
      <c r="Q6658" s="14"/>
      <c r="R6658" s="3" t="str">
        <f>HYPERLINK("https://redcat-toys.ru/api/getInfo/image/318e01e4-104a-11f0-a279-00155d82e908")</f>
        <v>https://redcat-toys.ru/api/getInfo/image/318e01e4-104a-11f0-a279-00155d82e908</v>
      </c>
      <c r="S6658" s="3" t="s">
        <v>21162</v>
      </c>
      <c r="T6658" s="3" t="s">
        <v>32</v>
      </c>
    </row>
    <row r="6659" spans="1:20" ht="21" customHeight="1" outlineLevel="4" x14ac:dyDescent="0.2">
      <c r="A6659" s="37">
        <v>5436</v>
      </c>
      <c r="B6659" s="3" t="s">
        <v>21163</v>
      </c>
      <c r="C6659" s="3" t="s">
        <v>21164</v>
      </c>
      <c r="D6659" s="4" t="s">
        <v>21165</v>
      </c>
      <c r="E6659" s="5" t="s">
        <v>28</v>
      </c>
      <c r="F6659" s="6">
        <v>6</v>
      </c>
      <c r="G6659" s="6">
        <v>75</v>
      </c>
      <c r="H6659" s="2">
        <v>1</v>
      </c>
      <c r="I6659" s="33">
        <v>2550.4699999999998</v>
      </c>
      <c r="J6659" s="8"/>
      <c r="K6659" s="9">
        <f t="shared" si="351"/>
        <v>0</v>
      </c>
      <c r="L6659" s="10">
        <f>2.363*J6659</f>
        <v>0</v>
      </c>
      <c r="M6659" s="15">
        <f>0.02542*J6659</f>
        <v>0</v>
      </c>
      <c r="N6659" s="12"/>
      <c r="O6659" s="13" t="s">
        <v>21166</v>
      </c>
      <c r="P6659" s="13" t="s">
        <v>30</v>
      </c>
      <c r="Q6659" s="14" t="s">
        <v>37</v>
      </c>
      <c r="R6659" s="3" t="str">
        <f>HYPERLINK("https://redcat-toys.ru/api/getInfo/image/f651dffa-104a-11f0-a279-00155d82e908")</f>
        <v>https://redcat-toys.ru/api/getInfo/image/f651dffa-104a-11f0-a279-00155d82e908</v>
      </c>
      <c r="S6659" s="3" t="s">
        <v>21167</v>
      </c>
      <c r="T6659" s="3" t="s">
        <v>32</v>
      </c>
    </row>
    <row r="6660" spans="1:20" ht="21" customHeight="1" outlineLevel="4" x14ac:dyDescent="0.2">
      <c r="A6660" s="37">
        <v>5437</v>
      </c>
      <c r="B6660" s="3" t="s">
        <v>21168</v>
      </c>
      <c r="C6660" s="3" t="s">
        <v>21169</v>
      </c>
      <c r="D6660" s="4" t="s">
        <v>21170</v>
      </c>
      <c r="E6660" s="5" t="s">
        <v>28</v>
      </c>
      <c r="F6660" s="6">
        <v>10</v>
      </c>
      <c r="G6660" s="6">
        <v>58</v>
      </c>
      <c r="H6660" s="2">
        <v>1</v>
      </c>
      <c r="I6660" s="33">
        <v>2125.6999999999998</v>
      </c>
      <c r="J6660" s="8"/>
      <c r="K6660" s="9">
        <f t="shared" si="351"/>
        <v>0</v>
      </c>
      <c r="L6660" s="10">
        <f>1.799*J6660</f>
        <v>0</v>
      </c>
      <c r="M6660" s="15">
        <f>0.02478*J6660</f>
        <v>0</v>
      </c>
      <c r="N6660" s="12"/>
      <c r="O6660" s="13" t="s">
        <v>21171</v>
      </c>
      <c r="P6660" s="13" t="s">
        <v>30</v>
      </c>
      <c r="Q6660" s="14"/>
      <c r="R6660" s="3" t="str">
        <f>HYPERLINK("https://redcat-toys.ru/api/getInfo/image/23e36cc0-dcbc-11ec-a213-ac1f6b442185")</f>
        <v>https://redcat-toys.ru/api/getInfo/image/23e36cc0-dcbc-11ec-a213-ac1f6b442185</v>
      </c>
      <c r="S6660" s="3" t="s">
        <v>21172</v>
      </c>
      <c r="T6660" s="3" t="s">
        <v>32</v>
      </c>
    </row>
    <row r="6661" spans="1:20" ht="21" customHeight="1" outlineLevel="4" x14ac:dyDescent="0.2">
      <c r="A6661" s="37">
        <v>5438</v>
      </c>
      <c r="B6661" s="3" t="s">
        <v>21173</v>
      </c>
      <c r="C6661" s="3" t="s">
        <v>21174</v>
      </c>
      <c r="D6661" s="4" t="s">
        <v>21175</v>
      </c>
      <c r="E6661" s="5" t="s">
        <v>28</v>
      </c>
      <c r="F6661" s="6">
        <v>10</v>
      </c>
      <c r="G6661" s="6">
        <v>37</v>
      </c>
      <c r="H6661" s="2">
        <v>1</v>
      </c>
      <c r="I6661" s="33">
        <v>2125.6999999999998</v>
      </c>
      <c r="J6661" s="8"/>
      <c r="K6661" s="9">
        <f t="shared" si="351"/>
        <v>0</v>
      </c>
      <c r="L6661" s="10">
        <f>1.814*J6661</f>
        <v>0</v>
      </c>
      <c r="M6661" s="11">
        <f>0.0245*J6661</f>
        <v>0</v>
      </c>
      <c r="N6661" s="12"/>
      <c r="O6661" s="13" t="s">
        <v>21176</v>
      </c>
      <c r="P6661" s="13" t="s">
        <v>30</v>
      </c>
      <c r="Q6661" s="14"/>
      <c r="R6661" s="3" t="str">
        <f>HYPERLINK("https://redcat-toys.ru/api/getInfo/image/4098c1de-dcbb-11ec-a213-ac1f6b442185")</f>
        <v>https://redcat-toys.ru/api/getInfo/image/4098c1de-dcbb-11ec-a213-ac1f6b442185</v>
      </c>
      <c r="S6661" s="3" t="s">
        <v>21177</v>
      </c>
      <c r="T6661" s="3" t="s">
        <v>32</v>
      </c>
    </row>
    <row r="6662" spans="1:20" ht="21" customHeight="1" outlineLevel="4" x14ac:dyDescent="0.2">
      <c r="A6662" s="37">
        <v>5439</v>
      </c>
      <c r="B6662" s="3" t="s">
        <v>21178</v>
      </c>
      <c r="C6662" s="3" t="s">
        <v>21179</v>
      </c>
      <c r="D6662" s="4" t="s">
        <v>21180</v>
      </c>
      <c r="E6662" s="5" t="s">
        <v>28</v>
      </c>
      <c r="F6662" s="6">
        <v>8</v>
      </c>
      <c r="G6662" s="6">
        <v>129</v>
      </c>
      <c r="H6662" s="2">
        <v>1</v>
      </c>
      <c r="I6662" s="33">
        <v>2726.08</v>
      </c>
      <c r="J6662" s="8"/>
      <c r="K6662" s="9">
        <f t="shared" si="351"/>
        <v>0</v>
      </c>
      <c r="L6662" s="10">
        <f>2.849*J6662</f>
        <v>0</v>
      </c>
      <c r="M6662" s="15">
        <f>0.04196*J6662</f>
        <v>0</v>
      </c>
      <c r="N6662" s="12"/>
      <c r="O6662" s="13" t="s">
        <v>21181</v>
      </c>
      <c r="P6662" s="13" t="s">
        <v>30</v>
      </c>
      <c r="Q6662" s="14"/>
      <c r="R6662" s="3" t="str">
        <f>HYPERLINK("https://redcat-toys.ru/api/getInfo/image/8d3afd4c-dcbc-11ec-a213-ac1f6b442185")</f>
        <v>https://redcat-toys.ru/api/getInfo/image/8d3afd4c-dcbc-11ec-a213-ac1f6b442185</v>
      </c>
      <c r="S6662" s="3" t="s">
        <v>21182</v>
      </c>
      <c r="T6662" s="3" t="s">
        <v>32</v>
      </c>
    </row>
    <row r="6663" spans="1:20" ht="23.1" customHeight="1" outlineLevel="3" x14ac:dyDescent="0.2">
      <c r="A6663" s="45" t="s">
        <v>21183</v>
      </c>
      <c r="B6663" s="45"/>
      <c r="C6663" s="45"/>
    </row>
    <row r="6664" spans="1:20" ht="23.1" customHeight="1" outlineLevel="4" x14ac:dyDescent="0.2">
      <c r="A6664" s="46" t="s">
        <v>21184</v>
      </c>
      <c r="B6664" s="46"/>
      <c r="C6664" s="46"/>
    </row>
    <row r="6665" spans="1:20" ht="21" customHeight="1" outlineLevel="5" x14ac:dyDescent="0.2">
      <c r="A6665" s="37">
        <v>5440</v>
      </c>
      <c r="B6665" s="3" t="s">
        <v>21185</v>
      </c>
      <c r="C6665" s="3" t="s">
        <v>21186</v>
      </c>
      <c r="D6665" s="4" t="s">
        <v>21187</v>
      </c>
      <c r="E6665" s="5" t="s">
        <v>28</v>
      </c>
      <c r="F6665" s="6">
        <v>54</v>
      </c>
      <c r="G6665" s="6">
        <v>206</v>
      </c>
      <c r="H6665" s="2">
        <v>1</v>
      </c>
      <c r="I6665" s="7">
        <v>568.91999999999996</v>
      </c>
      <c r="J6665" s="8"/>
      <c r="K6665" s="9">
        <f>I6665*J6665</f>
        <v>0</v>
      </c>
      <c r="L6665" s="10">
        <f>0.359*J6665</f>
        <v>0</v>
      </c>
      <c r="M6665" s="15">
        <f>0.00486*J6665</f>
        <v>0</v>
      </c>
      <c r="N6665" s="12"/>
      <c r="O6665" s="13" t="s">
        <v>21188</v>
      </c>
      <c r="P6665" s="13" t="s">
        <v>30</v>
      </c>
      <c r="Q6665" s="14"/>
      <c r="R6665" s="3" t="str">
        <f>HYPERLINK("https://redcat-toys.ru/api/getInfo/image/a27af479-2a71-11f0-a27b-00155d82e908")</f>
        <v>https://redcat-toys.ru/api/getInfo/image/a27af479-2a71-11f0-a27b-00155d82e908</v>
      </c>
      <c r="S6665" s="3" t="s">
        <v>21189</v>
      </c>
      <c r="T6665" s="3" t="s">
        <v>32</v>
      </c>
    </row>
    <row r="6666" spans="1:20" ht="21" customHeight="1" outlineLevel="5" x14ac:dyDescent="0.2">
      <c r="A6666" s="37">
        <v>5441</v>
      </c>
      <c r="B6666" s="3" t="s">
        <v>21185</v>
      </c>
      <c r="C6666" s="3" t="s">
        <v>21186</v>
      </c>
      <c r="D6666" s="4" t="s">
        <v>21187</v>
      </c>
      <c r="E6666" s="5" t="s">
        <v>28</v>
      </c>
      <c r="F6666" s="6">
        <v>27</v>
      </c>
      <c r="G6666" s="6">
        <v>206</v>
      </c>
      <c r="H6666" s="2">
        <v>1</v>
      </c>
      <c r="I6666" s="7">
        <v>568.91999999999996</v>
      </c>
      <c r="J6666" s="8"/>
      <c r="K6666" s="9">
        <f>I6666*J6666</f>
        <v>0</v>
      </c>
      <c r="L6666" s="10">
        <f>0.359*J6666</f>
        <v>0</v>
      </c>
      <c r="M6666" s="15">
        <f>0.00486*J6666</f>
        <v>0</v>
      </c>
      <c r="N6666" s="12"/>
      <c r="O6666" s="13" t="s">
        <v>21188</v>
      </c>
      <c r="P6666" s="13" t="s">
        <v>30</v>
      </c>
      <c r="Q6666" s="14"/>
      <c r="R6666" s="3" t="str">
        <f>HYPERLINK("https://redcat-toys.ru/api/getInfo/image/a27af479-2a71-11f0-a27b-00155d82e908")</f>
        <v>https://redcat-toys.ru/api/getInfo/image/a27af479-2a71-11f0-a27b-00155d82e908</v>
      </c>
      <c r="S6666" s="3" t="s">
        <v>21189</v>
      </c>
      <c r="T6666" s="3" t="s">
        <v>32</v>
      </c>
    </row>
    <row r="6667" spans="1:20" ht="21" customHeight="1" outlineLevel="5" x14ac:dyDescent="0.2">
      <c r="A6667" s="37">
        <v>5442</v>
      </c>
      <c r="B6667" s="3" t="s">
        <v>21190</v>
      </c>
      <c r="C6667" s="3" t="s">
        <v>21191</v>
      </c>
      <c r="D6667" s="4" t="s">
        <v>21192</v>
      </c>
      <c r="E6667" s="5" t="s">
        <v>28</v>
      </c>
      <c r="F6667" s="6">
        <v>24</v>
      </c>
      <c r="G6667" s="6">
        <v>1</v>
      </c>
      <c r="H6667" s="2">
        <v>1</v>
      </c>
      <c r="I6667" s="7">
        <v>629.9</v>
      </c>
      <c r="J6667" s="8"/>
      <c r="K6667" s="9">
        <f>I6667*J6667</f>
        <v>0</v>
      </c>
      <c r="L6667" s="10">
        <f>0.473*J6667</f>
        <v>0</v>
      </c>
      <c r="M6667" s="15">
        <f>0.00765*J6667</f>
        <v>0</v>
      </c>
      <c r="N6667" s="12"/>
      <c r="O6667" s="13" t="s">
        <v>21193</v>
      </c>
      <c r="P6667" s="13" t="s">
        <v>30</v>
      </c>
      <c r="Q6667" s="14"/>
      <c r="R6667" s="3" t="str">
        <f>HYPERLINK("https://redcat-toys.ru/api/getInfo/image/7be6ea75-5bcb-11f0-a281-00155d82e908")</f>
        <v>https://redcat-toys.ru/api/getInfo/image/7be6ea75-5bcb-11f0-a281-00155d82e908</v>
      </c>
      <c r="S6667" s="3" t="s">
        <v>21194</v>
      </c>
      <c r="T6667" s="3" t="s">
        <v>32</v>
      </c>
    </row>
    <row r="6668" spans="1:20" ht="21" customHeight="1" outlineLevel="5" x14ac:dyDescent="0.2">
      <c r="A6668" s="37">
        <v>5443</v>
      </c>
      <c r="B6668" s="3" t="s">
        <v>21190</v>
      </c>
      <c r="C6668" s="3" t="s">
        <v>21191</v>
      </c>
      <c r="D6668" s="4" t="s">
        <v>21192</v>
      </c>
      <c r="E6668" s="5" t="s">
        <v>28</v>
      </c>
      <c r="F6668" s="6">
        <v>48</v>
      </c>
      <c r="G6668" s="6">
        <v>1</v>
      </c>
      <c r="H6668" s="2">
        <v>1</v>
      </c>
      <c r="I6668" s="7">
        <v>629.9</v>
      </c>
      <c r="J6668" s="8"/>
      <c r="K6668" s="9">
        <f>I6668*J6668</f>
        <v>0</v>
      </c>
      <c r="L6668" s="10">
        <f>0.473*J6668</f>
        <v>0</v>
      </c>
      <c r="M6668" s="15">
        <f>0.00765*J6668</f>
        <v>0</v>
      </c>
      <c r="N6668" s="12"/>
      <c r="O6668" s="13" t="s">
        <v>21193</v>
      </c>
      <c r="P6668" s="13" t="s">
        <v>30</v>
      </c>
      <c r="Q6668" s="14"/>
      <c r="R6668" s="3" t="str">
        <f>HYPERLINK("https://redcat-toys.ru/api/getInfo/image/7be6ea75-5bcb-11f0-a281-00155d82e908")</f>
        <v>https://redcat-toys.ru/api/getInfo/image/7be6ea75-5bcb-11f0-a281-00155d82e908</v>
      </c>
      <c r="S6668" s="3" t="s">
        <v>21194</v>
      </c>
      <c r="T6668" s="3" t="s">
        <v>32</v>
      </c>
    </row>
    <row r="6669" spans="1:20" ht="23.1" customHeight="1" outlineLevel="3" x14ac:dyDescent="0.2">
      <c r="A6669" s="45" t="s">
        <v>21195</v>
      </c>
      <c r="B6669" s="45"/>
      <c r="C6669" s="45"/>
    </row>
    <row r="6670" spans="1:20" ht="23.1" customHeight="1" outlineLevel="4" x14ac:dyDescent="0.2">
      <c r="A6670" s="46" t="s">
        <v>21196</v>
      </c>
      <c r="B6670" s="46"/>
      <c r="C6670" s="46"/>
    </row>
    <row r="6671" spans="1:20" ht="21" customHeight="1" outlineLevel="5" x14ac:dyDescent="0.2">
      <c r="A6671" s="37">
        <v>5444</v>
      </c>
      <c r="B6671" s="3" t="s">
        <v>21197</v>
      </c>
      <c r="C6671" s="3" t="s">
        <v>21198</v>
      </c>
      <c r="D6671" s="4" t="s">
        <v>21199</v>
      </c>
      <c r="E6671" s="5"/>
      <c r="F6671" s="6">
        <v>72</v>
      </c>
      <c r="G6671" s="6">
        <v>8</v>
      </c>
      <c r="H6671" s="2">
        <v>1</v>
      </c>
      <c r="I6671" s="7">
        <v>439.55</v>
      </c>
      <c r="J6671" s="8"/>
      <c r="K6671" s="9">
        <f t="shared" ref="K6671:K6679" si="352">I6671*J6671</f>
        <v>0</v>
      </c>
      <c r="L6671" s="16">
        <f>0.21*J6671</f>
        <v>0</v>
      </c>
      <c r="M6671" s="15">
        <f>0.00222*J6671</f>
        <v>0</v>
      </c>
      <c r="N6671" s="12"/>
      <c r="O6671" s="13" t="s">
        <v>21200</v>
      </c>
      <c r="P6671" s="13" t="s">
        <v>30</v>
      </c>
      <c r="Q6671" s="14"/>
      <c r="R6671" s="3" t="str">
        <f>HYPERLINK("https://redcat-toys.ru/api/getInfo/image/cfb10071-61dc-11e9-a224-ac1f6b442184")</f>
        <v>https://redcat-toys.ru/api/getInfo/image/cfb10071-61dc-11e9-a224-ac1f6b442184</v>
      </c>
      <c r="S6671" s="3" t="s">
        <v>21201</v>
      </c>
      <c r="T6671" s="3" t="s">
        <v>32</v>
      </c>
    </row>
    <row r="6672" spans="1:20" ht="21" customHeight="1" outlineLevel="5" x14ac:dyDescent="0.2">
      <c r="A6672" s="37">
        <v>5445</v>
      </c>
      <c r="B6672" s="3" t="s">
        <v>21197</v>
      </c>
      <c r="C6672" s="3" t="s">
        <v>21198</v>
      </c>
      <c r="D6672" s="4" t="s">
        <v>21199</v>
      </c>
      <c r="E6672" s="5"/>
      <c r="F6672" s="6">
        <v>144</v>
      </c>
      <c r="G6672" s="6">
        <v>8</v>
      </c>
      <c r="H6672" s="2">
        <v>1</v>
      </c>
      <c r="I6672" s="7">
        <v>439.55</v>
      </c>
      <c r="J6672" s="8"/>
      <c r="K6672" s="9">
        <f t="shared" si="352"/>
        <v>0</v>
      </c>
      <c r="L6672" s="16">
        <f>0.21*J6672</f>
        <v>0</v>
      </c>
      <c r="M6672" s="15">
        <f>0.00222*J6672</f>
        <v>0</v>
      </c>
      <c r="N6672" s="12"/>
      <c r="O6672" s="13" t="s">
        <v>21200</v>
      </c>
      <c r="P6672" s="13" t="s">
        <v>30</v>
      </c>
      <c r="Q6672" s="14"/>
      <c r="R6672" s="3" t="str">
        <f>HYPERLINK("https://redcat-toys.ru/api/getInfo/image/cfb10071-61dc-11e9-a224-ac1f6b442184")</f>
        <v>https://redcat-toys.ru/api/getInfo/image/cfb10071-61dc-11e9-a224-ac1f6b442184</v>
      </c>
      <c r="S6672" s="3" t="s">
        <v>21201</v>
      </c>
      <c r="T6672" s="3" t="s">
        <v>32</v>
      </c>
    </row>
    <row r="6673" spans="1:20" ht="21" customHeight="1" outlineLevel="5" x14ac:dyDescent="0.2">
      <c r="A6673" s="37">
        <v>5446</v>
      </c>
      <c r="B6673" s="3" t="s">
        <v>21202</v>
      </c>
      <c r="C6673" s="3" t="s">
        <v>21203</v>
      </c>
      <c r="D6673" s="4" t="s">
        <v>21204</v>
      </c>
      <c r="E6673" s="5"/>
      <c r="F6673" s="6">
        <v>30</v>
      </c>
      <c r="G6673" s="6">
        <v>3</v>
      </c>
      <c r="H6673" s="2">
        <v>1</v>
      </c>
      <c r="I6673" s="7">
        <v>621.67999999999995</v>
      </c>
      <c r="J6673" s="8"/>
      <c r="K6673" s="9">
        <f t="shared" si="352"/>
        <v>0</v>
      </c>
      <c r="L6673" s="10">
        <f>0.326*J6673</f>
        <v>0</v>
      </c>
      <c r="M6673" s="15">
        <f>0.00547*J6673</f>
        <v>0</v>
      </c>
      <c r="N6673" s="12"/>
      <c r="O6673" s="13" t="s">
        <v>21205</v>
      </c>
      <c r="P6673" s="13" t="s">
        <v>30</v>
      </c>
      <c r="Q6673" s="14"/>
      <c r="R6673" s="3" t="str">
        <f>HYPERLINK("https://redcat-toys.ru/api/getInfo/image/9ef897c6-753e-11ed-a22a-00155d82e902")</f>
        <v>https://redcat-toys.ru/api/getInfo/image/9ef897c6-753e-11ed-a22a-00155d82e902</v>
      </c>
      <c r="S6673" s="3" t="s">
        <v>21206</v>
      </c>
      <c r="T6673" s="3" t="s">
        <v>32</v>
      </c>
    </row>
    <row r="6674" spans="1:20" ht="21" customHeight="1" outlineLevel="5" x14ac:dyDescent="0.2">
      <c r="A6674" s="37">
        <v>5447</v>
      </c>
      <c r="B6674" s="3" t="s">
        <v>21202</v>
      </c>
      <c r="C6674" s="3" t="s">
        <v>21203</v>
      </c>
      <c r="D6674" s="4" t="s">
        <v>21204</v>
      </c>
      <c r="E6674" s="5"/>
      <c r="F6674" s="6">
        <v>60</v>
      </c>
      <c r="G6674" s="6">
        <v>3</v>
      </c>
      <c r="H6674" s="2">
        <v>1</v>
      </c>
      <c r="I6674" s="7">
        <v>621.67999999999995</v>
      </c>
      <c r="J6674" s="8"/>
      <c r="K6674" s="9">
        <f t="shared" si="352"/>
        <v>0</v>
      </c>
      <c r="L6674" s="10">
        <f>0.326*J6674</f>
        <v>0</v>
      </c>
      <c r="M6674" s="15">
        <f>0.00547*J6674</f>
        <v>0</v>
      </c>
      <c r="N6674" s="12"/>
      <c r="O6674" s="13" t="s">
        <v>21205</v>
      </c>
      <c r="P6674" s="13" t="s">
        <v>30</v>
      </c>
      <c r="Q6674" s="14"/>
      <c r="R6674" s="3" t="str">
        <f>HYPERLINK("https://redcat-toys.ru/api/getInfo/image/9ef897c6-753e-11ed-a22a-00155d82e902")</f>
        <v>https://redcat-toys.ru/api/getInfo/image/9ef897c6-753e-11ed-a22a-00155d82e902</v>
      </c>
      <c r="S6674" s="3" t="s">
        <v>21206</v>
      </c>
      <c r="T6674" s="3" t="s">
        <v>32</v>
      </c>
    </row>
    <row r="6675" spans="1:20" ht="21" customHeight="1" outlineLevel="5" x14ac:dyDescent="0.2">
      <c r="A6675" s="37">
        <v>5448</v>
      </c>
      <c r="B6675" s="3" t="s">
        <v>21207</v>
      </c>
      <c r="C6675" s="3" t="s">
        <v>21208</v>
      </c>
      <c r="D6675" s="4" t="s">
        <v>21209</v>
      </c>
      <c r="E6675" s="5" t="s">
        <v>28</v>
      </c>
      <c r="F6675" s="6">
        <v>24</v>
      </c>
      <c r="G6675" s="6">
        <v>83</v>
      </c>
      <c r="H6675" s="2">
        <v>1</v>
      </c>
      <c r="I6675" s="7">
        <v>685.8</v>
      </c>
      <c r="J6675" s="8"/>
      <c r="K6675" s="9">
        <f t="shared" si="352"/>
        <v>0</v>
      </c>
      <c r="L6675" s="10">
        <f>0.425*J6675</f>
        <v>0</v>
      </c>
      <c r="M6675" s="15">
        <f>0.00776*J6675</f>
        <v>0</v>
      </c>
      <c r="N6675" s="12"/>
      <c r="O6675" s="13" t="s">
        <v>21210</v>
      </c>
      <c r="P6675" s="13" t="s">
        <v>30</v>
      </c>
      <c r="Q6675" s="14"/>
      <c r="R6675" s="3" t="str">
        <f>HYPERLINK("https://redcat-toys.ru/api/getInfo/image/6afbeb18-753e-11ed-a22a-00155d82e902")</f>
        <v>https://redcat-toys.ru/api/getInfo/image/6afbeb18-753e-11ed-a22a-00155d82e902</v>
      </c>
      <c r="S6675" s="3" t="s">
        <v>21211</v>
      </c>
      <c r="T6675" s="3" t="s">
        <v>32</v>
      </c>
    </row>
    <row r="6676" spans="1:20" ht="21" customHeight="1" outlineLevel="5" x14ac:dyDescent="0.2">
      <c r="A6676" s="37">
        <v>5449</v>
      </c>
      <c r="B6676" s="3" t="s">
        <v>21207</v>
      </c>
      <c r="C6676" s="3" t="s">
        <v>21208</v>
      </c>
      <c r="D6676" s="4" t="s">
        <v>21209</v>
      </c>
      <c r="E6676" s="5" t="s">
        <v>28</v>
      </c>
      <c r="F6676" s="6">
        <v>48</v>
      </c>
      <c r="G6676" s="6">
        <v>83</v>
      </c>
      <c r="H6676" s="2">
        <v>1</v>
      </c>
      <c r="I6676" s="7">
        <v>685.8</v>
      </c>
      <c r="J6676" s="8"/>
      <c r="K6676" s="9">
        <f t="shared" si="352"/>
        <v>0</v>
      </c>
      <c r="L6676" s="10">
        <f>0.425*J6676</f>
        <v>0</v>
      </c>
      <c r="M6676" s="15">
        <f>0.00776*J6676</f>
        <v>0</v>
      </c>
      <c r="N6676" s="12"/>
      <c r="O6676" s="13" t="s">
        <v>21210</v>
      </c>
      <c r="P6676" s="13" t="s">
        <v>30</v>
      </c>
      <c r="Q6676" s="14"/>
      <c r="R6676" s="3" t="str">
        <f>HYPERLINK("https://redcat-toys.ru/api/getInfo/image/6afbeb18-753e-11ed-a22a-00155d82e902")</f>
        <v>https://redcat-toys.ru/api/getInfo/image/6afbeb18-753e-11ed-a22a-00155d82e902</v>
      </c>
      <c r="S6676" s="3" t="s">
        <v>21211</v>
      </c>
      <c r="T6676" s="3" t="s">
        <v>32</v>
      </c>
    </row>
    <row r="6677" spans="1:20" ht="21" customHeight="1" outlineLevel="5" x14ac:dyDescent="0.2">
      <c r="A6677" s="37">
        <v>5450</v>
      </c>
      <c r="B6677" s="3" t="s">
        <v>21212</v>
      </c>
      <c r="C6677" s="3" t="s">
        <v>21213</v>
      </c>
      <c r="D6677" s="4" t="s">
        <v>21214</v>
      </c>
      <c r="E6677" s="5" t="s">
        <v>28</v>
      </c>
      <c r="F6677" s="6">
        <v>24</v>
      </c>
      <c r="G6677" s="6">
        <v>6</v>
      </c>
      <c r="H6677" s="2">
        <v>1</v>
      </c>
      <c r="I6677" s="33">
        <v>1343.87</v>
      </c>
      <c r="J6677" s="8"/>
      <c r="K6677" s="9">
        <f t="shared" si="352"/>
        <v>0</v>
      </c>
      <c r="L6677" s="10">
        <f>0.637*J6677</f>
        <v>0</v>
      </c>
      <c r="M6677" s="15">
        <f>0.00486*J6677</f>
        <v>0</v>
      </c>
      <c r="N6677" s="12"/>
      <c r="O6677" s="13" t="s">
        <v>21215</v>
      </c>
      <c r="P6677" s="13" t="s">
        <v>30</v>
      </c>
      <c r="Q6677" s="14"/>
      <c r="R6677" s="3" t="str">
        <f>HYPERLINK("https://redcat-toys.ru/api/getInfo/image/d77d07b5-5312-11f0-a27e-00155d82e908")</f>
        <v>https://redcat-toys.ru/api/getInfo/image/d77d07b5-5312-11f0-a27e-00155d82e908</v>
      </c>
      <c r="S6677" s="3" t="s">
        <v>21216</v>
      </c>
      <c r="T6677" s="3" t="s">
        <v>32</v>
      </c>
    </row>
    <row r="6678" spans="1:20" ht="21" customHeight="1" outlineLevel="5" x14ac:dyDescent="0.2">
      <c r="A6678" s="37">
        <v>5451</v>
      </c>
      <c r="B6678" s="3" t="s">
        <v>21212</v>
      </c>
      <c r="C6678" s="3" t="s">
        <v>21213</v>
      </c>
      <c r="D6678" s="4" t="s">
        <v>21214</v>
      </c>
      <c r="E6678" s="5" t="s">
        <v>28</v>
      </c>
      <c r="F6678" s="6">
        <v>48</v>
      </c>
      <c r="G6678" s="6">
        <v>6</v>
      </c>
      <c r="H6678" s="2">
        <v>1</v>
      </c>
      <c r="I6678" s="33">
        <v>1343.87</v>
      </c>
      <c r="J6678" s="8"/>
      <c r="K6678" s="9">
        <f t="shared" si="352"/>
        <v>0</v>
      </c>
      <c r="L6678" s="10">
        <f>0.637*J6678</f>
        <v>0</v>
      </c>
      <c r="M6678" s="15">
        <f>0.00486*J6678</f>
        <v>0</v>
      </c>
      <c r="N6678" s="12"/>
      <c r="O6678" s="13" t="s">
        <v>21215</v>
      </c>
      <c r="P6678" s="13" t="s">
        <v>30</v>
      </c>
      <c r="Q6678" s="14"/>
      <c r="R6678" s="3" t="str">
        <f>HYPERLINK("https://redcat-toys.ru/api/getInfo/image/d77d07b5-5312-11f0-a27e-00155d82e908")</f>
        <v>https://redcat-toys.ru/api/getInfo/image/d77d07b5-5312-11f0-a27e-00155d82e908</v>
      </c>
      <c r="S6678" s="3" t="s">
        <v>21216</v>
      </c>
      <c r="T6678" s="3" t="s">
        <v>32</v>
      </c>
    </row>
    <row r="6679" spans="1:20" ht="21" customHeight="1" outlineLevel="5" x14ac:dyDescent="0.2">
      <c r="A6679" s="37">
        <v>5452</v>
      </c>
      <c r="B6679" s="3" t="s">
        <v>21217</v>
      </c>
      <c r="C6679" s="3" t="s">
        <v>21218</v>
      </c>
      <c r="D6679" s="4" t="s">
        <v>21219</v>
      </c>
      <c r="E6679" s="5" t="s">
        <v>28</v>
      </c>
      <c r="F6679" s="6">
        <v>12</v>
      </c>
      <c r="G6679" s="6">
        <v>42</v>
      </c>
      <c r="H6679" s="2">
        <v>1</v>
      </c>
      <c r="I6679" s="33">
        <v>2489.58</v>
      </c>
      <c r="J6679" s="8"/>
      <c r="K6679" s="9">
        <f t="shared" si="352"/>
        <v>0</v>
      </c>
      <c r="L6679" s="10">
        <f>1.334*J6679</f>
        <v>0</v>
      </c>
      <c r="M6679" s="15">
        <f>0.01323*J6679</f>
        <v>0</v>
      </c>
      <c r="N6679" s="12"/>
      <c r="O6679" s="13" t="s">
        <v>21220</v>
      </c>
      <c r="P6679" s="13" t="s">
        <v>106</v>
      </c>
      <c r="Q6679" s="14"/>
      <c r="R6679" s="3" t="str">
        <f>HYPERLINK("https://redcat-toys.ru/api/getInfo/image/255a407b-5313-11f0-a27e-00155d82e908")</f>
        <v>https://redcat-toys.ru/api/getInfo/image/255a407b-5313-11f0-a27e-00155d82e908</v>
      </c>
      <c r="S6679" s="3" t="s">
        <v>21221</v>
      </c>
      <c r="T6679" s="3" t="s">
        <v>32</v>
      </c>
    </row>
    <row r="6680" spans="1:20" ht="23.1" customHeight="1" outlineLevel="4" x14ac:dyDescent="0.2">
      <c r="A6680" s="46" t="s">
        <v>21222</v>
      </c>
      <c r="B6680" s="46"/>
      <c r="C6680" s="46"/>
    </row>
    <row r="6681" spans="1:20" ht="23.1" customHeight="1" outlineLevel="5" x14ac:dyDescent="0.2">
      <c r="A6681" s="47" t="s">
        <v>21223</v>
      </c>
      <c r="B6681" s="47"/>
      <c r="C6681" s="47"/>
    </row>
    <row r="6682" spans="1:20" ht="21" customHeight="1" outlineLevel="6" x14ac:dyDescent="0.2">
      <c r="A6682" s="37">
        <v>5453</v>
      </c>
      <c r="B6682" s="3" t="s">
        <v>21224</v>
      </c>
      <c r="C6682" s="3" t="s">
        <v>21225</v>
      </c>
      <c r="D6682" s="4" t="s">
        <v>21226</v>
      </c>
      <c r="E6682" s="5" t="s">
        <v>28</v>
      </c>
      <c r="F6682" s="6">
        <v>36</v>
      </c>
      <c r="G6682" s="6">
        <v>182</v>
      </c>
      <c r="H6682" s="2">
        <v>2</v>
      </c>
      <c r="I6682" s="7">
        <v>310.08</v>
      </c>
      <c r="J6682" s="8"/>
      <c r="K6682" s="9">
        <f>I6682*J6682</f>
        <v>0</v>
      </c>
      <c r="L6682" s="10">
        <f>0.206*J6682</f>
        <v>0</v>
      </c>
      <c r="M6682" s="15">
        <f>0.00394*J6682</f>
        <v>0</v>
      </c>
      <c r="N6682" s="12"/>
      <c r="O6682" s="13" t="s">
        <v>21227</v>
      </c>
      <c r="P6682" s="13" t="s">
        <v>30</v>
      </c>
      <c r="Q6682" s="14"/>
      <c r="R6682" s="3" t="str">
        <f>HYPERLINK("https://redcat-toys.ru/api/getInfo/image/76bbd664-7b7b-11ed-a22a-00155d82e902")</f>
        <v>https://redcat-toys.ru/api/getInfo/image/76bbd664-7b7b-11ed-a22a-00155d82e902</v>
      </c>
      <c r="S6682" s="3" t="s">
        <v>21228</v>
      </c>
      <c r="T6682" s="3" t="s">
        <v>32</v>
      </c>
    </row>
    <row r="6683" spans="1:20" ht="21" customHeight="1" outlineLevel="6" x14ac:dyDescent="0.2">
      <c r="A6683" s="37">
        <v>5454</v>
      </c>
      <c r="B6683" s="3" t="s">
        <v>21224</v>
      </c>
      <c r="C6683" s="3" t="s">
        <v>21225</v>
      </c>
      <c r="D6683" s="4" t="s">
        <v>21226</v>
      </c>
      <c r="E6683" s="5" t="s">
        <v>28</v>
      </c>
      <c r="F6683" s="6">
        <v>72</v>
      </c>
      <c r="G6683" s="6">
        <v>182</v>
      </c>
      <c r="H6683" s="2">
        <v>2</v>
      </c>
      <c r="I6683" s="7">
        <v>310.08</v>
      </c>
      <c r="J6683" s="8"/>
      <c r="K6683" s="9">
        <f>I6683*J6683</f>
        <v>0</v>
      </c>
      <c r="L6683" s="10">
        <f>0.206*J6683</f>
        <v>0</v>
      </c>
      <c r="M6683" s="15">
        <f>0.00394*J6683</f>
        <v>0</v>
      </c>
      <c r="N6683" s="12"/>
      <c r="O6683" s="13" t="s">
        <v>21227</v>
      </c>
      <c r="P6683" s="13" t="s">
        <v>30</v>
      </c>
      <c r="Q6683" s="14"/>
      <c r="R6683" s="3" t="str">
        <f>HYPERLINK("https://redcat-toys.ru/api/getInfo/image/76bbd664-7b7b-11ed-a22a-00155d82e902")</f>
        <v>https://redcat-toys.ru/api/getInfo/image/76bbd664-7b7b-11ed-a22a-00155d82e902</v>
      </c>
      <c r="S6683" s="3" t="s">
        <v>21228</v>
      </c>
      <c r="T6683" s="3" t="s">
        <v>32</v>
      </c>
    </row>
    <row r="6684" spans="1:20" ht="21" customHeight="1" outlineLevel="6" x14ac:dyDescent="0.2">
      <c r="A6684" s="37">
        <v>5455</v>
      </c>
      <c r="B6684" s="3" t="s">
        <v>21229</v>
      </c>
      <c r="C6684" s="3" t="s">
        <v>21230</v>
      </c>
      <c r="D6684" s="4" t="s">
        <v>21231</v>
      </c>
      <c r="E6684" s="5" t="s">
        <v>28</v>
      </c>
      <c r="F6684" s="6">
        <v>36</v>
      </c>
      <c r="G6684" s="6">
        <v>377</v>
      </c>
      <c r="H6684" s="2">
        <v>2</v>
      </c>
      <c r="I6684" s="7">
        <v>412.39</v>
      </c>
      <c r="J6684" s="8"/>
      <c r="K6684" s="9">
        <f>I6684*J6684</f>
        <v>0</v>
      </c>
      <c r="L6684" s="10">
        <f>0.235*J6684</f>
        <v>0</v>
      </c>
      <c r="M6684" s="15">
        <f>0.00293*J6684</f>
        <v>0</v>
      </c>
      <c r="N6684" s="12"/>
      <c r="O6684" s="13" t="s">
        <v>21232</v>
      </c>
      <c r="P6684" s="13" t="s">
        <v>30</v>
      </c>
      <c r="Q6684" s="14"/>
      <c r="R6684" s="3" t="str">
        <f>HYPERLINK("https://redcat-toys.ru/api/getInfo/image/46ad4921-7b7b-11ed-a22a-00155d82e902")</f>
        <v>https://redcat-toys.ru/api/getInfo/image/46ad4921-7b7b-11ed-a22a-00155d82e902</v>
      </c>
      <c r="S6684" s="3" t="s">
        <v>21233</v>
      </c>
      <c r="T6684" s="3" t="s">
        <v>32</v>
      </c>
    </row>
    <row r="6685" spans="1:20" ht="21" customHeight="1" outlineLevel="6" x14ac:dyDescent="0.2">
      <c r="A6685" s="37">
        <v>5456</v>
      </c>
      <c r="B6685" s="3" t="s">
        <v>21229</v>
      </c>
      <c r="C6685" s="3" t="s">
        <v>21230</v>
      </c>
      <c r="D6685" s="4" t="s">
        <v>21231</v>
      </c>
      <c r="E6685" s="5" t="s">
        <v>28</v>
      </c>
      <c r="F6685" s="6">
        <v>72</v>
      </c>
      <c r="G6685" s="6">
        <v>377</v>
      </c>
      <c r="H6685" s="2">
        <v>2</v>
      </c>
      <c r="I6685" s="7">
        <v>412.39</v>
      </c>
      <c r="J6685" s="8"/>
      <c r="K6685" s="9">
        <f>I6685*J6685</f>
        <v>0</v>
      </c>
      <c r="L6685" s="10">
        <f>0.235*J6685</f>
        <v>0</v>
      </c>
      <c r="M6685" s="15">
        <f>0.00293*J6685</f>
        <v>0</v>
      </c>
      <c r="N6685" s="12"/>
      <c r="O6685" s="13" t="s">
        <v>21232</v>
      </c>
      <c r="P6685" s="13" t="s">
        <v>30</v>
      </c>
      <c r="Q6685" s="14"/>
      <c r="R6685" s="3" t="str">
        <f>HYPERLINK("https://redcat-toys.ru/api/getInfo/image/46ad4921-7b7b-11ed-a22a-00155d82e902")</f>
        <v>https://redcat-toys.ru/api/getInfo/image/46ad4921-7b7b-11ed-a22a-00155d82e902</v>
      </c>
      <c r="S6685" s="3" t="s">
        <v>21233</v>
      </c>
      <c r="T6685" s="3" t="s">
        <v>32</v>
      </c>
    </row>
    <row r="6686" spans="1:20" ht="23.1" customHeight="1" outlineLevel="5" x14ac:dyDescent="0.2">
      <c r="A6686" s="47" t="s">
        <v>8660</v>
      </c>
      <c r="B6686" s="47"/>
      <c r="C6686" s="47"/>
    </row>
    <row r="6687" spans="1:20" ht="21" customHeight="1" outlineLevel="6" x14ac:dyDescent="0.2">
      <c r="A6687" s="37">
        <v>5457</v>
      </c>
      <c r="B6687" s="3" t="s">
        <v>21234</v>
      </c>
      <c r="C6687" s="3" t="s">
        <v>21235</v>
      </c>
      <c r="D6687" s="4" t="s">
        <v>21236</v>
      </c>
      <c r="E6687" s="5" t="s">
        <v>28</v>
      </c>
      <c r="F6687" s="6">
        <v>48</v>
      </c>
      <c r="G6687" s="6">
        <v>218</v>
      </c>
      <c r="H6687" s="2">
        <v>1</v>
      </c>
      <c r="I6687" s="7">
        <v>615.66999999999996</v>
      </c>
      <c r="J6687" s="8"/>
      <c r="K6687" s="9">
        <f>I6687*J6687</f>
        <v>0</v>
      </c>
      <c r="L6687" s="10">
        <f>0.355*J6687</f>
        <v>0</v>
      </c>
      <c r="M6687" s="15">
        <f>0.00469*J6687</f>
        <v>0</v>
      </c>
      <c r="N6687" s="12"/>
      <c r="O6687" s="13" t="s">
        <v>21237</v>
      </c>
      <c r="P6687" s="13" t="s">
        <v>30</v>
      </c>
      <c r="Q6687" s="14"/>
      <c r="R6687" s="3" t="str">
        <f>HYPERLINK("https://redcat-toys.ru/api/getInfo/image/f6c84dd4-f6df-11ec-a213-ac1f6b442185")</f>
        <v>https://redcat-toys.ru/api/getInfo/image/f6c84dd4-f6df-11ec-a213-ac1f6b442185</v>
      </c>
      <c r="S6687" s="3" t="s">
        <v>21238</v>
      </c>
      <c r="T6687" s="3" t="s">
        <v>32</v>
      </c>
    </row>
    <row r="6688" spans="1:20" ht="21" customHeight="1" outlineLevel="6" x14ac:dyDescent="0.2">
      <c r="A6688" s="37">
        <v>5458</v>
      </c>
      <c r="B6688" s="3" t="s">
        <v>21239</v>
      </c>
      <c r="C6688" s="3" t="s">
        <v>21240</v>
      </c>
      <c r="D6688" s="4" t="s">
        <v>21241</v>
      </c>
      <c r="E6688" s="5" t="s">
        <v>28</v>
      </c>
      <c r="F6688" s="6">
        <v>36</v>
      </c>
      <c r="G6688" s="6">
        <v>10</v>
      </c>
      <c r="H6688" s="2">
        <v>1</v>
      </c>
      <c r="I6688" s="7">
        <v>434.07</v>
      </c>
      <c r="J6688" s="8"/>
      <c r="K6688" s="9">
        <f>I6688*J6688</f>
        <v>0</v>
      </c>
      <c r="L6688" s="10">
        <f>0.331*J6688</f>
        <v>0</v>
      </c>
      <c r="M6688" s="15">
        <f>0.00522*J6688</f>
        <v>0</v>
      </c>
      <c r="N6688" s="12"/>
      <c r="O6688" s="13" t="s">
        <v>21242</v>
      </c>
      <c r="P6688" s="13" t="s">
        <v>30</v>
      </c>
      <c r="Q6688" s="14"/>
      <c r="R6688" s="3" t="str">
        <f>HYPERLINK("https://redcat-toys.ru/api/getInfo/image/494e8949-f6df-11ec-a213-ac1f6b442185")</f>
        <v>https://redcat-toys.ru/api/getInfo/image/494e8949-f6df-11ec-a213-ac1f6b442185</v>
      </c>
      <c r="S6688" s="3" t="s">
        <v>21243</v>
      </c>
      <c r="T6688" s="3" t="s">
        <v>32</v>
      </c>
    </row>
    <row r="6689" spans="1:20" ht="21" customHeight="1" outlineLevel="6" x14ac:dyDescent="0.2">
      <c r="A6689" s="37">
        <v>5459</v>
      </c>
      <c r="B6689" s="3" t="s">
        <v>21244</v>
      </c>
      <c r="C6689" s="3" t="s">
        <v>21245</v>
      </c>
      <c r="D6689" s="4" t="s">
        <v>21246</v>
      </c>
      <c r="E6689" s="5" t="s">
        <v>28</v>
      </c>
      <c r="F6689" s="6">
        <v>36</v>
      </c>
      <c r="G6689" s="6">
        <v>271</v>
      </c>
      <c r="H6689" s="2">
        <v>1</v>
      </c>
      <c r="I6689" s="7">
        <v>840.42</v>
      </c>
      <c r="J6689" s="8"/>
      <c r="K6689" s="9">
        <f>I6689*J6689</f>
        <v>0</v>
      </c>
      <c r="L6689" s="10">
        <f>0.543*J6689</f>
        <v>0</v>
      </c>
      <c r="M6689" s="15">
        <f>0.00548*J6689</f>
        <v>0</v>
      </c>
      <c r="N6689" s="12"/>
      <c r="O6689" s="13" t="s">
        <v>21247</v>
      </c>
      <c r="P6689" s="13" t="s">
        <v>30</v>
      </c>
      <c r="Q6689" s="14"/>
      <c r="R6689" s="3" t="str">
        <f>HYPERLINK("https://redcat-toys.ru/api/getInfo/image/b3cdee17-f6df-11ec-a213-ac1f6b442185")</f>
        <v>https://redcat-toys.ru/api/getInfo/image/b3cdee17-f6df-11ec-a213-ac1f6b442185</v>
      </c>
      <c r="S6689" s="3" t="s">
        <v>21248</v>
      </c>
      <c r="T6689" s="3" t="s">
        <v>32</v>
      </c>
    </row>
    <row r="6690" spans="1:20" ht="23.1" customHeight="1" outlineLevel="5" x14ac:dyDescent="0.2">
      <c r="A6690" s="47" t="s">
        <v>18245</v>
      </c>
      <c r="B6690" s="47"/>
      <c r="C6690" s="47"/>
    </row>
    <row r="6691" spans="1:20" ht="21" customHeight="1" outlineLevel="6" x14ac:dyDescent="0.2">
      <c r="A6691" s="37">
        <v>5460</v>
      </c>
      <c r="B6691" s="3" t="s">
        <v>21249</v>
      </c>
      <c r="C6691" s="3" t="s">
        <v>21250</v>
      </c>
      <c r="D6691" s="4" t="s">
        <v>21251</v>
      </c>
      <c r="E6691" s="5" t="s">
        <v>28</v>
      </c>
      <c r="F6691" s="6">
        <v>72</v>
      </c>
      <c r="G6691" s="6">
        <v>2</v>
      </c>
      <c r="H6691" s="2">
        <v>2</v>
      </c>
      <c r="I6691" s="7">
        <v>210.48</v>
      </c>
      <c r="J6691" s="8"/>
      <c r="K6691" s="9">
        <f t="shared" ref="K6691:K6712" si="353">I6691*J6691</f>
        <v>0</v>
      </c>
      <c r="L6691" s="10">
        <f>0.181*J6691</f>
        <v>0</v>
      </c>
      <c r="M6691" s="15">
        <f>0.00414*J6691</f>
        <v>0</v>
      </c>
      <c r="N6691" s="12"/>
      <c r="O6691" s="13" t="s">
        <v>21252</v>
      </c>
      <c r="P6691" s="13" t="s">
        <v>30</v>
      </c>
      <c r="Q6691" s="14"/>
      <c r="R6691" s="3" t="str">
        <f>HYPERLINK("https://redcat-toys.ru/api/getInfo/image/acc6d69b-dca4-11f0-a28c-00155d82e908")</f>
        <v>https://redcat-toys.ru/api/getInfo/image/acc6d69b-dca4-11f0-a28c-00155d82e908</v>
      </c>
      <c r="S6691" s="3" t="s">
        <v>21253</v>
      </c>
      <c r="T6691" s="3" t="s">
        <v>32</v>
      </c>
    </row>
    <row r="6692" spans="1:20" ht="21" customHeight="1" outlineLevel="6" x14ac:dyDescent="0.2">
      <c r="A6692" s="37">
        <v>5461</v>
      </c>
      <c r="B6692" s="3" t="s">
        <v>21249</v>
      </c>
      <c r="C6692" s="3" t="s">
        <v>21250</v>
      </c>
      <c r="D6692" s="4" t="s">
        <v>21251</v>
      </c>
      <c r="E6692" s="5" t="s">
        <v>28</v>
      </c>
      <c r="F6692" s="6">
        <v>144</v>
      </c>
      <c r="G6692" s="6">
        <v>2</v>
      </c>
      <c r="H6692" s="2">
        <v>2</v>
      </c>
      <c r="I6692" s="7">
        <v>210.48</v>
      </c>
      <c r="J6692" s="8"/>
      <c r="K6692" s="9">
        <f t="shared" si="353"/>
        <v>0</v>
      </c>
      <c r="L6692" s="10">
        <f>0.181*J6692</f>
        <v>0</v>
      </c>
      <c r="M6692" s="15">
        <f>0.00414*J6692</f>
        <v>0</v>
      </c>
      <c r="N6692" s="12"/>
      <c r="O6692" s="13" t="s">
        <v>21252</v>
      </c>
      <c r="P6692" s="13" t="s">
        <v>30</v>
      </c>
      <c r="Q6692" s="14"/>
      <c r="R6692" s="3" t="str">
        <f>HYPERLINK("https://redcat-toys.ru/api/getInfo/image/acc6d69b-dca4-11f0-a28c-00155d82e908")</f>
        <v>https://redcat-toys.ru/api/getInfo/image/acc6d69b-dca4-11f0-a28c-00155d82e908</v>
      </c>
      <c r="S6692" s="3" t="s">
        <v>21253</v>
      </c>
      <c r="T6692" s="3" t="s">
        <v>32</v>
      </c>
    </row>
    <row r="6693" spans="1:20" ht="21" customHeight="1" outlineLevel="6" x14ac:dyDescent="0.2">
      <c r="A6693" s="37">
        <v>5462</v>
      </c>
      <c r="B6693" s="3" t="s">
        <v>21254</v>
      </c>
      <c r="C6693" s="3" t="s">
        <v>21255</v>
      </c>
      <c r="D6693" s="4" t="s">
        <v>21256</v>
      </c>
      <c r="E6693" s="5" t="s">
        <v>28</v>
      </c>
      <c r="F6693" s="6">
        <v>90</v>
      </c>
      <c r="G6693" s="6">
        <v>1</v>
      </c>
      <c r="H6693" s="2">
        <v>1</v>
      </c>
      <c r="I6693" s="7">
        <v>164.24</v>
      </c>
      <c r="J6693" s="8"/>
      <c r="K6693" s="9">
        <f t="shared" si="353"/>
        <v>0</v>
      </c>
      <c r="L6693" s="34">
        <f>0.1*J6693</f>
        <v>0</v>
      </c>
      <c r="M6693" s="15">
        <f>0.00201*J6693</f>
        <v>0</v>
      </c>
      <c r="N6693" s="12"/>
      <c r="O6693" s="13" t="s">
        <v>21257</v>
      </c>
      <c r="P6693" s="13" t="s">
        <v>30</v>
      </c>
      <c r="Q6693" s="14"/>
      <c r="R6693" s="3" t="str">
        <f>HYPERLINK("https://redcat-toys.ru/api/getInfo/image/23072ec6-2a71-11f0-a27b-00155d82e908")</f>
        <v>https://redcat-toys.ru/api/getInfo/image/23072ec6-2a71-11f0-a27b-00155d82e908</v>
      </c>
      <c r="S6693" s="3" t="s">
        <v>21258</v>
      </c>
      <c r="T6693" s="3" t="s">
        <v>32</v>
      </c>
    </row>
    <row r="6694" spans="1:20" ht="21" customHeight="1" outlineLevel="6" x14ac:dyDescent="0.2">
      <c r="A6694" s="37">
        <v>5463</v>
      </c>
      <c r="B6694" s="3" t="s">
        <v>21254</v>
      </c>
      <c r="C6694" s="3" t="s">
        <v>21255</v>
      </c>
      <c r="D6694" s="4" t="s">
        <v>21256</v>
      </c>
      <c r="E6694" s="5" t="s">
        <v>28</v>
      </c>
      <c r="F6694" s="6">
        <v>180</v>
      </c>
      <c r="G6694" s="6">
        <v>1</v>
      </c>
      <c r="H6694" s="2">
        <v>1</v>
      </c>
      <c r="I6694" s="7">
        <v>164.24</v>
      </c>
      <c r="J6694" s="8"/>
      <c r="K6694" s="9">
        <f t="shared" si="353"/>
        <v>0</v>
      </c>
      <c r="L6694" s="34">
        <f>0.1*J6694</f>
        <v>0</v>
      </c>
      <c r="M6694" s="15">
        <f>0.00201*J6694</f>
        <v>0</v>
      </c>
      <c r="N6694" s="12"/>
      <c r="O6694" s="13" t="s">
        <v>21257</v>
      </c>
      <c r="P6694" s="13" t="s">
        <v>30</v>
      </c>
      <c r="Q6694" s="14"/>
      <c r="R6694" s="3" t="str">
        <f>HYPERLINK("https://redcat-toys.ru/api/getInfo/image/23072ec6-2a71-11f0-a27b-00155d82e908")</f>
        <v>https://redcat-toys.ru/api/getInfo/image/23072ec6-2a71-11f0-a27b-00155d82e908</v>
      </c>
      <c r="S6694" s="3" t="s">
        <v>21258</v>
      </c>
      <c r="T6694" s="3" t="s">
        <v>32</v>
      </c>
    </row>
    <row r="6695" spans="1:20" ht="21" customHeight="1" outlineLevel="6" x14ac:dyDescent="0.2">
      <c r="A6695" s="37">
        <v>5464</v>
      </c>
      <c r="B6695" s="3" t="s">
        <v>21259</v>
      </c>
      <c r="C6695" s="3" t="s">
        <v>21260</v>
      </c>
      <c r="D6695" s="4" t="s">
        <v>21261</v>
      </c>
      <c r="E6695" s="5" t="s">
        <v>28</v>
      </c>
      <c r="F6695" s="6">
        <v>48</v>
      </c>
      <c r="G6695" s="6">
        <v>2</v>
      </c>
      <c r="H6695" s="2">
        <v>2</v>
      </c>
      <c r="I6695" s="7">
        <v>305.88</v>
      </c>
      <c r="J6695" s="8"/>
      <c r="K6695" s="9">
        <f t="shared" si="353"/>
        <v>0</v>
      </c>
      <c r="L6695" s="10">
        <f>0.176*J6695</f>
        <v>0</v>
      </c>
      <c r="M6695" s="15">
        <f>0.00341*J6695</f>
        <v>0</v>
      </c>
      <c r="N6695" s="12"/>
      <c r="O6695" s="13" t="s">
        <v>21262</v>
      </c>
      <c r="P6695" s="13" t="s">
        <v>30</v>
      </c>
      <c r="Q6695" s="14"/>
      <c r="R6695" s="3" t="str">
        <f>HYPERLINK("https://redcat-toys.ru/api/getInfo/image/ba2bc5cc-7532-11ed-a22a-00155d82e902")</f>
        <v>https://redcat-toys.ru/api/getInfo/image/ba2bc5cc-7532-11ed-a22a-00155d82e902</v>
      </c>
      <c r="S6695" s="3" t="s">
        <v>21263</v>
      </c>
      <c r="T6695" s="3" t="s">
        <v>32</v>
      </c>
    </row>
    <row r="6696" spans="1:20" ht="21" customHeight="1" outlineLevel="6" x14ac:dyDescent="0.2">
      <c r="A6696" s="37">
        <v>5465</v>
      </c>
      <c r="B6696" s="3" t="s">
        <v>21259</v>
      </c>
      <c r="C6696" s="3" t="s">
        <v>21260</v>
      </c>
      <c r="D6696" s="4" t="s">
        <v>21261</v>
      </c>
      <c r="E6696" s="5" t="s">
        <v>28</v>
      </c>
      <c r="F6696" s="6">
        <v>96</v>
      </c>
      <c r="G6696" s="6">
        <v>2</v>
      </c>
      <c r="H6696" s="2">
        <v>2</v>
      </c>
      <c r="I6696" s="7">
        <v>305.88</v>
      </c>
      <c r="J6696" s="8"/>
      <c r="K6696" s="9">
        <f t="shared" si="353"/>
        <v>0</v>
      </c>
      <c r="L6696" s="10">
        <f>0.176*J6696</f>
        <v>0</v>
      </c>
      <c r="M6696" s="15">
        <f>0.00341*J6696</f>
        <v>0</v>
      </c>
      <c r="N6696" s="12"/>
      <c r="O6696" s="13" t="s">
        <v>21262</v>
      </c>
      <c r="P6696" s="13" t="s">
        <v>30</v>
      </c>
      <c r="Q6696" s="14"/>
      <c r="R6696" s="3" t="str">
        <f>HYPERLINK("https://redcat-toys.ru/api/getInfo/image/ba2bc5cc-7532-11ed-a22a-00155d82e902")</f>
        <v>https://redcat-toys.ru/api/getInfo/image/ba2bc5cc-7532-11ed-a22a-00155d82e902</v>
      </c>
      <c r="S6696" s="3" t="s">
        <v>21263</v>
      </c>
      <c r="T6696" s="3" t="s">
        <v>32</v>
      </c>
    </row>
    <row r="6697" spans="1:20" ht="21" customHeight="1" outlineLevel="6" x14ac:dyDescent="0.2">
      <c r="A6697" s="37">
        <v>5466</v>
      </c>
      <c r="B6697" s="3" t="s">
        <v>21264</v>
      </c>
      <c r="C6697" s="3" t="s">
        <v>21265</v>
      </c>
      <c r="D6697" s="4" t="s">
        <v>21266</v>
      </c>
      <c r="E6697" s="5" t="s">
        <v>28</v>
      </c>
      <c r="F6697" s="6">
        <v>108</v>
      </c>
      <c r="G6697" s="6">
        <v>130</v>
      </c>
      <c r="H6697" s="2">
        <v>4</v>
      </c>
      <c r="I6697" s="7">
        <v>144.69999999999999</v>
      </c>
      <c r="J6697" s="8"/>
      <c r="K6697" s="9">
        <f t="shared" si="353"/>
        <v>0</v>
      </c>
      <c r="L6697" s="10">
        <f>1.673*J6697</f>
        <v>0</v>
      </c>
      <c r="M6697" s="15">
        <f>0.00459*J6697</f>
        <v>0</v>
      </c>
      <c r="N6697" s="12"/>
      <c r="O6697" s="13" t="s">
        <v>21267</v>
      </c>
      <c r="P6697" s="13" t="s">
        <v>30</v>
      </c>
      <c r="Q6697" s="14"/>
      <c r="R6697" s="3" t="str">
        <f>HYPERLINK("https://redcat-toys.ru/api/getInfo/image/66ebd03e-7537-11ed-a22a-00155d82e902")</f>
        <v>https://redcat-toys.ru/api/getInfo/image/66ebd03e-7537-11ed-a22a-00155d82e902</v>
      </c>
      <c r="S6697" s="3" t="s">
        <v>21268</v>
      </c>
      <c r="T6697" s="3" t="s">
        <v>32</v>
      </c>
    </row>
    <row r="6698" spans="1:20" ht="21" customHeight="1" outlineLevel="6" x14ac:dyDescent="0.2">
      <c r="A6698" s="37">
        <v>5467</v>
      </c>
      <c r="B6698" s="3" t="s">
        <v>21264</v>
      </c>
      <c r="C6698" s="3" t="s">
        <v>21265</v>
      </c>
      <c r="D6698" s="4" t="s">
        <v>21266</v>
      </c>
      <c r="E6698" s="5" t="s">
        <v>28</v>
      </c>
      <c r="F6698" s="6">
        <v>216</v>
      </c>
      <c r="G6698" s="6">
        <v>130</v>
      </c>
      <c r="H6698" s="2">
        <v>4</v>
      </c>
      <c r="I6698" s="7">
        <v>144.69999999999999</v>
      </c>
      <c r="J6698" s="8"/>
      <c r="K6698" s="9">
        <f t="shared" si="353"/>
        <v>0</v>
      </c>
      <c r="L6698" s="10">
        <f>1.673*J6698</f>
        <v>0</v>
      </c>
      <c r="M6698" s="15">
        <f>0.00459*J6698</f>
        <v>0</v>
      </c>
      <c r="N6698" s="12"/>
      <c r="O6698" s="13" t="s">
        <v>21267</v>
      </c>
      <c r="P6698" s="13" t="s">
        <v>30</v>
      </c>
      <c r="Q6698" s="14"/>
      <c r="R6698" s="3" t="str">
        <f>HYPERLINK("https://redcat-toys.ru/api/getInfo/image/66ebd03e-7537-11ed-a22a-00155d82e902")</f>
        <v>https://redcat-toys.ru/api/getInfo/image/66ebd03e-7537-11ed-a22a-00155d82e902</v>
      </c>
      <c r="S6698" s="3" t="s">
        <v>21268</v>
      </c>
      <c r="T6698" s="3" t="s">
        <v>32</v>
      </c>
    </row>
    <row r="6699" spans="1:20" ht="21" customHeight="1" outlineLevel="6" x14ac:dyDescent="0.2">
      <c r="A6699" s="38">
        <v>5468</v>
      </c>
      <c r="B6699" s="19" t="s">
        <v>21269</v>
      </c>
      <c r="C6699" s="19" t="s">
        <v>21270</v>
      </c>
      <c r="D6699" s="20" t="s">
        <v>21271</v>
      </c>
      <c r="E6699" s="21" t="s">
        <v>28</v>
      </c>
      <c r="F6699" s="22">
        <v>60</v>
      </c>
      <c r="G6699" s="22">
        <v>359</v>
      </c>
      <c r="H6699" s="18">
        <v>1</v>
      </c>
      <c r="I6699" s="24">
        <v>280.49</v>
      </c>
      <c r="J6699" s="8"/>
      <c r="K6699" s="25">
        <f t="shared" si="353"/>
        <v>0</v>
      </c>
      <c r="L6699" s="26">
        <f>0.193*J6699</f>
        <v>0</v>
      </c>
      <c r="M6699" s="32">
        <f>0.0032*J6699</f>
        <v>0</v>
      </c>
      <c r="N6699" s="28" t="s">
        <v>204</v>
      </c>
      <c r="O6699" s="29" t="s">
        <v>21272</v>
      </c>
      <c r="P6699" s="29" t="s">
        <v>30</v>
      </c>
      <c r="Q6699" s="30"/>
      <c r="R6699" s="19" t="str">
        <f>HYPERLINK("https://redcat-toys.ru/api/getInfo/image/5da8cd55-f13f-11f0-a28d-00155d82e908")</f>
        <v>https://redcat-toys.ru/api/getInfo/image/5da8cd55-f13f-11f0-a28d-00155d82e908</v>
      </c>
      <c r="S6699" s="19" t="s">
        <v>21273</v>
      </c>
      <c r="T6699" s="19" t="s">
        <v>32</v>
      </c>
    </row>
    <row r="6700" spans="1:20" ht="21" customHeight="1" outlineLevel="6" x14ac:dyDescent="0.2">
      <c r="A6700" s="38">
        <v>5469</v>
      </c>
      <c r="B6700" s="19" t="s">
        <v>21269</v>
      </c>
      <c r="C6700" s="19" t="s">
        <v>21270</v>
      </c>
      <c r="D6700" s="20" t="s">
        <v>21271</v>
      </c>
      <c r="E6700" s="21" t="s">
        <v>28</v>
      </c>
      <c r="F6700" s="22">
        <v>120</v>
      </c>
      <c r="G6700" s="22">
        <v>359</v>
      </c>
      <c r="H6700" s="18">
        <v>1</v>
      </c>
      <c r="I6700" s="24">
        <v>280.49</v>
      </c>
      <c r="J6700" s="8"/>
      <c r="K6700" s="25">
        <f t="shared" si="353"/>
        <v>0</v>
      </c>
      <c r="L6700" s="26">
        <f>0.193*J6700</f>
        <v>0</v>
      </c>
      <c r="M6700" s="32">
        <f>0.0032*J6700</f>
        <v>0</v>
      </c>
      <c r="N6700" s="28" t="s">
        <v>204</v>
      </c>
      <c r="O6700" s="29" t="s">
        <v>21272</v>
      </c>
      <c r="P6700" s="29" t="s">
        <v>30</v>
      </c>
      <c r="Q6700" s="30"/>
      <c r="R6700" s="19" t="str">
        <f>HYPERLINK("https://redcat-toys.ru/api/getInfo/image/5da8cd55-f13f-11f0-a28d-00155d82e908")</f>
        <v>https://redcat-toys.ru/api/getInfo/image/5da8cd55-f13f-11f0-a28d-00155d82e908</v>
      </c>
      <c r="S6700" s="19" t="s">
        <v>21273</v>
      </c>
      <c r="T6700" s="19" t="s">
        <v>32</v>
      </c>
    </row>
    <row r="6701" spans="1:20" ht="21" customHeight="1" outlineLevel="6" x14ac:dyDescent="0.2">
      <c r="A6701" s="38">
        <v>5470</v>
      </c>
      <c r="B6701" s="19" t="s">
        <v>21274</v>
      </c>
      <c r="C6701" s="19" t="s">
        <v>21275</v>
      </c>
      <c r="D6701" s="20" t="s">
        <v>21276</v>
      </c>
      <c r="E6701" s="21" t="s">
        <v>28</v>
      </c>
      <c r="F6701" s="22">
        <v>64</v>
      </c>
      <c r="G6701" s="22">
        <v>383</v>
      </c>
      <c r="H6701" s="18">
        <v>1</v>
      </c>
      <c r="I6701" s="24">
        <v>252.45</v>
      </c>
      <c r="J6701" s="8"/>
      <c r="K6701" s="25">
        <f t="shared" si="353"/>
        <v>0</v>
      </c>
      <c r="L6701" s="26">
        <f>0.164*J6701</f>
        <v>0</v>
      </c>
      <c r="M6701" s="27">
        <f>0.00258*J6701</f>
        <v>0</v>
      </c>
      <c r="N6701" s="28" t="s">
        <v>204</v>
      </c>
      <c r="O6701" s="29" t="s">
        <v>21277</v>
      </c>
      <c r="P6701" s="29" t="s">
        <v>30</v>
      </c>
      <c r="Q6701" s="30"/>
      <c r="R6701" s="19" t="str">
        <f>HYPERLINK("https://redcat-toys.ru/api/getInfo/image/218d4579-f140-11f0-a28d-00155d82e908")</f>
        <v>https://redcat-toys.ru/api/getInfo/image/218d4579-f140-11f0-a28d-00155d82e908</v>
      </c>
      <c r="S6701" s="19" t="s">
        <v>21278</v>
      </c>
      <c r="T6701" s="19" t="s">
        <v>32</v>
      </c>
    </row>
    <row r="6702" spans="1:20" ht="21" customHeight="1" outlineLevel="6" x14ac:dyDescent="0.2">
      <c r="A6702" s="38">
        <v>5471</v>
      </c>
      <c r="B6702" s="19" t="s">
        <v>21274</v>
      </c>
      <c r="C6702" s="19" t="s">
        <v>21275</v>
      </c>
      <c r="D6702" s="20" t="s">
        <v>21276</v>
      </c>
      <c r="E6702" s="21" t="s">
        <v>28</v>
      </c>
      <c r="F6702" s="22">
        <v>128</v>
      </c>
      <c r="G6702" s="22">
        <v>383</v>
      </c>
      <c r="H6702" s="18">
        <v>1</v>
      </c>
      <c r="I6702" s="24">
        <v>252.45</v>
      </c>
      <c r="J6702" s="8"/>
      <c r="K6702" s="25">
        <f t="shared" si="353"/>
        <v>0</v>
      </c>
      <c r="L6702" s="26">
        <f>0.164*J6702</f>
        <v>0</v>
      </c>
      <c r="M6702" s="27">
        <f>0.00258*J6702</f>
        <v>0</v>
      </c>
      <c r="N6702" s="28" t="s">
        <v>204</v>
      </c>
      <c r="O6702" s="29" t="s">
        <v>21277</v>
      </c>
      <c r="P6702" s="29" t="s">
        <v>30</v>
      </c>
      <c r="Q6702" s="30"/>
      <c r="R6702" s="19" t="str">
        <f>HYPERLINK("https://redcat-toys.ru/api/getInfo/image/218d4579-f140-11f0-a28d-00155d82e908")</f>
        <v>https://redcat-toys.ru/api/getInfo/image/218d4579-f140-11f0-a28d-00155d82e908</v>
      </c>
      <c r="S6702" s="19" t="s">
        <v>21278</v>
      </c>
      <c r="T6702" s="19" t="s">
        <v>32</v>
      </c>
    </row>
    <row r="6703" spans="1:20" ht="21" customHeight="1" outlineLevel="6" x14ac:dyDescent="0.2">
      <c r="A6703" s="37">
        <v>5472</v>
      </c>
      <c r="B6703" s="3" t="s">
        <v>21279</v>
      </c>
      <c r="C6703" s="3" t="s">
        <v>21280</v>
      </c>
      <c r="D6703" s="4" t="s">
        <v>21281</v>
      </c>
      <c r="E6703" s="5" t="s">
        <v>28</v>
      </c>
      <c r="F6703" s="6">
        <v>36</v>
      </c>
      <c r="G6703" s="6">
        <v>8</v>
      </c>
      <c r="H6703" s="2">
        <v>1</v>
      </c>
      <c r="I6703" s="7">
        <v>457.71</v>
      </c>
      <c r="J6703" s="8"/>
      <c r="K6703" s="9">
        <f t="shared" si="353"/>
        <v>0</v>
      </c>
      <c r="L6703" s="10">
        <f>0.241*J6703</f>
        <v>0</v>
      </c>
      <c r="M6703" s="15">
        <f>0.00617*J6703</f>
        <v>0</v>
      </c>
      <c r="N6703" s="12"/>
      <c r="O6703" s="13" t="s">
        <v>21282</v>
      </c>
      <c r="P6703" s="13" t="s">
        <v>30</v>
      </c>
      <c r="Q6703" s="14"/>
      <c r="R6703" s="3" t="str">
        <f>HYPERLINK("https://redcat-toys.ru/api/getInfo/image/8d75ab1b-7535-11ed-a22a-00155d82e902")</f>
        <v>https://redcat-toys.ru/api/getInfo/image/8d75ab1b-7535-11ed-a22a-00155d82e902</v>
      </c>
      <c r="S6703" s="3" t="s">
        <v>21283</v>
      </c>
      <c r="T6703" s="3" t="s">
        <v>32</v>
      </c>
    </row>
    <row r="6704" spans="1:20" ht="21" customHeight="1" outlineLevel="6" x14ac:dyDescent="0.2">
      <c r="A6704" s="37">
        <v>5473</v>
      </c>
      <c r="B6704" s="3" t="s">
        <v>21284</v>
      </c>
      <c r="C6704" s="3" t="s">
        <v>21285</v>
      </c>
      <c r="D6704" s="4" t="s">
        <v>21286</v>
      </c>
      <c r="E6704" s="5" t="s">
        <v>28</v>
      </c>
      <c r="F6704" s="6">
        <v>24</v>
      </c>
      <c r="G6704" s="6">
        <v>108</v>
      </c>
      <c r="H6704" s="2">
        <v>1</v>
      </c>
      <c r="I6704" s="7">
        <v>680.96</v>
      </c>
      <c r="J6704" s="8"/>
      <c r="K6704" s="9">
        <f t="shared" si="353"/>
        <v>0</v>
      </c>
      <c r="L6704" s="10">
        <f>0.344*J6704</f>
        <v>0</v>
      </c>
      <c r="M6704" s="15">
        <f>0.00482*J6704</f>
        <v>0</v>
      </c>
      <c r="N6704" s="12"/>
      <c r="O6704" s="13" t="s">
        <v>21287</v>
      </c>
      <c r="P6704" s="13" t="s">
        <v>30</v>
      </c>
      <c r="Q6704" s="14"/>
      <c r="R6704" s="3" t="str">
        <f>HYPERLINK("https://redcat-toys.ru/api/getInfo/image/76525e12-7534-11ed-a22a-00155d82e902")</f>
        <v>https://redcat-toys.ru/api/getInfo/image/76525e12-7534-11ed-a22a-00155d82e902</v>
      </c>
      <c r="S6704" s="3" t="s">
        <v>21288</v>
      </c>
      <c r="T6704" s="3" t="s">
        <v>32</v>
      </c>
    </row>
    <row r="6705" spans="1:20" ht="21" customHeight="1" outlineLevel="6" x14ac:dyDescent="0.2">
      <c r="A6705" s="37">
        <v>5474</v>
      </c>
      <c r="B6705" s="3" t="s">
        <v>21289</v>
      </c>
      <c r="C6705" s="3" t="s">
        <v>21290</v>
      </c>
      <c r="D6705" s="4" t="s">
        <v>21291</v>
      </c>
      <c r="E6705" s="5" t="s">
        <v>28</v>
      </c>
      <c r="F6705" s="6">
        <v>36</v>
      </c>
      <c r="G6705" s="6">
        <v>3</v>
      </c>
      <c r="H6705" s="2">
        <v>2</v>
      </c>
      <c r="I6705" s="7">
        <v>397.53</v>
      </c>
      <c r="J6705" s="8"/>
      <c r="K6705" s="9">
        <f t="shared" si="353"/>
        <v>0</v>
      </c>
      <c r="L6705" s="10">
        <f>0.215*J6705</f>
        <v>0</v>
      </c>
      <c r="M6705" s="15">
        <f>0.00354*J6705</f>
        <v>0</v>
      </c>
      <c r="N6705" s="12"/>
      <c r="O6705" s="13" t="s">
        <v>21292</v>
      </c>
      <c r="P6705" s="13" t="s">
        <v>30</v>
      </c>
      <c r="Q6705" s="14"/>
      <c r="R6705" s="3" t="str">
        <f>HYPERLINK("https://redcat-toys.ru/api/getInfo/image/f4228bed-7534-11ed-a22a-00155d82e902")</f>
        <v>https://redcat-toys.ru/api/getInfo/image/f4228bed-7534-11ed-a22a-00155d82e902</v>
      </c>
      <c r="S6705" s="3" t="s">
        <v>21293</v>
      </c>
      <c r="T6705" s="3" t="s">
        <v>32</v>
      </c>
    </row>
    <row r="6706" spans="1:20" ht="21" customHeight="1" outlineLevel="6" x14ac:dyDescent="0.2">
      <c r="A6706" s="37">
        <v>5475</v>
      </c>
      <c r="B6706" s="3" t="s">
        <v>21294</v>
      </c>
      <c r="C6706" s="3" t="s">
        <v>21295</v>
      </c>
      <c r="D6706" s="4" t="s">
        <v>21296</v>
      </c>
      <c r="E6706" s="5" t="s">
        <v>28</v>
      </c>
      <c r="F6706" s="6">
        <v>24</v>
      </c>
      <c r="G6706" s="6">
        <v>2</v>
      </c>
      <c r="H6706" s="2">
        <v>1</v>
      </c>
      <c r="I6706" s="7">
        <v>557.69000000000005</v>
      </c>
      <c r="J6706" s="8"/>
      <c r="K6706" s="9">
        <f t="shared" si="353"/>
        <v>0</v>
      </c>
      <c r="L6706" s="34">
        <f>0.3*J6706</f>
        <v>0</v>
      </c>
      <c r="M6706" s="15">
        <f>0.00492*J6706</f>
        <v>0</v>
      </c>
      <c r="N6706" s="12"/>
      <c r="O6706" s="13" t="s">
        <v>21297</v>
      </c>
      <c r="P6706" s="13" t="s">
        <v>30</v>
      </c>
      <c r="Q6706" s="14"/>
      <c r="R6706" s="3" t="str">
        <f>HYPERLINK("https://redcat-toys.ru/api/getInfo/image/a84e60cd-7534-11ed-a22a-00155d82e902")</f>
        <v>https://redcat-toys.ru/api/getInfo/image/a84e60cd-7534-11ed-a22a-00155d82e902</v>
      </c>
      <c r="S6706" s="3" t="s">
        <v>21298</v>
      </c>
      <c r="T6706" s="3" t="s">
        <v>32</v>
      </c>
    </row>
    <row r="6707" spans="1:20" ht="21" customHeight="1" outlineLevel="6" x14ac:dyDescent="0.2">
      <c r="A6707" s="37">
        <v>5476</v>
      </c>
      <c r="B6707" s="3" t="s">
        <v>21299</v>
      </c>
      <c r="C6707" s="3" t="s">
        <v>21300</v>
      </c>
      <c r="D6707" s="4" t="s">
        <v>21301</v>
      </c>
      <c r="E6707" s="5" t="s">
        <v>28</v>
      </c>
      <c r="F6707" s="6">
        <v>96</v>
      </c>
      <c r="G6707" s="6">
        <v>2</v>
      </c>
      <c r="H6707" s="2">
        <v>2</v>
      </c>
      <c r="I6707" s="7">
        <v>336.64</v>
      </c>
      <c r="J6707" s="8"/>
      <c r="K6707" s="9">
        <f t="shared" si="353"/>
        <v>0</v>
      </c>
      <c r="L6707" s="10">
        <f>0.184*J6707</f>
        <v>0</v>
      </c>
      <c r="M6707" s="15">
        <f>0.00361*J6707</f>
        <v>0</v>
      </c>
      <c r="N6707" s="12"/>
      <c r="O6707" s="13" t="s">
        <v>21302</v>
      </c>
      <c r="P6707" s="13" t="s">
        <v>30</v>
      </c>
      <c r="Q6707" s="14"/>
      <c r="R6707" s="3" t="str">
        <f>HYPERLINK("https://redcat-toys.ru/api/getInfo/image/e220f62f-f13e-11f0-a28d-00155d82e908")</f>
        <v>https://redcat-toys.ru/api/getInfo/image/e220f62f-f13e-11f0-a28d-00155d82e908</v>
      </c>
      <c r="S6707" s="3" t="s">
        <v>21303</v>
      </c>
      <c r="T6707" s="3" t="s">
        <v>32</v>
      </c>
    </row>
    <row r="6708" spans="1:20" ht="21" customHeight="1" outlineLevel="6" x14ac:dyDescent="0.2">
      <c r="A6708" s="37">
        <v>5477</v>
      </c>
      <c r="B6708" s="3" t="s">
        <v>21304</v>
      </c>
      <c r="C6708" s="3" t="s">
        <v>21305</v>
      </c>
      <c r="D6708" s="4" t="s">
        <v>21306</v>
      </c>
      <c r="E6708" s="5" t="s">
        <v>28</v>
      </c>
      <c r="F6708" s="6">
        <v>36</v>
      </c>
      <c r="G6708" s="6">
        <v>206</v>
      </c>
      <c r="H6708" s="2">
        <v>1</v>
      </c>
      <c r="I6708" s="7">
        <v>415.35</v>
      </c>
      <c r="J6708" s="8"/>
      <c r="K6708" s="9">
        <f t="shared" si="353"/>
        <v>0</v>
      </c>
      <c r="L6708" s="10">
        <f>0.245*J6708</f>
        <v>0</v>
      </c>
      <c r="M6708" s="15">
        <f>0.00719*J6708</f>
        <v>0</v>
      </c>
      <c r="N6708" s="12"/>
      <c r="O6708" s="13" t="s">
        <v>21307</v>
      </c>
      <c r="P6708" s="13" t="s">
        <v>30</v>
      </c>
      <c r="Q6708" s="14"/>
      <c r="R6708" s="3" t="str">
        <f>HYPERLINK("https://redcat-toys.ru/api/getInfo/image/19e6a286-7535-11ed-a22a-00155d82e902")</f>
        <v>https://redcat-toys.ru/api/getInfo/image/19e6a286-7535-11ed-a22a-00155d82e902</v>
      </c>
      <c r="S6708" s="3" t="s">
        <v>21308</v>
      </c>
      <c r="T6708" s="3" t="s">
        <v>32</v>
      </c>
    </row>
    <row r="6709" spans="1:20" ht="21" customHeight="1" outlineLevel="6" x14ac:dyDescent="0.2">
      <c r="A6709" s="37">
        <v>5478</v>
      </c>
      <c r="B6709" s="3" t="s">
        <v>21309</v>
      </c>
      <c r="C6709" s="3" t="s">
        <v>21310</v>
      </c>
      <c r="D6709" s="4" t="s">
        <v>21311</v>
      </c>
      <c r="E6709" s="5" t="s">
        <v>28</v>
      </c>
      <c r="F6709" s="6">
        <v>108</v>
      </c>
      <c r="G6709" s="6">
        <v>374</v>
      </c>
      <c r="H6709" s="2">
        <v>3</v>
      </c>
      <c r="I6709" s="7">
        <v>207.04</v>
      </c>
      <c r="J6709" s="8"/>
      <c r="K6709" s="9">
        <f t="shared" si="353"/>
        <v>0</v>
      </c>
      <c r="L6709" s="10">
        <f>0.109*J6709</f>
        <v>0</v>
      </c>
      <c r="M6709" s="15">
        <f>0.00209*J6709</f>
        <v>0</v>
      </c>
      <c r="N6709" s="12"/>
      <c r="O6709" s="13" t="s">
        <v>21312</v>
      </c>
      <c r="P6709" s="13" t="s">
        <v>30</v>
      </c>
      <c r="Q6709" s="14"/>
      <c r="R6709" s="3" t="str">
        <f>HYPERLINK("https://redcat-toys.ru/api/getInfo/image/c549db72-7536-11ed-a22a-00155d82e902")</f>
        <v>https://redcat-toys.ru/api/getInfo/image/c549db72-7536-11ed-a22a-00155d82e902</v>
      </c>
      <c r="S6709" s="3" t="s">
        <v>21313</v>
      </c>
      <c r="T6709" s="3" t="s">
        <v>32</v>
      </c>
    </row>
    <row r="6710" spans="1:20" ht="21" customHeight="1" outlineLevel="6" x14ac:dyDescent="0.2">
      <c r="A6710" s="37">
        <v>5479</v>
      </c>
      <c r="B6710" s="3" t="s">
        <v>21309</v>
      </c>
      <c r="C6710" s="3" t="s">
        <v>21310</v>
      </c>
      <c r="D6710" s="4" t="s">
        <v>21311</v>
      </c>
      <c r="E6710" s="5" t="s">
        <v>28</v>
      </c>
      <c r="F6710" s="6">
        <v>216</v>
      </c>
      <c r="G6710" s="6">
        <v>374</v>
      </c>
      <c r="H6710" s="2">
        <v>3</v>
      </c>
      <c r="I6710" s="7">
        <v>207.04</v>
      </c>
      <c r="J6710" s="8"/>
      <c r="K6710" s="9">
        <f t="shared" si="353"/>
        <v>0</v>
      </c>
      <c r="L6710" s="10">
        <f>0.109*J6710</f>
        <v>0</v>
      </c>
      <c r="M6710" s="15">
        <f>0.00209*J6710</f>
        <v>0</v>
      </c>
      <c r="N6710" s="12"/>
      <c r="O6710" s="13" t="s">
        <v>21312</v>
      </c>
      <c r="P6710" s="13" t="s">
        <v>30</v>
      </c>
      <c r="Q6710" s="14"/>
      <c r="R6710" s="3" t="str">
        <f>HYPERLINK("https://redcat-toys.ru/api/getInfo/image/c549db72-7536-11ed-a22a-00155d82e902")</f>
        <v>https://redcat-toys.ru/api/getInfo/image/c549db72-7536-11ed-a22a-00155d82e902</v>
      </c>
      <c r="S6710" s="3" t="s">
        <v>21313</v>
      </c>
      <c r="T6710" s="3" t="s">
        <v>32</v>
      </c>
    </row>
    <row r="6711" spans="1:20" ht="21" customHeight="1" outlineLevel="6" x14ac:dyDescent="0.2">
      <c r="A6711" s="37">
        <v>5480</v>
      </c>
      <c r="B6711" s="3" t="s">
        <v>21314</v>
      </c>
      <c r="C6711" s="3" t="s">
        <v>21315</v>
      </c>
      <c r="D6711" s="4" t="s">
        <v>21316</v>
      </c>
      <c r="E6711" s="5" t="s">
        <v>28</v>
      </c>
      <c r="F6711" s="6">
        <v>108</v>
      </c>
      <c r="G6711" s="6">
        <v>368</v>
      </c>
      <c r="H6711" s="2">
        <v>3</v>
      </c>
      <c r="I6711" s="7">
        <v>216.35</v>
      </c>
      <c r="J6711" s="8"/>
      <c r="K6711" s="9">
        <f t="shared" si="353"/>
        <v>0</v>
      </c>
      <c r="L6711" s="10">
        <f>0.129*J6711</f>
        <v>0</v>
      </c>
      <c r="M6711" s="15">
        <f>0.00373*J6711</f>
        <v>0</v>
      </c>
      <c r="N6711" s="12"/>
      <c r="O6711" s="13" t="s">
        <v>21317</v>
      </c>
      <c r="P6711" s="13" t="s">
        <v>30</v>
      </c>
      <c r="Q6711" s="14"/>
      <c r="R6711" s="3" t="str">
        <f>HYPERLINK("https://redcat-toys.ru/api/getInfo/image/6041d95c-7536-11ed-a22a-00155d82e902")</f>
        <v>https://redcat-toys.ru/api/getInfo/image/6041d95c-7536-11ed-a22a-00155d82e902</v>
      </c>
      <c r="S6711" s="3" t="s">
        <v>21318</v>
      </c>
      <c r="T6711" s="3" t="s">
        <v>32</v>
      </c>
    </row>
    <row r="6712" spans="1:20" ht="21" customHeight="1" outlineLevel="6" x14ac:dyDescent="0.2">
      <c r="A6712" s="37">
        <v>5481</v>
      </c>
      <c r="B6712" s="3" t="s">
        <v>21314</v>
      </c>
      <c r="C6712" s="3" t="s">
        <v>21315</v>
      </c>
      <c r="D6712" s="4" t="s">
        <v>21316</v>
      </c>
      <c r="E6712" s="5" t="s">
        <v>28</v>
      </c>
      <c r="F6712" s="6">
        <v>216</v>
      </c>
      <c r="G6712" s="6">
        <v>368</v>
      </c>
      <c r="H6712" s="2">
        <v>3</v>
      </c>
      <c r="I6712" s="7">
        <v>216.35</v>
      </c>
      <c r="J6712" s="8"/>
      <c r="K6712" s="9">
        <f t="shared" si="353"/>
        <v>0</v>
      </c>
      <c r="L6712" s="10">
        <f>0.129*J6712</f>
        <v>0</v>
      </c>
      <c r="M6712" s="15">
        <f>0.00373*J6712</f>
        <v>0</v>
      </c>
      <c r="N6712" s="12"/>
      <c r="O6712" s="13" t="s">
        <v>21317</v>
      </c>
      <c r="P6712" s="13" t="s">
        <v>30</v>
      </c>
      <c r="Q6712" s="14"/>
      <c r="R6712" s="3" t="str">
        <f>HYPERLINK("https://redcat-toys.ru/api/getInfo/image/6041d95c-7536-11ed-a22a-00155d82e902")</f>
        <v>https://redcat-toys.ru/api/getInfo/image/6041d95c-7536-11ed-a22a-00155d82e902</v>
      </c>
      <c r="S6712" s="3" t="s">
        <v>21318</v>
      </c>
      <c r="T6712" s="3" t="s">
        <v>32</v>
      </c>
    </row>
    <row r="6713" spans="1:20" ht="23.1" customHeight="1" outlineLevel="3" x14ac:dyDescent="0.2">
      <c r="A6713" s="45" t="s">
        <v>21319</v>
      </c>
      <c r="B6713" s="45"/>
      <c r="C6713" s="45"/>
    </row>
    <row r="6714" spans="1:20" ht="23.1" customHeight="1" outlineLevel="4" x14ac:dyDescent="0.2">
      <c r="A6714" s="46" t="s">
        <v>21320</v>
      </c>
      <c r="B6714" s="46"/>
      <c r="C6714" s="46"/>
    </row>
    <row r="6715" spans="1:20" ht="21" customHeight="1" outlineLevel="5" x14ac:dyDescent="0.2">
      <c r="A6715" s="38">
        <v>5482</v>
      </c>
      <c r="B6715" s="19" t="s">
        <v>21321</v>
      </c>
      <c r="C6715" s="19" t="s">
        <v>21322</v>
      </c>
      <c r="D6715" s="20" t="s">
        <v>21323</v>
      </c>
      <c r="E6715" s="21" t="s">
        <v>28</v>
      </c>
      <c r="F6715" s="22">
        <v>144</v>
      </c>
      <c r="G6715" s="22">
        <v>575</v>
      </c>
      <c r="H6715" s="18">
        <v>1</v>
      </c>
      <c r="I6715" s="24">
        <v>209.1</v>
      </c>
      <c r="J6715" s="8"/>
      <c r="K6715" s="25">
        <f t="shared" ref="K6715:K6738" si="354">I6715*J6715</f>
        <v>0</v>
      </c>
      <c r="L6715" s="25">
        <v>0</v>
      </c>
      <c r="M6715" s="25">
        <v>0</v>
      </c>
      <c r="N6715" s="28" t="s">
        <v>204</v>
      </c>
      <c r="O6715" s="29" t="s">
        <v>21324</v>
      </c>
      <c r="P6715" s="29" t="s">
        <v>30</v>
      </c>
      <c r="Q6715" s="30"/>
      <c r="R6715" s="19" t="str">
        <f>HYPERLINK("https://redcat-toys.ru/api/getInfo/image/d86f9b59-f13b-11f0-a28d-00155d82e908")</f>
        <v>https://redcat-toys.ru/api/getInfo/image/d86f9b59-f13b-11f0-a28d-00155d82e908</v>
      </c>
      <c r="S6715" s="19" t="s">
        <v>21325</v>
      </c>
      <c r="T6715" s="19" t="s">
        <v>32</v>
      </c>
    </row>
    <row r="6716" spans="1:20" ht="21" customHeight="1" outlineLevel="5" x14ac:dyDescent="0.2">
      <c r="A6716" s="38">
        <v>5483</v>
      </c>
      <c r="B6716" s="19" t="s">
        <v>21321</v>
      </c>
      <c r="C6716" s="19" t="s">
        <v>21322</v>
      </c>
      <c r="D6716" s="20" t="s">
        <v>21323</v>
      </c>
      <c r="E6716" s="21" t="s">
        <v>28</v>
      </c>
      <c r="F6716" s="22">
        <v>288</v>
      </c>
      <c r="G6716" s="22">
        <v>575</v>
      </c>
      <c r="H6716" s="18">
        <v>1</v>
      </c>
      <c r="I6716" s="24">
        <v>209.1</v>
      </c>
      <c r="J6716" s="8"/>
      <c r="K6716" s="25">
        <f t="shared" si="354"/>
        <v>0</v>
      </c>
      <c r="L6716" s="25">
        <v>0</v>
      </c>
      <c r="M6716" s="25">
        <v>0</v>
      </c>
      <c r="N6716" s="28" t="s">
        <v>204</v>
      </c>
      <c r="O6716" s="29" t="s">
        <v>21324</v>
      </c>
      <c r="P6716" s="29" t="s">
        <v>30</v>
      </c>
      <c r="Q6716" s="30"/>
      <c r="R6716" s="19" t="str">
        <f>HYPERLINK("https://redcat-toys.ru/api/getInfo/image/d86f9b59-f13b-11f0-a28d-00155d82e908")</f>
        <v>https://redcat-toys.ru/api/getInfo/image/d86f9b59-f13b-11f0-a28d-00155d82e908</v>
      </c>
      <c r="S6716" s="19" t="s">
        <v>21325</v>
      </c>
      <c r="T6716" s="19" t="s">
        <v>32</v>
      </c>
    </row>
    <row r="6717" spans="1:20" ht="21" customHeight="1" outlineLevel="5" x14ac:dyDescent="0.2">
      <c r="A6717" s="37">
        <v>5484</v>
      </c>
      <c r="B6717" s="3" t="s">
        <v>21326</v>
      </c>
      <c r="C6717" s="3" t="s">
        <v>21327</v>
      </c>
      <c r="D6717" s="4" t="s">
        <v>21328</v>
      </c>
      <c r="E6717" s="5" t="s">
        <v>28</v>
      </c>
      <c r="F6717" s="6">
        <v>84</v>
      </c>
      <c r="G6717" s="6">
        <v>106</v>
      </c>
      <c r="H6717" s="2">
        <v>3</v>
      </c>
      <c r="I6717" s="7">
        <v>254.03</v>
      </c>
      <c r="J6717" s="8"/>
      <c r="K6717" s="9">
        <f t="shared" si="354"/>
        <v>0</v>
      </c>
      <c r="L6717" s="16">
        <f>0.16*J6717</f>
        <v>0</v>
      </c>
      <c r="M6717" s="15">
        <f>0.00341*J6717</f>
        <v>0</v>
      </c>
      <c r="N6717" s="12"/>
      <c r="O6717" s="13" t="s">
        <v>21329</v>
      </c>
      <c r="P6717" s="13" t="s">
        <v>30</v>
      </c>
      <c r="Q6717" s="14"/>
      <c r="R6717" s="3" t="str">
        <f>HYPERLINK("https://redcat-toys.ru/api/getInfo/image/f4551d08-0af2-11ec-a20e-ac1f6b442185")</f>
        <v>https://redcat-toys.ru/api/getInfo/image/f4551d08-0af2-11ec-a20e-ac1f6b442185</v>
      </c>
      <c r="S6717" s="3" t="s">
        <v>21330</v>
      </c>
      <c r="T6717" s="3" t="s">
        <v>32</v>
      </c>
    </row>
    <row r="6718" spans="1:20" ht="21" customHeight="1" outlineLevel="5" x14ac:dyDescent="0.2">
      <c r="A6718" s="37">
        <v>5485</v>
      </c>
      <c r="B6718" s="3" t="s">
        <v>21326</v>
      </c>
      <c r="C6718" s="3" t="s">
        <v>21327</v>
      </c>
      <c r="D6718" s="4" t="s">
        <v>21328</v>
      </c>
      <c r="E6718" s="5" t="s">
        <v>28</v>
      </c>
      <c r="F6718" s="6">
        <v>168</v>
      </c>
      <c r="G6718" s="6">
        <v>106</v>
      </c>
      <c r="H6718" s="2">
        <v>3</v>
      </c>
      <c r="I6718" s="7">
        <v>254.03</v>
      </c>
      <c r="J6718" s="8"/>
      <c r="K6718" s="9">
        <f t="shared" si="354"/>
        <v>0</v>
      </c>
      <c r="L6718" s="16">
        <f>0.16*J6718</f>
        <v>0</v>
      </c>
      <c r="M6718" s="15">
        <f>0.00341*J6718</f>
        <v>0</v>
      </c>
      <c r="N6718" s="12"/>
      <c r="O6718" s="13" t="s">
        <v>21329</v>
      </c>
      <c r="P6718" s="13" t="s">
        <v>30</v>
      </c>
      <c r="Q6718" s="14"/>
      <c r="R6718" s="3" t="str">
        <f>HYPERLINK("https://redcat-toys.ru/api/getInfo/image/f4551d08-0af2-11ec-a20e-ac1f6b442185")</f>
        <v>https://redcat-toys.ru/api/getInfo/image/f4551d08-0af2-11ec-a20e-ac1f6b442185</v>
      </c>
      <c r="S6718" s="3" t="s">
        <v>21330</v>
      </c>
      <c r="T6718" s="3" t="s">
        <v>32</v>
      </c>
    </row>
    <row r="6719" spans="1:20" ht="21" customHeight="1" outlineLevel="5" x14ac:dyDescent="0.2">
      <c r="A6719" s="38">
        <v>5486</v>
      </c>
      <c r="B6719" s="19" t="s">
        <v>21331</v>
      </c>
      <c r="C6719" s="19" t="s">
        <v>21332</v>
      </c>
      <c r="D6719" s="20" t="s">
        <v>21333</v>
      </c>
      <c r="E6719" s="21" t="s">
        <v>28</v>
      </c>
      <c r="F6719" s="22">
        <v>48</v>
      </c>
      <c r="G6719" s="22">
        <v>287</v>
      </c>
      <c r="H6719" s="18">
        <v>1</v>
      </c>
      <c r="I6719" s="24">
        <v>287.72000000000003</v>
      </c>
      <c r="J6719" s="8"/>
      <c r="K6719" s="25">
        <f t="shared" si="354"/>
        <v>0</v>
      </c>
      <c r="L6719" s="26">
        <f>0.189*J6719</f>
        <v>0</v>
      </c>
      <c r="M6719" s="27">
        <f>0.00179*J6719</f>
        <v>0</v>
      </c>
      <c r="N6719" s="28" t="s">
        <v>204</v>
      </c>
      <c r="O6719" s="29" t="s">
        <v>21334</v>
      </c>
      <c r="P6719" s="29" t="s">
        <v>30</v>
      </c>
      <c r="Q6719" s="30"/>
      <c r="R6719" s="19"/>
      <c r="S6719" s="19" t="s">
        <v>21335</v>
      </c>
      <c r="T6719" s="19" t="s">
        <v>32</v>
      </c>
    </row>
    <row r="6720" spans="1:20" ht="21" customHeight="1" outlineLevel="5" x14ac:dyDescent="0.2">
      <c r="A6720" s="38">
        <v>5487</v>
      </c>
      <c r="B6720" s="19" t="s">
        <v>21331</v>
      </c>
      <c r="C6720" s="19" t="s">
        <v>21332</v>
      </c>
      <c r="D6720" s="20" t="s">
        <v>21333</v>
      </c>
      <c r="E6720" s="21" t="s">
        <v>28</v>
      </c>
      <c r="F6720" s="22">
        <v>96</v>
      </c>
      <c r="G6720" s="22">
        <v>287</v>
      </c>
      <c r="H6720" s="18">
        <v>1</v>
      </c>
      <c r="I6720" s="24">
        <v>287.72000000000003</v>
      </c>
      <c r="J6720" s="8"/>
      <c r="K6720" s="25">
        <f t="shared" si="354"/>
        <v>0</v>
      </c>
      <c r="L6720" s="26">
        <f>0.189*J6720</f>
        <v>0</v>
      </c>
      <c r="M6720" s="27">
        <f>0.00179*J6720</f>
        <v>0</v>
      </c>
      <c r="N6720" s="28" t="s">
        <v>204</v>
      </c>
      <c r="O6720" s="29" t="s">
        <v>21334</v>
      </c>
      <c r="P6720" s="29" t="s">
        <v>30</v>
      </c>
      <c r="Q6720" s="30"/>
      <c r="R6720" s="19"/>
      <c r="S6720" s="19" t="s">
        <v>21335</v>
      </c>
      <c r="T6720" s="19" t="s">
        <v>32</v>
      </c>
    </row>
    <row r="6721" spans="1:20" ht="21" customHeight="1" outlineLevel="5" x14ac:dyDescent="0.2">
      <c r="A6721" s="37">
        <v>5488</v>
      </c>
      <c r="B6721" s="3" t="s">
        <v>21336</v>
      </c>
      <c r="C6721" s="3" t="s">
        <v>21337</v>
      </c>
      <c r="D6721" s="4" t="s">
        <v>21338</v>
      </c>
      <c r="E6721" s="5" t="s">
        <v>28</v>
      </c>
      <c r="F6721" s="6">
        <v>72</v>
      </c>
      <c r="G6721" s="6">
        <v>110</v>
      </c>
      <c r="H6721" s="2">
        <v>2</v>
      </c>
      <c r="I6721" s="7">
        <v>246.87</v>
      </c>
      <c r="J6721" s="8"/>
      <c r="K6721" s="9">
        <f t="shared" si="354"/>
        <v>0</v>
      </c>
      <c r="L6721" s="10">
        <f>0.172*J6721</f>
        <v>0</v>
      </c>
      <c r="M6721" s="15">
        <f>0.00379*J6721</f>
        <v>0</v>
      </c>
      <c r="N6721" s="12"/>
      <c r="O6721" s="13" t="s">
        <v>21339</v>
      </c>
      <c r="P6721" s="13" t="s">
        <v>30</v>
      </c>
      <c r="Q6721" s="14"/>
      <c r="R6721" s="3" t="str">
        <f>HYPERLINK("https://redcat-toys.ru/api/getInfo/image/3a53535e-7c74-11ed-a22a-00155d82e902")</f>
        <v>https://redcat-toys.ru/api/getInfo/image/3a53535e-7c74-11ed-a22a-00155d82e902</v>
      </c>
      <c r="S6721" s="3" t="s">
        <v>21340</v>
      </c>
      <c r="T6721" s="3" t="s">
        <v>32</v>
      </c>
    </row>
    <row r="6722" spans="1:20" ht="21" customHeight="1" outlineLevel="5" x14ac:dyDescent="0.2">
      <c r="A6722" s="37">
        <v>5489</v>
      </c>
      <c r="B6722" s="3" t="s">
        <v>21336</v>
      </c>
      <c r="C6722" s="3" t="s">
        <v>21337</v>
      </c>
      <c r="D6722" s="4" t="s">
        <v>21338</v>
      </c>
      <c r="E6722" s="5" t="s">
        <v>28</v>
      </c>
      <c r="F6722" s="6">
        <v>144</v>
      </c>
      <c r="G6722" s="6">
        <v>110</v>
      </c>
      <c r="H6722" s="2">
        <v>2</v>
      </c>
      <c r="I6722" s="7">
        <v>246.87</v>
      </c>
      <c r="J6722" s="8"/>
      <c r="K6722" s="9">
        <f t="shared" si="354"/>
        <v>0</v>
      </c>
      <c r="L6722" s="10">
        <f>0.172*J6722</f>
        <v>0</v>
      </c>
      <c r="M6722" s="15">
        <f>0.00379*J6722</f>
        <v>0</v>
      </c>
      <c r="N6722" s="12"/>
      <c r="O6722" s="13" t="s">
        <v>21339</v>
      </c>
      <c r="P6722" s="13" t="s">
        <v>30</v>
      </c>
      <c r="Q6722" s="14"/>
      <c r="R6722" s="3" t="str">
        <f>HYPERLINK("https://redcat-toys.ru/api/getInfo/image/3a53535e-7c74-11ed-a22a-00155d82e902")</f>
        <v>https://redcat-toys.ru/api/getInfo/image/3a53535e-7c74-11ed-a22a-00155d82e902</v>
      </c>
      <c r="S6722" s="3" t="s">
        <v>21340</v>
      </c>
      <c r="T6722" s="3" t="s">
        <v>32</v>
      </c>
    </row>
    <row r="6723" spans="1:20" ht="21" customHeight="1" outlineLevel="5" x14ac:dyDescent="0.2">
      <c r="A6723" s="37">
        <v>5490</v>
      </c>
      <c r="B6723" s="3" t="s">
        <v>21341</v>
      </c>
      <c r="C6723" s="3" t="s">
        <v>21342</v>
      </c>
      <c r="D6723" s="4" t="s">
        <v>21343</v>
      </c>
      <c r="E6723" s="5" t="s">
        <v>28</v>
      </c>
      <c r="F6723" s="6">
        <v>60</v>
      </c>
      <c r="G6723" s="6">
        <v>231</v>
      </c>
      <c r="H6723" s="2">
        <v>2</v>
      </c>
      <c r="I6723" s="7">
        <v>281.89999999999998</v>
      </c>
      <c r="J6723" s="8"/>
      <c r="K6723" s="9">
        <f t="shared" si="354"/>
        <v>0</v>
      </c>
      <c r="L6723" s="10">
        <f>0.128*J6723</f>
        <v>0</v>
      </c>
      <c r="M6723" s="15">
        <f>0.00296*J6723</f>
        <v>0</v>
      </c>
      <c r="N6723" s="12"/>
      <c r="O6723" s="13" t="s">
        <v>21344</v>
      </c>
      <c r="P6723" s="13" t="s">
        <v>30</v>
      </c>
      <c r="Q6723" s="14"/>
      <c r="R6723" s="3" t="str">
        <f>HYPERLINK("https://redcat-toys.ru/api/getInfo/image/05e4b73f-7c72-11ed-a22a-00155d82e902")</f>
        <v>https://redcat-toys.ru/api/getInfo/image/05e4b73f-7c72-11ed-a22a-00155d82e902</v>
      </c>
      <c r="S6723" s="3" t="s">
        <v>21345</v>
      </c>
      <c r="T6723" s="3" t="s">
        <v>32</v>
      </c>
    </row>
    <row r="6724" spans="1:20" ht="21" customHeight="1" outlineLevel="5" x14ac:dyDescent="0.2">
      <c r="A6724" s="37">
        <v>5491</v>
      </c>
      <c r="B6724" s="3" t="s">
        <v>21341</v>
      </c>
      <c r="C6724" s="3" t="s">
        <v>21342</v>
      </c>
      <c r="D6724" s="4" t="s">
        <v>21343</v>
      </c>
      <c r="E6724" s="5" t="s">
        <v>28</v>
      </c>
      <c r="F6724" s="6">
        <v>120</v>
      </c>
      <c r="G6724" s="6">
        <v>231</v>
      </c>
      <c r="H6724" s="2">
        <v>2</v>
      </c>
      <c r="I6724" s="7">
        <v>281.89999999999998</v>
      </c>
      <c r="J6724" s="8"/>
      <c r="K6724" s="9">
        <f t="shared" si="354"/>
        <v>0</v>
      </c>
      <c r="L6724" s="10">
        <f>0.128*J6724</f>
        <v>0</v>
      </c>
      <c r="M6724" s="15">
        <f>0.00296*J6724</f>
        <v>0</v>
      </c>
      <c r="N6724" s="12"/>
      <c r="O6724" s="13" t="s">
        <v>21344</v>
      </c>
      <c r="P6724" s="13" t="s">
        <v>30</v>
      </c>
      <c r="Q6724" s="14"/>
      <c r="R6724" s="3" t="str">
        <f>HYPERLINK("https://redcat-toys.ru/api/getInfo/image/05e4b73f-7c72-11ed-a22a-00155d82e902")</f>
        <v>https://redcat-toys.ru/api/getInfo/image/05e4b73f-7c72-11ed-a22a-00155d82e902</v>
      </c>
      <c r="S6724" s="3" t="s">
        <v>21345</v>
      </c>
      <c r="T6724" s="3" t="s">
        <v>32</v>
      </c>
    </row>
    <row r="6725" spans="1:20" ht="21" customHeight="1" outlineLevel="5" x14ac:dyDescent="0.2">
      <c r="A6725" s="37">
        <v>5492</v>
      </c>
      <c r="B6725" s="3" t="s">
        <v>21346</v>
      </c>
      <c r="C6725" s="3" t="s">
        <v>21347</v>
      </c>
      <c r="D6725" s="4" t="s">
        <v>21348</v>
      </c>
      <c r="E6725" s="5" t="s">
        <v>28</v>
      </c>
      <c r="F6725" s="6">
        <v>60</v>
      </c>
      <c r="G6725" s="6">
        <v>174</v>
      </c>
      <c r="H6725" s="2">
        <v>2</v>
      </c>
      <c r="I6725" s="7">
        <v>290.60000000000002</v>
      </c>
      <c r="J6725" s="8"/>
      <c r="K6725" s="9">
        <f t="shared" si="354"/>
        <v>0</v>
      </c>
      <c r="L6725" s="10">
        <f>0.146*J6725</f>
        <v>0</v>
      </c>
      <c r="M6725" s="15">
        <f>0.00227*J6725</f>
        <v>0</v>
      </c>
      <c r="N6725" s="12"/>
      <c r="O6725" s="13" t="s">
        <v>21349</v>
      </c>
      <c r="P6725" s="13" t="s">
        <v>30</v>
      </c>
      <c r="Q6725" s="14"/>
      <c r="R6725" s="3" t="str">
        <f>HYPERLINK("https://redcat-toys.ru/api/getInfo/image/cb7fc368-7c71-11ed-a22a-00155d82e902")</f>
        <v>https://redcat-toys.ru/api/getInfo/image/cb7fc368-7c71-11ed-a22a-00155d82e902</v>
      </c>
      <c r="S6725" s="3" t="s">
        <v>21350</v>
      </c>
      <c r="T6725" s="3" t="s">
        <v>32</v>
      </c>
    </row>
    <row r="6726" spans="1:20" ht="21" customHeight="1" outlineLevel="5" x14ac:dyDescent="0.2">
      <c r="A6726" s="37">
        <v>5493</v>
      </c>
      <c r="B6726" s="3" t="s">
        <v>21346</v>
      </c>
      <c r="C6726" s="3" t="s">
        <v>21347</v>
      </c>
      <c r="D6726" s="4" t="s">
        <v>21348</v>
      </c>
      <c r="E6726" s="5" t="s">
        <v>28</v>
      </c>
      <c r="F6726" s="6">
        <v>120</v>
      </c>
      <c r="G6726" s="6">
        <v>174</v>
      </c>
      <c r="H6726" s="2">
        <v>2</v>
      </c>
      <c r="I6726" s="7">
        <v>290.60000000000002</v>
      </c>
      <c r="J6726" s="8"/>
      <c r="K6726" s="9">
        <f t="shared" si="354"/>
        <v>0</v>
      </c>
      <c r="L6726" s="10">
        <f>0.146*J6726</f>
        <v>0</v>
      </c>
      <c r="M6726" s="15">
        <f>0.00227*J6726</f>
        <v>0</v>
      </c>
      <c r="N6726" s="12"/>
      <c r="O6726" s="13" t="s">
        <v>21349</v>
      </c>
      <c r="P6726" s="13" t="s">
        <v>30</v>
      </c>
      <c r="Q6726" s="14"/>
      <c r="R6726" s="3" t="str">
        <f>HYPERLINK("https://redcat-toys.ru/api/getInfo/image/cb7fc368-7c71-11ed-a22a-00155d82e902")</f>
        <v>https://redcat-toys.ru/api/getInfo/image/cb7fc368-7c71-11ed-a22a-00155d82e902</v>
      </c>
      <c r="S6726" s="3" t="s">
        <v>21350</v>
      </c>
      <c r="T6726" s="3" t="s">
        <v>32</v>
      </c>
    </row>
    <row r="6727" spans="1:20" ht="21" customHeight="1" outlineLevel="5" x14ac:dyDescent="0.2">
      <c r="A6727" s="37">
        <v>5494</v>
      </c>
      <c r="B6727" s="3" t="s">
        <v>21351</v>
      </c>
      <c r="C6727" s="3" t="s">
        <v>21352</v>
      </c>
      <c r="D6727" s="4" t="s">
        <v>21353</v>
      </c>
      <c r="E6727" s="5" t="s">
        <v>28</v>
      </c>
      <c r="F6727" s="6">
        <v>12</v>
      </c>
      <c r="G6727" s="6">
        <v>1</v>
      </c>
      <c r="H6727" s="2">
        <v>1</v>
      </c>
      <c r="I6727" s="7">
        <v>645</v>
      </c>
      <c r="J6727" s="8"/>
      <c r="K6727" s="9">
        <f t="shared" si="354"/>
        <v>0</v>
      </c>
      <c r="L6727" s="10">
        <f>0.487*J6727</f>
        <v>0</v>
      </c>
      <c r="M6727" s="11">
        <f>0.0085*J6727</f>
        <v>0</v>
      </c>
      <c r="N6727" s="12"/>
      <c r="O6727" s="13" t="s">
        <v>21354</v>
      </c>
      <c r="P6727" s="13" t="s">
        <v>30</v>
      </c>
      <c r="Q6727" s="14"/>
      <c r="R6727" s="3" t="str">
        <f>HYPERLINK("https://redcat-toys.ru/api/getInfo/image/62697c93-f13a-11f0-a28d-00155d82e908")</f>
        <v>https://redcat-toys.ru/api/getInfo/image/62697c93-f13a-11f0-a28d-00155d82e908</v>
      </c>
      <c r="S6727" s="3" t="s">
        <v>21355</v>
      </c>
      <c r="T6727" s="3" t="s">
        <v>32</v>
      </c>
    </row>
    <row r="6728" spans="1:20" ht="21" customHeight="1" outlineLevel="5" x14ac:dyDescent="0.2">
      <c r="A6728" s="38">
        <v>5495</v>
      </c>
      <c r="B6728" s="19" t="s">
        <v>21356</v>
      </c>
      <c r="C6728" s="19" t="s">
        <v>21357</v>
      </c>
      <c r="D6728" s="20" t="s">
        <v>21358</v>
      </c>
      <c r="E6728" s="21" t="s">
        <v>28</v>
      </c>
      <c r="F6728" s="22">
        <v>180</v>
      </c>
      <c r="G6728" s="22">
        <v>511</v>
      </c>
      <c r="H6728" s="18">
        <v>4</v>
      </c>
      <c r="I6728" s="24">
        <v>165.79</v>
      </c>
      <c r="J6728" s="8"/>
      <c r="K6728" s="25">
        <f t="shared" si="354"/>
        <v>0</v>
      </c>
      <c r="L6728" s="26">
        <f>0.085*J6728</f>
        <v>0</v>
      </c>
      <c r="M6728" s="27">
        <f>0.00192*J6728</f>
        <v>0</v>
      </c>
      <c r="N6728" s="28" t="s">
        <v>204</v>
      </c>
      <c r="O6728" s="29" t="s">
        <v>21359</v>
      </c>
      <c r="P6728" s="29" t="s">
        <v>30</v>
      </c>
      <c r="Q6728" s="30"/>
      <c r="R6728" s="19" t="str">
        <f>HYPERLINK("https://redcat-toys.ru/api/getInfo/image/ace5e0f3-df25-11f0-a28c-00155d82e908")</f>
        <v>https://redcat-toys.ru/api/getInfo/image/ace5e0f3-df25-11f0-a28c-00155d82e908</v>
      </c>
      <c r="S6728" s="19" t="s">
        <v>21360</v>
      </c>
      <c r="T6728" s="19" t="s">
        <v>32</v>
      </c>
    </row>
    <row r="6729" spans="1:20" ht="21" customHeight="1" outlineLevel="5" x14ac:dyDescent="0.2">
      <c r="A6729" s="38">
        <v>5496</v>
      </c>
      <c r="B6729" s="19" t="s">
        <v>21356</v>
      </c>
      <c r="C6729" s="19" t="s">
        <v>21357</v>
      </c>
      <c r="D6729" s="20" t="s">
        <v>21358</v>
      </c>
      <c r="E6729" s="21" t="s">
        <v>28</v>
      </c>
      <c r="F6729" s="22">
        <v>360</v>
      </c>
      <c r="G6729" s="22">
        <v>511</v>
      </c>
      <c r="H6729" s="18">
        <v>4</v>
      </c>
      <c r="I6729" s="24">
        <v>165.79</v>
      </c>
      <c r="J6729" s="8"/>
      <c r="K6729" s="25">
        <f t="shared" si="354"/>
        <v>0</v>
      </c>
      <c r="L6729" s="26">
        <f>0.085*J6729</f>
        <v>0</v>
      </c>
      <c r="M6729" s="27">
        <f>0.00192*J6729</f>
        <v>0</v>
      </c>
      <c r="N6729" s="28" t="s">
        <v>204</v>
      </c>
      <c r="O6729" s="29" t="s">
        <v>21359</v>
      </c>
      <c r="P6729" s="29" t="s">
        <v>30</v>
      </c>
      <c r="Q6729" s="30"/>
      <c r="R6729" s="19" t="str">
        <f>HYPERLINK("https://redcat-toys.ru/api/getInfo/image/ace5e0f3-df25-11f0-a28c-00155d82e908")</f>
        <v>https://redcat-toys.ru/api/getInfo/image/ace5e0f3-df25-11f0-a28c-00155d82e908</v>
      </c>
      <c r="S6729" s="19" t="s">
        <v>21360</v>
      </c>
      <c r="T6729" s="19" t="s">
        <v>32</v>
      </c>
    </row>
    <row r="6730" spans="1:20" ht="21" customHeight="1" outlineLevel="5" x14ac:dyDescent="0.2">
      <c r="A6730" s="38">
        <v>5497</v>
      </c>
      <c r="B6730" s="19" t="s">
        <v>21361</v>
      </c>
      <c r="C6730" s="19" t="s">
        <v>21362</v>
      </c>
      <c r="D6730" s="20" t="s">
        <v>21363</v>
      </c>
      <c r="E6730" s="21" t="s">
        <v>28</v>
      </c>
      <c r="F6730" s="22">
        <v>60</v>
      </c>
      <c r="G6730" s="22">
        <v>207</v>
      </c>
      <c r="H6730" s="18">
        <v>2</v>
      </c>
      <c r="I6730" s="24">
        <v>316.18</v>
      </c>
      <c r="J6730" s="8"/>
      <c r="K6730" s="25">
        <f t="shared" si="354"/>
        <v>0</v>
      </c>
      <c r="L6730" s="26">
        <f>0.147*J6730</f>
        <v>0</v>
      </c>
      <c r="M6730" s="27">
        <f>0.00244*J6730</f>
        <v>0</v>
      </c>
      <c r="N6730" s="28" t="s">
        <v>204</v>
      </c>
      <c r="O6730" s="29" t="s">
        <v>21364</v>
      </c>
      <c r="P6730" s="29" t="s">
        <v>30</v>
      </c>
      <c r="Q6730" s="30"/>
      <c r="R6730" s="19" t="str">
        <f>HYPERLINK("https://redcat-toys.ru/api/getInfo/image/91507ceb-df24-11f0-a28c-00155d82e908")</f>
        <v>https://redcat-toys.ru/api/getInfo/image/91507ceb-df24-11f0-a28c-00155d82e908</v>
      </c>
      <c r="S6730" s="19" t="s">
        <v>21365</v>
      </c>
      <c r="T6730" s="19" t="s">
        <v>32</v>
      </c>
    </row>
    <row r="6731" spans="1:20" ht="21" customHeight="1" outlineLevel="5" x14ac:dyDescent="0.2">
      <c r="A6731" s="38">
        <v>5498</v>
      </c>
      <c r="B6731" s="19" t="s">
        <v>21361</v>
      </c>
      <c r="C6731" s="19" t="s">
        <v>21362</v>
      </c>
      <c r="D6731" s="20" t="s">
        <v>21363</v>
      </c>
      <c r="E6731" s="21" t="s">
        <v>28</v>
      </c>
      <c r="F6731" s="22">
        <v>120</v>
      </c>
      <c r="G6731" s="22">
        <v>207</v>
      </c>
      <c r="H6731" s="18">
        <v>2</v>
      </c>
      <c r="I6731" s="24">
        <v>316.18</v>
      </c>
      <c r="J6731" s="8"/>
      <c r="K6731" s="25">
        <f t="shared" si="354"/>
        <v>0</v>
      </c>
      <c r="L6731" s="26">
        <f>0.147*J6731</f>
        <v>0</v>
      </c>
      <c r="M6731" s="27">
        <f>0.00244*J6731</f>
        <v>0</v>
      </c>
      <c r="N6731" s="28" t="s">
        <v>204</v>
      </c>
      <c r="O6731" s="29" t="s">
        <v>21364</v>
      </c>
      <c r="P6731" s="29" t="s">
        <v>30</v>
      </c>
      <c r="Q6731" s="30"/>
      <c r="R6731" s="19" t="str">
        <f>HYPERLINK("https://redcat-toys.ru/api/getInfo/image/91507ceb-df24-11f0-a28c-00155d82e908")</f>
        <v>https://redcat-toys.ru/api/getInfo/image/91507ceb-df24-11f0-a28c-00155d82e908</v>
      </c>
      <c r="S6731" s="19" t="s">
        <v>21365</v>
      </c>
      <c r="T6731" s="19" t="s">
        <v>32</v>
      </c>
    </row>
    <row r="6732" spans="1:20" ht="21" customHeight="1" outlineLevel="5" x14ac:dyDescent="0.2">
      <c r="A6732" s="38">
        <v>5499</v>
      </c>
      <c r="B6732" s="19" t="s">
        <v>21366</v>
      </c>
      <c r="C6732" s="19" t="s">
        <v>21367</v>
      </c>
      <c r="D6732" s="20" t="s">
        <v>21368</v>
      </c>
      <c r="E6732" s="21" t="s">
        <v>28</v>
      </c>
      <c r="F6732" s="22">
        <v>72</v>
      </c>
      <c r="G6732" s="22">
        <v>287</v>
      </c>
      <c r="H6732" s="18">
        <v>1</v>
      </c>
      <c r="I6732" s="24">
        <v>345.59</v>
      </c>
      <c r="J6732" s="8"/>
      <c r="K6732" s="25">
        <f t="shared" si="354"/>
        <v>0</v>
      </c>
      <c r="L6732" s="26">
        <f>0.209*J6732</f>
        <v>0</v>
      </c>
      <c r="M6732" s="27">
        <f>0.00189*J6732</f>
        <v>0</v>
      </c>
      <c r="N6732" s="28" t="s">
        <v>204</v>
      </c>
      <c r="O6732" s="29" t="s">
        <v>21369</v>
      </c>
      <c r="P6732" s="29" t="s">
        <v>30</v>
      </c>
      <c r="Q6732" s="30"/>
      <c r="R6732" s="19" t="str">
        <f>HYPERLINK("https://redcat-toys.ru/api/getInfo/image/f709346e-f13c-11f0-a28d-00155d82e908")</f>
        <v>https://redcat-toys.ru/api/getInfo/image/f709346e-f13c-11f0-a28d-00155d82e908</v>
      </c>
      <c r="S6732" s="19" t="s">
        <v>21370</v>
      </c>
      <c r="T6732" s="19" t="s">
        <v>32</v>
      </c>
    </row>
    <row r="6733" spans="1:20" ht="21" customHeight="1" outlineLevel="5" x14ac:dyDescent="0.2">
      <c r="A6733" s="38">
        <v>5500</v>
      </c>
      <c r="B6733" s="19" t="s">
        <v>21366</v>
      </c>
      <c r="C6733" s="19" t="s">
        <v>21367</v>
      </c>
      <c r="D6733" s="20" t="s">
        <v>21368</v>
      </c>
      <c r="E6733" s="21" t="s">
        <v>28</v>
      </c>
      <c r="F6733" s="22">
        <v>144</v>
      </c>
      <c r="G6733" s="22">
        <v>287</v>
      </c>
      <c r="H6733" s="18">
        <v>1</v>
      </c>
      <c r="I6733" s="24">
        <v>345.59</v>
      </c>
      <c r="J6733" s="8"/>
      <c r="K6733" s="25">
        <f t="shared" si="354"/>
        <v>0</v>
      </c>
      <c r="L6733" s="26">
        <f>0.209*J6733</f>
        <v>0</v>
      </c>
      <c r="M6733" s="27">
        <f>0.00189*J6733</f>
        <v>0</v>
      </c>
      <c r="N6733" s="28" t="s">
        <v>204</v>
      </c>
      <c r="O6733" s="29" t="s">
        <v>21369</v>
      </c>
      <c r="P6733" s="29" t="s">
        <v>30</v>
      </c>
      <c r="Q6733" s="30"/>
      <c r="R6733" s="19" t="str">
        <f>HYPERLINK("https://redcat-toys.ru/api/getInfo/image/f709346e-f13c-11f0-a28d-00155d82e908")</f>
        <v>https://redcat-toys.ru/api/getInfo/image/f709346e-f13c-11f0-a28d-00155d82e908</v>
      </c>
      <c r="S6733" s="19" t="s">
        <v>21370</v>
      </c>
      <c r="T6733" s="19" t="s">
        <v>32</v>
      </c>
    </row>
    <row r="6734" spans="1:20" ht="21" customHeight="1" outlineLevel="5" x14ac:dyDescent="0.2">
      <c r="A6734" s="37">
        <v>5501</v>
      </c>
      <c r="B6734" s="3" t="s">
        <v>21371</v>
      </c>
      <c r="C6734" s="3" t="s">
        <v>21372</v>
      </c>
      <c r="D6734" s="4" t="s">
        <v>21373</v>
      </c>
      <c r="E6734" s="5" t="s">
        <v>28</v>
      </c>
      <c r="F6734" s="6">
        <v>72</v>
      </c>
      <c r="G6734" s="6">
        <v>5</v>
      </c>
      <c r="H6734" s="2">
        <v>1</v>
      </c>
      <c r="I6734" s="7">
        <v>515.26</v>
      </c>
      <c r="J6734" s="8"/>
      <c r="K6734" s="9">
        <f t="shared" si="354"/>
        <v>0</v>
      </c>
      <c r="L6734" s="10">
        <f>0.257*J6734</f>
        <v>0</v>
      </c>
      <c r="M6734" s="15">
        <f>0.00314*J6734</f>
        <v>0</v>
      </c>
      <c r="N6734" s="12"/>
      <c r="O6734" s="13" t="s">
        <v>21374</v>
      </c>
      <c r="P6734" s="13" t="s">
        <v>30</v>
      </c>
      <c r="Q6734" s="14"/>
      <c r="R6734" s="3" t="str">
        <f>HYPERLINK("https://redcat-toys.ru/api/getInfo/image/36d5fbaa-fbc6-11ed-a23a-00155d82e902")</f>
        <v>https://redcat-toys.ru/api/getInfo/image/36d5fbaa-fbc6-11ed-a23a-00155d82e902</v>
      </c>
      <c r="S6734" s="3" t="s">
        <v>21375</v>
      </c>
      <c r="T6734" s="3" t="s">
        <v>32</v>
      </c>
    </row>
    <row r="6735" spans="1:20" ht="21" customHeight="1" outlineLevel="5" x14ac:dyDescent="0.2">
      <c r="A6735" s="37">
        <v>5502</v>
      </c>
      <c r="B6735" s="3" t="s">
        <v>21376</v>
      </c>
      <c r="C6735" s="3" t="s">
        <v>21377</v>
      </c>
      <c r="D6735" s="4" t="s">
        <v>21378</v>
      </c>
      <c r="E6735" s="5" t="s">
        <v>28</v>
      </c>
      <c r="F6735" s="6">
        <v>36</v>
      </c>
      <c r="G6735" s="6">
        <v>818</v>
      </c>
      <c r="H6735" s="2">
        <v>1</v>
      </c>
      <c r="I6735" s="7">
        <v>936.69</v>
      </c>
      <c r="J6735" s="8"/>
      <c r="K6735" s="9">
        <f t="shared" si="354"/>
        <v>0</v>
      </c>
      <c r="L6735" s="10">
        <f>0.592*J6735</f>
        <v>0</v>
      </c>
      <c r="M6735" s="15">
        <f>0.00714*J6735</f>
        <v>0</v>
      </c>
      <c r="N6735" s="12"/>
      <c r="O6735" s="13" t="s">
        <v>21379</v>
      </c>
      <c r="P6735" s="13" t="s">
        <v>30</v>
      </c>
      <c r="Q6735" s="14"/>
      <c r="R6735" s="3" t="str">
        <f>HYPERLINK("https://redcat-toys.ru/api/getInfo/image/cb53ad48-fbc6-11ed-a23a-00155d82e902")</f>
        <v>https://redcat-toys.ru/api/getInfo/image/cb53ad48-fbc6-11ed-a23a-00155d82e902</v>
      </c>
      <c r="S6735" s="3" t="s">
        <v>21380</v>
      </c>
      <c r="T6735" s="3" t="s">
        <v>32</v>
      </c>
    </row>
    <row r="6736" spans="1:20" ht="21" customHeight="1" outlineLevel="5" x14ac:dyDescent="0.2">
      <c r="A6736" s="37">
        <v>5503</v>
      </c>
      <c r="B6736" s="3" t="s">
        <v>21376</v>
      </c>
      <c r="C6736" s="3" t="s">
        <v>21377</v>
      </c>
      <c r="D6736" s="4" t="s">
        <v>21378</v>
      </c>
      <c r="E6736" s="5" t="s">
        <v>28</v>
      </c>
      <c r="F6736" s="6">
        <v>18</v>
      </c>
      <c r="G6736" s="6">
        <v>818</v>
      </c>
      <c r="H6736" s="2">
        <v>1</v>
      </c>
      <c r="I6736" s="7">
        <v>936.69</v>
      </c>
      <c r="J6736" s="8"/>
      <c r="K6736" s="9">
        <f t="shared" si="354"/>
        <v>0</v>
      </c>
      <c r="L6736" s="10">
        <f>0.592*J6736</f>
        <v>0</v>
      </c>
      <c r="M6736" s="15">
        <f>0.00714*J6736</f>
        <v>0</v>
      </c>
      <c r="N6736" s="12"/>
      <c r="O6736" s="13" t="s">
        <v>21379</v>
      </c>
      <c r="P6736" s="13" t="s">
        <v>30</v>
      </c>
      <c r="Q6736" s="14"/>
      <c r="R6736" s="3" t="str">
        <f>HYPERLINK("https://redcat-toys.ru/api/getInfo/image/cb53ad48-fbc6-11ed-a23a-00155d82e902")</f>
        <v>https://redcat-toys.ru/api/getInfo/image/cb53ad48-fbc6-11ed-a23a-00155d82e902</v>
      </c>
      <c r="S6736" s="3" t="s">
        <v>21380</v>
      </c>
      <c r="T6736" s="3" t="s">
        <v>32</v>
      </c>
    </row>
    <row r="6737" spans="1:20" ht="21" customHeight="1" outlineLevel="5" x14ac:dyDescent="0.2">
      <c r="A6737" s="38">
        <v>5504</v>
      </c>
      <c r="B6737" s="19" t="s">
        <v>21381</v>
      </c>
      <c r="C6737" s="19" t="s">
        <v>21382</v>
      </c>
      <c r="D6737" s="20" t="s">
        <v>21383</v>
      </c>
      <c r="E6737" s="21" t="s">
        <v>28</v>
      </c>
      <c r="F6737" s="22">
        <v>48</v>
      </c>
      <c r="G6737" s="22">
        <v>287</v>
      </c>
      <c r="H6737" s="18">
        <v>1</v>
      </c>
      <c r="I6737" s="24">
        <v>444.84</v>
      </c>
      <c r="J6737" s="8"/>
      <c r="K6737" s="25">
        <f t="shared" si="354"/>
        <v>0</v>
      </c>
      <c r="L6737" s="26">
        <f>0.227*J6737</f>
        <v>0</v>
      </c>
      <c r="M6737" s="27">
        <f>0.00182*J6737</f>
        <v>0</v>
      </c>
      <c r="N6737" s="28" t="s">
        <v>204</v>
      </c>
      <c r="O6737" s="29" t="s">
        <v>21384</v>
      </c>
      <c r="P6737" s="29" t="s">
        <v>30</v>
      </c>
      <c r="Q6737" s="30"/>
      <c r="R6737" s="19"/>
      <c r="S6737" s="19" t="s">
        <v>21385</v>
      </c>
      <c r="T6737" s="19" t="s">
        <v>32</v>
      </c>
    </row>
    <row r="6738" spans="1:20" ht="21" customHeight="1" outlineLevel="5" x14ac:dyDescent="0.2">
      <c r="A6738" s="38">
        <v>5505</v>
      </c>
      <c r="B6738" s="19" t="s">
        <v>21381</v>
      </c>
      <c r="C6738" s="19" t="s">
        <v>21382</v>
      </c>
      <c r="D6738" s="20" t="s">
        <v>21383</v>
      </c>
      <c r="E6738" s="21" t="s">
        <v>28</v>
      </c>
      <c r="F6738" s="22">
        <v>96</v>
      </c>
      <c r="G6738" s="22">
        <v>287</v>
      </c>
      <c r="H6738" s="18">
        <v>1</v>
      </c>
      <c r="I6738" s="24">
        <v>444.84</v>
      </c>
      <c r="J6738" s="8"/>
      <c r="K6738" s="25">
        <f t="shared" si="354"/>
        <v>0</v>
      </c>
      <c r="L6738" s="26">
        <f>0.227*J6738</f>
        <v>0</v>
      </c>
      <c r="M6738" s="27">
        <f>0.00182*J6738</f>
        <v>0</v>
      </c>
      <c r="N6738" s="28" t="s">
        <v>204</v>
      </c>
      <c r="O6738" s="29" t="s">
        <v>21384</v>
      </c>
      <c r="P6738" s="29" t="s">
        <v>30</v>
      </c>
      <c r="Q6738" s="30"/>
      <c r="R6738" s="19"/>
      <c r="S6738" s="19" t="s">
        <v>21385</v>
      </c>
      <c r="T6738" s="19" t="s">
        <v>32</v>
      </c>
    </row>
    <row r="6739" spans="1:20" ht="23.1" customHeight="1" outlineLevel="4" x14ac:dyDescent="0.2">
      <c r="A6739" s="46" t="s">
        <v>21386</v>
      </c>
      <c r="B6739" s="46"/>
      <c r="C6739" s="46"/>
    </row>
    <row r="6740" spans="1:20" ht="21" customHeight="1" outlineLevel="5" x14ac:dyDescent="0.2">
      <c r="A6740" s="37">
        <v>5506</v>
      </c>
      <c r="B6740" s="3" t="s">
        <v>21387</v>
      </c>
      <c r="C6740" s="3" t="s">
        <v>21388</v>
      </c>
      <c r="D6740" s="4" t="s">
        <v>21389</v>
      </c>
      <c r="E6740" s="5" t="s">
        <v>28</v>
      </c>
      <c r="F6740" s="6">
        <v>24</v>
      </c>
      <c r="G6740" s="6">
        <v>374</v>
      </c>
      <c r="H6740" s="2">
        <v>1</v>
      </c>
      <c r="I6740" s="7">
        <v>891.71</v>
      </c>
      <c r="J6740" s="8"/>
      <c r="K6740" s="9">
        <f>I6740*J6740</f>
        <v>0</v>
      </c>
      <c r="L6740" s="10">
        <f>0.902*J6740</f>
        <v>0</v>
      </c>
      <c r="M6740" s="15">
        <f>0.01142*J6740</f>
        <v>0</v>
      </c>
      <c r="N6740" s="12"/>
      <c r="O6740" s="13" t="s">
        <v>21390</v>
      </c>
      <c r="P6740" s="13" t="s">
        <v>30</v>
      </c>
      <c r="Q6740" s="14"/>
      <c r="R6740" s="3" t="str">
        <f>HYPERLINK("https://redcat-toys.ru/api/getInfo/image/1981d8d5-2a72-11f0-a27b-00155d82e908")</f>
        <v>https://redcat-toys.ru/api/getInfo/image/1981d8d5-2a72-11f0-a27b-00155d82e908</v>
      </c>
      <c r="S6740" s="3" t="s">
        <v>21391</v>
      </c>
      <c r="T6740" s="3" t="s">
        <v>32</v>
      </c>
    </row>
    <row r="6741" spans="1:20" ht="21" customHeight="1" outlineLevel="5" x14ac:dyDescent="0.2">
      <c r="A6741" s="37">
        <v>5507</v>
      </c>
      <c r="B6741" s="3" t="s">
        <v>21392</v>
      </c>
      <c r="C6741" s="3" t="s">
        <v>21393</v>
      </c>
      <c r="D6741" s="4" t="s">
        <v>21394</v>
      </c>
      <c r="E6741" s="5" t="s">
        <v>28</v>
      </c>
      <c r="F6741" s="6">
        <v>144</v>
      </c>
      <c r="G6741" s="6">
        <v>442</v>
      </c>
      <c r="H6741" s="2">
        <v>6</v>
      </c>
      <c r="I6741" s="7">
        <v>100.5</v>
      </c>
      <c r="J6741" s="8"/>
      <c r="K6741" s="9">
        <f>I6741*J6741</f>
        <v>0</v>
      </c>
      <c r="L6741" s="10">
        <f>0.069*J6741</f>
        <v>0</v>
      </c>
      <c r="M6741" s="15">
        <f>0.00267*J6741</f>
        <v>0</v>
      </c>
      <c r="N6741" s="12"/>
      <c r="O6741" s="13" t="s">
        <v>21395</v>
      </c>
      <c r="P6741" s="13" t="s">
        <v>30</v>
      </c>
      <c r="Q6741" s="14"/>
      <c r="R6741" s="3" t="str">
        <f>HYPERLINK("https://redcat-toys.ru/api/getInfo/image/1833a184-3df1-11eb-a25e-ac1f6b442184")</f>
        <v>https://redcat-toys.ru/api/getInfo/image/1833a184-3df1-11eb-a25e-ac1f6b442184</v>
      </c>
      <c r="S6741" s="3" t="s">
        <v>21396</v>
      </c>
      <c r="T6741" s="3" t="s">
        <v>32</v>
      </c>
    </row>
    <row r="6742" spans="1:20" ht="21" customHeight="1" outlineLevel="5" x14ac:dyDescent="0.2">
      <c r="A6742" s="37">
        <v>5508</v>
      </c>
      <c r="B6742" s="3" t="s">
        <v>21392</v>
      </c>
      <c r="C6742" s="3" t="s">
        <v>21393</v>
      </c>
      <c r="D6742" s="4" t="s">
        <v>21394</v>
      </c>
      <c r="E6742" s="5" t="s">
        <v>28</v>
      </c>
      <c r="F6742" s="6">
        <v>288</v>
      </c>
      <c r="G6742" s="6">
        <v>442</v>
      </c>
      <c r="H6742" s="2">
        <v>6</v>
      </c>
      <c r="I6742" s="7">
        <v>100.5</v>
      </c>
      <c r="J6742" s="8"/>
      <c r="K6742" s="9">
        <f>I6742*J6742</f>
        <v>0</v>
      </c>
      <c r="L6742" s="10">
        <f>0.069*J6742</f>
        <v>0</v>
      </c>
      <c r="M6742" s="15">
        <f>0.00267*J6742</f>
        <v>0</v>
      </c>
      <c r="N6742" s="12"/>
      <c r="O6742" s="13" t="s">
        <v>21395</v>
      </c>
      <c r="P6742" s="13" t="s">
        <v>30</v>
      </c>
      <c r="Q6742" s="14"/>
      <c r="R6742" s="3" t="str">
        <f>HYPERLINK("https://redcat-toys.ru/api/getInfo/image/1833a184-3df1-11eb-a25e-ac1f6b442184")</f>
        <v>https://redcat-toys.ru/api/getInfo/image/1833a184-3df1-11eb-a25e-ac1f6b442184</v>
      </c>
      <c r="S6742" s="3" t="s">
        <v>21396</v>
      </c>
      <c r="T6742" s="3" t="s">
        <v>32</v>
      </c>
    </row>
    <row r="6743" spans="1:20" ht="21" customHeight="1" outlineLevel="5" x14ac:dyDescent="0.2">
      <c r="A6743" s="37">
        <v>5509</v>
      </c>
      <c r="B6743" s="3" t="s">
        <v>21397</v>
      </c>
      <c r="C6743" s="3" t="s">
        <v>21398</v>
      </c>
      <c r="D6743" s="4" t="s">
        <v>21399</v>
      </c>
      <c r="E6743" s="5" t="s">
        <v>28</v>
      </c>
      <c r="F6743" s="6">
        <v>120</v>
      </c>
      <c r="G6743" s="6">
        <v>148</v>
      </c>
      <c r="H6743" s="2">
        <v>6</v>
      </c>
      <c r="I6743" s="7">
        <v>129.22</v>
      </c>
      <c r="J6743" s="8"/>
      <c r="K6743" s="9">
        <f>I6743*J6743</f>
        <v>0</v>
      </c>
      <c r="L6743" s="10">
        <f>0.087*J6743</f>
        <v>0</v>
      </c>
      <c r="M6743" s="15">
        <f>0.00324*J6743</f>
        <v>0</v>
      </c>
      <c r="N6743" s="12"/>
      <c r="O6743" s="13" t="s">
        <v>21400</v>
      </c>
      <c r="P6743" s="13" t="s">
        <v>30</v>
      </c>
      <c r="Q6743" s="14"/>
      <c r="R6743" s="3" t="str">
        <f>HYPERLINK("https://redcat-toys.ru/api/getInfo/image/f7f9f34b-09f1-11ee-a23b-00155d82e902")</f>
        <v>https://redcat-toys.ru/api/getInfo/image/f7f9f34b-09f1-11ee-a23b-00155d82e902</v>
      </c>
      <c r="S6743" s="3" t="s">
        <v>21401</v>
      </c>
      <c r="T6743" s="3" t="s">
        <v>32</v>
      </c>
    </row>
    <row r="6744" spans="1:20" ht="21" customHeight="1" outlineLevel="5" x14ac:dyDescent="0.2">
      <c r="A6744" s="37">
        <v>5510</v>
      </c>
      <c r="B6744" s="3" t="s">
        <v>21397</v>
      </c>
      <c r="C6744" s="3" t="s">
        <v>21398</v>
      </c>
      <c r="D6744" s="4" t="s">
        <v>21399</v>
      </c>
      <c r="E6744" s="5" t="s">
        <v>28</v>
      </c>
      <c r="F6744" s="6">
        <v>240</v>
      </c>
      <c r="G6744" s="6">
        <v>148</v>
      </c>
      <c r="H6744" s="2">
        <v>6</v>
      </c>
      <c r="I6744" s="7">
        <v>129.22</v>
      </c>
      <c r="J6744" s="8"/>
      <c r="K6744" s="9">
        <f>I6744*J6744</f>
        <v>0</v>
      </c>
      <c r="L6744" s="10">
        <f>0.087*J6744</f>
        <v>0</v>
      </c>
      <c r="M6744" s="15">
        <f>0.00324*J6744</f>
        <v>0</v>
      </c>
      <c r="N6744" s="12"/>
      <c r="O6744" s="13" t="s">
        <v>21400</v>
      </c>
      <c r="P6744" s="13" t="s">
        <v>30</v>
      </c>
      <c r="Q6744" s="14"/>
      <c r="R6744" s="3" t="str">
        <f>HYPERLINK("https://redcat-toys.ru/api/getInfo/image/f7f9f34b-09f1-11ee-a23b-00155d82e902")</f>
        <v>https://redcat-toys.ru/api/getInfo/image/f7f9f34b-09f1-11ee-a23b-00155d82e902</v>
      </c>
      <c r="S6744" s="3" t="s">
        <v>21401</v>
      </c>
      <c r="T6744" s="3" t="s">
        <v>32</v>
      </c>
    </row>
    <row r="6745" spans="1:20" ht="23.1" customHeight="1" outlineLevel="3" x14ac:dyDescent="0.2">
      <c r="A6745" s="45" t="s">
        <v>21402</v>
      </c>
      <c r="B6745" s="45"/>
      <c r="C6745" s="45"/>
    </row>
    <row r="6746" spans="1:20" ht="21" customHeight="1" outlineLevel="4" x14ac:dyDescent="0.2">
      <c r="A6746" s="37">
        <v>5511</v>
      </c>
      <c r="B6746" s="3" t="s">
        <v>21403</v>
      </c>
      <c r="C6746" s="3" t="s">
        <v>21404</v>
      </c>
      <c r="D6746" s="4" t="s">
        <v>21405</v>
      </c>
      <c r="E6746" s="5" t="s">
        <v>28</v>
      </c>
      <c r="F6746" s="6">
        <v>18</v>
      </c>
      <c r="G6746" s="6">
        <v>22</v>
      </c>
      <c r="H6746" s="2">
        <v>1</v>
      </c>
      <c r="I6746" s="33">
        <v>1501.21</v>
      </c>
      <c r="J6746" s="8"/>
      <c r="K6746" s="9">
        <f>I6746*J6746</f>
        <v>0</v>
      </c>
      <c r="L6746" s="10">
        <f>0.957*J6746</f>
        <v>0</v>
      </c>
      <c r="M6746" s="15">
        <f>0.01462*J6746</f>
        <v>0</v>
      </c>
      <c r="N6746" s="12"/>
      <c r="O6746" s="13" t="s">
        <v>21406</v>
      </c>
      <c r="P6746" s="13" t="s">
        <v>30</v>
      </c>
      <c r="Q6746" s="14"/>
      <c r="R6746" s="3" t="str">
        <f>HYPERLINK("https://redcat-toys.ru/api/getInfo/image/da32ed0e-2a72-11f0-a27b-00155d82e908")</f>
        <v>https://redcat-toys.ru/api/getInfo/image/da32ed0e-2a72-11f0-a27b-00155d82e908</v>
      </c>
      <c r="S6746" s="3" t="s">
        <v>21407</v>
      </c>
      <c r="T6746" s="3" t="s">
        <v>32</v>
      </c>
    </row>
    <row r="6747" spans="1:20" ht="21" customHeight="1" outlineLevel="4" x14ac:dyDescent="0.2">
      <c r="A6747" s="37">
        <v>5512</v>
      </c>
      <c r="B6747" s="3" t="s">
        <v>21408</v>
      </c>
      <c r="C6747" s="3" t="s">
        <v>21409</v>
      </c>
      <c r="D6747" s="4" t="s">
        <v>21410</v>
      </c>
      <c r="E6747" s="5" t="s">
        <v>28</v>
      </c>
      <c r="F6747" s="6">
        <v>12</v>
      </c>
      <c r="G6747" s="6">
        <v>32</v>
      </c>
      <c r="H6747" s="2">
        <v>1</v>
      </c>
      <c r="I6747" s="33">
        <v>1689.87</v>
      </c>
      <c r="J6747" s="8"/>
      <c r="K6747" s="9">
        <f>I6747*J6747</f>
        <v>0</v>
      </c>
      <c r="L6747" s="10">
        <f>1.373*J6747</f>
        <v>0</v>
      </c>
      <c r="M6747" s="15">
        <f>0.02056*J6747</f>
        <v>0</v>
      </c>
      <c r="N6747" s="12"/>
      <c r="O6747" s="13" t="s">
        <v>21411</v>
      </c>
      <c r="P6747" s="13" t="s">
        <v>30</v>
      </c>
      <c r="Q6747" s="14"/>
      <c r="R6747" s="3" t="str">
        <f>HYPERLINK("https://redcat-toys.ru/api/getInfo/image/87780c8d-2a72-11f0-a27b-00155d82e908")</f>
        <v>https://redcat-toys.ru/api/getInfo/image/87780c8d-2a72-11f0-a27b-00155d82e908</v>
      </c>
      <c r="S6747" s="3" t="s">
        <v>21412</v>
      </c>
      <c r="T6747" s="3" t="s">
        <v>32</v>
      </c>
    </row>
    <row r="6748" spans="1:20" ht="21" customHeight="1" outlineLevel="4" x14ac:dyDescent="0.2">
      <c r="A6748" s="37">
        <v>5513</v>
      </c>
      <c r="B6748" s="3" t="s">
        <v>21413</v>
      </c>
      <c r="C6748" s="3" t="s">
        <v>21414</v>
      </c>
      <c r="D6748" s="4" t="s">
        <v>21415</v>
      </c>
      <c r="E6748" s="5" t="s">
        <v>28</v>
      </c>
      <c r="F6748" s="6">
        <v>8</v>
      </c>
      <c r="G6748" s="6">
        <v>93</v>
      </c>
      <c r="H6748" s="2">
        <v>1</v>
      </c>
      <c r="I6748" s="33">
        <v>1969.04</v>
      </c>
      <c r="J6748" s="8"/>
      <c r="K6748" s="9">
        <f>I6748*J6748</f>
        <v>0</v>
      </c>
      <c r="L6748" s="10">
        <f>1.983*J6748</f>
        <v>0</v>
      </c>
      <c r="M6748" s="15">
        <f>0.02092*J6748</f>
        <v>0</v>
      </c>
      <c r="N6748" s="12"/>
      <c r="O6748" s="13" t="s">
        <v>21416</v>
      </c>
      <c r="P6748" s="13" t="s">
        <v>30</v>
      </c>
      <c r="Q6748" s="14"/>
      <c r="R6748" s="3" t="str">
        <f>HYPERLINK("https://redcat-toys.ru/api/getInfo/image/6889cbb2-1048-11f0-a279-00155d82e908")</f>
        <v>https://redcat-toys.ru/api/getInfo/image/6889cbb2-1048-11f0-a279-00155d82e908</v>
      </c>
      <c r="S6748" s="3" t="s">
        <v>21417</v>
      </c>
      <c r="T6748" s="3" t="s">
        <v>32</v>
      </c>
    </row>
    <row r="6749" spans="1:20" ht="21" customHeight="1" outlineLevel="4" x14ac:dyDescent="0.2">
      <c r="A6749" s="37">
        <v>5514</v>
      </c>
      <c r="B6749" s="3" t="s">
        <v>21418</v>
      </c>
      <c r="C6749" s="3" t="s">
        <v>21419</v>
      </c>
      <c r="D6749" s="4" t="s">
        <v>21420</v>
      </c>
      <c r="E6749" s="5" t="s">
        <v>28</v>
      </c>
      <c r="F6749" s="6">
        <v>48</v>
      </c>
      <c r="G6749" s="6">
        <v>3</v>
      </c>
      <c r="H6749" s="2">
        <v>1</v>
      </c>
      <c r="I6749" s="7">
        <v>441.79</v>
      </c>
      <c r="J6749" s="8"/>
      <c r="K6749" s="9">
        <f>I6749*J6749</f>
        <v>0</v>
      </c>
      <c r="L6749" s="10">
        <f>0.191*J6749</f>
        <v>0</v>
      </c>
      <c r="M6749" s="15">
        <f>0.00405*J6749</f>
        <v>0</v>
      </c>
      <c r="N6749" s="12"/>
      <c r="O6749" s="13" t="s">
        <v>21421</v>
      </c>
      <c r="P6749" s="13" t="s">
        <v>30</v>
      </c>
      <c r="Q6749" s="14" t="s">
        <v>37</v>
      </c>
      <c r="R6749" s="3" t="str">
        <f>HYPERLINK("https://redcat-toys.ru/api/getInfo/image/13f07560-0732-11ec-a20e-ac1f6b442185")</f>
        <v>https://redcat-toys.ru/api/getInfo/image/13f07560-0732-11ec-a20e-ac1f6b442185</v>
      </c>
      <c r="S6749" s="3" t="s">
        <v>21422</v>
      </c>
      <c r="T6749" s="3" t="s">
        <v>32</v>
      </c>
    </row>
    <row r="6750" spans="1:20" ht="23.1" customHeight="1" outlineLevel="2" x14ac:dyDescent="0.2">
      <c r="A6750" s="44" t="s">
        <v>21423</v>
      </c>
      <c r="B6750" s="44"/>
      <c r="C6750" s="44"/>
    </row>
    <row r="6751" spans="1:20" ht="23.1" customHeight="1" outlineLevel="3" x14ac:dyDescent="0.2">
      <c r="A6751" s="45" t="s">
        <v>21424</v>
      </c>
      <c r="B6751" s="45"/>
      <c r="C6751" s="45"/>
    </row>
    <row r="6752" spans="1:20" ht="23.1" customHeight="1" outlineLevel="4" x14ac:dyDescent="0.2">
      <c r="A6752" s="46" t="s">
        <v>19646</v>
      </c>
      <c r="B6752" s="46"/>
      <c r="C6752" s="46"/>
    </row>
    <row r="6753" spans="1:20" ht="21" customHeight="1" outlineLevel="5" x14ac:dyDescent="0.2">
      <c r="A6753" s="37">
        <v>5515</v>
      </c>
      <c r="B6753" s="3" t="s">
        <v>21425</v>
      </c>
      <c r="C6753" s="3" t="s">
        <v>21426</v>
      </c>
      <c r="D6753" s="4" t="s">
        <v>21427</v>
      </c>
      <c r="E6753" s="5" t="s">
        <v>28</v>
      </c>
      <c r="F6753" s="6">
        <v>8</v>
      </c>
      <c r="G6753" s="6">
        <v>1</v>
      </c>
      <c r="H6753" s="2">
        <v>1</v>
      </c>
      <c r="I6753" s="33">
        <v>1883.19</v>
      </c>
      <c r="J6753" s="8"/>
      <c r="K6753" s="9">
        <f>I6753*J6753</f>
        <v>0</v>
      </c>
      <c r="L6753" s="10">
        <f>1.683*J6753</f>
        <v>0</v>
      </c>
      <c r="M6753" s="15">
        <f>0.02277*J6753</f>
        <v>0</v>
      </c>
      <c r="N6753" s="12"/>
      <c r="O6753" s="13" t="s">
        <v>21428</v>
      </c>
      <c r="P6753" s="13" t="s">
        <v>30</v>
      </c>
      <c r="Q6753" s="14"/>
      <c r="R6753" s="3" t="str">
        <f>HYPERLINK("https://redcat-toys.ru/api/getInfo/image/14491ef9-fbc9-11ed-a23a-00155d82e902")</f>
        <v>https://redcat-toys.ru/api/getInfo/image/14491ef9-fbc9-11ed-a23a-00155d82e902</v>
      </c>
      <c r="S6753" s="3" t="s">
        <v>21429</v>
      </c>
      <c r="T6753" s="3" t="s">
        <v>32</v>
      </c>
    </row>
    <row r="6754" spans="1:20" ht="21" customHeight="1" outlineLevel="5" x14ac:dyDescent="0.2">
      <c r="A6754" s="37">
        <v>5516</v>
      </c>
      <c r="B6754" s="3" t="s">
        <v>21430</v>
      </c>
      <c r="C6754" s="3" t="s">
        <v>21431</v>
      </c>
      <c r="D6754" s="4" t="s">
        <v>21432</v>
      </c>
      <c r="E6754" s="5" t="s">
        <v>28</v>
      </c>
      <c r="F6754" s="6">
        <v>24</v>
      </c>
      <c r="G6754" s="6">
        <v>64</v>
      </c>
      <c r="H6754" s="2">
        <v>1</v>
      </c>
      <c r="I6754" s="7">
        <v>784.39</v>
      </c>
      <c r="J6754" s="8"/>
      <c r="K6754" s="9">
        <f>I6754*J6754</f>
        <v>0</v>
      </c>
      <c r="L6754" s="10">
        <f>0.618*J6754</f>
        <v>0</v>
      </c>
      <c r="M6754" s="15">
        <f>0.00605*J6754</f>
        <v>0</v>
      </c>
      <c r="N6754" s="12"/>
      <c r="O6754" s="13" t="s">
        <v>21433</v>
      </c>
      <c r="P6754" s="13" t="s">
        <v>30</v>
      </c>
      <c r="Q6754" s="14"/>
      <c r="R6754" s="3" t="str">
        <f>HYPERLINK("https://redcat-toys.ru/api/getInfo/image/1db099a6-0fca-11f0-a279-00155d82e908")</f>
        <v>https://redcat-toys.ru/api/getInfo/image/1db099a6-0fca-11f0-a279-00155d82e908</v>
      </c>
      <c r="S6754" s="3" t="s">
        <v>21434</v>
      </c>
      <c r="T6754" s="3" t="s">
        <v>32</v>
      </c>
    </row>
    <row r="6755" spans="1:20" ht="21" customHeight="1" outlineLevel="5" x14ac:dyDescent="0.2">
      <c r="A6755" s="37">
        <v>5517</v>
      </c>
      <c r="B6755" s="3" t="s">
        <v>21435</v>
      </c>
      <c r="C6755" s="3" t="s">
        <v>21436</v>
      </c>
      <c r="D6755" s="4" t="s">
        <v>21437</v>
      </c>
      <c r="E6755" s="5" t="s">
        <v>28</v>
      </c>
      <c r="F6755" s="6">
        <v>8</v>
      </c>
      <c r="G6755" s="6">
        <v>228</v>
      </c>
      <c r="H6755" s="2">
        <v>1</v>
      </c>
      <c r="I6755" s="33">
        <v>1822.77</v>
      </c>
      <c r="J6755" s="8"/>
      <c r="K6755" s="9">
        <f>I6755*J6755</f>
        <v>0</v>
      </c>
      <c r="L6755" s="10">
        <f>1.721*J6755</f>
        <v>0</v>
      </c>
      <c r="M6755" s="11">
        <f>0.0179*J6755</f>
        <v>0</v>
      </c>
      <c r="N6755" s="12"/>
      <c r="O6755" s="13" t="s">
        <v>21438</v>
      </c>
      <c r="P6755" s="13" t="s">
        <v>30</v>
      </c>
      <c r="Q6755" s="14"/>
      <c r="R6755" s="3" t="str">
        <f>HYPERLINK("https://redcat-toys.ru/api/getInfo/image/146c5db2-0fcb-11f0-a279-00155d82e908")</f>
        <v>https://redcat-toys.ru/api/getInfo/image/146c5db2-0fcb-11f0-a279-00155d82e908</v>
      </c>
      <c r="S6755" s="3" t="s">
        <v>21439</v>
      </c>
      <c r="T6755" s="3" t="s">
        <v>32</v>
      </c>
    </row>
    <row r="6756" spans="1:20" ht="21" customHeight="1" outlineLevel="5" x14ac:dyDescent="0.2">
      <c r="A6756" s="37">
        <v>5518</v>
      </c>
      <c r="B6756" s="3" t="s">
        <v>21440</v>
      </c>
      <c r="C6756" s="3" t="s">
        <v>21441</v>
      </c>
      <c r="D6756" s="4" t="s">
        <v>21442</v>
      </c>
      <c r="E6756" s="5"/>
      <c r="F6756" s="6">
        <v>12</v>
      </c>
      <c r="G6756" s="6">
        <v>1</v>
      </c>
      <c r="H6756" s="2">
        <v>1</v>
      </c>
      <c r="I6756" s="33">
        <v>2176.42</v>
      </c>
      <c r="J6756" s="8"/>
      <c r="K6756" s="9">
        <f>I6756*J6756</f>
        <v>0</v>
      </c>
      <c r="L6756" s="10">
        <f>1.405*J6756</f>
        <v>0</v>
      </c>
      <c r="M6756" s="15">
        <f>0.02248*J6756</f>
        <v>0</v>
      </c>
      <c r="N6756" s="12"/>
      <c r="O6756" s="13" t="s">
        <v>21443</v>
      </c>
      <c r="P6756" s="13" t="s">
        <v>30</v>
      </c>
      <c r="Q6756" s="14"/>
      <c r="R6756" s="3" t="str">
        <f>HYPERLINK("https://redcat-toys.ru/api/getInfo/image/7ef60426-341a-11ed-a216-ac1f6b442185")</f>
        <v>https://redcat-toys.ru/api/getInfo/image/7ef60426-341a-11ed-a216-ac1f6b442185</v>
      </c>
      <c r="S6756" s="3" t="s">
        <v>21444</v>
      </c>
      <c r="T6756" s="3" t="s">
        <v>32</v>
      </c>
    </row>
    <row r="6757" spans="1:20" ht="21" customHeight="1" outlineLevel="5" x14ac:dyDescent="0.2">
      <c r="A6757" s="37">
        <v>5519</v>
      </c>
      <c r="B6757" s="3" t="s">
        <v>21445</v>
      </c>
      <c r="C6757" s="3" t="s">
        <v>21446</v>
      </c>
      <c r="D6757" s="4" t="s">
        <v>21447</v>
      </c>
      <c r="E6757" s="5" t="s">
        <v>28</v>
      </c>
      <c r="F6757" s="6">
        <v>12</v>
      </c>
      <c r="G6757" s="6">
        <v>77</v>
      </c>
      <c r="H6757" s="2">
        <v>1</v>
      </c>
      <c r="I6757" s="33">
        <v>1979.8</v>
      </c>
      <c r="J6757" s="8"/>
      <c r="K6757" s="9">
        <f>I6757*J6757</f>
        <v>0</v>
      </c>
      <c r="L6757" s="10">
        <f>1.617*J6757</f>
        <v>0</v>
      </c>
      <c r="M6757" s="15">
        <f>0.02118*J6757</f>
        <v>0</v>
      </c>
      <c r="N6757" s="12"/>
      <c r="O6757" s="13" t="s">
        <v>21448</v>
      </c>
      <c r="P6757" s="13" t="s">
        <v>30</v>
      </c>
      <c r="Q6757" s="14"/>
      <c r="R6757" s="3" t="str">
        <f>HYPERLINK("https://redcat-toys.ru/api/getInfo/image/c955a9ce-341a-11ed-a216-ac1f6b442185")</f>
        <v>https://redcat-toys.ru/api/getInfo/image/c955a9ce-341a-11ed-a216-ac1f6b442185</v>
      </c>
      <c r="S6757" s="3" t="s">
        <v>21449</v>
      </c>
      <c r="T6757" s="3" t="s">
        <v>32</v>
      </c>
    </row>
    <row r="6758" spans="1:20" ht="23.1" customHeight="1" outlineLevel="4" x14ac:dyDescent="0.2">
      <c r="A6758" s="46" t="s">
        <v>21450</v>
      </c>
      <c r="B6758" s="46"/>
      <c r="C6758" s="46"/>
    </row>
    <row r="6759" spans="1:20" ht="23.1" customHeight="1" outlineLevel="5" x14ac:dyDescent="0.2">
      <c r="A6759" s="47" t="s">
        <v>21223</v>
      </c>
      <c r="B6759" s="47"/>
      <c r="C6759" s="47"/>
    </row>
    <row r="6760" spans="1:20" ht="21" customHeight="1" outlineLevel="6" x14ac:dyDescent="0.2">
      <c r="A6760" s="37">
        <v>5520</v>
      </c>
      <c r="B6760" s="3" t="s">
        <v>21451</v>
      </c>
      <c r="C6760" s="3" t="s">
        <v>21452</v>
      </c>
      <c r="D6760" s="4" t="s">
        <v>21453</v>
      </c>
      <c r="E6760" s="5"/>
      <c r="F6760" s="6">
        <v>36</v>
      </c>
      <c r="G6760" s="6">
        <v>1</v>
      </c>
      <c r="H6760" s="2">
        <v>1</v>
      </c>
      <c r="I6760" s="7">
        <v>649.88</v>
      </c>
      <c r="J6760" s="8"/>
      <c r="K6760" s="9">
        <f>I6760*J6760</f>
        <v>0</v>
      </c>
      <c r="L6760" s="10">
        <f>0.214*J6760</f>
        <v>0</v>
      </c>
      <c r="M6760" s="15">
        <f>0.00314*J6760</f>
        <v>0</v>
      </c>
      <c r="N6760" s="12"/>
      <c r="O6760" s="13" t="s">
        <v>21454</v>
      </c>
      <c r="P6760" s="13" t="s">
        <v>30</v>
      </c>
      <c r="Q6760" s="14" t="s">
        <v>37</v>
      </c>
      <c r="R6760" s="3" t="str">
        <f>HYPERLINK("https://redcat-toys.ru/api/getInfo/image/7d0eaf09-4eeb-11ed-a219-ac1f6b442185")</f>
        <v>https://redcat-toys.ru/api/getInfo/image/7d0eaf09-4eeb-11ed-a219-ac1f6b442185</v>
      </c>
      <c r="S6760" s="3" t="s">
        <v>21455</v>
      </c>
      <c r="T6760" s="3" t="s">
        <v>32</v>
      </c>
    </row>
    <row r="6761" spans="1:20" ht="21" customHeight="1" outlineLevel="6" x14ac:dyDescent="0.2">
      <c r="A6761" s="37">
        <v>5521</v>
      </c>
      <c r="B6761" s="3" t="s">
        <v>21451</v>
      </c>
      <c r="C6761" s="3" t="s">
        <v>21452</v>
      </c>
      <c r="D6761" s="4" t="s">
        <v>21453</v>
      </c>
      <c r="E6761" s="5"/>
      <c r="F6761" s="6">
        <v>72</v>
      </c>
      <c r="G6761" s="6">
        <v>1</v>
      </c>
      <c r="H6761" s="2">
        <v>1</v>
      </c>
      <c r="I6761" s="7">
        <v>649.88</v>
      </c>
      <c r="J6761" s="8"/>
      <c r="K6761" s="9">
        <f>I6761*J6761</f>
        <v>0</v>
      </c>
      <c r="L6761" s="10">
        <f>0.214*J6761</f>
        <v>0</v>
      </c>
      <c r="M6761" s="15">
        <f>0.00314*J6761</f>
        <v>0</v>
      </c>
      <c r="N6761" s="12"/>
      <c r="O6761" s="13" t="s">
        <v>21454</v>
      </c>
      <c r="P6761" s="13" t="s">
        <v>30</v>
      </c>
      <c r="Q6761" s="14" t="s">
        <v>37</v>
      </c>
      <c r="R6761" s="3" t="str">
        <f>HYPERLINK("https://redcat-toys.ru/api/getInfo/image/7d0eaf09-4eeb-11ed-a219-ac1f6b442185")</f>
        <v>https://redcat-toys.ru/api/getInfo/image/7d0eaf09-4eeb-11ed-a219-ac1f6b442185</v>
      </c>
      <c r="S6761" s="3" t="s">
        <v>21455</v>
      </c>
      <c r="T6761" s="3" t="s">
        <v>32</v>
      </c>
    </row>
    <row r="6762" spans="1:20" ht="23.1" customHeight="1" outlineLevel="5" x14ac:dyDescent="0.2">
      <c r="A6762" s="47" t="s">
        <v>8675</v>
      </c>
      <c r="B6762" s="47"/>
      <c r="C6762" s="47"/>
    </row>
    <row r="6763" spans="1:20" ht="21" customHeight="1" outlineLevel="6" x14ac:dyDescent="0.2">
      <c r="A6763" s="37">
        <v>5522</v>
      </c>
      <c r="B6763" s="3" t="s">
        <v>21456</v>
      </c>
      <c r="C6763" s="3" t="s">
        <v>21457</v>
      </c>
      <c r="D6763" s="4" t="s">
        <v>21458</v>
      </c>
      <c r="E6763" s="5" t="s">
        <v>28</v>
      </c>
      <c r="F6763" s="6">
        <v>72</v>
      </c>
      <c r="G6763" s="6">
        <v>110</v>
      </c>
      <c r="H6763" s="2">
        <v>4</v>
      </c>
      <c r="I6763" s="7">
        <v>176.59</v>
      </c>
      <c r="J6763" s="8"/>
      <c r="K6763" s="9">
        <f t="shared" ref="K6763:K6777" si="355">I6763*J6763</f>
        <v>0</v>
      </c>
      <c r="L6763" s="34">
        <f>0.1*J6763</f>
        <v>0</v>
      </c>
      <c r="M6763" s="15">
        <f>0.00133*J6763</f>
        <v>0</v>
      </c>
      <c r="N6763" s="12"/>
      <c r="O6763" s="13" t="s">
        <v>21459</v>
      </c>
      <c r="P6763" s="13" t="s">
        <v>30</v>
      </c>
      <c r="Q6763" s="14"/>
      <c r="R6763" s="3" t="str">
        <f>HYPERLINK("https://redcat-toys.ru/api/getInfo/image/a8554236-4ee9-11ed-a219-ac1f6b442185")</f>
        <v>https://redcat-toys.ru/api/getInfo/image/a8554236-4ee9-11ed-a219-ac1f6b442185</v>
      </c>
      <c r="S6763" s="3" t="s">
        <v>21460</v>
      </c>
      <c r="T6763" s="3" t="s">
        <v>32</v>
      </c>
    </row>
    <row r="6764" spans="1:20" ht="21" customHeight="1" outlineLevel="6" x14ac:dyDescent="0.2">
      <c r="A6764" s="37">
        <v>5523</v>
      </c>
      <c r="B6764" s="3" t="s">
        <v>21456</v>
      </c>
      <c r="C6764" s="3" t="s">
        <v>21457</v>
      </c>
      <c r="D6764" s="4" t="s">
        <v>21458</v>
      </c>
      <c r="E6764" s="5" t="s">
        <v>28</v>
      </c>
      <c r="F6764" s="6">
        <v>144</v>
      </c>
      <c r="G6764" s="6">
        <v>110</v>
      </c>
      <c r="H6764" s="2">
        <v>4</v>
      </c>
      <c r="I6764" s="7">
        <v>176.59</v>
      </c>
      <c r="J6764" s="8"/>
      <c r="K6764" s="9">
        <f t="shared" si="355"/>
        <v>0</v>
      </c>
      <c r="L6764" s="34">
        <f>0.1*J6764</f>
        <v>0</v>
      </c>
      <c r="M6764" s="15">
        <f>0.00133*J6764</f>
        <v>0</v>
      </c>
      <c r="N6764" s="12"/>
      <c r="O6764" s="13" t="s">
        <v>21459</v>
      </c>
      <c r="P6764" s="13" t="s">
        <v>30</v>
      </c>
      <c r="Q6764" s="14"/>
      <c r="R6764" s="3" t="str">
        <f>HYPERLINK("https://redcat-toys.ru/api/getInfo/image/a8554236-4ee9-11ed-a219-ac1f6b442185")</f>
        <v>https://redcat-toys.ru/api/getInfo/image/a8554236-4ee9-11ed-a219-ac1f6b442185</v>
      </c>
      <c r="S6764" s="3" t="s">
        <v>21460</v>
      </c>
      <c r="T6764" s="3" t="s">
        <v>32</v>
      </c>
    </row>
    <row r="6765" spans="1:20" ht="21" customHeight="1" outlineLevel="6" x14ac:dyDescent="0.2">
      <c r="A6765" s="37">
        <v>5524</v>
      </c>
      <c r="B6765" s="3" t="s">
        <v>21461</v>
      </c>
      <c r="C6765" s="3" t="s">
        <v>21462</v>
      </c>
      <c r="D6765" s="4" t="s">
        <v>21463</v>
      </c>
      <c r="E6765" s="5" t="s">
        <v>28</v>
      </c>
      <c r="F6765" s="6">
        <v>96</v>
      </c>
      <c r="G6765" s="6">
        <v>756</v>
      </c>
      <c r="H6765" s="2">
        <v>3</v>
      </c>
      <c r="I6765" s="7">
        <v>213.52</v>
      </c>
      <c r="J6765" s="8"/>
      <c r="K6765" s="9">
        <f t="shared" si="355"/>
        <v>0</v>
      </c>
      <c r="L6765" s="10">
        <f>0.136*J6765</f>
        <v>0</v>
      </c>
      <c r="M6765" s="15">
        <f>0.00385*J6765</f>
        <v>0</v>
      </c>
      <c r="N6765" s="12"/>
      <c r="O6765" s="13" t="s">
        <v>21464</v>
      </c>
      <c r="P6765" s="13" t="s">
        <v>30</v>
      </c>
      <c r="Q6765" s="14"/>
      <c r="R6765" s="3" t="str">
        <f>HYPERLINK("https://redcat-toys.ru/api/getInfo/image/1a410ed7-4eea-11ed-a219-ac1f6b442185")</f>
        <v>https://redcat-toys.ru/api/getInfo/image/1a410ed7-4eea-11ed-a219-ac1f6b442185</v>
      </c>
      <c r="S6765" s="3" t="s">
        <v>21465</v>
      </c>
      <c r="T6765" s="3" t="s">
        <v>32</v>
      </c>
    </row>
    <row r="6766" spans="1:20" ht="21" customHeight="1" outlineLevel="6" x14ac:dyDescent="0.2">
      <c r="A6766" s="37">
        <v>5525</v>
      </c>
      <c r="B6766" s="3" t="s">
        <v>21461</v>
      </c>
      <c r="C6766" s="3" t="s">
        <v>21462</v>
      </c>
      <c r="D6766" s="4" t="s">
        <v>21463</v>
      </c>
      <c r="E6766" s="5" t="s">
        <v>28</v>
      </c>
      <c r="F6766" s="6">
        <v>192</v>
      </c>
      <c r="G6766" s="6">
        <v>756</v>
      </c>
      <c r="H6766" s="2">
        <v>3</v>
      </c>
      <c r="I6766" s="7">
        <v>213.52</v>
      </c>
      <c r="J6766" s="8"/>
      <c r="K6766" s="9">
        <f t="shared" si="355"/>
        <v>0</v>
      </c>
      <c r="L6766" s="10">
        <f>0.136*J6766</f>
        <v>0</v>
      </c>
      <c r="M6766" s="15">
        <f>0.00385*J6766</f>
        <v>0</v>
      </c>
      <c r="N6766" s="12"/>
      <c r="O6766" s="13" t="s">
        <v>21464</v>
      </c>
      <c r="P6766" s="13" t="s">
        <v>30</v>
      </c>
      <c r="Q6766" s="14"/>
      <c r="R6766" s="3" t="str">
        <f>HYPERLINK("https://redcat-toys.ru/api/getInfo/image/1a410ed7-4eea-11ed-a219-ac1f6b442185")</f>
        <v>https://redcat-toys.ru/api/getInfo/image/1a410ed7-4eea-11ed-a219-ac1f6b442185</v>
      </c>
      <c r="S6766" s="3" t="s">
        <v>21465</v>
      </c>
      <c r="T6766" s="3" t="s">
        <v>32</v>
      </c>
    </row>
    <row r="6767" spans="1:20" ht="21" customHeight="1" outlineLevel="6" x14ac:dyDescent="0.2">
      <c r="A6767" s="37">
        <v>5526</v>
      </c>
      <c r="B6767" s="3" t="s">
        <v>21466</v>
      </c>
      <c r="C6767" s="3" t="s">
        <v>21467</v>
      </c>
      <c r="D6767" s="4" t="s">
        <v>21468</v>
      </c>
      <c r="E6767" s="5" t="s">
        <v>28</v>
      </c>
      <c r="F6767" s="6">
        <v>168</v>
      </c>
      <c r="G6767" s="6">
        <v>570</v>
      </c>
      <c r="H6767" s="2">
        <v>5</v>
      </c>
      <c r="I6767" s="7">
        <v>113.94</v>
      </c>
      <c r="J6767" s="8"/>
      <c r="K6767" s="9">
        <f t="shared" si="355"/>
        <v>0</v>
      </c>
      <c r="L6767" s="10">
        <f>0.074*J6767</f>
        <v>0</v>
      </c>
      <c r="M6767" s="15">
        <f>0.00202*J6767</f>
        <v>0</v>
      </c>
      <c r="N6767" s="12"/>
      <c r="O6767" s="13" t="s">
        <v>21469</v>
      </c>
      <c r="P6767" s="13" t="s">
        <v>30</v>
      </c>
      <c r="Q6767" s="14"/>
      <c r="R6767" s="3" t="str">
        <f>HYPERLINK("https://redcat-toys.ru/api/getInfo/image/8c5a2c3c-4eea-11ed-a219-ac1f6b442185")</f>
        <v>https://redcat-toys.ru/api/getInfo/image/8c5a2c3c-4eea-11ed-a219-ac1f6b442185</v>
      </c>
      <c r="S6767" s="3" t="s">
        <v>21470</v>
      </c>
      <c r="T6767" s="3" t="s">
        <v>32</v>
      </c>
    </row>
    <row r="6768" spans="1:20" ht="21" customHeight="1" outlineLevel="6" x14ac:dyDescent="0.2">
      <c r="A6768" s="37">
        <v>5527</v>
      </c>
      <c r="B6768" s="3" t="s">
        <v>21466</v>
      </c>
      <c r="C6768" s="3" t="s">
        <v>21467</v>
      </c>
      <c r="D6768" s="4" t="s">
        <v>21468</v>
      </c>
      <c r="E6768" s="5" t="s">
        <v>28</v>
      </c>
      <c r="F6768" s="6">
        <v>336</v>
      </c>
      <c r="G6768" s="6">
        <v>570</v>
      </c>
      <c r="H6768" s="2">
        <v>5</v>
      </c>
      <c r="I6768" s="7">
        <v>113.94</v>
      </c>
      <c r="J6768" s="8"/>
      <c r="K6768" s="9">
        <f t="shared" si="355"/>
        <v>0</v>
      </c>
      <c r="L6768" s="10">
        <f>0.074*J6768</f>
        <v>0</v>
      </c>
      <c r="M6768" s="15">
        <f>0.00202*J6768</f>
        <v>0</v>
      </c>
      <c r="N6768" s="12"/>
      <c r="O6768" s="13" t="s">
        <v>21469</v>
      </c>
      <c r="P6768" s="13" t="s">
        <v>30</v>
      </c>
      <c r="Q6768" s="14"/>
      <c r="R6768" s="3" t="str">
        <f>HYPERLINK("https://redcat-toys.ru/api/getInfo/image/8c5a2c3c-4eea-11ed-a219-ac1f6b442185")</f>
        <v>https://redcat-toys.ru/api/getInfo/image/8c5a2c3c-4eea-11ed-a219-ac1f6b442185</v>
      </c>
      <c r="S6768" s="3" t="s">
        <v>21470</v>
      </c>
      <c r="T6768" s="3" t="s">
        <v>32</v>
      </c>
    </row>
    <row r="6769" spans="1:20" ht="21" customHeight="1" outlineLevel="6" x14ac:dyDescent="0.2">
      <c r="A6769" s="37">
        <v>5528</v>
      </c>
      <c r="B6769" s="3" t="s">
        <v>21471</v>
      </c>
      <c r="C6769" s="3" t="s">
        <v>21472</v>
      </c>
      <c r="D6769" s="4" t="s">
        <v>21473</v>
      </c>
      <c r="E6769" s="5" t="s">
        <v>28</v>
      </c>
      <c r="F6769" s="6">
        <v>54</v>
      </c>
      <c r="G6769" s="6">
        <v>695</v>
      </c>
      <c r="H6769" s="2">
        <v>3</v>
      </c>
      <c r="I6769" s="7">
        <v>199.19</v>
      </c>
      <c r="J6769" s="8"/>
      <c r="K6769" s="9">
        <f t="shared" si="355"/>
        <v>0</v>
      </c>
      <c r="L6769" s="10">
        <f>0.128*J6769</f>
        <v>0</v>
      </c>
      <c r="M6769" s="15">
        <f>0.00273*J6769</f>
        <v>0</v>
      </c>
      <c r="N6769" s="12"/>
      <c r="O6769" s="13" t="s">
        <v>21474</v>
      </c>
      <c r="P6769" s="13" t="s">
        <v>30</v>
      </c>
      <c r="Q6769" s="14"/>
      <c r="R6769" s="3" t="str">
        <f>HYPERLINK("https://redcat-toys.ru/api/getInfo/image/d120b249-72b5-11f0-a284-00155d82e908")</f>
        <v>https://redcat-toys.ru/api/getInfo/image/d120b249-72b5-11f0-a284-00155d82e908</v>
      </c>
      <c r="S6769" s="3" t="s">
        <v>21475</v>
      </c>
      <c r="T6769" s="3" t="s">
        <v>32</v>
      </c>
    </row>
    <row r="6770" spans="1:20" ht="21" customHeight="1" outlineLevel="6" x14ac:dyDescent="0.2">
      <c r="A6770" s="37">
        <v>5529</v>
      </c>
      <c r="B6770" s="3" t="s">
        <v>21476</v>
      </c>
      <c r="C6770" s="3" t="s">
        <v>21477</v>
      </c>
      <c r="D6770" s="4" t="s">
        <v>21478</v>
      </c>
      <c r="E6770" s="5" t="s">
        <v>28</v>
      </c>
      <c r="F6770" s="6">
        <v>120</v>
      </c>
      <c r="G6770" s="17">
        <v>1220</v>
      </c>
      <c r="H6770" s="2">
        <v>3</v>
      </c>
      <c r="I6770" s="7">
        <v>199.19</v>
      </c>
      <c r="J6770" s="8"/>
      <c r="K6770" s="9">
        <f t="shared" si="355"/>
        <v>0</v>
      </c>
      <c r="L6770" s="10">
        <f>0.106*J6770</f>
        <v>0</v>
      </c>
      <c r="M6770" s="15">
        <f>0.00184*J6770</f>
        <v>0</v>
      </c>
      <c r="N6770" s="12"/>
      <c r="O6770" s="13" t="s">
        <v>21479</v>
      </c>
      <c r="P6770" s="13" t="s">
        <v>30</v>
      </c>
      <c r="Q6770" s="14"/>
      <c r="R6770" s="3" t="str">
        <f>HYPERLINK("https://redcat-toys.ru/api/getInfo/image/3dbd2d82-72b5-11f0-a284-00155d82e908")</f>
        <v>https://redcat-toys.ru/api/getInfo/image/3dbd2d82-72b5-11f0-a284-00155d82e908</v>
      </c>
      <c r="S6770" s="3" t="s">
        <v>21480</v>
      </c>
      <c r="T6770" s="3" t="s">
        <v>32</v>
      </c>
    </row>
    <row r="6771" spans="1:20" ht="21" customHeight="1" outlineLevel="6" x14ac:dyDescent="0.2">
      <c r="A6771" s="37">
        <v>5530</v>
      </c>
      <c r="B6771" s="3" t="s">
        <v>21476</v>
      </c>
      <c r="C6771" s="3" t="s">
        <v>21477</v>
      </c>
      <c r="D6771" s="4" t="s">
        <v>21478</v>
      </c>
      <c r="E6771" s="5" t="s">
        <v>28</v>
      </c>
      <c r="F6771" s="6">
        <v>240</v>
      </c>
      <c r="G6771" s="17">
        <v>1220</v>
      </c>
      <c r="H6771" s="2">
        <v>3</v>
      </c>
      <c r="I6771" s="7">
        <v>199.19</v>
      </c>
      <c r="J6771" s="8"/>
      <c r="K6771" s="9">
        <f t="shared" si="355"/>
        <v>0</v>
      </c>
      <c r="L6771" s="10">
        <f>0.106*J6771</f>
        <v>0</v>
      </c>
      <c r="M6771" s="15">
        <f>0.00184*J6771</f>
        <v>0</v>
      </c>
      <c r="N6771" s="12"/>
      <c r="O6771" s="13" t="s">
        <v>21479</v>
      </c>
      <c r="P6771" s="13" t="s">
        <v>30</v>
      </c>
      <c r="Q6771" s="14"/>
      <c r="R6771" s="3" t="str">
        <f>HYPERLINK("https://redcat-toys.ru/api/getInfo/image/3dbd2d82-72b5-11f0-a284-00155d82e908")</f>
        <v>https://redcat-toys.ru/api/getInfo/image/3dbd2d82-72b5-11f0-a284-00155d82e908</v>
      </c>
      <c r="S6771" s="3" t="s">
        <v>21480</v>
      </c>
      <c r="T6771" s="3" t="s">
        <v>32</v>
      </c>
    </row>
    <row r="6772" spans="1:20" ht="21" customHeight="1" outlineLevel="6" x14ac:dyDescent="0.2">
      <c r="A6772" s="37">
        <v>5531</v>
      </c>
      <c r="B6772" s="3" t="s">
        <v>21481</v>
      </c>
      <c r="C6772" s="3" t="s">
        <v>21482</v>
      </c>
      <c r="D6772" s="4" t="s">
        <v>21483</v>
      </c>
      <c r="E6772" s="5" t="s">
        <v>28</v>
      </c>
      <c r="F6772" s="6">
        <v>168</v>
      </c>
      <c r="G6772" s="6">
        <v>75</v>
      </c>
      <c r="H6772" s="2">
        <v>5</v>
      </c>
      <c r="I6772" s="7">
        <v>138.19999999999999</v>
      </c>
      <c r="J6772" s="8"/>
      <c r="K6772" s="9">
        <f t="shared" si="355"/>
        <v>0</v>
      </c>
      <c r="L6772" s="10">
        <f>0.071*J6772</f>
        <v>0</v>
      </c>
      <c r="M6772" s="15">
        <f>0.00319*J6772</f>
        <v>0</v>
      </c>
      <c r="N6772" s="12"/>
      <c r="O6772" s="13" t="s">
        <v>21484</v>
      </c>
      <c r="P6772" s="13" t="s">
        <v>30</v>
      </c>
      <c r="Q6772" s="14"/>
      <c r="R6772" s="3" t="str">
        <f>HYPERLINK("https://redcat-toys.ru/api/getInfo/image/c290b111-72b4-11f0-a284-00155d82e908")</f>
        <v>https://redcat-toys.ru/api/getInfo/image/c290b111-72b4-11f0-a284-00155d82e908</v>
      </c>
      <c r="S6772" s="3" t="s">
        <v>21485</v>
      </c>
      <c r="T6772" s="3" t="s">
        <v>32</v>
      </c>
    </row>
    <row r="6773" spans="1:20" ht="21" customHeight="1" outlineLevel="6" x14ac:dyDescent="0.2">
      <c r="A6773" s="37">
        <v>5532</v>
      </c>
      <c r="B6773" s="3" t="s">
        <v>21481</v>
      </c>
      <c r="C6773" s="3" t="s">
        <v>21482</v>
      </c>
      <c r="D6773" s="4" t="s">
        <v>21483</v>
      </c>
      <c r="E6773" s="5" t="s">
        <v>28</v>
      </c>
      <c r="F6773" s="6">
        <v>336</v>
      </c>
      <c r="G6773" s="6">
        <v>75</v>
      </c>
      <c r="H6773" s="2">
        <v>5</v>
      </c>
      <c r="I6773" s="7">
        <v>138.19999999999999</v>
      </c>
      <c r="J6773" s="8"/>
      <c r="K6773" s="9">
        <f t="shared" si="355"/>
        <v>0</v>
      </c>
      <c r="L6773" s="10">
        <f>0.071*J6773</f>
        <v>0</v>
      </c>
      <c r="M6773" s="15">
        <f>0.00319*J6773</f>
        <v>0</v>
      </c>
      <c r="N6773" s="12"/>
      <c r="O6773" s="13" t="s">
        <v>21484</v>
      </c>
      <c r="P6773" s="13" t="s">
        <v>30</v>
      </c>
      <c r="Q6773" s="14"/>
      <c r="R6773" s="3" t="str">
        <f>HYPERLINK("https://redcat-toys.ru/api/getInfo/image/c290b111-72b4-11f0-a284-00155d82e908")</f>
        <v>https://redcat-toys.ru/api/getInfo/image/c290b111-72b4-11f0-a284-00155d82e908</v>
      </c>
      <c r="S6773" s="3" t="s">
        <v>21485</v>
      </c>
      <c r="T6773" s="3" t="s">
        <v>32</v>
      </c>
    </row>
    <row r="6774" spans="1:20" ht="21" customHeight="1" outlineLevel="6" x14ac:dyDescent="0.2">
      <c r="A6774" s="37">
        <v>5533</v>
      </c>
      <c r="B6774" s="3" t="s">
        <v>21486</v>
      </c>
      <c r="C6774" s="3" t="s">
        <v>21487</v>
      </c>
      <c r="D6774" s="4" t="s">
        <v>21488</v>
      </c>
      <c r="E6774" s="5" t="s">
        <v>28</v>
      </c>
      <c r="F6774" s="6">
        <v>144</v>
      </c>
      <c r="G6774" s="6">
        <v>663</v>
      </c>
      <c r="H6774" s="2">
        <v>4</v>
      </c>
      <c r="I6774" s="7">
        <v>150.88</v>
      </c>
      <c r="J6774" s="8"/>
      <c r="K6774" s="9">
        <f t="shared" si="355"/>
        <v>0</v>
      </c>
      <c r="L6774" s="10">
        <f>0.111*J6774</f>
        <v>0</v>
      </c>
      <c r="M6774" s="15">
        <f>0.00398*J6774</f>
        <v>0</v>
      </c>
      <c r="N6774" s="12"/>
      <c r="O6774" s="13" t="s">
        <v>21489</v>
      </c>
      <c r="P6774" s="13" t="s">
        <v>30</v>
      </c>
      <c r="Q6774" s="14"/>
      <c r="R6774" s="3" t="str">
        <f>HYPERLINK("https://redcat-toys.ru/api/getInfo/image/c990288f-72b6-11f0-a284-00155d82e908")</f>
        <v>https://redcat-toys.ru/api/getInfo/image/c990288f-72b6-11f0-a284-00155d82e908</v>
      </c>
      <c r="S6774" s="3" t="s">
        <v>21490</v>
      </c>
      <c r="T6774" s="3" t="s">
        <v>32</v>
      </c>
    </row>
    <row r="6775" spans="1:20" ht="21" customHeight="1" outlineLevel="6" x14ac:dyDescent="0.2">
      <c r="A6775" s="37">
        <v>5534</v>
      </c>
      <c r="B6775" s="3" t="s">
        <v>21486</v>
      </c>
      <c r="C6775" s="3" t="s">
        <v>21487</v>
      </c>
      <c r="D6775" s="4" t="s">
        <v>21488</v>
      </c>
      <c r="E6775" s="5" t="s">
        <v>28</v>
      </c>
      <c r="F6775" s="6">
        <v>288</v>
      </c>
      <c r="G6775" s="6">
        <v>663</v>
      </c>
      <c r="H6775" s="2">
        <v>4</v>
      </c>
      <c r="I6775" s="7">
        <v>150.88</v>
      </c>
      <c r="J6775" s="8"/>
      <c r="K6775" s="9">
        <f t="shared" si="355"/>
        <v>0</v>
      </c>
      <c r="L6775" s="10">
        <f>0.111*J6775</f>
        <v>0</v>
      </c>
      <c r="M6775" s="15">
        <f>0.00398*J6775</f>
        <v>0</v>
      </c>
      <c r="N6775" s="12"/>
      <c r="O6775" s="13" t="s">
        <v>21489</v>
      </c>
      <c r="P6775" s="13" t="s">
        <v>30</v>
      </c>
      <c r="Q6775" s="14"/>
      <c r="R6775" s="3" t="str">
        <f>HYPERLINK("https://redcat-toys.ru/api/getInfo/image/c990288f-72b6-11f0-a284-00155d82e908")</f>
        <v>https://redcat-toys.ru/api/getInfo/image/c990288f-72b6-11f0-a284-00155d82e908</v>
      </c>
      <c r="S6775" s="3" t="s">
        <v>21490</v>
      </c>
      <c r="T6775" s="3" t="s">
        <v>32</v>
      </c>
    </row>
    <row r="6776" spans="1:20" ht="21" customHeight="1" outlineLevel="6" x14ac:dyDescent="0.2">
      <c r="A6776" s="37">
        <v>5535</v>
      </c>
      <c r="B6776" s="3" t="s">
        <v>21491</v>
      </c>
      <c r="C6776" s="3" t="s">
        <v>21492</v>
      </c>
      <c r="D6776" s="4" t="s">
        <v>21493</v>
      </c>
      <c r="E6776" s="5" t="s">
        <v>28</v>
      </c>
      <c r="F6776" s="6">
        <v>120</v>
      </c>
      <c r="G6776" s="17">
        <v>1391</v>
      </c>
      <c r="H6776" s="2">
        <v>4</v>
      </c>
      <c r="I6776" s="7">
        <v>176.16</v>
      </c>
      <c r="J6776" s="8"/>
      <c r="K6776" s="9">
        <f t="shared" si="355"/>
        <v>0</v>
      </c>
      <c r="L6776" s="10">
        <f>0.096*J6776</f>
        <v>0</v>
      </c>
      <c r="M6776" s="15">
        <f>0.00276*J6776</f>
        <v>0</v>
      </c>
      <c r="N6776" s="12"/>
      <c r="O6776" s="13" t="s">
        <v>21494</v>
      </c>
      <c r="P6776" s="13" t="s">
        <v>30</v>
      </c>
      <c r="Q6776" s="14"/>
      <c r="R6776" s="3" t="str">
        <f>HYPERLINK("https://redcat-toys.ru/api/getInfo/image/47fddfe9-72b6-11f0-a284-00155d82e908")</f>
        <v>https://redcat-toys.ru/api/getInfo/image/47fddfe9-72b6-11f0-a284-00155d82e908</v>
      </c>
      <c r="S6776" s="3" t="s">
        <v>21490</v>
      </c>
      <c r="T6776" s="3" t="s">
        <v>32</v>
      </c>
    </row>
    <row r="6777" spans="1:20" ht="21" customHeight="1" outlineLevel="6" x14ac:dyDescent="0.2">
      <c r="A6777" s="37">
        <v>5536</v>
      </c>
      <c r="B6777" s="3" t="s">
        <v>21491</v>
      </c>
      <c r="C6777" s="3" t="s">
        <v>21492</v>
      </c>
      <c r="D6777" s="4" t="s">
        <v>21493</v>
      </c>
      <c r="E6777" s="5" t="s">
        <v>28</v>
      </c>
      <c r="F6777" s="6">
        <v>240</v>
      </c>
      <c r="G6777" s="17">
        <v>1391</v>
      </c>
      <c r="H6777" s="2">
        <v>4</v>
      </c>
      <c r="I6777" s="7">
        <v>176.16</v>
      </c>
      <c r="J6777" s="8"/>
      <c r="K6777" s="9">
        <f t="shared" si="355"/>
        <v>0</v>
      </c>
      <c r="L6777" s="10">
        <f>0.096*J6777</f>
        <v>0</v>
      </c>
      <c r="M6777" s="15">
        <f>0.00276*J6777</f>
        <v>0</v>
      </c>
      <c r="N6777" s="12"/>
      <c r="O6777" s="13" t="s">
        <v>21494</v>
      </c>
      <c r="P6777" s="13" t="s">
        <v>30</v>
      </c>
      <c r="Q6777" s="14"/>
      <c r="R6777" s="3" t="str">
        <f>HYPERLINK("https://redcat-toys.ru/api/getInfo/image/47fddfe9-72b6-11f0-a284-00155d82e908")</f>
        <v>https://redcat-toys.ru/api/getInfo/image/47fddfe9-72b6-11f0-a284-00155d82e908</v>
      </c>
      <c r="S6777" s="3" t="s">
        <v>21490</v>
      </c>
      <c r="T6777" s="3" t="s">
        <v>32</v>
      </c>
    </row>
    <row r="6778" spans="1:20" ht="23.1" customHeight="1" outlineLevel="3" x14ac:dyDescent="0.2">
      <c r="A6778" s="45" t="s">
        <v>21495</v>
      </c>
      <c r="B6778" s="45"/>
      <c r="C6778" s="45"/>
    </row>
    <row r="6779" spans="1:20" ht="21" customHeight="1" outlineLevel="4" x14ac:dyDescent="0.2">
      <c r="A6779" s="37">
        <v>5537</v>
      </c>
      <c r="B6779" s="3" t="s">
        <v>21496</v>
      </c>
      <c r="C6779" s="3" t="s">
        <v>21497</v>
      </c>
      <c r="D6779" s="4" t="s">
        <v>21498</v>
      </c>
      <c r="E6779" s="5" t="s">
        <v>28</v>
      </c>
      <c r="F6779" s="6">
        <v>12</v>
      </c>
      <c r="G6779" s="6">
        <v>41</v>
      </c>
      <c r="H6779" s="2">
        <v>1</v>
      </c>
      <c r="I6779" s="33">
        <v>2156.4899999999998</v>
      </c>
      <c r="J6779" s="8"/>
      <c r="K6779" s="9">
        <f>I6779*J6779</f>
        <v>0</v>
      </c>
      <c r="L6779" s="10">
        <f>1.687*J6779</f>
        <v>0</v>
      </c>
      <c r="M6779" s="15">
        <f>0.02439*J6779</f>
        <v>0</v>
      </c>
      <c r="N6779" s="12"/>
      <c r="O6779" s="13" t="s">
        <v>21499</v>
      </c>
      <c r="P6779" s="13" t="s">
        <v>30</v>
      </c>
      <c r="Q6779" s="14"/>
      <c r="R6779" s="3" t="str">
        <f>HYPERLINK("https://redcat-toys.ru/api/getInfo/image/8f791192-d561-11ee-a25a-00155d82e908")</f>
        <v>https://redcat-toys.ru/api/getInfo/image/8f791192-d561-11ee-a25a-00155d82e908</v>
      </c>
      <c r="S6779" s="3" t="s">
        <v>21500</v>
      </c>
      <c r="T6779" s="3" t="s">
        <v>32</v>
      </c>
    </row>
    <row r="6780" spans="1:20" ht="21" customHeight="1" outlineLevel="4" x14ac:dyDescent="0.2">
      <c r="A6780" s="37">
        <v>5538</v>
      </c>
      <c r="B6780" s="3" t="s">
        <v>21501</v>
      </c>
      <c r="C6780" s="3" t="s">
        <v>21502</v>
      </c>
      <c r="D6780" s="4" t="s">
        <v>21503</v>
      </c>
      <c r="E6780" s="5" t="s">
        <v>28</v>
      </c>
      <c r="F6780" s="6">
        <v>15</v>
      </c>
      <c r="G6780" s="6">
        <v>3</v>
      </c>
      <c r="H6780" s="2">
        <v>1</v>
      </c>
      <c r="I6780" s="33">
        <v>1818.67</v>
      </c>
      <c r="J6780" s="8"/>
      <c r="K6780" s="9">
        <f>I6780*J6780</f>
        <v>0</v>
      </c>
      <c r="L6780" s="10">
        <f>0.516*J6780</f>
        <v>0</v>
      </c>
      <c r="M6780" s="15">
        <f>0.00804*J6780</f>
        <v>0</v>
      </c>
      <c r="N6780" s="12"/>
      <c r="O6780" s="13" t="s">
        <v>21504</v>
      </c>
      <c r="P6780" s="13" t="s">
        <v>30</v>
      </c>
      <c r="Q6780" s="14" t="s">
        <v>37</v>
      </c>
      <c r="R6780" s="3" t="str">
        <f>HYPERLINK("https://redcat-toys.ru/api/getInfo/image/26d25925-eb70-11ee-a25b-00155d82e908")</f>
        <v>https://redcat-toys.ru/api/getInfo/image/26d25925-eb70-11ee-a25b-00155d82e908</v>
      </c>
      <c r="S6780" s="3" t="s">
        <v>21505</v>
      </c>
      <c r="T6780" s="3" t="s">
        <v>32</v>
      </c>
    </row>
    <row r="6781" spans="1:20" ht="21" customHeight="1" outlineLevel="4" x14ac:dyDescent="0.2">
      <c r="A6781" s="37">
        <v>5539</v>
      </c>
      <c r="B6781" s="3" t="s">
        <v>21501</v>
      </c>
      <c r="C6781" s="3" t="s">
        <v>21502</v>
      </c>
      <c r="D6781" s="4" t="s">
        <v>21503</v>
      </c>
      <c r="E6781" s="5" t="s">
        <v>28</v>
      </c>
      <c r="F6781" s="6">
        <v>30</v>
      </c>
      <c r="G6781" s="6">
        <v>3</v>
      </c>
      <c r="H6781" s="2">
        <v>1</v>
      </c>
      <c r="I6781" s="33">
        <v>1818.67</v>
      </c>
      <c r="J6781" s="8"/>
      <c r="K6781" s="9">
        <f>I6781*J6781</f>
        <v>0</v>
      </c>
      <c r="L6781" s="10">
        <f>0.516*J6781</f>
        <v>0</v>
      </c>
      <c r="M6781" s="15">
        <f>0.00804*J6781</f>
        <v>0</v>
      </c>
      <c r="N6781" s="12"/>
      <c r="O6781" s="13" t="s">
        <v>21504</v>
      </c>
      <c r="P6781" s="13" t="s">
        <v>30</v>
      </c>
      <c r="Q6781" s="14" t="s">
        <v>37</v>
      </c>
      <c r="R6781" s="3" t="str">
        <f>HYPERLINK("https://redcat-toys.ru/api/getInfo/image/26d25925-eb70-11ee-a25b-00155d82e908")</f>
        <v>https://redcat-toys.ru/api/getInfo/image/26d25925-eb70-11ee-a25b-00155d82e908</v>
      </c>
      <c r="S6781" s="3" t="s">
        <v>21505</v>
      </c>
      <c r="T6781" s="3" t="s">
        <v>32</v>
      </c>
    </row>
    <row r="6782" spans="1:20" ht="21" customHeight="1" outlineLevel="4" x14ac:dyDescent="0.2">
      <c r="A6782" s="37">
        <v>5540</v>
      </c>
      <c r="B6782" s="3" t="s">
        <v>21506</v>
      </c>
      <c r="C6782" s="3" t="s">
        <v>21507</v>
      </c>
      <c r="D6782" s="4" t="s">
        <v>21508</v>
      </c>
      <c r="E6782" s="5" t="s">
        <v>28</v>
      </c>
      <c r="F6782" s="6">
        <v>18</v>
      </c>
      <c r="G6782" s="6">
        <v>90</v>
      </c>
      <c r="H6782" s="2">
        <v>1</v>
      </c>
      <c r="I6782" s="33">
        <v>1012.71</v>
      </c>
      <c r="J6782" s="8"/>
      <c r="K6782" s="9">
        <f>I6782*J6782</f>
        <v>0</v>
      </c>
      <c r="L6782" s="10">
        <f>0.522*J6782</f>
        <v>0</v>
      </c>
      <c r="M6782" s="15">
        <f>0.00762*J6782</f>
        <v>0</v>
      </c>
      <c r="N6782" s="12"/>
      <c r="O6782" s="13" t="s">
        <v>21509</v>
      </c>
      <c r="P6782" s="13" t="s">
        <v>30</v>
      </c>
      <c r="Q6782" s="14"/>
      <c r="R6782" s="3" t="str">
        <f>HYPERLINK("https://redcat-toys.ru/api/getInfo/image/10b8665e-8ad4-11ef-a265-00155d82e908")</f>
        <v>https://redcat-toys.ru/api/getInfo/image/10b8665e-8ad4-11ef-a265-00155d82e908</v>
      </c>
      <c r="S6782" s="3" t="s">
        <v>21510</v>
      </c>
      <c r="T6782" s="3" t="s">
        <v>32</v>
      </c>
    </row>
    <row r="6783" spans="1:20" ht="21" customHeight="1" outlineLevel="4" x14ac:dyDescent="0.2">
      <c r="A6783" s="37">
        <v>5541</v>
      </c>
      <c r="B6783" s="3" t="s">
        <v>21506</v>
      </c>
      <c r="C6783" s="3" t="s">
        <v>21507</v>
      </c>
      <c r="D6783" s="4" t="s">
        <v>21508</v>
      </c>
      <c r="E6783" s="5" t="s">
        <v>28</v>
      </c>
      <c r="F6783" s="6">
        <v>36</v>
      </c>
      <c r="G6783" s="6">
        <v>90</v>
      </c>
      <c r="H6783" s="2">
        <v>1</v>
      </c>
      <c r="I6783" s="33">
        <v>1012.71</v>
      </c>
      <c r="J6783" s="8"/>
      <c r="K6783" s="9">
        <f>I6783*J6783</f>
        <v>0</v>
      </c>
      <c r="L6783" s="10">
        <f>0.522*J6783</f>
        <v>0</v>
      </c>
      <c r="M6783" s="15">
        <f>0.00762*J6783</f>
        <v>0</v>
      </c>
      <c r="N6783" s="12"/>
      <c r="O6783" s="13" t="s">
        <v>21509</v>
      </c>
      <c r="P6783" s="13" t="s">
        <v>30</v>
      </c>
      <c r="Q6783" s="14"/>
      <c r="R6783" s="3" t="str">
        <f>HYPERLINK("https://redcat-toys.ru/api/getInfo/image/10b8665e-8ad4-11ef-a265-00155d82e908")</f>
        <v>https://redcat-toys.ru/api/getInfo/image/10b8665e-8ad4-11ef-a265-00155d82e908</v>
      </c>
      <c r="S6783" s="3" t="s">
        <v>21510</v>
      </c>
      <c r="T6783" s="3" t="s">
        <v>32</v>
      </c>
    </row>
    <row r="6784" spans="1:20" ht="23.1" customHeight="1" outlineLevel="3" x14ac:dyDescent="0.2">
      <c r="A6784" s="45" t="s">
        <v>21511</v>
      </c>
      <c r="B6784" s="45"/>
      <c r="C6784" s="45"/>
    </row>
    <row r="6785" spans="1:20" ht="23.1" customHeight="1" outlineLevel="4" x14ac:dyDescent="0.2">
      <c r="A6785" s="46" t="s">
        <v>19646</v>
      </c>
      <c r="B6785" s="46"/>
      <c r="C6785" s="46"/>
    </row>
    <row r="6786" spans="1:20" ht="21" customHeight="1" outlineLevel="5" x14ac:dyDescent="0.2">
      <c r="A6786" s="37">
        <v>5542</v>
      </c>
      <c r="B6786" s="3" t="s">
        <v>21512</v>
      </c>
      <c r="C6786" s="3" t="s">
        <v>21513</v>
      </c>
      <c r="D6786" s="4" t="s">
        <v>21514</v>
      </c>
      <c r="E6786" s="5" t="s">
        <v>28</v>
      </c>
      <c r="F6786" s="6">
        <v>24</v>
      </c>
      <c r="G6786" s="6">
        <v>181</v>
      </c>
      <c r="H6786" s="2">
        <v>1</v>
      </c>
      <c r="I6786" s="7">
        <v>781.38</v>
      </c>
      <c r="J6786" s="8"/>
      <c r="K6786" s="9">
        <f>I6786*J6786</f>
        <v>0</v>
      </c>
      <c r="L6786" s="10">
        <f>0.671*J6786</f>
        <v>0</v>
      </c>
      <c r="M6786" s="15">
        <f>0.00483*J6786</f>
        <v>0</v>
      </c>
      <c r="N6786" s="12"/>
      <c r="O6786" s="13" t="s">
        <v>21515</v>
      </c>
      <c r="P6786" s="13" t="s">
        <v>30</v>
      </c>
      <c r="Q6786" s="14"/>
      <c r="R6786" s="3" t="str">
        <f>HYPERLINK("https://redcat-toys.ru/api/getInfo/image/6343e67b-1049-11f0-a279-00155d82e908")</f>
        <v>https://redcat-toys.ru/api/getInfo/image/6343e67b-1049-11f0-a279-00155d82e908</v>
      </c>
      <c r="S6786" s="3" t="s">
        <v>21516</v>
      </c>
      <c r="T6786" s="3" t="s">
        <v>32</v>
      </c>
    </row>
    <row r="6787" spans="1:20" ht="21" customHeight="1" outlineLevel="5" x14ac:dyDescent="0.2">
      <c r="A6787" s="37">
        <v>5543</v>
      </c>
      <c r="B6787" s="3" t="s">
        <v>21517</v>
      </c>
      <c r="C6787" s="3" t="s">
        <v>21518</v>
      </c>
      <c r="D6787" s="4" t="s">
        <v>21519</v>
      </c>
      <c r="E6787" s="5" t="s">
        <v>28</v>
      </c>
      <c r="F6787" s="6">
        <v>8</v>
      </c>
      <c r="G6787" s="6">
        <v>24</v>
      </c>
      <c r="H6787" s="2">
        <v>1</v>
      </c>
      <c r="I6787" s="33">
        <v>2016.79</v>
      </c>
      <c r="J6787" s="8"/>
      <c r="K6787" s="9">
        <f>I6787*J6787</f>
        <v>0</v>
      </c>
      <c r="L6787" s="16">
        <f>1.83*J6787</f>
        <v>0</v>
      </c>
      <c r="M6787" s="15">
        <f>0.01813*J6787</f>
        <v>0</v>
      </c>
      <c r="N6787" s="12"/>
      <c r="O6787" s="13" t="s">
        <v>21520</v>
      </c>
      <c r="P6787" s="13" t="s">
        <v>30</v>
      </c>
      <c r="Q6787" s="14"/>
      <c r="R6787" s="3" t="str">
        <f>HYPERLINK("https://redcat-toys.ru/api/getInfo/image/8db43eac-0fca-11f0-a279-00155d82e908")</f>
        <v>https://redcat-toys.ru/api/getInfo/image/8db43eac-0fca-11f0-a279-00155d82e908</v>
      </c>
      <c r="S6787" s="3" t="s">
        <v>21521</v>
      </c>
      <c r="T6787" s="3" t="s">
        <v>32</v>
      </c>
    </row>
    <row r="6788" spans="1:20" ht="21" customHeight="1" outlineLevel="5" x14ac:dyDescent="0.2">
      <c r="A6788" s="37">
        <v>5544</v>
      </c>
      <c r="B6788" s="3" t="s">
        <v>21522</v>
      </c>
      <c r="C6788" s="3" t="s">
        <v>21523</v>
      </c>
      <c r="D6788" s="4" t="s">
        <v>21524</v>
      </c>
      <c r="E6788" s="5" t="s">
        <v>28</v>
      </c>
      <c r="F6788" s="6">
        <v>6</v>
      </c>
      <c r="G6788" s="6">
        <v>81</v>
      </c>
      <c r="H6788" s="2">
        <v>1</v>
      </c>
      <c r="I6788" s="33">
        <v>3008.4</v>
      </c>
      <c r="J6788" s="8"/>
      <c r="K6788" s="9">
        <f>I6788*J6788</f>
        <v>0</v>
      </c>
      <c r="L6788" s="10">
        <f>2.174*J6788</f>
        <v>0</v>
      </c>
      <c r="M6788" s="15">
        <f>0.03049*J6788</f>
        <v>0</v>
      </c>
      <c r="N6788" s="12"/>
      <c r="O6788" s="13" t="s">
        <v>21525</v>
      </c>
      <c r="P6788" s="13" t="s">
        <v>30</v>
      </c>
      <c r="Q6788" s="14"/>
      <c r="R6788" s="3" t="str">
        <f>HYPERLINK("https://redcat-toys.ru/api/getInfo/image/3591a671-247a-11e9-a21d-ac1f6b442184")</f>
        <v>https://redcat-toys.ru/api/getInfo/image/3591a671-247a-11e9-a21d-ac1f6b442184</v>
      </c>
      <c r="S6788" s="3" t="s">
        <v>21526</v>
      </c>
      <c r="T6788" s="3" t="s">
        <v>32</v>
      </c>
    </row>
    <row r="6789" spans="1:20" ht="23.1" customHeight="1" outlineLevel="4" x14ac:dyDescent="0.2">
      <c r="A6789" s="46" t="s">
        <v>21527</v>
      </c>
      <c r="B6789" s="46"/>
      <c r="C6789" s="46"/>
    </row>
    <row r="6790" spans="1:20" ht="21" customHeight="1" outlineLevel="5" x14ac:dyDescent="0.2">
      <c r="A6790" s="37">
        <v>5545</v>
      </c>
      <c r="B6790" s="3" t="s">
        <v>21528</v>
      </c>
      <c r="C6790" s="3" t="s">
        <v>21529</v>
      </c>
      <c r="D6790" s="4" t="s">
        <v>21530</v>
      </c>
      <c r="E6790" s="5" t="s">
        <v>28</v>
      </c>
      <c r="F6790" s="6">
        <v>48</v>
      </c>
      <c r="G6790" s="6">
        <v>114</v>
      </c>
      <c r="H6790" s="2">
        <v>1</v>
      </c>
      <c r="I6790" s="7">
        <v>536.44000000000005</v>
      </c>
      <c r="J6790" s="8"/>
      <c r="K6790" s="9">
        <f t="shared" ref="K6790:K6800" si="356">I6790*J6790</f>
        <v>0</v>
      </c>
      <c r="L6790" s="10">
        <f>0.205*J6790</f>
        <v>0</v>
      </c>
      <c r="M6790" s="15">
        <f>0.00091*J6790</f>
        <v>0</v>
      </c>
      <c r="N6790" s="12"/>
      <c r="O6790" s="13" t="s">
        <v>21531</v>
      </c>
      <c r="P6790" s="13" t="s">
        <v>30</v>
      </c>
      <c r="Q6790" s="14" t="s">
        <v>37</v>
      </c>
      <c r="R6790" s="3" t="str">
        <f>HYPERLINK("https://redcat-toys.ru/api/getInfo/image/adba65ea-eb6e-11ee-a25b-00155d82e908")</f>
        <v>https://redcat-toys.ru/api/getInfo/image/adba65ea-eb6e-11ee-a25b-00155d82e908</v>
      </c>
      <c r="S6790" s="3" t="s">
        <v>21532</v>
      </c>
      <c r="T6790" s="3" t="s">
        <v>32</v>
      </c>
    </row>
    <row r="6791" spans="1:20" ht="21" customHeight="1" outlineLevel="5" x14ac:dyDescent="0.2">
      <c r="A6791" s="37">
        <v>5546</v>
      </c>
      <c r="B6791" s="3" t="s">
        <v>21528</v>
      </c>
      <c r="C6791" s="3" t="s">
        <v>21529</v>
      </c>
      <c r="D6791" s="4" t="s">
        <v>21530</v>
      </c>
      <c r="E6791" s="5" t="s">
        <v>28</v>
      </c>
      <c r="F6791" s="6">
        <v>96</v>
      </c>
      <c r="G6791" s="6">
        <v>114</v>
      </c>
      <c r="H6791" s="2">
        <v>1</v>
      </c>
      <c r="I6791" s="7">
        <v>536.44000000000005</v>
      </c>
      <c r="J6791" s="8"/>
      <c r="K6791" s="9">
        <f t="shared" si="356"/>
        <v>0</v>
      </c>
      <c r="L6791" s="10">
        <f>0.205*J6791</f>
        <v>0</v>
      </c>
      <c r="M6791" s="15">
        <f>0.00091*J6791</f>
        <v>0</v>
      </c>
      <c r="N6791" s="12"/>
      <c r="O6791" s="13" t="s">
        <v>21531</v>
      </c>
      <c r="P6791" s="13" t="s">
        <v>30</v>
      </c>
      <c r="Q6791" s="14" t="s">
        <v>37</v>
      </c>
      <c r="R6791" s="3" t="str">
        <f>HYPERLINK("https://redcat-toys.ru/api/getInfo/image/adba65ea-eb6e-11ee-a25b-00155d82e908")</f>
        <v>https://redcat-toys.ru/api/getInfo/image/adba65ea-eb6e-11ee-a25b-00155d82e908</v>
      </c>
      <c r="S6791" s="3" t="s">
        <v>21532</v>
      </c>
      <c r="T6791" s="3" t="s">
        <v>32</v>
      </c>
    </row>
    <row r="6792" spans="1:20" ht="21" customHeight="1" outlineLevel="5" x14ac:dyDescent="0.2">
      <c r="A6792" s="37">
        <v>5547</v>
      </c>
      <c r="B6792" s="3" t="s">
        <v>21533</v>
      </c>
      <c r="C6792" s="3" t="s">
        <v>21534</v>
      </c>
      <c r="D6792" s="4" t="s">
        <v>21535</v>
      </c>
      <c r="E6792" s="5" t="s">
        <v>28</v>
      </c>
      <c r="F6792" s="6">
        <v>32</v>
      </c>
      <c r="G6792" s="6">
        <v>86</v>
      </c>
      <c r="H6792" s="2">
        <v>1</v>
      </c>
      <c r="I6792" s="33">
        <v>1110.94</v>
      </c>
      <c r="J6792" s="8"/>
      <c r="K6792" s="9">
        <f t="shared" si="356"/>
        <v>0</v>
      </c>
      <c r="L6792" s="10">
        <f>0.366*J6792</f>
        <v>0</v>
      </c>
      <c r="M6792" s="15">
        <f>0.00351*J6792</f>
        <v>0</v>
      </c>
      <c r="N6792" s="12"/>
      <c r="O6792" s="13" t="s">
        <v>21536</v>
      </c>
      <c r="P6792" s="13" t="s">
        <v>30</v>
      </c>
      <c r="Q6792" s="14"/>
      <c r="R6792" s="3" t="str">
        <f>HYPERLINK("https://redcat-toys.ru/api/getInfo/image/4c307fc0-eb6e-11ee-a25b-00155d82e908")</f>
        <v>https://redcat-toys.ru/api/getInfo/image/4c307fc0-eb6e-11ee-a25b-00155d82e908</v>
      </c>
      <c r="S6792" s="3" t="s">
        <v>21537</v>
      </c>
      <c r="T6792" s="3" t="s">
        <v>32</v>
      </c>
    </row>
    <row r="6793" spans="1:20" ht="21" customHeight="1" outlineLevel="5" x14ac:dyDescent="0.2">
      <c r="A6793" s="37">
        <v>5548</v>
      </c>
      <c r="B6793" s="3" t="s">
        <v>21538</v>
      </c>
      <c r="C6793" s="3" t="s">
        <v>21539</v>
      </c>
      <c r="D6793" s="4" t="s">
        <v>21540</v>
      </c>
      <c r="E6793" s="5"/>
      <c r="F6793" s="6">
        <v>21</v>
      </c>
      <c r="G6793" s="6">
        <v>1</v>
      </c>
      <c r="H6793" s="2">
        <v>1</v>
      </c>
      <c r="I6793" s="7">
        <v>819.9</v>
      </c>
      <c r="J6793" s="8"/>
      <c r="K6793" s="9">
        <f t="shared" si="356"/>
        <v>0</v>
      </c>
      <c r="L6793" s="10">
        <f>0.455*J6793</f>
        <v>0</v>
      </c>
      <c r="M6793" s="15">
        <f>0.00751*J6793</f>
        <v>0</v>
      </c>
      <c r="N6793" s="12"/>
      <c r="O6793" s="13" t="s">
        <v>21541</v>
      </c>
      <c r="P6793" s="13" t="s">
        <v>30</v>
      </c>
      <c r="Q6793" s="14"/>
      <c r="R6793" s="3" t="str">
        <f>HYPERLINK("https://redcat-toys.ru/api/getInfo/image/d284e154-09ef-11ee-a23b-00155d82e902")</f>
        <v>https://redcat-toys.ru/api/getInfo/image/d284e154-09ef-11ee-a23b-00155d82e902</v>
      </c>
      <c r="S6793" s="3" t="s">
        <v>21542</v>
      </c>
      <c r="T6793" s="3" t="s">
        <v>32</v>
      </c>
    </row>
    <row r="6794" spans="1:20" ht="21" customHeight="1" outlineLevel="5" x14ac:dyDescent="0.2">
      <c r="A6794" s="37">
        <v>5549</v>
      </c>
      <c r="B6794" s="3" t="s">
        <v>21538</v>
      </c>
      <c r="C6794" s="3" t="s">
        <v>21539</v>
      </c>
      <c r="D6794" s="4" t="s">
        <v>21540</v>
      </c>
      <c r="E6794" s="5"/>
      <c r="F6794" s="6">
        <v>42</v>
      </c>
      <c r="G6794" s="6">
        <v>1</v>
      </c>
      <c r="H6794" s="2">
        <v>1</v>
      </c>
      <c r="I6794" s="7">
        <v>819.9</v>
      </c>
      <c r="J6794" s="8"/>
      <c r="K6794" s="9">
        <f t="shared" si="356"/>
        <v>0</v>
      </c>
      <c r="L6794" s="10">
        <f>0.455*J6794</f>
        <v>0</v>
      </c>
      <c r="M6794" s="15">
        <f>0.00751*J6794</f>
        <v>0</v>
      </c>
      <c r="N6794" s="12"/>
      <c r="O6794" s="13" t="s">
        <v>21541</v>
      </c>
      <c r="P6794" s="13" t="s">
        <v>30</v>
      </c>
      <c r="Q6794" s="14"/>
      <c r="R6794" s="3" t="str">
        <f>HYPERLINK("https://redcat-toys.ru/api/getInfo/image/d284e154-09ef-11ee-a23b-00155d82e902")</f>
        <v>https://redcat-toys.ru/api/getInfo/image/d284e154-09ef-11ee-a23b-00155d82e902</v>
      </c>
      <c r="S6794" s="3" t="s">
        <v>21542</v>
      </c>
      <c r="T6794" s="3" t="s">
        <v>32</v>
      </c>
    </row>
    <row r="6795" spans="1:20" ht="21" customHeight="1" outlineLevel="5" x14ac:dyDescent="0.2">
      <c r="A6795" s="37">
        <v>5550</v>
      </c>
      <c r="B6795" s="3" t="s">
        <v>21543</v>
      </c>
      <c r="C6795" s="3" t="s">
        <v>21544</v>
      </c>
      <c r="D6795" s="4" t="s">
        <v>21545</v>
      </c>
      <c r="E6795" s="5" t="s">
        <v>28</v>
      </c>
      <c r="F6795" s="6">
        <v>12</v>
      </c>
      <c r="G6795" s="6">
        <v>1</v>
      </c>
      <c r="H6795" s="2">
        <v>1</v>
      </c>
      <c r="I6795" s="33">
        <v>1210.24</v>
      </c>
      <c r="J6795" s="8"/>
      <c r="K6795" s="9">
        <f t="shared" si="356"/>
        <v>0</v>
      </c>
      <c r="L6795" s="10">
        <f>0.761*J6795</f>
        <v>0</v>
      </c>
      <c r="M6795" s="11">
        <f>0.0115*J6795</f>
        <v>0</v>
      </c>
      <c r="N6795" s="12"/>
      <c r="O6795" s="13" t="s">
        <v>21546</v>
      </c>
      <c r="P6795" s="13" t="s">
        <v>30</v>
      </c>
      <c r="Q6795" s="14"/>
      <c r="R6795" s="3" t="str">
        <f>HYPERLINK("https://redcat-toys.ru/api/getInfo/image/2dfd56c5-09f1-11ee-a23b-00155d82e902")</f>
        <v>https://redcat-toys.ru/api/getInfo/image/2dfd56c5-09f1-11ee-a23b-00155d82e902</v>
      </c>
      <c r="S6795" s="3" t="s">
        <v>21547</v>
      </c>
      <c r="T6795" s="3" t="s">
        <v>32</v>
      </c>
    </row>
    <row r="6796" spans="1:20" ht="21" customHeight="1" outlineLevel="5" x14ac:dyDescent="0.2">
      <c r="A6796" s="37">
        <v>5551</v>
      </c>
      <c r="B6796" s="3" t="s">
        <v>21543</v>
      </c>
      <c r="C6796" s="3" t="s">
        <v>21544</v>
      </c>
      <c r="D6796" s="4" t="s">
        <v>21545</v>
      </c>
      <c r="E6796" s="5" t="s">
        <v>28</v>
      </c>
      <c r="F6796" s="6">
        <v>24</v>
      </c>
      <c r="G6796" s="6">
        <v>1</v>
      </c>
      <c r="H6796" s="2">
        <v>1</v>
      </c>
      <c r="I6796" s="33">
        <v>1210.24</v>
      </c>
      <c r="J6796" s="8"/>
      <c r="K6796" s="9">
        <f t="shared" si="356"/>
        <v>0</v>
      </c>
      <c r="L6796" s="10">
        <f>0.761*J6796</f>
        <v>0</v>
      </c>
      <c r="M6796" s="11">
        <f>0.0115*J6796</f>
        <v>0</v>
      </c>
      <c r="N6796" s="12"/>
      <c r="O6796" s="13" t="s">
        <v>21546</v>
      </c>
      <c r="P6796" s="13" t="s">
        <v>30</v>
      </c>
      <c r="Q6796" s="14"/>
      <c r="R6796" s="3" t="str">
        <f>HYPERLINK("https://redcat-toys.ru/api/getInfo/image/2dfd56c5-09f1-11ee-a23b-00155d82e902")</f>
        <v>https://redcat-toys.ru/api/getInfo/image/2dfd56c5-09f1-11ee-a23b-00155d82e902</v>
      </c>
      <c r="S6796" s="3" t="s">
        <v>21547</v>
      </c>
      <c r="T6796" s="3" t="s">
        <v>32</v>
      </c>
    </row>
    <row r="6797" spans="1:20" ht="21" customHeight="1" outlineLevel="5" x14ac:dyDescent="0.2">
      <c r="A6797" s="37">
        <v>5552</v>
      </c>
      <c r="B6797" s="3" t="s">
        <v>21548</v>
      </c>
      <c r="C6797" s="3" t="s">
        <v>21549</v>
      </c>
      <c r="D6797" s="4" t="s">
        <v>21550</v>
      </c>
      <c r="E6797" s="5" t="s">
        <v>28</v>
      </c>
      <c r="F6797" s="6">
        <v>30</v>
      </c>
      <c r="G6797" s="6">
        <v>1</v>
      </c>
      <c r="H6797" s="2">
        <v>1</v>
      </c>
      <c r="I6797" s="33">
        <v>1031.74</v>
      </c>
      <c r="J6797" s="8"/>
      <c r="K6797" s="9">
        <f t="shared" si="356"/>
        <v>0</v>
      </c>
      <c r="L6797" s="10">
        <f>0.511*J6797</f>
        <v>0</v>
      </c>
      <c r="M6797" s="15">
        <f>0.00519*J6797</f>
        <v>0</v>
      </c>
      <c r="N6797" s="12"/>
      <c r="O6797" s="13" t="s">
        <v>21551</v>
      </c>
      <c r="P6797" s="13" t="s">
        <v>30</v>
      </c>
      <c r="Q6797" s="14"/>
      <c r="R6797" s="3" t="str">
        <f>HYPERLINK("https://redcat-toys.ru/api/getInfo/image/66e85b89-09f0-11ee-a23b-00155d82e902")</f>
        <v>https://redcat-toys.ru/api/getInfo/image/66e85b89-09f0-11ee-a23b-00155d82e902</v>
      </c>
      <c r="S6797" s="3" t="s">
        <v>21552</v>
      </c>
      <c r="T6797" s="3" t="s">
        <v>32</v>
      </c>
    </row>
    <row r="6798" spans="1:20" ht="21" customHeight="1" outlineLevel="5" x14ac:dyDescent="0.2">
      <c r="A6798" s="37">
        <v>5553</v>
      </c>
      <c r="B6798" s="3" t="s">
        <v>21548</v>
      </c>
      <c r="C6798" s="3" t="s">
        <v>21549</v>
      </c>
      <c r="D6798" s="4" t="s">
        <v>21550</v>
      </c>
      <c r="E6798" s="5" t="s">
        <v>28</v>
      </c>
      <c r="F6798" s="6">
        <v>60</v>
      </c>
      <c r="G6798" s="6">
        <v>1</v>
      </c>
      <c r="H6798" s="2">
        <v>1</v>
      </c>
      <c r="I6798" s="33">
        <v>1031.74</v>
      </c>
      <c r="J6798" s="8"/>
      <c r="K6798" s="9">
        <f t="shared" si="356"/>
        <v>0</v>
      </c>
      <c r="L6798" s="10">
        <f>0.511*J6798</f>
        <v>0</v>
      </c>
      <c r="M6798" s="15">
        <f>0.00519*J6798</f>
        <v>0</v>
      </c>
      <c r="N6798" s="12"/>
      <c r="O6798" s="13" t="s">
        <v>21551</v>
      </c>
      <c r="P6798" s="13" t="s">
        <v>30</v>
      </c>
      <c r="Q6798" s="14"/>
      <c r="R6798" s="3" t="str">
        <f>HYPERLINK("https://redcat-toys.ru/api/getInfo/image/66e85b89-09f0-11ee-a23b-00155d82e902")</f>
        <v>https://redcat-toys.ru/api/getInfo/image/66e85b89-09f0-11ee-a23b-00155d82e902</v>
      </c>
      <c r="S6798" s="3" t="s">
        <v>21552</v>
      </c>
      <c r="T6798" s="3" t="s">
        <v>32</v>
      </c>
    </row>
    <row r="6799" spans="1:20" ht="21" customHeight="1" outlineLevel="5" x14ac:dyDescent="0.2">
      <c r="A6799" s="37">
        <v>5554</v>
      </c>
      <c r="B6799" s="3" t="s">
        <v>21553</v>
      </c>
      <c r="C6799" s="3" t="s">
        <v>21554</v>
      </c>
      <c r="D6799" s="4" t="s">
        <v>21555</v>
      </c>
      <c r="E6799" s="5" t="s">
        <v>28</v>
      </c>
      <c r="F6799" s="6">
        <v>30</v>
      </c>
      <c r="G6799" s="6">
        <v>24</v>
      </c>
      <c r="H6799" s="2">
        <v>1</v>
      </c>
      <c r="I6799" s="33">
        <v>1029.9000000000001</v>
      </c>
      <c r="J6799" s="8"/>
      <c r="K6799" s="9">
        <f t="shared" si="356"/>
        <v>0</v>
      </c>
      <c r="L6799" s="10">
        <f>0.454*J6799</f>
        <v>0</v>
      </c>
      <c r="M6799" s="15">
        <f>0.05179*J6799</f>
        <v>0</v>
      </c>
      <c r="N6799" s="12"/>
      <c r="O6799" s="13" t="s">
        <v>21556</v>
      </c>
      <c r="P6799" s="13" t="s">
        <v>30</v>
      </c>
      <c r="Q6799" s="14"/>
      <c r="R6799" s="3" t="str">
        <f>HYPERLINK("https://redcat-toys.ru/api/getInfo/image/c97ae1b4-09f0-11ee-a23b-00155d82e902")</f>
        <v>https://redcat-toys.ru/api/getInfo/image/c97ae1b4-09f0-11ee-a23b-00155d82e902</v>
      </c>
      <c r="S6799" s="3" t="s">
        <v>21557</v>
      </c>
      <c r="T6799" s="3" t="s">
        <v>32</v>
      </c>
    </row>
    <row r="6800" spans="1:20" ht="21" customHeight="1" outlineLevel="5" x14ac:dyDescent="0.2">
      <c r="A6800" s="37">
        <v>5555</v>
      </c>
      <c r="B6800" s="3" t="s">
        <v>21553</v>
      </c>
      <c r="C6800" s="3" t="s">
        <v>21554</v>
      </c>
      <c r="D6800" s="4" t="s">
        <v>21555</v>
      </c>
      <c r="E6800" s="5" t="s">
        <v>28</v>
      </c>
      <c r="F6800" s="6">
        <v>60</v>
      </c>
      <c r="G6800" s="6">
        <v>24</v>
      </c>
      <c r="H6800" s="2">
        <v>1</v>
      </c>
      <c r="I6800" s="33">
        <v>1029.9000000000001</v>
      </c>
      <c r="J6800" s="8"/>
      <c r="K6800" s="9">
        <f t="shared" si="356"/>
        <v>0</v>
      </c>
      <c r="L6800" s="10">
        <f>0.454*J6800</f>
        <v>0</v>
      </c>
      <c r="M6800" s="15">
        <f>0.05179*J6800</f>
        <v>0</v>
      </c>
      <c r="N6800" s="12"/>
      <c r="O6800" s="13" t="s">
        <v>21556</v>
      </c>
      <c r="P6800" s="13" t="s">
        <v>30</v>
      </c>
      <c r="Q6800" s="14"/>
      <c r="R6800" s="3" t="str">
        <f>HYPERLINK("https://redcat-toys.ru/api/getInfo/image/c97ae1b4-09f0-11ee-a23b-00155d82e902")</f>
        <v>https://redcat-toys.ru/api/getInfo/image/c97ae1b4-09f0-11ee-a23b-00155d82e902</v>
      </c>
      <c r="S6800" s="3" t="s">
        <v>21557</v>
      </c>
      <c r="T6800" s="3" t="s">
        <v>32</v>
      </c>
    </row>
    <row r="6801" spans="1:20" ht="23.1" customHeight="1" outlineLevel="2" x14ac:dyDescent="0.2">
      <c r="A6801" s="44" t="s">
        <v>21558</v>
      </c>
      <c r="B6801" s="44"/>
      <c r="C6801" s="44"/>
    </row>
    <row r="6802" spans="1:20" ht="23.1" customHeight="1" outlineLevel="3" x14ac:dyDescent="0.2">
      <c r="A6802" s="45" t="s">
        <v>21559</v>
      </c>
      <c r="B6802" s="45"/>
      <c r="C6802" s="45"/>
    </row>
    <row r="6803" spans="1:20" ht="21" customHeight="1" outlineLevel="4" x14ac:dyDescent="0.2">
      <c r="A6803" s="37">
        <v>5556</v>
      </c>
      <c r="B6803" s="3" t="s">
        <v>21560</v>
      </c>
      <c r="C6803" s="3" t="s">
        <v>21561</v>
      </c>
      <c r="D6803" s="4" t="s">
        <v>21562</v>
      </c>
      <c r="E6803" s="5"/>
      <c r="F6803" s="6">
        <v>600</v>
      </c>
      <c r="G6803" s="6">
        <v>3</v>
      </c>
      <c r="H6803" s="2">
        <v>3</v>
      </c>
      <c r="I6803" s="7">
        <v>129.9</v>
      </c>
      <c r="J6803" s="8"/>
      <c r="K6803" s="9">
        <f>I6803*J6803</f>
        <v>0</v>
      </c>
      <c r="L6803" s="16">
        <f>0.04*J6803</f>
        <v>0</v>
      </c>
      <c r="M6803" s="15">
        <f>0.00158*J6803</f>
        <v>0</v>
      </c>
      <c r="N6803" s="12"/>
      <c r="O6803" s="13" t="s">
        <v>21563</v>
      </c>
      <c r="P6803" s="13" t="s">
        <v>106</v>
      </c>
      <c r="Q6803" s="14" t="s">
        <v>37</v>
      </c>
      <c r="R6803" s="3" t="str">
        <f>HYPERLINK("https://redcat-toys.ru/api/getInfo/image/87e3c133-1ce3-11eb-a25d-ac1f6b442184")</f>
        <v>https://redcat-toys.ru/api/getInfo/image/87e3c133-1ce3-11eb-a25d-ac1f6b442184</v>
      </c>
      <c r="S6803" s="3" t="s">
        <v>21564</v>
      </c>
      <c r="T6803" s="3" t="s">
        <v>32</v>
      </c>
    </row>
    <row r="6804" spans="1:20" ht="23.1" customHeight="1" outlineLevel="3" x14ac:dyDescent="0.2">
      <c r="A6804" s="45" t="s">
        <v>21565</v>
      </c>
      <c r="B6804" s="45"/>
      <c r="C6804" s="45"/>
    </row>
    <row r="6805" spans="1:20" ht="21" customHeight="1" outlineLevel="4" x14ac:dyDescent="0.2">
      <c r="A6805" s="37">
        <v>5557</v>
      </c>
      <c r="B6805" s="3" t="s">
        <v>21566</v>
      </c>
      <c r="C6805" s="3" t="s">
        <v>21567</v>
      </c>
      <c r="D6805" s="4" t="s">
        <v>21568</v>
      </c>
      <c r="E6805" s="5"/>
      <c r="F6805" s="6">
        <v>180</v>
      </c>
      <c r="G6805" s="6">
        <v>1</v>
      </c>
      <c r="H6805" s="2">
        <v>1</v>
      </c>
      <c r="I6805" s="7">
        <v>420.98</v>
      </c>
      <c r="J6805" s="8"/>
      <c r="K6805" s="9">
        <f>I6805*J6805</f>
        <v>0</v>
      </c>
      <c r="L6805" s="10">
        <f>0.099*J6805</f>
        <v>0</v>
      </c>
      <c r="M6805" s="15">
        <f>0.00109*J6805</f>
        <v>0</v>
      </c>
      <c r="N6805" s="12"/>
      <c r="O6805" s="13" t="s">
        <v>21569</v>
      </c>
      <c r="P6805" s="13" t="s">
        <v>106</v>
      </c>
      <c r="Q6805" s="14" t="s">
        <v>37</v>
      </c>
      <c r="R6805" s="3" t="str">
        <f>HYPERLINK("https://redcat-toys.ru/api/getInfo/image/4220b34a-4ae7-11ed-a217-ac1f6b442185")</f>
        <v>https://redcat-toys.ru/api/getInfo/image/4220b34a-4ae7-11ed-a217-ac1f6b442185</v>
      </c>
      <c r="S6805" s="3" t="s">
        <v>21570</v>
      </c>
      <c r="T6805" s="3" t="s">
        <v>262</v>
      </c>
    </row>
    <row r="6806" spans="1:20" ht="21" customHeight="1" outlineLevel="4" x14ac:dyDescent="0.2">
      <c r="A6806" s="37">
        <v>5558</v>
      </c>
      <c r="B6806" s="3" t="s">
        <v>21571</v>
      </c>
      <c r="C6806" s="3" t="s">
        <v>21572</v>
      </c>
      <c r="D6806" s="4" t="s">
        <v>21573</v>
      </c>
      <c r="E6806" s="5"/>
      <c r="F6806" s="6">
        <v>20</v>
      </c>
      <c r="G6806" s="6">
        <v>2</v>
      </c>
      <c r="H6806" s="2">
        <v>1</v>
      </c>
      <c r="I6806" s="33">
        <v>1253.93</v>
      </c>
      <c r="J6806" s="8"/>
      <c r="K6806" s="9">
        <f>I6806*J6806</f>
        <v>0</v>
      </c>
      <c r="L6806" s="10">
        <f>0.167*J6806</f>
        <v>0</v>
      </c>
      <c r="M6806" s="15">
        <f>0.00085*J6806</f>
        <v>0</v>
      </c>
      <c r="N6806" s="12"/>
      <c r="O6806" s="13" t="s">
        <v>21574</v>
      </c>
      <c r="P6806" s="13" t="s">
        <v>106</v>
      </c>
      <c r="Q6806" s="14" t="s">
        <v>37</v>
      </c>
      <c r="R6806" s="3" t="str">
        <f>HYPERLINK("https://redcat-toys.ru/api/getInfo/image/effefe19-9bd1-11ed-a22e-00155d82e902")</f>
        <v>https://redcat-toys.ru/api/getInfo/image/effefe19-9bd1-11ed-a22e-00155d82e902</v>
      </c>
      <c r="S6806" s="3" t="s">
        <v>21575</v>
      </c>
      <c r="T6806" s="3" t="s">
        <v>262</v>
      </c>
    </row>
    <row r="6807" spans="1:20" ht="21" customHeight="1" outlineLevel="4" x14ac:dyDescent="0.2">
      <c r="A6807" s="37">
        <v>5559</v>
      </c>
      <c r="B6807" s="3" t="s">
        <v>21576</v>
      </c>
      <c r="C6807" s="3" t="s">
        <v>21577</v>
      </c>
      <c r="D6807" s="4" t="s">
        <v>21578</v>
      </c>
      <c r="E6807" s="5"/>
      <c r="F6807" s="6">
        <v>20</v>
      </c>
      <c r="G6807" s="6">
        <v>7</v>
      </c>
      <c r="H6807" s="2">
        <v>1</v>
      </c>
      <c r="I6807" s="33">
        <v>1253.93</v>
      </c>
      <c r="J6807" s="8"/>
      <c r="K6807" s="9">
        <f>I6807*J6807</f>
        <v>0</v>
      </c>
      <c r="L6807" s="10">
        <f>0.216*J6807</f>
        <v>0</v>
      </c>
      <c r="M6807" s="15">
        <f>0.00093*J6807</f>
        <v>0</v>
      </c>
      <c r="N6807" s="12"/>
      <c r="O6807" s="13" t="s">
        <v>21579</v>
      </c>
      <c r="P6807" s="13" t="s">
        <v>106</v>
      </c>
      <c r="Q6807" s="14" t="s">
        <v>37</v>
      </c>
      <c r="R6807" s="3" t="str">
        <f>HYPERLINK("https://redcat-toys.ru/api/getInfo/image/18ec0654-9bd3-11ed-a22e-00155d82e902")</f>
        <v>https://redcat-toys.ru/api/getInfo/image/18ec0654-9bd3-11ed-a22e-00155d82e902</v>
      </c>
      <c r="S6807" s="3" t="s">
        <v>21580</v>
      </c>
      <c r="T6807" s="3" t="s">
        <v>262</v>
      </c>
    </row>
    <row r="6808" spans="1:20" ht="21" customHeight="1" outlineLevel="4" x14ac:dyDescent="0.2">
      <c r="A6808" s="37">
        <v>5560</v>
      </c>
      <c r="B6808" s="3" t="s">
        <v>21581</v>
      </c>
      <c r="C6808" s="3" t="s">
        <v>21582</v>
      </c>
      <c r="D6808" s="4" t="s">
        <v>21583</v>
      </c>
      <c r="E6808" s="5"/>
      <c r="F6808" s="6">
        <v>20</v>
      </c>
      <c r="G6808" s="6">
        <v>1</v>
      </c>
      <c r="H6808" s="2">
        <v>1</v>
      </c>
      <c r="I6808" s="33">
        <v>1140.33</v>
      </c>
      <c r="J6808" s="8"/>
      <c r="K6808" s="9">
        <f>I6808*J6808</f>
        <v>0</v>
      </c>
      <c r="L6808" s="10">
        <f>0.152*J6808</f>
        <v>0</v>
      </c>
      <c r="M6808" s="15">
        <f>0.00091*J6808</f>
        <v>0</v>
      </c>
      <c r="N6808" s="12"/>
      <c r="O6808" s="13" t="s">
        <v>21584</v>
      </c>
      <c r="P6808" s="13" t="s">
        <v>106</v>
      </c>
      <c r="Q6808" s="14" t="s">
        <v>37</v>
      </c>
      <c r="R6808" s="3" t="str">
        <f>HYPERLINK("https://redcat-toys.ru/api/getInfo/image/34d96483-9bd2-11ed-a22e-00155d82e902")</f>
        <v>https://redcat-toys.ru/api/getInfo/image/34d96483-9bd2-11ed-a22e-00155d82e902</v>
      </c>
      <c r="S6808" s="3" t="s">
        <v>21585</v>
      </c>
      <c r="T6808" s="3" t="s">
        <v>262</v>
      </c>
    </row>
    <row r="6809" spans="1:20" ht="21" customHeight="1" outlineLevel="4" x14ac:dyDescent="0.2">
      <c r="A6809" s="37">
        <v>5561</v>
      </c>
      <c r="B6809" s="3" t="s">
        <v>21586</v>
      </c>
      <c r="C6809" s="3" t="s">
        <v>21587</v>
      </c>
      <c r="D6809" s="4" t="s">
        <v>21588</v>
      </c>
      <c r="E6809" s="5"/>
      <c r="F6809" s="6">
        <v>20</v>
      </c>
      <c r="G6809" s="6">
        <v>5</v>
      </c>
      <c r="H6809" s="2">
        <v>1</v>
      </c>
      <c r="I6809" s="33">
        <v>1616.56</v>
      </c>
      <c r="J6809" s="8"/>
      <c r="K6809" s="9">
        <f>I6809*J6809</f>
        <v>0</v>
      </c>
      <c r="L6809" s="16">
        <f>0.23*J6809</f>
        <v>0</v>
      </c>
      <c r="M6809" s="15">
        <f>0.00053*J6809</f>
        <v>0</v>
      </c>
      <c r="N6809" s="12"/>
      <c r="O6809" s="13" t="s">
        <v>21589</v>
      </c>
      <c r="P6809" s="13" t="s">
        <v>106</v>
      </c>
      <c r="Q6809" s="14" t="s">
        <v>37</v>
      </c>
      <c r="R6809" s="3" t="str">
        <f>HYPERLINK("https://redcat-toys.ru/api/getInfo/image/707b6401-9bd2-11ed-a22e-00155d82e902")</f>
        <v>https://redcat-toys.ru/api/getInfo/image/707b6401-9bd2-11ed-a22e-00155d82e902</v>
      </c>
      <c r="S6809" s="3" t="s">
        <v>21590</v>
      </c>
      <c r="T6809" s="3" t="s">
        <v>262</v>
      </c>
    </row>
    <row r="6810" spans="1:20" ht="23.1" customHeight="1" outlineLevel="3" x14ac:dyDescent="0.2">
      <c r="A6810" s="45" t="s">
        <v>21591</v>
      </c>
      <c r="B6810" s="45"/>
      <c r="C6810" s="45"/>
    </row>
    <row r="6811" spans="1:20" ht="21" customHeight="1" outlineLevel="4" x14ac:dyDescent="0.2">
      <c r="A6811" s="37">
        <v>5562</v>
      </c>
      <c r="B6811" s="3" t="s">
        <v>21592</v>
      </c>
      <c r="C6811" s="3" t="s">
        <v>21593</v>
      </c>
      <c r="D6811" s="4" t="s">
        <v>21594</v>
      </c>
      <c r="E6811" s="5"/>
      <c r="F6811" s="6">
        <v>240</v>
      </c>
      <c r="G6811" s="6">
        <v>1</v>
      </c>
      <c r="H6811" s="2">
        <v>1</v>
      </c>
      <c r="I6811" s="7">
        <v>147.68</v>
      </c>
      <c r="J6811" s="8"/>
      <c r="K6811" s="9">
        <f>I6811*J6811</f>
        <v>0</v>
      </c>
      <c r="L6811" s="10">
        <f>0.026*J6811</f>
        <v>0</v>
      </c>
      <c r="M6811" s="15">
        <f>0.00061*J6811</f>
        <v>0</v>
      </c>
      <c r="N6811" s="12"/>
      <c r="O6811" s="13" t="s">
        <v>21595</v>
      </c>
      <c r="P6811" s="13" t="s">
        <v>106</v>
      </c>
      <c r="Q6811" s="14" t="s">
        <v>37</v>
      </c>
      <c r="R6811" s="3" t="str">
        <f>HYPERLINK("https://redcat-toys.ru/api/getInfo/image/e4bea753-2f00-11ef-a261-00155d82e908")</f>
        <v>https://redcat-toys.ru/api/getInfo/image/e4bea753-2f00-11ef-a261-00155d82e908</v>
      </c>
      <c r="S6811" s="3" t="s">
        <v>21596</v>
      </c>
      <c r="T6811" s="3" t="s">
        <v>32</v>
      </c>
    </row>
    <row r="6812" spans="1:20" ht="23.1" customHeight="1" outlineLevel="3" x14ac:dyDescent="0.2">
      <c r="A6812" s="45" t="s">
        <v>21597</v>
      </c>
      <c r="B6812" s="45"/>
      <c r="C6812" s="45"/>
    </row>
    <row r="6813" spans="1:20" ht="21" customHeight="1" outlineLevel="4" x14ac:dyDescent="0.2">
      <c r="A6813" s="37">
        <v>5563</v>
      </c>
      <c r="B6813" s="3" t="s">
        <v>21598</v>
      </c>
      <c r="C6813" s="3" t="s">
        <v>21599</v>
      </c>
      <c r="D6813" s="4" t="s">
        <v>21600</v>
      </c>
      <c r="E6813" s="5"/>
      <c r="F6813" s="6">
        <v>240</v>
      </c>
      <c r="G6813" s="6">
        <v>1</v>
      </c>
      <c r="H6813" s="2">
        <v>1</v>
      </c>
      <c r="I6813" s="7">
        <v>133.38999999999999</v>
      </c>
      <c r="J6813" s="8"/>
      <c r="K6813" s="9">
        <f>I6813*J6813</f>
        <v>0</v>
      </c>
      <c r="L6813" s="10">
        <f>0.026*J6813</f>
        <v>0</v>
      </c>
      <c r="M6813" s="15">
        <f>0.00061*J6813</f>
        <v>0</v>
      </c>
      <c r="N6813" s="12"/>
      <c r="O6813" s="13" t="s">
        <v>21601</v>
      </c>
      <c r="P6813" s="13" t="s">
        <v>106</v>
      </c>
      <c r="Q6813" s="14" t="s">
        <v>37</v>
      </c>
      <c r="R6813" s="3" t="str">
        <f>HYPERLINK("https://redcat-toys.ru/api/getInfo/image/842480a1-2f01-11ef-a261-00155d82e908")</f>
        <v>https://redcat-toys.ru/api/getInfo/image/842480a1-2f01-11ef-a261-00155d82e908</v>
      </c>
      <c r="S6813" s="3" t="s">
        <v>21602</v>
      </c>
      <c r="T6813" s="3" t="s">
        <v>32</v>
      </c>
    </row>
    <row r="6814" spans="1:20" ht="21" customHeight="1" outlineLevel="4" x14ac:dyDescent="0.2">
      <c r="A6814" s="37">
        <v>5564</v>
      </c>
      <c r="B6814" s="3" t="s">
        <v>21603</v>
      </c>
      <c r="C6814" s="3" t="s">
        <v>21604</v>
      </c>
      <c r="D6814" s="4" t="s">
        <v>21605</v>
      </c>
      <c r="E6814" s="5" t="s">
        <v>28</v>
      </c>
      <c r="F6814" s="6">
        <v>360</v>
      </c>
      <c r="G6814" s="6">
        <v>550</v>
      </c>
      <c r="H6814" s="2">
        <v>8</v>
      </c>
      <c r="I6814" s="7">
        <v>87.77</v>
      </c>
      <c r="J6814" s="8"/>
      <c r="K6814" s="9">
        <f>I6814*J6814</f>
        <v>0</v>
      </c>
      <c r="L6814" s="10">
        <f>0.016*J6814</f>
        <v>0</v>
      </c>
      <c r="M6814" s="15">
        <f>0.00009*J6814</f>
        <v>0</v>
      </c>
      <c r="N6814" s="12"/>
      <c r="O6814" s="13" t="s">
        <v>21606</v>
      </c>
      <c r="P6814" s="13" t="s">
        <v>106</v>
      </c>
      <c r="Q6814" s="14" t="s">
        <v>37</v>
      </c>
      <c r="R6814" s="3" t="str">
        <f>HYPERLINK("https://redcat-toys.ru/api/getInfo/image/c0c5c093-2f01-11ef-a261-00155d82e908")</f>
        <v>https://redcat-toys.ru/api/getInfo/image/c0c5c093-2f01-11ef-a261-00155d82e908</v>
      </c>
      <c r="S6814" s="3" t="s">
        <v>21602</v>
      </c>
      <c r="T6814" s="3" t="s">
        <v>32</v>
      </c>
    </row>
    <row r="6815" spans="1:20" ht="23.1" customHeight="1" outlineLevel="1" x14ac:dyDescent="0.2">
      <c r="A6815" s="43" t="s">
        <v>21607</v>
      </c>
      <c r="B6815" s="43"/>
      <c r="C6815" s="43"/>
    </row>
    <row r="6816" spans="1:20" ht="23.1" customHeight="1" outlineLevel="2" x14ac:dyDescent="0.2">
      <c r="A6816" s="44" t="s">
        <v>21608</v>
      </c>
      <c r="B6816" s="44"/>
      <c r="C6816" s="44"/>
    </row>
    <row r="6817" spans="1:20" ht="23.1" customHeight="1" outlineLevel="3" x14ac:dyDescent="0.2">
      <c r="A6817" s="45" t="s">
        <v>21609</v>
      </c>
      <c r="B6817" s="45"/>
      <c r="C6817" s="45"/>
    </row>
    <row r="6818" spans="1:20" ht="21" customHeight="1" outlineLevel="4" x14ac:dyDescent="0.2">
      <c r="A6818" s="37">
        <v>5565</v>
      </c>
      <c r="B6818" s="3" t="s">
        <v>21610</v>
      </c>
      <c r="C6818" s="3" t="s">
        <v>21611</v>
      </c>
      <c r="D6818" s="4" t="s">
        <v>21612</v>
      </c>
      <c r="E6818" s="5" t="s">
        <v>28</v>
      </c>
      <c r="F6818" s="6">
        <v>48</v>
      </c>
      <c r="G6818" s="6">
        <v>26</v>
      </c>
      <c r="H6818" s="2">
        <v>1</v>
      </c>
      <c r="I6818" s="7">
        <v>695.52</v>
      </c>
      <c r="J6818" s="8"/>
      <c r="K6818" s="9">
        <f>I6818*J6818</f>
        <v>0</v>
      </c>
      <c r="L6818" s="10">
        <f>0.423*J6818</f>
        <v>0</v>
      </c>
      <c r="M6818" s="11">
        <f>0.0037*J6818</f>
        <v>0</v>
      </c>
      <c r="N6818" s="12"/>
      <c r="O6818" s="13" t="s">
        <v>21613</v>
      </c>
      <c r="P6818" s="13" t="s">
        <v>30</v>
      </c>
      <c r="Q6818" s="14"/>
      <c r="R6818" s="3" t="str">
        <f>HYPERLINK("https://redcat-toys.ru/api/getInfo/image/35bf4f36-7d20-11ed-a22a-00155d82e902")</f>
        <v>https://redcat-toys.ru/api/getInfo/image/35bf4f36-7d20-11ed-a22a-00155d82e902</v>
      </c>
      <c r="S6818" s="3" t="s">
        <v>21614</v>
      </c>
      <c r="T6818" s="3" t="s">
        <v>32</v>
      </c>
    </row>
    <row r="6819" spans="1:20" ht="21" customHeight="1" outlineLevel="4" x14ac:dyDescent="0.2">
      <c r="A6819" s="37">
        <v>5566</v>
      </c>
      <c r="B6819" s="3" t="s">
        <v>21615</v>
      </c>
      <c r="C6819" s="3" t="s">
        <v>21616</v>
      </c>
      <c r="D6819" s="4" t="s">
        <v>21617</v>
      </c>
      <c r="E6819" s="5" t="s">
        <v>28</v>
      </c>
      <c r="F6819" s="6">
        <v>48</v>
      </c>
      <c r="G6819" s="6">
        <v>62</v>
      </c>
      <c r="H6819" s="2">
        <v>1</v>
      </c>
      <c r="I6819" s="7">
        <v>695.52</v>
      </c>
      <c r="J6819" s="8"/>
      <c r="K6819" s="9">
        <f>I6819*J6819</f>
        <v>0</v>
      </c>
      <c r="L6819" s="10">
        <f>0.395*J6819</f>
        <v>0</v>
      </c>
      <c r="M6819" s="11">
        <f>0.0042*J6819</f>
        <v>0</v>
      </c>
      <c r="N6819" s="12"/>
      <c r="O6819" s="13" t="s">
        <v>21618</v>
      </c>
      <c r="P6819" s="13" t="s">
        <v>30</v>
      </c>
      <c r="Q6819" s="14"/>
      <c r="R6819" s="3" t="str">
        <f>HYPERLINK("https://redcat-toys.ru/api/getInfo/image/66fc9669-7d20-11ed-a22a-00155d82e902")</f>
        <v>https://redcat-toys.ru/api/getInfo/image/66fc9669-7d20-11ed-a22a-00155d82e902</v>
      </c>
      <c r="S6819" s="3" t="s">
        <v>21619</v>
      </c>
      <c r="T6819" s="3" t="s">
        <v>32</v>
      </c>
    </row>
    <row r="6820" spans="1:20" ht="23.1" customHeight="1" outlineLevel="2" x14ac:dyDescent="0.2">
      <c r="A6820" s="44" t="s">
        <v>21620</v>
      </c>
      <c r="B6820" s="44"/>
      <c r="C6820" s="44"/>
    </row>
    <row r="6821" spans="1:20" ht="23.1" customHeight="1" outlineLevel="3" x14ac:dyDescent="0.2">
      <c r="A6821" s="45" t="s">
        <v>21621</v>
      </c>
      <c r="B6821" s="45"/>
      <c r="C6821" s="45"/>
    </row>
    <row r="6822" spans="1:20" ht="21" customHeight="1" outlineLevel="4" x14ac:dyDescent="0.2">
      <c r="A6822" s="37">
        <v>5567</v>
      </c>
      <c r="B6822" s="3" t="s">
        <v>21622</v>
      </c>
      <c r="C6822" s="3" t="s">
        <v>21623</v>
      </c>
      <c r="D6822" s="4" t="s">
        <v>21624</v>
      </c>
      <c r="E6822" s="5" t="s">
        <v>28</v>
      </c>
      <c r="F6822" s="6">
        <v>16</v>
      </c>
      <c r="G6822" s="6">
        <v>40</v>
      </c>
      <c r="H6822" s="2">
        <v>1</v>
      </c>
      <c r="I6822" s="33">
        <v>1514.43</v>
      </c>
      <c r="J6822" s="8"/>
      <c r="K6822" s="9">
        <f t="shared" ref="K6822:K6832" si="357">I6822*J6822</f>
        <v>0</v>
      </c>
      <c r="L6822" s="10">
        <f>0.676*J6822</f>
        <v>0</v>
      </c>
      <c r="M6822" s="15">
        <f>0.00891*J6822</f>
        <v>0</v>
      </c>
      <c r="N6822" s="12"/>
      <c r="O6822" s="13" t="s">
        <v>21625</v>
      </c>
      <c r="P6822" s="13" t="s">
        <v>30</v>
      </c>
      <c r="Q6822" s="14"/>
      <c r="R6822" s="3" t="str">
        <f>HYPERLINK("https://redcat-toys.ru/api/getInfo/image/e32bc606-8536-11ea-a247-ac1f6b442184")</f>
        <v>https://redcat-toys.ru/api/getInfo/image/e32bc606-8536-11ea-a247-ac1f6b442184</v>
      </c>
      <c r="S6822" s="3" t="s">
        <v>21626</v>
      </c>
      <c r="T6822" s="3" t="s">
        <v>32</v>
      </c>
    </row>
    <row r="6823" spans="1:20" ht="21" customHeight="1" outlineLevel="4" x14ac:dyDescent="0.2">
      <c r="A6823" s="37">
        <v>5568</v>
      </c>
      <c r="B6823" s="3" t="s">
        <v>21627</v>
      </c>
      <c r="C6823" s="3" t="s">
        <v>21628</v>
      </c>
      <c r="D6823" s="4" t="s">
        <v>21629</v>
      </c>
      <c r="E6823" s="5" t="s">
        <v>28</v>
      </c>
      <c r="F6823" s="6">
        <v>72</v>
      </c>
      <c r="G6823" s="6">
        <v>93</v>
      </c>
      <c r="H6823" s="2">
        <v>2</v>
      </c>
      <c r="I6823" s="7">
        <v>354.92</v>
      </c>
      <c r="J6823" s="8"/>
      <c r="K6823" s="9">
        <f t="shared" si="357"/>
        <v>0</v>
      </c>
      <c r="L6823" s="10">
        <f>0.165*J6823</f>
        <v>0</v>
      </c>
      <c r="M6823" s="15">
        <f>0.00183*J6823</f>
        <v>0</v>
      </c>
      <c r="N6823" s="12"/>
      <c r="O6823" s="13" t="s">
        <v>21630</v>
      </c>
      <c r="P6823" s="13" t="s">
        <v>30</v>
      </c>
      <c r="Q6823" s="14"/>
      <c r="R6823" s="3" t="str">
        <f>HYPERLINK("https://redcat-toys.ru/api/getInfo/image/d9767a0e-852a-11ea-a247-ac1f6b442184")</f>
        <v>https://redcat-toys.ru/api/getInfo/image/d9767a0e-852a-11ea-a247-ac1f6b442184</v>
      </c>
      <c r="S6823" s="3" t="s">
        <v>21631</v>
      </c>
      <c r="T6823" s="3" t="s">
        <v>32</v>
      </c>
    </row>
    <row r="6824" spans="1:20" ht="21" customHeight="1" outlineLevel="4" x14ac:dyDescent="0.2">
      <c r="A6824" s="37">
        <v>5569</v>
      </c>
      <c r="B6824" s="3" t="s">
        <v>21632</v>
      </c>
      <c r="C6824" s="3" t="s">
        <v>21633</v>
      </c>
      <c r="D6824" s="4" t="s">
        <v>21634</v>
      </c>
      <c r="E6824" s="5"/>
      <c r="F6824" s="6">
        <v>72</v>
      </c>
      <c r="G6824" s="6">
        <v>2</v>
      </c>
      <c r="H6824" s="2">
        <v>2</v>
      </c>
      <c r="I6824" s="7">
        <v>354.92</v>
      </c>
      <c r="J6824" s="8"/>
      <c r="K6824" s="9">
        <f t="shared" si="357"/>
        <v>0</v>
      </c>
      <c r="L6824" s="10">
        <f>0.168*J6824</f>
        <v>0</v>
      </c>
      <c r="M6824" s="15">
        <f>0.00182*J6824</f>
        <v>0</v>
      </c>
      <c r="N6824" s="12"/>
      <c r="O6824" s="13" t="s">
        <v>21635</v>
      </c>
      <c r="P6824" s="13" t="s">
        <v>30</v>
      </c>
      <c r="Q6824" s="14"/>
      <c r="R6824" s="3" t="str">
        <f>HYPERLINK("https://redcat-toys.ru/api/getInfo/image/4dc46cba-852b-11ea-a247-ac1f6b442184")</f>
        <v>https://redcat-toys.ru/api/getInfo/image/4dc46cba-852b-11ea-a247-ac1f6b442184</v>
      </c>
      <c r="S6824" s="3" t="s">
        <v>21636</v>
      </c>
      <c r="T6824" s="3" t="s">
        <v>32</v>
      </c>
    </row>
    <row r="6825" spans="1:20" ht="21" customHeight="1" outlineLevel="4" x14ac:dyDescent="0.2">
      <c r="A6825" s="37">
        <v>5570</v>
      </c>
      <c r="B6825" s="3" t="s">
        <v>21637</v>
      </c>
      <c r="C6825" s="3" t="s">
        <v>21638</v>
      </c>
      <c r="D6825" s="4" t="s">
        <v>21639</v>
      </c>
      <c r="E6825" s="5" t="s">
        <v>28</v>
      </c>
      <c r="F6825" s="6">
        <v>72</v>
      </c>
      <c r="G6825" s="6">
        <v>63</v>
      </c>
      <c r="H6825" s="2">
        <v>2</v>
      </c>
      <c r="I6825" s="7">
        <v>354.92</v>
      </c>
      <c r="J6825" s="8"/>
      <c r="K6825" s="9">
        <f t="shared" si="357"/>
        <v>0</v>
      </c>
      <c r="L6825" s="10">
        <f>0.167*J6825</f>
        <v>0</v>
      </c>
      <c r="M6825" s="15">
        <f>0.00179*J6825</f>
        <v>0</v>
      </c>
      <c r="N6825" s="12"/>
      <c r="O6825" s="13" t="s">
        <v>21640</v>
      </c>
      <c r="P6825" s="13" t="s">
        <v>30</v>
      </c>
      <c r="Q6825" s="14"/>
      <c r="R6825" s="3" t="str">
        <f>HYPERLINK("https://redcat-toys.ru/api/getInfo/image/859af7fa-852b-11ea-a247-ac1f6b442184")</f>
        <v>https://redcat-toys.ru/api/getInfo/image/859af7fa-852b-11ea-a247-ac1f6b442184</v>
      </c>
      <c r="S6825" s="3" t="s">
        <v>21641</v>
      </c>
      <c r="T6825" s="3" t="s">
        <v>32</v>
      </c>
    </row>
    <row r="6826" spans="1:20" ht="21" customHeight="1" outlineLevel="4" x14ac:dyDescent="0.2">
      <c r="A6826" s="37">
        <v>5571</v>
      </c>
      <c r="B6826" s="3" t="s">
        <v>21642</v>
      </c>
      <c r="C6826" s="3" t="s">
        <v>21643</v>
      </c>
      <c r="D6826" s="4" t="s">
        <v>21644</v>
      </c>
      <c r="E6826" s="5" t="s">
        <v>28</v>
      </c>
      <c r="F6826" s="6">
        <v>16</v>
      </c>
      <c r="G6826" s="6">
        <v>41</v>
      </c>
      <c r="H6826" s="2">
        <v>1</v>
      </c>
      <c r="I6826" s="33">
        <v>1321.07</v>
      </c>
      <c r="J6826" s="8"/>
      <c r="K6826" s="9">
        <f t="shared" si="357"/>
        <v>0</v>
      </c>
      <c r="L6826" s="16">
        <f>0.59*J6826</f>
        <v>0</v>
      </c>
      <c r="M6826" s="15">
        <f>0.00758*J6826</f>
        <v>0</v>
      </c>
      <c r="N6826" s="12"/>
      <c r="O6826" s="13" t="s">
        <v>21645</v>
      </c>
      <c r="P6826" s="13" t="s">
        <v>30</v>
      </c>
      <c r="Q6826" s="14"/>
      <c r="R6826" s="3" t="str">
        <f>HYPERLINK("https://redcat-toys.ru/api/getInfo/image/2a73b0c9-8537-11ea-a247-ac1f6b442184")</f>
        <v>https://redcat-toys.ru/api/getInfo/image/2a73b0c9-8537-11ea-a247-ac1f6b442184</v>
      </c>
      <c r="S6826" s="3" t="s">
        <v>21646</v>
      </c>
      <c r="T6826" s="3" t="s">
        <v>32</v>
      </c>
    </row>
    <row r="6827" spans="1:20" ht="21" customHeight="1" outlineLevel="4" x14ac:dyDescent="0.2">
      <c r="A6827" s="37">
        <v>5572</v>
      </c>
      <c r="B6827" s="3" t="s">
        <v>21647</v>
      </c>
      <c r="C6827" s="3" t="s">
        <v>21648</v>
      </c>
      <c r="D6827" s="4" t="s">
        <v>21649</v>
      </c>
      <c r="E6827" s="5" t="s">
        <v>28</v>
      </c>
      <c r="F6827" s="6">
        <v>12</v>
      </c>
      <c r="G6827" s="6">
        <v>12</v>
      </c>
      <c r="H6827" s="2">
        <v>1</v>
      </c>
      <c r="I6827" s="33">
        <v>2051.11</v>
      </c>
      <c r="J6827" s="8"/>
      <c r="K6827" s="9">
        <f t="shared" si="357"/>
        <v>0</v>
      </c>
      <c r="L6827" s="10">
        <f>0.865*J6827</f>
        <v>0</v>
      </c>
      <c r="M6827" s="15">
        <f>0.01195*J6827</f>
        <v>0</v>
      </c>
      <c r="N6827" s="12"/>
      <c r="O6827" s="13" t="s">
        <v>21650</v>
      </c>
      <c r="P6827" s="13" t="s">
        <v>30</v>
      </c>
      <c r="Q6827" s="14"/>
      <c r="R6827" s="3" t="str">
        <f>HYPERLINK("https://redcat-toys.ru/api/getInfo/image/0d6fdb03-c0ae-11ec-a211-ac1f6b442185")</f>
        <v>https://redcat-toys.ru/api/getInfo/image/0d6fdb03-c0ae-11ec-a211-ac1f6b442185</v>
      </c>
      <c r="S6827" s="3" t="s">
        <v>21651</v>
      </c>
      <c r="T6827" s="3" t="s">
        <v>32</v>
      </c>
    </row>
    <row r="6828" spans="1:20" ht="21" customHeight="1" outlineLevel="4" x14ac:dyDescent="0.2">
      <c r="A6828" s="37">
        <v>5573</v>
      </c>
      <c r="B6828" s="3" t="s">
        <v>21652</v>
      </c>
      <c r="C6828" s="3" t="s">
        <v>21653</v>
      </c>
      <c r="D6828" s="4" t="s">
        <v>21654</v>
      </c>
      <c r="E6828" s="5" t="s">
        <v>28</v>
      </c>
      <c r="F6828" s="6">
        <v>16</v>
      </c>
      <c r="G6828" s="6">
        <v>111</v>
      </c>
      <c r="H6828" s="2">
        <v>1</v>
      </c>
      <c r="I6828" s="33">
        <v>1326.49</v>
      </c>
      <c r="J6828" s="8"/>
      <c r="K6828" s="9">
        <f t="shared" si="357"/>
        <v>0</v>
      </c>
      <c r="L6828" s="10">
        <f>0.671*J6828</f>
        <v>0</v>
      </c>
      <c r="M6828" s="15">
        <f>0.01004*J6828</f>
        <v>0</v>
      </c>
      <c r="N6828" s="12"/>
      <c r="O6828" s="13" t="s">
        <v>21655</v>
      </c>
      <c r="P6828" s="13" t="s">
        <v>30</v>
      </c>
      <c r="Q6828" s="14"/>
      <c r="R6828" s="3" t="str">
        <f>HYPERLINK("https://redcat-toys.ru/api/getInfo/image/b428d481-c139-11ec-a211-ac1f6b442185")</f>
        <v>https://redcat-toys.ru/api/getInfo/image/b428d481-c139-11ec-a211-ac1f6b442185</v>
      </c>
      <c r="S6828" s="3" t="s">
        <v>21656</v>
      </c>
      <c r="T6828" s="3" t="s">
        <v>32</v>
      </c>
    </row>
    <row r="6829" spans="1:20" ht="21" customHeight="1" outlineLevel="4" x14ac:dyDescent="0.2">
      <c r="A6829" s="37">
        <v>5574</v>
      </c>
      <c r="B6829" s="3" t="s">
        <v>21657</v>
      </c>
      <c r="C6829" s="3" t="s">
        <v>21658</v>
      </c>
      <c r="D6829" s="4" t="s">
        <v>21659</v>
      </c>
      <c r="E6829" s="5" t="s">
        <v>28</v>
      </c>
      <c r="F6829" s="6">
        <v>72</v>
      </c>
      <c r="G6829" s="6">
        <v>26</v>
      </c>
      <c r="H6829" s="2">
        <v>2</v>
      </c>
      <c r="I6829" s="7">
        <v>307.75</v>
      </c>
      <c r="J6829" s="8"/>
      <c r="K6829" s="9">
        <f t="shared" si="357"/>
        <v>0</v>
      </c>
      <c r="L6829" s="10">
        <f>0.128*J6829</f>
        <v>0</v>
      </c>
      <c r="M6829" s="11">
        <f>0.0014*J6829</f>
        <v>0</v>
      </c>
      <c r="N6829" s="12"/>
      <c r="O6829" s="13" t="s">
        <v>21660</v>
      </c>
      <c r="P6829" s="13" t="s">
        <v>30</v>
      </c>
      <c r="Q6829" s="14"/>
      <c r="R6829" s="3" t="str">
        <f>HYPERLINK("https://redcat-toys.ru/api/getInfo/image/68abcbdb-6973-11ed-a22a-00155d82e902")</f>
        <v>https://redcat-toys.ru/api/getInfo/image/68abcbdb-6973-11ed-a22a-00155d82e902</v>
      </c>
      <c r="S6829" s="3" t="s">
        <v>21661</v>
      </c>
      <c r="T6829" s="3" t="s">
        <v>32</v>
      </c>
    </row>
    <row r="6830" spans="1:20" ht="21" customHeight="1" outlineLevel="4" x14ac:dyDescent="0.2">
      <c r="A6830" s="37">
        <v>5575</v>
      </c>
      <c r="B6830" s="3" t="s">
        <v>21662</v>
      </c>
      <c r="C6830" s="3" t="s">
        <v>21663</v>
      </c>
      <c r="D6830" s="4" t="s">
        <v>21664</v>
      </c>
      <c r="E6830" s="5" t="s">
        <v>28</v>
      </c>
      <c r="F6830" s="6">
        <v>4</v>
      </c>
      <c r="G6830" s="6">
        <v>15</v>
      </c>
      <c r="H6830" s="2">
        <v>1</v>
      </c>
      <c r="I6830" s="33">
        <v>6437.85</v>
      </c>
      <c r="J6830" s="8"/>
      <c r="K6830" s="9">
        <f t="shared" si="357"/>
        <v>0</v>
      </c>
      <c r="L6830" s="16">
        <f>1.72*J6830</f>
        <v>0</v>
      </c>
      <c r="M6830" s="15">
        <f>0.02076*J6830</f>
        <v>0</v>
      </c>
      <c r="N6830" s="12"/>
      <c r="O6830" s="13" t="s">
        <v>21665</v>
      </c>
      <c r="P6830" s="13" t="s">
        <v>30</v>
      </c>
      <c r="Q6830" s="14"/>
      <c r="R6830" s="3" t="str">
        <f>HYPERLINK("https://redcat-toys.ru/api/getInfo/image/63d78bb0-05fd-11ee-a23b-00155d82e902")</f>
        <v>https://redcat-toys.ru/api/getInfo/image/63d78bb0-05fd-11ee-a23b-00155d82e902</v>
      </c>
      <c r="S6830" s="3" t="s">
        <v>21666</v>
      </c>
      <c r="T6830" s="3" t="s">
        <v>32</v>
      </c>
    </row>
    <row r="6831" spans="1:20" ht="21" customHeight="1" outlineLevel="4" x14ac:dyDescent="0.2">
      <c r="A6831" s="37">
        <v>5576</v>
      </c>
      <c r="B6831" s="3" t="s">
        <v>21667</v>
      </c>
      <c r="C6831" s="3" t="s">
        <v>21668</v>
      </c>
      <c r="D6831" s="4" t="s">
        <v>21669</v>
      </c>
      <c r="E6831" s="5" t="s">
        <v>28</v>
      </c>
      <c r="F6831" s="6">
        <v>16</v>
      </c>
      <c r="G6831" s="6">
        <v>1</v>
      </c>
      <c r="H6831" s="2">
        <v>1</v>
      </c>
      <c r="I6831" s="33">
        <v>1108.93</v>
      </c>
      <c r="J6831" s="8"/>
      <c r="K6831" s="9">
        <f t="shared" si="357"/>
        <v>0</v>
      </c>
      <c r="L6831" s="10">
        <f>0.348*J6831</f>
        <v>0</v>
      </c>
      <c r="M6831" s="15">
        <f>0.05955*J6831</f>
        <v>0</v>
      </c>
      <c r="N6831" s="12"/>
      <c r="O6831" s="13" t="s">
        <v>21670</v>
      </c>
      <c r="P6831" s="13" t="s">
        <v>30</v>
      </c>
      <c r="Q6831" s="14"/>
      <c r="R6831" s="3" t="str">
        <f>HYPERLINK("https://redcat-toys.ru/api/getInfo/image/e8443f9d-c680-11ea-a249-ac1f6b442184")</f>
        <v>https://redcat-toys.ru/api/getInfo/image/e8443f9d-c680-11ea-a249-ac1f6b442184</v>
      </c>
      <c r="S6831" s="3" t="s">
        <v>21671</v>
      </c>
      <c r="T6831" s="3" t="s">
        <v>32</v>
      </c>
    </row>
    <row r="6832" spans="1:20" ht="21" customHeight="1" outlineLevel="4" x14ac:dyDescent="0.2">
      <c r="A6832" s="37">
        <v>5577</v>
      </c>
      <c r="B6832" s="3" t="s">
        <v>21672</v>
      </c>
      <c r="C6832" s="3" t="s">
        <v>21673</v>
      </c>
      <c r="D6832" s="4" t="s">
        <v>21674</v>
      </c>
      <c r="E6832" s="5"/>
      <c r="F6832" s="6">
        <v>6</v>
      </c>
      <c r="G6832" s="6">
        <v>3</v>
      </c>
      <c r="H6832" s="2">
        <v>1</v>
      </c>
      <c r="I6832" s="33">
        <v>3874.12</v>
      </c>
      <c r="J6832" s="8"/>
      <c r="K6832" s="9">
        <f t="shared" si="357"/>
        <v>0</v>
      </c>
      <c r="L6832" s="10">
        <f>1.576*J6832</f>
        <v>0</v>
      </c>
      <c r="M6832" s="15">
        <f>0.01992*J6832</f>
        <v>0</v>
      </c>
      <c r="N6832" s="12"/>
      <c r="O6832" s="13" t="s">
        <v>21675</v>
      </c>
      <c r="P6832" s="13" t="s">
        <v>30</v>
      </c>
      <c r="Q6832" s="14" t="s">
        <v>37</v>
      </c>
      <c r="R6832" s="3" t="str">
        <f>HYPERLINK("https://redcat-toys.ru/api/getInfo/image/afbc6c69-91b3-11ed-a22c-00155d82e902")</f>
        <v>https://redcat-toys.ru/api/getInfo/image/afbc6c69-91b3-11ed-a22c-00155d82e902</v>
      </c>
      <c r="S6832" s="3" t="s">
        <v>21676</v>
      </c>
      <c r="T6832" s="3" t="s">
        <v>32</v>
      </c>
    </row>
    <row r="6833" spans="1:20" ht="23.1" customHeight="1" outlineLevel="3" x14ac:dyDescent="0.2">
      <c r="A6833" s="45" t="s">
        <v>21677</v>
      </c>
      <c r="B6833" s="45"/>
      <c r="C6833" s="45"/>
    </row>
    <row r="6834" spans="1:20" ht="23.1" customHeight="1" outlineLevel="4" x14ac:dyDescent="0.2">
      <c r="A6834" s="46" t="s">
        <v>21678</v>
      </c>
      <c r="B6834" s="46"/>
      <c r="C6834" s="46"/>
    </row>
    <row r="6835" spans="1:20" ht="21" customHeight="1" outlineLevel="5" x14ac:dyDescent="0.2">
      <c r="A6835" s="37">
        <v>5578</v>
      </c>
      <c r="B6835" s="3" t="s">
        <v>21679</v>
      </c>
      <c r="C6835" s="3" t="s">
        <v>21680</v>
      </c>
      <c r="D6835" s="4" t="s">
        <v>21681</v>
      </c>
      <c r="E6835" s="5"/>
      <c r="F6835" s="6">
        <v>60</v>
      </c>
      <c r="G6835" s="6">
        <v>2</v>
      </c>
      <c r="H6835" s="2">
        <v>1</v>
      </c>
      <c r="I6835" s="7">
        <v>483.61</v>
      </c>
      <c r="J6835" s="8"/>
      <c r="K6835" s="9">
        <f>I6835*J6835</f>
        <v>0</v>
      </c>
      <c r="L6835" s="10">
        <f>0.188*J6835</f>
        <v>0</v>
      </c>
      <c r="M6835" s="15">
        <f>0.00242*J6835</f>
        <v>0</v>
      </c>
      <c r="N6835" s="12"/>
      <c r="O6835" s="13" t="s">
        <v>21682</v>
      </c>
      <c r="P6835" s="13" t="s">
        <v>30</v>
      </c>
      <c r="Q6835" s="14"/>
      <c r="R6835" s="3" t="str">
        <f>HYPERLINK("https://redcat-toys.ru/api/getInfo/image/19a5da48-c139-11ec-a211-ac1f6b442185")</f>
        <v>https://redcat-toys.ru/api/getInfo/image/19a5da48-c139-11ec-a211-ac1f6b442185</v>
      </c>
      <c r="S6835" s="3" t="s">
        <v>21683</v>
      </c>
      <c r="T6835" s="3" t="s">
        <v>32</v>
      </c>
    </row>
    <row r="6836" spans="1:20" ht="21" customHeight="1" outlineLevel="5" x14ac:dyDescent="0.2">
      <c r="A6836" s="37">
        <v>5579</v>
      </c>
      <c r="B6836" s="3" t="s">
        <v>21684</v>
      </c>
      <c r="C6836" s="3" t="s">
        <v>21685</v>
      </c>
      <c r="D6836" s="4" t="s">
        <v>21686</v>
      </c>
      <c r="E6836" s="5"/>
      <c r="F6836" s="6">
        <v>16</v>
      </c>
      <c r="G6836" s="6">
        <v>1</v>
      </c>
      <c r="H6836" s="2">
        <v>1</v>
      </c>
      <c r="I6836" s="7">
        <v>928.99</v>
      </c>
      <c r="J6836" s="8"/>
      <c r="K6836" s="9">
        <f>I6836*J6836</f>
        <v>0</v>
      </c>
      <c r="L6836" s="10">
        <f>0.369*J6836</f>
        <v>0</v>
      </c>
      <c r="M6836" s="15">
        <f>0.00685*J6836</f>
        <v>0</v>
      </c>
      <c r="N6836" s="12"/>
      <c r="O6836" s="13" t="s">
        <v>21687</v>
      </c>
      <c r="P6836" s="13" t="s">
        <v>30</v>
      </c>
      <c r="Q6836" s="14"/>
      <c r="R6836" s="3" t="str">
        <f>HYPERLINK("https://redcat-toys.ru/api/getInfo/image/bdc6b374-c29f-11eb-a206-ac1f6b442185")</f>
        <v>https://redcat-toys.ru/api/getInfo/image/bdc6b374-c29f-11eb-a206-ac1f6b442185</v>
      </c>
      <c r="S6836" s="3" t="s">
        <v>21688</v>
      </c>
      <c r="T6836" s="3" t="s">
        <v>32</v>
      </c>
    </row>
    <row r="6837" spans="1:20" ht="21" customHeight="1" outlineLevel="5" x14ac:dyDescent="0.2">
      <c r="A6837" s="37">
        <v>5580</v>
      </c>
      <c r="B6837" s="3" t="s">
        <v>21689</v>
      </c>
      <c r="C6837" s="3" t="s">
        <v>21690</v>
      </c>
      <c r="D6837" s="4" t="s">
        <v>21691</v>
      </c>
      <c r="E6837" s="5" t="s">
        <v>28</v>
      </c>
      <c r="F6837" s="6">
        <v>32</v>
      </c>
      <c r="G6837" s="6">
        <v>37</v>
      </c>
      <c r="H6837" s="2">
        <v>1</v>
      </c>
      <c r="I6837" s="7">
        <v>883.53</v>
      </c>
      <c r="J6837" s="8"/>
      <c r="K6837" s="9">
        <f>I6837*J6837</f>
        <v>0</v>
      </c>
      <c r="L6837" s="10">
        <f>0.385*J6837</f>
        <v>0</v>
      </c>
      <c r="M6837" s="11">
        <f>0.0047*J6837</f>
        <v>0</v>
      </c>
      <c r="N6837" s="12"/>
      <c r="O6837" s="13" t="s">
        <v>21692</v>
      </c>
      <c r="P6837" s="13" t="s">
        <v>30</v>
      </c>
      <c r="Q6837" s="14"/>
      <c r="R6837" s="3" t="str">
        <f>HYPERLINK("https://redcat-toys.ru/api/getInfo/image/84f63e63-46fd-11e9-a221-ac1f6b442184")</f>
        <v>https://redcat-toys.ru/api/getInfo/image/84f63e63-46fd-11e9-a221-ac1f6b442184</v>
      </c>
      <c r="S6837" s="3" t="s">
        <v>21693</v>
      </c>
      <c r="T6837" s="3" t="s">
        <v>32</v>
      </c>
    </row>
    <row r="6838" spans="1:20" ht="23.1" customHeight="1" outlineLevel="4" x14ac:dyDescent="0.2">
      <c r="A6838" s="46" t="s">
        <v>21694</v>
      </c>
      <c r="B6838" s="46"/>
      <c r="C6838" s="46"/>
    </row>
    <row r="6839" spans="1:20" ht="21" customHeight="1" outlineLevel="5" x14ac:dyDescent="0.2">
      <c r="A6839" s="37">
        <v>5581</v>
      </c>
      <c r="B6839" s="3" t="s">
        <v>21695</v>
      </c>
      <c r="C6839" s="3" t="s">
        <v>21696</v>
      </c>
      <c r="D6839" s="4" t="s">
        <v>21697</v>
      </c>
      <c r="E6839" s="5"/>
      <c r="F6839" s="6">
        <v>144</v>
      </c>
      <c r="G6839" s="6">
        <v>2</v>
      </c>
      <c r="H6839" s="2">
        <v>2</v>
      </c>
      <c r="I6839" s="7">
        <v>177.71</v>
      </c>
      <c r="J6839" s="8"/>
      <c r="K6839" s="9">
        <f t="shared" ref="K6839:K6847" si="358">I6839*J6839</f>
        <v>0</v>
      </c>
      <c r="L6839" s="10">
        <f>0.066*J6839</f>
        <v>0</v>
      </c>
      <c r="M6839" s="15">
        <f>0.00061*J6839</f>
        <v>0</v>
      </c>
      <c r="N6839" s="12"/>
      <c r="O6839" s="13" t="s">
        <v>21698</v>
      </c>
      <c r="P6839" s="13" t="s">
        <v>30</v>
      </c>
      <c r="Q6839" s="14"/>
      <c r="R6839" s="3" t="str">
        <f>HYPERLINK("https://redcat-toys.ru/api/getInfo/image/ef6617ae-05f0-11ee-a23b-00155d82e902")</f>
        <v>https://redcat-toys.ru/api/getInfo/image/ef6617ae-05f0-11ee-a23b-00155d82e902</v>
      </c>
      <c r="S6839" s="3" t="s">
        <v>21699</v>
      </c>
      <c r="T6839" s="3" t="s">
        <v>32</v>
      </c>
    </row>
    <row r="6840" spans="1:20" ht="21" customHeight="1" outlineLevel="5" x14ac:dyDescent="0.2">
      <c r="A6840" s="37">
        <v>5582</v>
      </c>
      <c r="B6840" s="3" t="s">
        <v>21700</v>
      </c>
      <c r="C6840" s="3" t="s">
        <v>21701</v>
      </c>
      <c r="D6840" s="4" t="s">
        <v>21702</v>
      </c>
      <c r="E6840" s="5" t="s">
        <v>28</v>
      </c>
      <c r="F6840" s="6">
        <v>72</v>
      </c>
      <c r="G6840" s="6">
        <v>32</v>
      </c>
      <c r="H6840" s="2">
        <v>2</v>
      </c>
      <c r="I6840" s="7">
        <v>353.4</v>
      </c>
      <c r="J6840" s="8"/>
      <c r="K6840" s="9">
        <f t="shared" si="358"/>
        <v>0</v>
      </c>
      <c r="L6840" s="10">
        <f>0.136*J6840</f>
        <v>0</v>
      </c>
      <c r="M6840" s="15">
        <f>0.00154*J6840</f>
        <v>0</v>
      </c>
      <c r="N6840" s="12"/>
      <c r="O6840" s="13" t="s">
        <v>21703</v>
      </c>
      <c r="P6840" s="13" t="s">
        <v>30</v>
      </c>
      <c r="Q6840" s="14"/>
      <c r="R6840" s="3" t="str">
        <f>HYPERLINK("https://redcat-toys.ru/api/getInfo/image/671b2d3f-ec0d-11ee-a25b-00155d82e908")</f>
        <v>https://redcat-toys.ru/api/getInfo/image/671b2d3f-ec0d-11ee-a25b-00155d82e908</v>
      </c>
      <c r="S6840" s="3" t="s">
        <v>21704</v>
      </c>
      <c r="T6840" s="3" t="s">
        <v>32</v>
      </c>
    </row>
    <row r="6841" spans="1:20" ht="21" customHeight="1" outlineLevel="5" x14ac:dyDescent="0.2">
      <c r="A6841" s="37">
        <v>5583</v>
      </c>
      <c r="B6841" s="3" t="s">
        <v>21705</v>
      </c>
      <c r="C6841" s="3" t="s">
        <v>21706</v>
      </c>
      <c r="D6841" s="4" t="s">
        <v>21707</v>
      </c>
      <c r="E6841" s="5" t="s">
        <v>28</v>
      </c>
      <c r="F6841" s="6">
        <v>48</v>
      </c>
      <c r="G6841" s="6">
        <v>136</v>
      </c>
      <c r="H6841" s="2">
        <v>1</v>
      </c>
      <c r="I6841" s="7">
        <v>545.51</v>
      </c>
      <c r="J6841" s="8"/>
      <c r="K6841" s="9">
        <f t="shared" si="358"/>
        <v>0</v>
      </c>
      <c r="L6841" s="10">
        <f>0.194*J6841</f>
        <v>0</v>
      </c>
      <c r="M6841" s="15">
        <f>0.00193*J6841</f>
        <v>0</v>
      </c>
      <c r="N6841" s="12"/>
      <c r="O6841" s="13" t="s">
        <v>21708</v>
      </c>
      <c r="P6841" s="13" t="s">
        <v>30</v>
      </c>
      <c r="Q6841" s="14"/>
      <c r="R6841" s="3" t="str">
        <f>HYPERLINK("https://redcat-toys.ru/api/getInfo/image/b1ac28d7-ec0c-11ee-a25b-00155d82e908")</f>
        <v>https://redcat-toys.ru/api/getInfo/image/b1ac28d7-ec0c-11ee-a25b-00155d82e908</v>
      </c>
      <c r="S6841" s="3" t="s">
        <v>21709</v>
      </c>
      <c r="T6841" s="3" t="s">
        <v>32</v>
      </c>
    </row>
    <row r="6842" spans="1:20" ht="21" customHeight="1" outlineLevel="5" x14ac:dyDescent="0.2">
      <c r="A6842" s="37">
        <v>5584</v>
      </c>
      <c r="B6842" s="3" t="s">
        <v>21710</v>
      </c>
      <c r="C6842" s="3" t="s">
        <v>21711</v>
      </c>
      <c r="D6842" s="4" t="s">
        <v>21712</v>
      </c>
      <c r="E6842" s="5" t="s">
        <v>28</v>
      </c>
      <c r="F6842" s="6">
        <v>48</v>
      </c>
      <c r="G6842" s="6">
        <v>106</v>
      </c>
      <c r="H6842" s="2">
        <v>1</v>
      </c>
      <c r="I6842" s="7">
        <v>545.51</v>
      </c>
      <c r="J6842" s="8"/>
      <c r="K6842" s="9">
        <f t="shared" si="358"/>
        <v>0</v>
      </c>
      <c r="L6842" s="16">
        <f>0.19*J6842</f>
        <v>0</v>
      </c>
      <c r="M6842" s="15">
        <f>0.00208*J6842</f>
        <v>0</v>
      </c>
      <c r="N6842" s="12"/>
      <c r="O6842" s="13" t="s">
        <v>21713</v>
      </c>
      <c r="P6842" s="13" t="s">
        <v>30</v>
      </c>
      <c r="Q6842" s="14"/>
      <c r="R6842" s="3" t="str">
        <f>HYPERLINK("https://redcat-toys.ru/api/getInfo/image/40a57ed6-ec0c-11ee-a25b-00155d82e908")</f>
        <v>https://redcat-toys.ru/api/getInfo/image/40a57ed6-ec0c-11ee-a25b-00155d82e908</v>
      </c>
      <c r="S6842" s="3" t="s">
        <v>21714</v>
      </c>
      <c r="T6842" s="3" t="s">
        <v>32</v>
      </c>
    </row>
    <row r="6843" spans="1:20" ht="21" customHeight="1" outlineLevel="5" x14ac:dyDescent="0.2">
      <c r="A6843" s="37">
        <v>5585</v>
      </c>
      <c r="B6843" s="3" t="s">
        <v>21715</v>
      </c>
      <c r="C6843" s="3" t="s">
        <v>21716</v>
      </c>
      <c r="D6843" s="4" t="s">
        <v>21717</v>
      </c>
      <c r="E6843" s="5" t="s">
        <v>28</v>
      </c>
      <c r="F6843" s="6">
        <v>48</v>
      </c>
      <c r="G6843" s="6">
        <v>18</v>
      </c>
      <c r="H6843" s="2">
        <v>1</v>
      </c>
      <c r="I6843" s="7">
        <v>669.8</v>
      </c>
      <c r="J6843" s="8"/>
      <c r="K6843" s="9">
        <f t="shared" si="358"/>
        <v>0</v>
      </c>
      <c r="L6843" s="10">
        <f>0.198*J6843</f>
        <v>0</v>
      </c>
      <c r="M6843" s="15">
        <f>0.00192*J6843</f>
        <v>0</v>
      </c>
      <c r="N6843" s="12"/>
      <c r="O6843" s="13" t="s">
        <v>21718</v>
      </c>
      <c r="P6843" s="13" t="s">
        <v>30</v>
      </c>
      <c r="Q6843" s="14"/>
      <c r="R6843" s="3" t="str">
        <f>HYPERLINK("https://redcat-toys.ru/api/getInfo/image/f1e14903-ec0a-11ee-a25b-00155d82e908")</f>
        <v>https://redcat-toys.ru/api/getInfo/image/f1e14903-ec0a-11ee-a25b-00155d82e908</v>
      </c>
      <c r="S6843" s="3" t="s">
        <v>21719</v>
      </c>
      <c r="T6843" s="3" t="s">
        <v>32</v>
      </c>
    </row>
    <row r="6844" spans="1:20" ht="21" customHeight="1" outlineLevel="5" x14ac:dyDescent="0.2">
      <c r="A6844" s="37">
        <v>5586</v>
      </c>
      <c r="B6844" s="3" t="s">
        <v>21720</v>
      </c>
      <c r="C6844" s="3" t="s">
        <v>21721</v>
      </c>
      <c r="D6844" s="4" t="s">
        <v>21722</v>
      </c>
      <c r="E6844" s="5" t="s">
        <v>28</v>
      </c>
      <c r="F6844" s="6">
        <v>48</v>
      </c>
      <c r="G6844" s="6">
        <v>132</v>
      </c>
      <c r="H6844" s="2">
        <v>1</v>
      </c>
      <c r="I6844" s="7">
        <v>545.51</v>
      </c>
      <c r="J6844" s="8"/>
      <c r="K6844" s="9">
        <f t="shared" si="358"/>
        <v>0</v>
      </c>
      <c r="L6844" s="10">
        <f>0.212*J6844</f>
        <v>0</v>
      </c>
      <c r="M6844" s="11">
        <f>0.0019*J6844</f>
        <v>0</v>
      </c>
      <c r="N6844" s="12"/>
      <c r="O6844" s="13" t="s">
        <v>21723</v>
      </c>
      <c r="P6844" s="13" t="s">
        <v>30</v>
      </c>
      <c r="Q6844" s="14"/>
      <c r="R6844" s="3" t="str">
        <f>HYPERLINK("https://redcat-toys.ru/api/getInfo/image/6ca2cc2a-ec0a-11ee-a25b-00155d82e908")</f>
        <v>https://redcat-toys.ru/api/getInfo/image/6ca2cc2a-ec0a-11ee-a25b-00155d82e908</v>
      </c>
      <c r="S6844" s="3" t="s">
        <v>21724</v>
      </c>
      <c r="T6844" s="3" t="s">
        <v>32</v>
      </c>
    </row>
    <row r="6845" spans="1:20" ht="21" customHeight="1" outlineLevel="5" x14ac:dyDescent="0.2">
      <c r="A6845" s="37">
        <v>5587</v>
      </c>
      <c r="B6845" s="3" t="s">
        <v>21725</v>
      </c>
      <c r="C6845" s="3" t="s">
        <v>21726</v>
      </c>
      <c r="D6845" s="4" t="s">
        <v>21727</v>
      </c>
      <c r="E6845" s="5" t="s">
        <v>28</v>
      </c>
      <c r="F6845" s="6">
        <v>48</v>
      </c>
      <c r="G6845" s="6">
        <v>130</v>
      </c>
      <c r="H6845" s="2">
        <v>1</v>
      </c>
      <c r="I6845" s="7">
        <v>545.51</v>
      </c>
      <c r="J6845" s="8"/>
      <c r="K6845" s="9">
        <f t="shared" si="358"/>
        <v>0</v>
      </c>
      <c r="L6845" s="16">
        <f>0.19*J6845</f>
        <v>0</v>
      </c>
      <c r="M6845" s="15">
        <f>0.00191*J6845</f>
        <v>0</v>
      </c>
      <c r="N6845" s="12"/>
      <c r="O6845" s="13" t="s">
        <v>21728</v>
      </c>
      <c r="P6845" s="13" t="s">
        <v>30</v>
      </c>
      <c r="Q6845" s="14"/>
      <c r="R6845" s="3" t="str">
        <f>HYPERLINK("https://redcat-toys.ru/api/getInfo/image/b5305d6f-ec0b-11ee-a25b-00155d82e908")</f>
        <v>https://redcat-toys.ru/api/getInfo/image/b5305d6f-ec0b-11ee-a25b-00155d82e908</v>
      </c>
      <c r="S6845" s="3" t="s">
        <v>21724</v>
      </c>
      <c r="T6845" s="3" t="s">
        <v>32</v>
      </c>
    </row>
    <row r="6846" spans="1:20" ht="21" customHeight="1" outlineLevel="5" x14ac:dyDescent="0.2">
      <c r="A6846" s="37">
        <v>5588</v>
      </c>
      <c r="B6846" s="3" t="s">
        <v>21729</v>
      </c>
      <c r="C6846" s="3" t="s">
        <v>21730</v>
      </c>
      <c r="D6846" s="4" t="s">
        <v>21731</v>
      </c>
      <c r="E6846" s="5" t="s">
        <v>28</v>
      </c>
      <c r="F6846" s="6">
        <v>48</v>
      </c>
      <c r="G6846" s="6">
        <v>28</v>
      </c>
      <c r="H6846" s="2">
        <v>1</v>
      </c>
      <c r="I6846" s="7">
        <v>669.8</v>
      </c>
      <c r="J6846" s="8"/>
      <c r="K6846" s="9">
        <f t="shared" si="358"/>
        <v>0</v>
      </c>
      <c r="L6846" s="10">
        <f>0.222*J6846</f>
        <v>0</v>
      </c>
      <c r="M6846" s="15">
        <f>0.01902*J6846</f>
        <v>0</v>
      </c>
      <c r="N6846" s="12"/>
      <c r="O6846" s="13" t="s">
        <v>21732</v>
      </c>
      <c r="P6846" s="13" t="s">
        <v>30</v>
      </c>
      <c r="Q6846" s="14"/>
      <c r="R6846" s="3" t="str">
        <f>HYPERLINK("https://redcat-toys.ru/api/getInfo/image/152d3962-ec0a-11ee-a25b-00155d82e908")</f>
        <v>https://redcat-toys.ru/api/getInfo/image/152d3962-ec0a-11ee-a25b-00155d82e908</v>
      </c>
      <c r="S6846" s="3" t="s">
        <v>21733</v>
      </c>
      <c r="T6846" s="3" t="s">
        <v>32</v>
      </c>
    </row>
    <row r="6847" spans="1:20" ht="21" customHeight="1" outlineLevel="5" x14ac:dyDescent="0.2">
      <c r="A6847" s="37">
        <v>5589</v>
      </c>
      <c r="B6847" s="3" t="s">
        <v>21734</v>
      </c>
      <c r="C6847" s="3" t="s">
        <v>21735</v>
      </c>
      <c r="D6847" s="4" t="s">
        <v>21736</v>
      </c>
      <c r="E6847" s="5"/>
      <c r="F6847" s="6">
        <v>64</v>
      </c>
      <c r="G6847" s="6">
        <v>5</v>
      </c>
      <c r="H6847" s="2">
        <v>4</v>
      </c>
      <c r="I6847" s="7">
        <v>163.87</v>
      </c>
      <c r="J6847" s="8"/>
      <c r="K6847" s="9">
        <f t="shared" si="358"/>
        <v>0</v>
      </c>
      <c r="L6847" s="10">
        <f>0.067*J6847</f>
        <v>0</v>
      </c>
      <c r="M6847" s="15">
        <f>0.00104*J6847</f>
        <v>0</v>
      </c>
      <c r="N6847" s="12"/>
      <c r="O6847" s="13" t="s">
        <v>21737</v>
      </c>
      <c r="P6847" s="13" t="s">
        <v>30</v>
      </c>
      <c r="Q6847" s="14"/>
      <c r="R6847" s="3" t="str">
        <f>HYPERLINK("https://redcat-toys.ru/api/getInfo/image/4b7cc677-129c-11eb-a25d-ac1f6b442184")</f>
        <v>https://redcat-toys.ru/api/getInfo/image/4b7cc677-129c-11eb-a25d-ac1f6b442184</v>
      </c>
      <c r="S6847" s="3" t="s">
        <v>21738</v>
      </c>
      <c r="T6847" s="3" t="s">
        <v>32</v>
      </c>
    </row>
    <row r="6848" spans="1:20" ht="23.1" customHeight="1" outlineLevel="3" x14ac:dyDescent="0.2">
      <c r="A6848" s="45" t="s">
        <v>21739</v>
      </c>
      <c r="B6848" s="45"/>
      <c r="C6848" s="45"/>
    </row>
    <row r="6849" spans="1:20" ht="21" customHeight="1" outlineLevel="4" x14ac:dyDescent="0.2">
      <c r="A6849" s="37">
        <v>5590</v>
      </c>
      <c r="B6849" s="3" t="s">
        <v>21740</v>
      </c>
      <c r="C6849" s="3" t="s">
        <v>21741</v>
      </c>
      <c r="D6849" s="4" t="s">
        <v>21742</v>
      </c>
      <c r="E6849" s="5" t="s">
        <v>28</v>
      </c>
      <c r="F6849" s="6">
        <v>4</v>
      </c>
      <c r="G6849" s="6">
        <v>7</v>
      </c>
      <c r="H6849" s="2">
        <v>1</v>
      </c>
      <c r="I6849" s="33">
        <v>6437.85</v>
      </c>
      <c r="J6849" s="8"/>
      <c r="K6849" s="9">
        <f>I6849*J6849</f>
        <v>0</v>
      </c>
      <c r="L6849" s="10">
        <f>1.635*J6849</f>
        <v>0</v>
      </c>
      <c r="M6849" s="15">
        <f>0.02047*J6849</f>
        <v>0</v>
      </c>
      <c r="N6849" s="12"/>
      <c r="O6849" s="13" t="s">
        <v>21743</v>
      </c>
      <c r="P6849" s="13" t="s">
        <v>30</v>
      </c>
      <c r="Q6849" s="14"/>
      <c r="R6849" s="3" t="str">
        <f>HYPERLINK("https://redcat-toys.ru/api/getInfo/image/f2fa90cb-05fd-11ee-a23b-00155d82e902")</f>
        <v>https://redcat-toys.ru/api/getInfo/image/f2fa90cb-05fd-11ee-a23b-00155d82e902</v>
      </c>
      <c r="S6849" s="3" t="s">
        <v>21744</v>
      </c>
      <c r="T6849" s="3" t="s">
        <v>32</v>
      </c>
    </row>
    <row r="6850" spans="1:20" ht="21" customHeight="1" outlineLevel="4" x14ac:dyDescent="0.2">
      <c r="A6850" s="37">
        <v>5591</v>
      </c>
      <c r="B6850" s="3" t="s">
        <v>21745</v>
      </c>
      <c r="C6850" s="3" t="s">
        <v>21746</v>
      </c>
      <c r="D6850" s="4" t="s">
        <v>21747</v>
      </c>
      <c r="E6850" s="5"/>
      <c r="F6850" s="6">
        <v>72</v>
      </c>
      <c r="G6850" s="6">
        <v>3</v>
      </c>
      <c r="H6850" s="2">
        <v>2</v>
      </c>
      <c r="I6850" s="7">
        <v>346.93</v>
      </c>
      <c r="J6850" s="8"/>
      <c r="K6850" s="9">
        <f>I6850*J6850</f>
        <v>0</v>
      </c>
      <c r="L6850" s="10">
        <f>0.159*J6850</f>
        <v>0</v>
      </c>
      <c r="M6850" s="15">
        <f>0.00183*J6850</f>
        <v>0</v>
      </c>
      <c r="N6850" s="12"/>
      <c r="O6850" s="13" t="s">
        <v>21748</v>
      </c>
      <c r="P6850" s="13" t="s">
        <v>30</v>
      </c>
      <c r="Q6850" s="14"/>
      <c r="R6850" s="3" t="str">
        <f>HYPERLINK("https://redcat-toys.ru/api/getInfo/image/d90fe85c-4708-11e9-a221-ac1f6b442184")</f>
        <v>https://redcat-toys.ru/api/getInfo/image/d90fe85c-4708-11e9-a221-ac1f6b442184</v>
      </c>
      <c r="S6850" s="3" t="s">
        <v>21749</v>
      </c>
      <c r="T6850" s="3" t="s">
        <v>32</v>
      </c>
    </row>
    <row r="6851" spans="1:20" ht="21" customHeight="1" outlineLevel="4" x14ac:dyDescent="0.2">
      <c r="A6851" s="37">
        <v>5592</v>
      </c>
      <c r="B6851" s="3" t="s">
        <v>21750</v>
      </c>
      <c r="C6851" s="3" t="s">
        <v>21751</v>
      </c>
      <c r="D6851" s="4" t="s">
        <v>21752</v>
      </c>
      <c r="E6851" s="5" t="s">
        <v>28</v>
      </c>
      <c r="F6851" s="6">
        <v>32</v>
      </c>
      <c r="G6851" s="6">
        <v>4</v>
      </c>
      <c r="H6851" s="2">
        <v>1</v>
      </c>
      <c r="I6851" s="7">
        <v>754.05</v>
      </c>
      <c r="J6851" s="8"/>
      <c r="K6851" s="9">
        <f>I6851*J6851</f>
        <v>0</v>
      </c>
      <c r="L6851" s="10">
        <f>0.309*J6851</f>
        <v>0</v>
      </c>
      <c r="M6851" s="15">
        <f>0.00441*J6851</f>
        <v>0</v>
      </c>
      <c r="N6851" s="12"/>
      <c r="O6851" s="13" t="s">
        <v>21753</v>
      </c>
      <c r="P6851" s="13" t="s">
        <v>30</v>
      </c>
      <c r="Q6851" s="14"/>
      <c r="R6851" s="3" t="str">
        <f>HYPERLINK("https://redcat-toys.ru/api/getInfo/image/34972ab7-46fd-11e9-a221-ac1f6b442184")</f>
        <v>https://redcat-toys.ru/api/getInfo/image/34972ab7-46fd-11e9-a221-ac1f6b442184</v>
      </c>
      <c r="S6851" s="3" t="s">
        <v>21693</v>
      </c>
      <c r="T6851" s="3" t="s">
        <v>32</v>
      </c>
    </row>
    <row r="6852" spans="1:20" ht="23.1" customHeight="1" outlineLevel="3" x14ac:dyDescent="0.2">
      <c r="A6852" s="45" t="s">
        <v>21754</v>
      </c>
      <c r="B6852" s="45"/>
      <c r="C6852" s="45"/>
    </row>
    <row r="6853" spans="1:20" ht="21" customHeight="1" outlineLevel="4" x14ac:dyDescent="0.2">
      <c r="A6853" s="37">
        <v>5593</v>
      </c>
      <c r="B6853" s="3" t="s">
        <v>21755</v>
      </c>
      <c r="C6853" s="3" t="s">
        <v>21756</v>
      </c>
      <c r="D6853" s="4" t="s">
        <v>21757</v>
      </c>
      <c r="E6853" s="5" t="s">
        <v>28</v>
      </c>
      <c r="F6853" s="6">
        <v>8</v>
      </c>
      <c r="G6853" s="6">
        <v>21</v>
      </c>
      <c r="H6853" s="2">
        <v>1</v>
      </c>
      <c r="I6853" s="33">
        <v>3024.64</v>
      </c>
      <c r="J6853" s="8"/>
      <c r="K6853" s="9">
        <f t="shared" ref="K6853:K6862" si="359">I6853*J6853</f>
        <v>0</v>
      </c>
      <c r="L6853" s="10">
        <f>1.348*J6853</f>
        <v>0</v>
      </c>
      <c r="M6853" s="15">
        <f>0.01758*J6853</f>
        <v>0</v>
      </c>
      <c r="N6853" s="12"/>
      <c r="O6853" s="13" t="s">
        <v>21758</v>
      </c>
      <c r="P6853" s="13" t="s">
        <v>30</v>
      </c>
      <c r="Q6853" s="14"/>
      <c r="R6853" s="3" t="str">
        <f>HYPERLINK("https://redcat-toys.ru/api/getInfo/image/275af55d-ec10-11ee-a25b-00155d82e908")</f>
        <v>https://redcat-toys.ru/api/getInfo/image/275af55d-ec10-11ee-a25b-00155d82e908</v>
      </c>
      <c r="S6853" s="3" t="s">
        <v>21759</v>
      </c>
      <c r="T6853" s="3" t="s">
        <v>32</v>
      </c>
    </row>
    <row r="6854" spans="1:20" ht="21" customHeight="1" outlineLevel="4" x14ac:dyDescent="0.2">
      <c r="A6854" s="37">
        <v>5594</v>
      </c>
      <c r="B6854" s="3" t="s">
        <v>21760</v>
      </c>
      <c r="C6854" s="3" t="s">
        <v>21761</v>
      </c>
      <c r="D6854" s="4" t="s">
        <v>21762</v>
      </c>
      <c r="E6854" s="5"/>
      <c r="F6854" s="6">
        <v>72</v>
      </c>
      <c r="G6854" s="6">
        <v>3</v>
      </c>
      <c r="H6854" s="2">
        <v>1</v>
      </c>
      <c r="I6854" s="7">
        <v>403.57</v>
      </c>
      <c r="J6854" s="8"/>
      <c r="K6854" s="9">
        <f t="shared" si="359"/>
        <v>0</v>
      </c>
      <c r="L6854" s="10">
        <f>0.135*J6854</f>
        <v>0</v>
      </c>
      <c r="M6854" s="15">
        <f>0.00583*J6854</f>
        <v>0</v>
      </c>
      <c r="N6854" s="12"/>
      <c r="O6854" s="13" t="s">
        <v>21763</v>
      </c>
      <c r="P6854" s="13" t="s">
        <v>30</v>
      </c>
      <c r="Q6854" s="14"/>
      <c r="R6854" s="3" t="str">
        <f>HYPERLINK("https://redcat-toys.ru/api/getInfo/image/ddf31e44-ec0e-11ee-a25b-00155d82e908")</f>
        <v>https://redcat-toys.ru/api/getInfo/image/ddf31e44-ec0e-11ee-a25b-00155d82e908</v>
      </c>
      <c r="S6854" s="3" t="s">
        <v>21764</v>
      </c>
      <c r="T6854" s="3" t="s">
        <v>32</v>
      </c>
    </row>
    <row r="6855" spans="1:20" ht="21" customHeight="1" outlineLevel="4" x14ac:dyDescent="0.2">
      <c r="A6855" s="37">
        <v>5595</v>
      </c>
      <c r="B6855" s="3" t="s">
        <v>21765</v>
      </c>
      <c r="C6855" s="3" t="s">
        <v>21766</v>
      </c>
      <c r="D6855" s="4" t="s">
        <v>21767</v>
      </c>
      <c r="E6855" s="5" t="s">
        <v>28</v>
      </c>
      <c r="F6855" s="6">
        <v>16</v>
      </c>
      <c r="G6855" s="6">
        <v>92</v>
      </c>
      <c r="H6855" s="2">
        <v>1</v>
      </c>
      <c r="I6855" s="7">
        <v>943.8</v>
      </c>
      <c r="J6855" s="8"/>
      <c r="K6855" s="9">
        <f t="shared" si="359"/>
        <v>0</v>
      </c>
      <c r="L6855" s="10">
        <f>0.397*J6855</f>
        <v>0</v>
      </c>
      <c r="M6855" s="15">
        <f>0.00706*J6855</f>
        <v>0</v>
      </c>
      <c r="N6855" s="12"/>
      <c r="O6855" s="13" t="s">
        <v>21768</v>
      </c>
      <c r="P6855" s="13" t="s">
        <v>30</v>
      </c>
      <c r="Q6855" s="14"/>
      <c r="R6855" s="3" t="str">
        <f>HYPERLINK("https://redcat-toys.ru/api/getInfo/image/888e101c-05f9-11ee-a23b-00155d82e902")</f>
        <v>https://redcat-toys.ru/api/getInfo/image/888e101c-05f9-11ee-a23b-00155d82e902</v>
      </c>
      <c r="S6855" s="3" t="s">
        <v>21769</v>
      </c>
      <c r="T6855" s="3" t="s">
        <v>32</v>
      </c>
    </row>
    <row r="6856" spans="1:20" ht="21" customHeight="1" outlineLevel="4" x14ac:dyDescent="0.2">
      <c r="A6856" s="37">
        <v>5596</v>
      </c>
      <c r="B6856" s="3" t="s">
        <v>21770</v>
      </c>
      <c r="C6856" s="3" t="s">
        <v>21771</v>
      </c>
      <c r="D6856" s="4" t="s">
        <v>21772</v>
      </c>
      <c r="E6856" s="5" t="s">
        <v>28</v>
      </c>
      <c r="F6856" s="6">
        <v>16</v>
      </c>
      <c r="G6856" s="6">
        <v>52</v>
      </c>
      <c r="H6856" s="2">
        <v>1</v>
      </c>
      <c r="I6856" s="7">
        <v>943.8</v>
      </c>
      <c r="J6856" s="8"/>
      <c r="K6856" s="9">
        <f t="shared" si="359"/>
        <v>0</v>
      </c>
      <c r="L6856" s="10">
        <f>0.419*J6856</f>
        <v>0</v>
      </c>
      <c r="M6856" s="15">
        <f>0.00708*J6856</f>
        <v>0</v>
      </c>
      <c r="N6856" s="12"/>
      <c r="O6856" s="13" t="s">
        <v>21773</v>
      </c>
      <c r="P6856" s="13" t="s">
        <v>30</v>
      </c>
      <c r="Q6856" s="14"/>
      <c r="R6856" s="3" t="str">
        <f>HYPERLINK("https://redcat-toys.ru/api/getInfo/image/198e33b7-ec12-11ee-a25b-00155d82e908")</f>
        <v>https://redcat-toys.ru/api/getInfo/image/198e33b7-ec12-11ee-a25b-00155d82e908</v>
      </c>
      <c r="S6856" s="3" t="s">
        <v>21774</v>
      </c>
      <c r="T6856" s="3" t="s">
        <v>32</v>
      </c>
    </row>
    <row r="6857" spans="1:20" ht="21" customHeight="1" outlineLevel="4" x14ac:dyDescent="0.2">
      <c r="A6857" s="37">
        <v>5597</v>
      </c>
      <c r="B6857" s="3" t="s">
        <v>21775</v>
      </c>
      <c r="C6857" s="3" t="s">
        <v>21776</v>
      </c>
      <c r="D6857" s="4" t="s">
        <v>21777</v>
      </c>
      <c r="E6857" s="5" t="s">
        <v>28</v>
      </c>
      <c r="F6857" s="6">
        <v>72</v>
      </c>
      <c r="G6857" s="6">
        <v>32</v>
      </c>
      <c r="H6857" s="2">
        <v>1</v>
      </c>
      <c r="I6857" s="7">
        <v>434.15</v>
      </c>
      <c r="J6857" s="8"/>
      <c r="K6857" s="9">
        <f t="shared" si="359"/>
        <v>0</v>
      </c>
      <c r="L6857" s="10">
        <f>0.114*J6857</f>
        <v>0</v>
      </c>
      <c r="M6857" s="15">
        <f>0.01411*J6857</f>
        <v>0</v>
      </c>
      <c r="N6857" s="12"/>
      <c r="O6857" s="13" t="s">
        <v>21778</v>
      </c>
      <c r="P6857" s="13" t="s">
        <v>30</v>
      </c>
      <c r="Q6857" s="14"/>
      <c r="R6857" s="3" t="str">
        <f>HYPERLINK("https://redcat-toys.ru/api/getInfo/image/a426c512-ec11-11ee-a25b-00155d82e908")</f>
        <v>https://redcat-toys.ru/api/getInfo/image/a426c512-ec11-11ee-a25b-00155d82e908</v>
      </c>
      <c r="S6857" s="3" t="s">
        <v>21779</v>
      </c>
      <c r="T6857" s="3" t="s">
        <v>32</v>
      </c>
    </row>
    <row r="6858" spans="1:20" ht="21" customHeight="1" outlineLevel="4" x14ac:dyDescent="0.2">
      <c r="A6858" s="37">
        <v>5598</v>
      </c>
      <c r="B6858" s="3" t="s">
        <v>21780</v>
      </c>
      <c r="C6858" s="3" t="s">
        <v>21781</v>
      </c>
      <c r="D6858" s="4" t="s">
        <v>21782</v>
      </c>
      <c r="E6858" s="5" t="s">
        <v>28</v>
      </c>
      <c r="F6858" s="6">
        <v>12</v>
      </c>
      <c r="G6858" s="6">
        <v>86</v>
      </c>
      <c r="H6858" s="2">
        <v>1</v>
      </c>
      <c r="I6858" s="33">
        <v>1754.83</v>
      </c>
      <c r="J6858" s="8"/>
      <c r="K6858" s="9">
        <f t="shared" si="359"/>
        <v>0</v>
      </c>
      <c r="L6858" s="10">
        <f>0.947*J6858</f>
        <v>0</v>
      </c>
      <c r="M6858" s="15">
        <f>0.01166*J6858</f>
        <v>0</v>
      </c>
      <c r="N6858" s="12"/>
      <c r="O6858" s="13" t="s">
        <v>21783</v>
      </c>
      <c r="P6858" s="13" t="s">
        <v>30</v>
      </c>
      <c r="Q6858" s="14"/>
      <c r="R6858" s="3" t="str">
        <f>HYPERLINK("https://redcat-toys.ru/api/getInfo/image/78c0c884-c210-11eb-a206-ac1f6b442185")</f>
        <v>https://redcat-toys.ru/api/getInfo/image/78c0c884-c210-11eb-a206-ac1f6b442185</v>
      </c>
      <c r="S6858" s="3" t="s">
        <v>21784</v>
      </c>
      <c r="T6858" s="3" t="s">
        <v>32</v>
      </c>
    </row>
    <row r="6859" spans="1:20" ht="21" customHeight="1" outlineLevel="4" x14ac:dyDescent="0.2">
      <c r="A6859" s="37">
        <v>5599</v>
      </c>
      <c r="B6859" s="3" t="s">
        <v>21785</v>
      </c>
      <c r="C6859" s="3" t="s">
        <v>21786</v>
      </c>
      <c r="D6859" s="4" t="s">
        <v>21787</v>
      </c>
      <c r="E6859" s="5"/>
      <c r="F6859" s="6">
        <v>16</v>
      </c>
      <c r="G6859" s="6">
        <v>2</v>
      </c>
      <c r="H6859" s="2">
        <v>1</v>
      </c>
      <c r="I6859" s="7">
        <v>903.09</v>
      </c>
      <c r="J6859" s="8"/>
      <c r="K6859" s="9">
        <f t="shared" si="359"/>
        <v>0</v>
      </c>
      <c r="L6859" s="10">
        <f>0.358*J6859</f>
        <v>0</v>
      </c>
      <c r="M6859" s="15">
        <f>0.00713*J6859</f>
        <v>0</v>
      </c>
      <c r="N6859" s="12"/>
      <c r="O6859" s="13" t="s">
        <v>21788</v>
      </c>
      <c r="P6859" s="13" t="s">
        <v>30</v>
      </c>
      <c r="Q6859" s="14"/>
      <c r="R6859" s="3" t="str">
        <f>HYPERLINK("https://redcat-toys.ru/api/getInfo/image/f35dc39d-c67d-11ea-a249-ac1f6b442184")</f>
        <v>https://redcat-toys.ru/api/getInfo/image/f35dc39d-c67d-11ea-a249-ac1f6b442184</v>
      </c>
      <c r="S6859" s="3" t="s">
        <v>21789</v>
      </c>
      <c r="T6859" s="3" t="s">
        <v>32</v>
      </c>
    </row>
    <row r="6860" spans="1:20" ht="21" customHeight="1" outlineLevel="4" x14ac:dyDescent="0.2">
      <c r="A6860" s="37">
        <v>5600</v>
      </c>
      <c r="B6860" s="3" t="s">
        <v>21790</v>
      </c>
      <c r="C6860" s="3" t="s">
        <v>21791</v>
      </c>
      <c r="D6860" s="4" t="s">
        <v>21792</v>
      </c>
      <c r="E6860" s="5" t="s">
        <v>28</v>
      </c>
      <c r="F6860" s="6">
        <v>16</v>
      </c>
      <c r="G6860" s="6">
        <v>22</v>
      </c>
      <c r="H6860" s="2">
        <v>1</v>
      </c>
      <c r="I6860" s="33">
        <v>1285.02</v>
      </c>
      <c r="J6860" s="8"/>
      <c r="K6860" s="9">
        <f t="shared" si="359"/>
        <v>0</v>
      </c>
      <c r="L6860" s="10">
        <f>0.721*J6860</f>
        <v>0</v>
      </c>
      <c r="M6860" s="15">
        <f>0.07579*J6860</f>
        <v>0</v>
      </c>
      <c r="N6860" s="12"/>
      <c r="O6860" s="13" t="s">
        <v>21793</v>
      </c>
      <c r="P6860" s="13" t="s">
        <v>30</v>
      </c>
      <c r="Q6860" s="14"/>
      <c r="R6860" s="3" t="str">
        <f>HYPERLINK("https://redcat-toys.ru/api/getInfo/image/8e6d3e17-4721-11e9-a221-ac1f6b442184")</f>
        <v>https://redcat-toys.ru/api/getInfo/image/8e6d3e17-4721-11e9-a221-ac1f6b442184</v>
      </c>
      <c r="S6860" s="3" t="s">
        <v>21794</v>
      </c>
      <c r="T6860" s="3" t="s">
        <v>32</v>
      </c>
    </row>
    <row r="6861" spans="1:20" ht="21" customHeight="1" outlineLevel="4" x14ac:dyDescent="0.2">
      <c r="A6861" s="37">
        <v>5601</v>
      </c>
      <c r="B6861" s="3" t="s">
        <v>21795</v>
      </c>
      <c r="C6861" s="3" t="s">
        <v>21796</v>
      </c>
      <c r="D6861" s="4" t="s">
        <v>21797</v>
      </c>
      <c r="E6861" s="5" t="s">
        <v>28</v>
      </c>
      <c r="F6861" s="6">
        <v>32</v>
      </c>
      <c r="G6861" s="6">
        <v>1</v>
      </c>
      <c r="H6861" s="2">
        <v>1</v>
      </c>
      <c r="I6861" s="7">
        <v>876.64</v>
      </c>
      <c r="J6861" s="8"/>
      <c r="K6861" s="9">
        <f t="shared" si="359"/>
        <v>0</v>
      </c>
      <c r="L6861" s="10">
        <f>0.393*J6861</f>
        <v>0</v>
      </c>
      <c r="M6861" s="15">
        <f>0.05374*J6861</f>
        <v>0</v>
      </c>
      <c r="N6861" s="12"/>
      <c r="O6861" s="13" t="s">
        <v>21798</v>
      </c>
      <c r="P6861" s="13" t="s">
        <v>30</v>
      </c>
      <c r="Q6861" s="14" t="s">
        <v>37</v>
      </c>
      <c r="R6861" s="3" t="str">
        <f>HYPERLINK("https://redcat-toys.ru/api/getInfo/image/f64aff0b-46f8-11e9-a221-ac1f6b442184")</f>
        <v>https://redcat-toys.ru/api/getInfo/image/f64aff0b-46f8-11e9-a221-ac1f6b442184</v>
      </c>
      <c r="S6861" s="3" t="s">
        <v>21799</v>
      </c>
      <c r="T6861" s="3" t="s">
        <v>32</v>
      </c>
    </row>
    <row r="6862" spans="1:20" ht="21" customHeight="1" outlineLevel="4" x14ac:dyDescent="0.2">
      <c r="A6862" s="37">
        <v>5602</v>
      </c>
      <c r="B6862" s="3" t="s">
        <v>21800</v>
      </c>
      <c r="C6862" s="3" t="s">
        <v>21801</v>
      </c>
      <c r="D6862" s="4" t="s">
        <v>21802</v>
      </c>
      <c r="E6862" s="5" t="s">
        <v>28</v>
      </c>
      <c r="F6862" s="6">
        <v>16</v>
      </c>
      <c r="G6862" s="6">
        <v>3</v>
      </c>
      <c r="H6862" s="2">
        <v>1</v>
      </c>
      <c r="I6862" s="33">
        <v>1261.2</v>
      </c>
      <c r="J6862" s="8"/>
      <c r="K6862" s="9">
        <f t="shared" si="359"/>
        <v>0</v>
      </c>
      <c r="L6862" s="10">
        <f>0.536*J6862</f>
        <v>0</v>
      </c>
      <c r="M6862" s="15">
        <f>0.05862*J6862</f>
        <v>0</v>
      </c>
      <c r="N6862" s="12"/>
      <c r="O6862" s="13" t="s">
        <v>21803</v>
      </c>
      <c r="P6862" s="13" t="s">
        <v>30</v>
      </c>
      <c r="Q6862" s="14"/>
      <c r="R6862" s="3" t="str">
        <f>HYPERLINK("https://redcat-toys.ru/api/getInfo/image/44a29703-46f9-11e9-a221-ac1f6b442184")</f>
        <v>https://redcat-toys.ru/api/getInfo/image/44a29703-46f9-11e9-a221-ac1f6b442184</v>
      </c>
      <c r="S6862" s="3" t="s">
        <v>21804</v>
      </c>
      <c r="T6862" s="3" t="s">
        <v>32</v>
      </c>
    </row>
    <row r="6863" spans="1:20" ht="23.1" customHeight="1" outlineLevel="3" x14ac:dyDescent="0.2">
      <c r="A6863" s="45" t="s">
        <v>21805</v>
      </c>
      <c r="B6863" s="45"/>
      <c r="C6863" s="45"/>
    </row>
    <row r="6864" spans="1:20" ht="21" customHeight="1" outlineLevel="4" x14ac:dyDescent="0.2">
      <c r="A6864" s="37">
        <v>5603</v>
      </c>
      <c r="B6864" s="3" t="s">
        <v>21806</v>
      </c>
      <c r="C6864" s="3" t="s">
        <v>21807</v>
      </c>
      <c r="D6864" s="4" t="s">
        <v>21808</v>
      </c>
      <c r="E6864" s="5" t="s">
        <v>28</v>
      </c>
      <c r="F6864" s="6">
        <v>12</v>
      </c>
      <c r="G6864" s="6">
        <v>57</v>
      </c>
      <c r="H6864" s="2">
        <v>1</v>
      </c>
      <c r="I6864" s="33">
        <v>1888.4</v>
      </c>
      <c r="J6864" s="8"/>
      <c r="K6864" s="9">
        <f>I6864*J6864</f>
        <v>0</v>
      </c>
      <c r="L6864" s="10">
        <f>0.781*J6864</f>
        <v>0</v>
      </c>
      <c r="M6864" s="15">
        <f>0.08893*J6864</f>
        <v>0</v>
      </c>
      <c r="N6864" s="12"/>
      <c r="O6864" s="13" t="s">
        <v>21809</v>
      </c>
      <c r="P6864" s="13" t="s">
        <v>30</v>
      </c>
      <c r="Q6864" s="14"/>
      <c r="R6864" s="3" t="str">
        <f>HYPERLINK("https://redcat-toys.ru/api/getInfo/image/4db1e947-84a0-11ea-a247-ac1f6b442184")</f>
        <v>https://redcat-toys.ru/api/getInfo/image/4db1e947-84a0-11ea-a247-ac1f6b442184</v>
      </c>
      <c r="S6864" s="3" t="s">
        <v>21810</v>
      </c>
      <c r="T6864" s="3" t="s">
        <v>32</v>
      </c>
    </row>
    <row r="6865" spans="1:20" ht="21" customHeight="1" outlineLevel="4" x14ac:dyDescent="0.2">
      <c r="A6865" s="37">
        <v>5604</v>
      </c>
      <c r="B6865" s="3" t="s">
        <v>21811</v>
      </c>
      <c r="C6865" s="3" t="s">
        <v>21812</v>
      </c>
      <c r="D6865" s="4" t="s">
        <v>21813</v>
      </c>
      <c r="E6865" s="5" t="s">
        <v>28</v>
      </c>
      <c r="F6865" s="6">
        <v>16</v>
      </c>
      <c r="G6865" s="6">
        <v>30</v>
      </c>
      <c r="H6865" s="2">
        <v>1</v>
      </c>
      <c r="I6865" s="33">
        <v>1118.99</v>
      </c>
      <c r="J6865" s="8"/>
      <c r="K6865" s="9">
        <f>I6865*J6865</f>
        <v>0</v>
      </c>
      <c r="L6865" s="10">
        <f>0.662*J6865</f>
        <v>0</v>
      </c>
      <c r="M6865" s="15">
        <f>0.00729*J6865</f>
        <v>0</v>
      </c>
      <c r="N6865" s="12"/>
      <c r="O6865" s="13" t="s">
        <v>21814</v>
      </c>
      <c r="P6865" s="13" t="s">
        <v>30</v>
      </c>
      <c r="Q6865" s="14" t="s">
        <v>37</v>
      </c>
      <c r="R6865" s="3" t="str">
        <f>HYPERLINK("https://redcat-toys.ru/api/getInfo/image/1216746a-05f3-11ee-a23b-00155d82e902")</f>
        <v>https://redcat-toys.ru/api/getInfo/image/1216746a-05f3-11ee-a23b-00155d82e902</v>
      </c>
      <c r="S6865" s="3" t="s">
        <v>21815</v>
      </c>
      <c r="T6865" s="3" t="s">
        <v>32</v>
      </c>
    </row>
    <row r="6866" spans="1:20" ht="21" customHeight="1" outlineLevel="4" x14ac:dyDescent="0.2">
      <c r="A6866" s="37">
        <v>5605</v>
      </c>
      <c r="B6866" s="3" t="s">
        <v>21816</v>
      </c>
      <c r="C6866" s="3" t="s">
        <v>21817</v>
      </c>
      <c r="D6866" s="4" t="s">
        <v>21818</v>
      </c>
      <c r="E6866" s="5"/>
      <c r="F6866" s="6">
        <v>16</v>
      </c>
      <c r="G6866" s="6">
        <v>1</v>
      </c>
      <c r="H6866" s="2">
        <v>1</v>
      </c>
      <c r="I6866" s="33">
        <v>1168.42</v>
      </c>
      <c r="J6866" s="8"/>
      <c r="K6866" s="9">
        <f>I6866*J6866</f>
        <v>0</v>
      </c>
      <c r="L6866" s="10">
        <f>0.692*J6866</f>
        <v>0</v>
      </c>
      <c r="M6866" s="15">
        <f>0.00792*J6866</f>
        <v>0</v>
      </c>
      <c r="N6866" s="12"/>
      <c r="O6866" s="13" t="s">
        <v>21819</v>
      </c>
      <c r="P6866" s="13" t="s">
        <v>30</v>
      </c>
      <c r="Q6866" s="14" t="s">
        <v>37</v>
      </c>
      <c r="R6866" s="3" t="str">
        <f>HYPERLINK("https://redcat-toys.ru/api/getInfo/image/e155cb33-c68a-11ea-a249-ac1f6b442184")</f>
        <v>https://redcat-toys.ru/api/getInfo/image/e155cb33-c68a-11ea-a249-ac1f6b442184</v>
      </c>
      <c r="S6866" s="3" t="s">
        <v>21820</v>
      </c>
      <c r="T6866" s="3" t="s">
        <v>32</v>
      </c>
    </row>
    <row r="6867" spans="1:20" ht="21" customHeight="1" outlineLevel="4" x14ac:dyDescent="0.2">
      <c r="A6867" s="37">
        <v>5606</v>
      </c>
      <c r="B6867" s="3" t="s">
        <v>21821</v>
      </c>
      <c r="C6867" s="3" t="s">
        <v>21822</v>
      </c>
      <c r="D6867" s="4" t="s">
        <v>21823</v>
      </c>
      <c r="E6867" s="5"/>
      <c r="F6867" s="6">
        <v>8</v>
      </c>
      <c r="G6867" s="6">
        <v>1</v>
      </c>
      <c r="H6867" s="2">
        <v>1</v>
      </c>
      <c r="I6867" s="33">
        <v>2689.53</v>
      </c>
      <c r="J6867" s="8"/>
      <c r="K6867" s="9">
        <f>I6867*J6867</f>
        <v>0</v>
      </c>
      <c r="L6867" s="16">
        <f>1.45*J6867</f>
        <v>0</v>
      </c>
      <c r="M6867" s="15">
        <f>0.01581*J6867</f>
        <v>0</v>
      </c>
      <c r="N6867" s="12"/>
      <c r="O6867" s="13" t="s">
        <v>21824</v>
      </c>
      <c r="P6867" s="13" t="s">
        <v>30</v>
      </c>
      <c r="Q6867" s="14"/>
      <c r="R6867" s="3" t="str">
        <f>HYPERLINK("https://redcat-toys.ru/api/getInfo/image/9b6a67e6-472a-11e9-a221-ac1f6b442184")</f>
        <v>https://redcat-toys.ru/api/getInfo/image/9b6a67e6-472a-11e9-a221-ac1f6b442184</v>
      </c>
      <c r="S6867" s="3" t="s">
        <v>21693</v>
      </c>
      <c r="T6867" s="3" t="s">
        <v>32</v>
      </c>
    </row>
    <row r="6868" spans="1:20" ht="21" customHeight="1" outlineLevel="4" x14ac:dyDescent="0.2">
      <c r="A6868" s="37">
        <v>5607</v>
      </c>
      <c r="B6868" s="3" t="s">
        <v>21825</v>
      </c>
      <c r="C6868" s="3" t="s">
        <v>21826</v>
      </c>
      <c r="D6868" s="4" t="s">
        <v>21827</v>
      </c>
      <c r="E6868" s="5" t="s">
        <v>28</v>
      </c>
      <c r="F6868" s="6">
        <v>16</v>
      </c>
      <c r="G6868" s="6">
        <v>16</v>
      </c>
      <c r="H6868" s="2">
        <v>1</v>
      </c>
      <c r="I6868" s="33">
        <v>1026.3499999999999</v>
      </c>
      <c r="J6868" s="8"/>
      <c r="K6868" s="9">
        <f>I6868*J6868</f>
        <v>0</v>
      </c>
      <c r="L6868" s="10">
        <f>0.569*J6868</f>
        <v>0</v>
      </c>
      <c r="M6868" s="15">
        <f>0.00693*J6868</f>
        <v>0</v>
      </c>
      <c r="N6868" s="12"/>
      <c r="O6868" s="13" t="s">
        <v>21828</v>
      </c>
      <c r="P6868" s="13" t="s">
        <v>30</v>
      </c>
      <c r="Q6868" s="14"/>
      <c r="R6868" s="3" t="str">
        <f>HYPERLINK("https://redcat-toys.ru/api/getInfo/image/e3904203-4729-11e9-a221-ac1f6b442184")</f>
        <v>https://redcat-toys.ru/api/getInfo/image/e3904203-4729-11e9-a221-ac1f6b442184</v>
      </c>
      <c r="S6868" s="3" t="s">
        <v>21693</v>
      </c>
      <c r="T6868" s="3" t="s">
        <v>32</v>
      </c>
    </row>
    <row r="6869" spans="1:20" ht="23.1" customHeight="1" outlineLevel="3" x14ac:dyDescent="0.2">
      <c r="A6869" s="45" t="s">
        <v>21829</v>
      </c>
      <c r="B6869" s="45"/>
      <c r="C6869" s="45"/>
    </row>
    <row r="6870" spans="1:20" ht="21" customHeight="1" outlineLevel="4" x14ac:dyDescent="0.2">
      <c r="A6870" s="37">
        <v>5608</v>
      </c>
      <c r="B6870" s="3" t="s">
        <v>21830</v>
      </c>
      <c r="C6870" s="3" t="s">
        <v>21831</v>
      </c>
      <c r="D6870" s="4" t="s">
        <v>21832</v>
      </c>
      <c r="E6870" s="5"/>
      <c r="F6870" s="6">
        <v>16</v>
      </c>
      <c r="G6870" s="6">
        <v>1</v>
      </c>
      <c r="H6870" s="2">
        <v>1</v>
      </c>
      <c r="I6870" s="33">
        <v>1889.77</v>
      </c>
      <c r="J6870" s="8"/>
      <c r="K6870" s="9">
        <f>I6870*J6870</f>
        <v>0</v>
      </c>
      <c r="L6870" s="10">
        <f>0.784*J6870</f>
        <v>0</v>
      </c>
      <c r="M6870" s="15">
        <f>0.00924*J6870</f>
        <v>0</v>
      </c>
      <c r="N6870" s="12"/>
      <c r="O6870" s="13" t="s">
        <v>21833</v>
      </c>
      <c r="P6870" s="13" t="s">
        <v>30</v>
      </c>
      <c r="Q6870" s="14"/>
      <c r="R6870" s="3" t="str">
        <f>HYPERLINK("https://redcat-toys.ru/api/getInfo/image/e6e2c215-ec06-11ee-a25b-00155d82e908")</f>
        <v>https://redcat-toys.ru/api/getInfo/image/e6e2c215-ec06-11ee-a25b-00155d82e908</v>
      </c>
      <c r="S6870" s="3" t="s">
        <v>21834</v>
      </c>
      <c r="T6870" s="3" t="s">
        <v>32</v>
      </c>
    </row>
    <row r="6871" spans="1:20" ht="21" customHeight="1" outlineLevel="4" x14ac:dyDescent="0.2">
      <c r="A6871" s="37">
        <v>5609</v>
      </c>
      <c r="B6871" s="3" t="s">
        <v>21835</v>
      </c>
      <c r="C6871" s="3" t="s">
        <v>21836</v>
      </c>
      <c r="D6871" s="4" t="s">
        <v>21837</v>
      </c>
      <c r="E6871" s="5"/>
      <c r="F6871" s="6">
        <v>6</v>
      </c>
      <c r="G6871" s="6">
        <v>2</v>
      </c>
      <c r="H6871" s="2">
        <v>1</v>
      </c>
      <c r="I6871" s="33">
        <v>4108.1899999999996</v>
      </c>
      <c r="J6871" s="8"/>
      <c r="K6871" s="9">
        <f>I6871*J6871</f>
        <v>0</v>
      </c>
      <c r="L6871" s="10">
        <f>2.025*J6871</f>
        <v>0</v>
      </c>
      <c r="M6871" s="15">
        <f>0.02296*J6871</f>
        <v>0</v>
      </c>
      <c r="N6871" s="12"/>
      <c r="O6871" s="13" t="s">
        <v>21838</v>
      </c>
      <c r="P6871" s="13" t="s">
        <v>30</v>
      </c>
      <c r="Q6871" s="14"/>
      <c r="R6871" s="3" t="str">
        <f>HYPERLINK("https://redcat-toys.ru/api/getInfo/image/49fe4cc4-05fe-11ee-a23b-00155d82e902")</f>
        <v>https://redcat-toys.ru/api/getInfo/image/49fe4cc4-05fe-11ee-a23b-00155d82e902</v>
      </c>
      <c r="S6871" s="3" t="s">
        <v>21839</v>
      </c>
      <c r="T6871" s="3" t="s">
        <v>32</v>
      </c>
    </row>
    <row r="6872" spans="1:20" ht="21" customHeight="1" outlineLevel="4" x14ac:dyDescent="0.2">
      <c r="A6872" s="37">
        <v>5610</v>
      </c>
      <c r="B6872" s="3" t="s">
        <v>21840</v>
      </c>
      <c r="C6872" s="3" t="s">
        <v>21841</v>
      </c>
      <c r="D6872" s="4" t="s">
        <v>21842</v>
      </c>
      <c r="E6872" s="5" t="s">
        <v>28</v>
      </c>
      <c r="F6872" s="6">
        <v>12</v>
      </c>
      <c r="G6872" s="6">
        <v>17</v>
      </c>
      <c r="H6872" s="2">
        <v>1</v>
      </c>
      <c r="I6872" s="33">
        <v>1903.81</v>
      </c>
      <c r="J6872" s="8"/>
      <c r="K6872" s="9">
        <f>I6872*J6872</f>
        <v>0</v>
      </c>
      <c r="L6872" s="10">
        <f>0.788*J6872</f>
        <v>0</v>
      </c>
      <c r="M6872" s="11">
        <f>0.0111*J6872</f>
        <v>0</v>
      </c>
      <c r="N6872" s="12"/>
      <c r="O6872" s="13" t="s">
        <v>21843</v>
      </c>
      <c r="P6872" s="13" t="s">
        <v>30</v>
      </c>
      <c r="Q6872" s="14"/>
      <c r="R6872" s="3" t="str">
        <f>HYPERLINK("https://redcat-toys.ru/api/getInfo/image/3f6b9765-c2a0-11eb-a206-ac1f6b442185")</f>
        <v>https://redcat-toys.ru/api/getInfo/image/3f6b9765-c2a0-11eb-a206-ac1f6b442185</v>
      </c>
      <c r="S6872" s="3" t="s">
        <v>21844</v>
      </c>
      <c r="T6872" s="3" t="s">
        <v>32</v>
      </c>
    </row>
    <row r="6873" spans="1:20" ht="21" customHeight="1" outlineLevel="4" x14ac:dyDescent="0.2">
      <c r="A6873" s="37">
        <v>5611</v>
      </c>
      <c r="B6873" s="3" t="s">
        <v>21845</v>
      </c>
      <c r="C6873" s="3" t="s">
        <v>21846</v>
      </c>
      <c r="D6873" s="4" t="s">
        <v>21847</v>
      </c>
      <c r="E6873" s="5" t="s">
        <v>28</v>
      </c>
      <c r="F6873" s="6">
        <v>16</v>
      </c>
      <c r="G6873" s="6">
        <v>10</v>
      </c>
      <c r="H6873" s="2">
        <v>1</v>
      </c>
      <c r="I6873" s="33">
        <v>1891.45</v>
      </c>
      <c r="J6873" s="8"/>
      <c r="K6873" s="9">
        <f>I6873*J6873</f>
        <v>0</v>
      </c>
      <c r="L6873" s="10">
        <f>0.715*J6873</f>
        <v>0</v>
      </c>
      <c r="M6873" s="15">
        <f>0.00908*J6873</f>
        <v>0</v>
      </c>
      <c r="N6873" s="12"/>
      <c r="O6873" s="13" t="s">
        <v>21848</v>
      </c>
      <c r="P6873" s="13" t="s">
        <v>30</v>
      </c>
      <c r="Q6873" s="14"/>
      <c r="R6873" s="3" t="str">
        <f>HYPERLINK("https://redcat-toys.ru/api/getInfo/image/3652059e-91ae-11ed-a22c-00155d82e902")</f>
        <v>https://redcat-toys.ru/api/getInfo/image/3652059e-91ae-11ed-a22c-00155d82e902</v>
      </c>
      <c r="S6873" s="3" t="s">
        <v>21849</v>
      </c>
      <c r="T6873" s="3" t="s">
        <v>32</v>
      </c>
    </row>
    <row r="6874" spans="1:20" ht="23.1" customHeight="1" outlineLevel="2" x14ac:dyDescent="0.2">
      <c r="A6874" s="44" t="s">
        <v>21850</v>
      </c>
      <c r="B6874" s="44"/>
      <c r="C6874" s="44"/>
    </row>
    <row r="6875" spans="1:20" ht="23.1" customHeight="1" outlineLevel="3" x14ac:dyDescent="0.2">
      <c r="A6875" s="45" t="s">
        <v>21851</v>
      </c>
      <c r="B6875" s="45"/>
      <c r="C6875" s="45"/>
    </row>
    <row r="6876" spans="1:20" ht="21" customHeight="1" outlineLevel="4" x14ac:dyDescent="0.2">
      <c r="A6876" s="37">
        <v>5612</v>
      </c>
      <c r="B6876" s="3" t="s">
        <v>21852</v>
      </c>
      <c r="C6876" s="3" t="s">
        <v>21853</v>
      </c>
      <c r="D6876" s="4" t="s">
        <v>21854</v>
      </c>
      <c r="E6876" s="5" t="s">
        <v>28</v>
      </c>
      <c r="F6876" s="6">
        <v>4</v>
      </c>
      <c r="G6876" s="6">
        <v>2</v>
      </c>
      <c r="H6876" s="2">
        <v>1</v>
      </c>
      <c r="I6876" s="33">
        <v>9738.75</v>
      </c>
      <c r="J6876" s="8"/>
      <c r="K6876" s="9">
        <f t="shared" ref="K6876:K6882" si="360">I6876*J6876</f>
        <v>0</v>
      </c>
      <c r="L6876" s="10">
        <f>3.408*J6876</f>
        <v>0</v>
      </c>
      <c r="M6876" s="15">
        <f>0.02572*J6876</f>
        <v>0</v>
      </c>
      <c r="N6876" s="12"/>
      <c r="O6876" s="13" t="s">
        <v>21855</v>
      </c>
      <c r="P6876" s="13" t="s">
        <v>30</v>
      </c>
      <c r="Q6876" s="14"/>
      <c r="R6876" s="3" t="str">
        <f>HYPERLINK("https://redcat-toys.ru/api/getInfo/image/e8a82976-1888-11ed-a215-ac1f6b442185")</f>
        <v>https://redcat-toys.ru/api/getInfo/image/e8a82976-1888-11ed-a215-ac1f6b442185</v>
      </c>
      <c r="S6876" s="3" t="s">
        <v>21856</v>
      </c>
      <c r="T6876" s="3" t="s">
        <v>32</v>
      </c>
    </row>
    <row r="6877" spans="1:20" ht="21" customHeight="1" outlineLevel="4" x14ac:dyDescent="0.2">
      <c r="A6877" s="37">
        <v>5613</v>
      </c>
      <c r="B6877" s="3" t="s">
        <v>21857</v>
      </c>
      <c r="C6877" s="3" t="s">
        <v>21858</v>
      </c>
      <c r="D6877" s="4" t="s">
        <v>21859</v>
      </c>
      <c r="E6877" s="5"/>
      <c r="F6877" s="6">
        <v>12</v>
      </c>
      <c r="G6877" s="6">
        <v>4</v>
      </c>
      <c r="H6877" s="2">
        <v>1</v>
      </c>
      <c r="I6877" s="33">
        <v>2004.21</v>
      </c>
      <c r="J6877" s="8"/>
      <c r="K6877" s="9">
        <f t="shared" si="360"/>
        <v>0</v>
      </c>
      <c r="L6877" s="10">
        <f>0.951*J6877</f>
        <v>0</v>
      </c>
      <c r="M6877" s="15">
        <f>0.00984*J6877</f>
        <v>0</v>
      </c>
      <c r="N6877" s="12"/>
      <c r="O6877" s="13" t="s">
        <v>21860</v>
      </c>
      <c r="P6877" s="13" t="s">
        <v>30</v>
      </c>
      <c r="Q6877" s="14" t="s">
        <v>37</v>
      </c>
      <c r="R6877" s="3" t="str">
        <f>HYPERLINK("https://redcat-toys.ru/api/getInfo/image/cf216557-cc6c-11ec-a212-ac1f6b442185")</f>
        <v>https://redcat-toys.ru/api/getInfo/image/cf216557-cc6c-11ec-a212-ac1f6b442185</v>
      </c>
      <c r="S6877" s="3" t="s">
        <v>21861</v>
      </c>
      <c r="T6877" s="3" t="s">
        <v>32</v>
      </c>
    </row>
    <row r="6878" spans="1:20" ht="21" customHeight="1" outlineLevel="4" x14ac:dyDescent="0.2">
      <c r="A6878" s="37">
        <v>5614</v>
      </c>
      <c r="B6878" s="3" t="s">
        <v>21862</v>
      </c>
      <c r="C6878" s="3" t="s">
        <v>21863</v>
      </c>
      <c r="D6878" s="4" t="s">
        <v>21864</v>
      </c>
      <c r="E6878" s="5" t="s">
        <v>28</v>
      </c>
      <c r="F6878" s="6">
        <v>12</v>
      </c>
      <c r="G6878" s="6">
        <v>22</v>
      </c>
      <c r="H6878" s="2">
        <v>1</v>
      </c>
      <c r="I6878" s="33">
        <v>1713.87</v>
      </c>
      <c r="J6878" s="8"/>
      <c r="K6878" s="9">
        <f t="shared" si="360"/>
        <v>0</v>
      </c>
      <c r="L6878" s="10">
        <f>0.978*J6878</f>
        <v>0</v>
      </c>
      <c r="M6878" s="15">
        <f>0.00919*J6878</f>
        <v>0</v>
      </c>
      <c r="N6878" s="12"/>
      <c r="O6878" s="13" t="s">
        <v>21865</v>
      </c>
      <c r="P6878" s="13" t="s">
        <v>30</v>
      </c>
      <c r="Q6878" s="14" t="s">
        <v>37</v>
      </c>
      <c r="R6878" s="3" t="str">
        <f>HYPERLINK("https://redcat-toys.ru/api/getInfo/image/889e77f6-89ef-11ee-a24a-00155d82e902")</f>
        <v>https://redcat-toys.ru/api/getInfo/image/889e77f6-89ef-11ee-a24a-00155d82e902</v>
      </c>
      <c r="S6878" s="3" t="s">
        <v>21866</v>
      </c>
      <c r="T6878" s="3" t="s">
        <v>32</v>
      </c>
    </row>
    <row r="6879" spans="1:20" ht="21" customHeight="1" outlineLevel="4" x14ac:dyDescent="0.2">
      <c r="A6879" s="37">
        <v>5615</v>
      </c>
      <c r="B6879" s="3" t="s">
        <v>21867</v>
      </c>
      <c r="C6879" s="3" t="s">
        <v>21868</v>
      </c>
      <c r="D6879" s="4" t="s">
        <v>21869</v>
      </c>
      <c r="E6879" s="5"/>
      <c r="F6879" s="6">
        <v>12</v>
      </c>
      <c r="G6879" s="6">
        <v>3</v>
      </c>
      <c r="H6879" s="2">
        <v>1</v>
      </c>
      <c r="I6879" s="33">
        <v>2437.17</v>
      </c>
      <c r="J6879" s="8"/>
      <c r="K6879" s="9">
        <f t="shared" si="360"/>
        <v>0</v>
      </c>
      <c r="L6879" s="10">
        <f>0.962*J6879</f>
        <v>0</v>
      </c>
      <c r="M6879" s="15">
        <f>0.00967*J6879</f>
        <v>0</v>
      </c>
      <c r="N6879" s="12"/>
      <c r="O6879" s="13" t="s">
        <v>21870</v>
      </c>
      <c r="P6879" s="13" t="s">
        <v>30</v>
      </c>
      <c r="Q6879" s="14" t="s">
        <v>37</v>
      </c>
      <c r="R6879" s="3" t="str">
        <f>HYPERLINK("https://redcat-toys.ru/api/getInfo/image/75345baf-da0a-11ed-a232-00155d82e902")</f>
        <v>https://redcat-toys.ru/api/getInfo/image/75345baf-da0a-11ed-a232-00155d82e902</v>
      </c>
      <c r="S6879" s="3" t="s">
        <v>21871</v>
      </c>
      <c r="T6879" s="3" t="s">
        <v>32</v>
      </c>
    </row>
    <row r="6880" spans="1:20" ht="21" customHeight="1" outlineLevel="4" x14ac:dyDescent="0.2">
      <c r="A6880" s="37">
        <v>5616</v>
      </c>
      <c r="B6880" s="3" t="s">
        <v>21872</v>
      </c>
      <c r="C6880" s="3" t="s">
        <v>21873</v>
      </c>
      <c r="D6880" s="4" t="s">
        <v>21874</v>
      </c>
      <c r="E6880" s="5"/>
      <c r="F6880" s="6">
        <v>9</v>
      </c>
      <c r="G6880" s="6">
        <v>3</v>
      </c>
      <c r="H6880" s="2">
        <v>1</v>
      </c>
      <c r="I6880" s="33">
        <v>2375.92</v>
      </c>
      <c r="J6880" s="8"/>
      <c r="K6880" s="9">
        <f t="shared" si="360"/>
        <v>0</v>
      </c>
      <c r="L6880" s="10">
        <f>1.402*J6880</f>
        <v>0</v>
      </c>
      <c r="M6880" s="15">
        <f>0.01144*J6880</f>
        <v>0</v>
      </c>
      <c r="N6880" s="12"/>
      <c r="O6880" s="13" t="s">
        <v>21875</v>
      </c>
      <c r="P6880" s="13" t="s">
        <v>30</v>
      </c>
      <c r="Q6880" s="14"/>
      <c r="R6880" s="3" t="str">
        <f>HYPERLINK("https://redcat-toys.ru/api/getInfo/image/e59e3be1-d9f7-11ed-a232-00155d82e902")</f>
        <v>https://redcat-toys.ru/api/getInfo/image/e59e3be1-d9f7-11ed-a232-00155d82e902</v>
      </c>
      <c r="S6880" s="3" t="s">
        <v>21876</v>
      </c>
      <c r="T6880" s="3" t="s">
        <v>32</v>
      </c>
    </row>
    <row r="6881" spans="1:20" ht="21" customHeight="1" outlineLevel="4" x14ac:dyDescent="0.2">
      <c r="A6881" s="37">
        <v>5617</v>
      </c>
      <c r="B6881" s="3" t="s">
        <v>21877</v>
      </c>
      <c r="C6881" s="3" t="s">
        <v>21878</v>
      </c>
      <c r="D6881" s="4" t="s">
        <v>21879</v>
      </c>
      <c r="E6881" s="5" t="s">
        <v>28</v>
      </c>
      <c r="F6881" s="6">
        <v>4</v>
      </c>
      <c r="G6881" s="6">
        <v>9</v>
      </c>
      <c r="H6881" s="2">
        <v>1</v>
      </c>
      <c r="I6881" s="33">
        <v>9738.75</v>
      </c>
      <c r="J6881" s="8"/>
      <c r="K6881" s="9">
        <f t="shared" si="360"/>
        <v>0</v>
      </c>
      <c r="L6881" s="10">
        <f>3.391*J6881</f>
        <v>0</v>
      </c>
      <c r="M6881" s="15">
        <f>0.02496*J6881</f>
        <v>0</v>
      </c>
      <c r="N6881" s="12"/>
      <c r="O6881" s="13" t="s">
        <v>21880</v>
      </c>
      <c r="P6881" s="13" t="s">
        <v>30</v>
      </c>
      <c r="Q6881" s="14"/>
      <c r="R6881" s="3" t="str">
        <f>HYPERLINK("https://redcat-toys.ru/api/getInfo/image/65978c7f-d9ff-11ed-a232-00155d82e902")</f>
        <v>https://redcat-toys.ru/api/getInfo/image/65978c7f-d9ff-11ed-a232-00155d82e902</v>
      </c>
      <c r="S6881" s="3" t="s">
        <v>21881</v>
      </c>
      <c r="T6881" s="3" t="s">
        <v>32</v>
      </c>
    </row>
    <row r="6882" spans="1:20" ht="21" customHeight="1" outlineLevel="4" x14ac:dyDescent="0.2">
      <c r="A6882" s="37">
        <v>5618</v>
      </c>
      <c r="B6882" s="3" t="s">
        <v>21882</v>
      </c>
      <c r="C6882" s="3" t="s">
        <v>21883</v>
      </c>
      <c r="D6882" s="4" t="s">
        <v>21884</v>
      </c>
      <c r="E6882" s="5"/>
      <c r="F6882" s="6">
        <v>12</v>
      </c>
      <c r="G6882" s="6">
        <v>1</v>
      </c>
      <c r="H6882" s="2">
        <v>1</v>
      </c>
      <c r="I6882" s="33">
        <v>1416.08</v>
      </c>
      <c r="J6882" s="8"/>
      <c r="K6882" s="9">
        <f t="shared" si="360"/>
        <v>0</v>
      </c>
      <c r="L6882" s="10">
        <f>0.751*J6882</f>
        <v>0</v>
      </c>
      <c r="M6882" s="11">
        <f>0.0052*J6882</f>
        <v>0</v>
      </c>
      <c r="N6882" s="12"/>
      <c r="O6882" s="13" t="s">
        <v>21885</v>
      </c>
      <c r="P6882" s="13" t="s">
        <v>30</v>
      </c>
      <c r="Q6882" s="14" t="s">
        <v>37</v>
      </c>
      <c r="R6882" s="3" t="str">
        <f>HYPERLINK("https://redcat-toys.ru/api/getInfo/image/13df122f-da0a-11ed-a232-00155d82e902")</f>
        <v>https://redcat-toys.ru/api/getInfo/image/13df122f-da0a-11ed-a232-00155d82e902</v>
      </c>
      <c r="S6882" s="3" t="s">
        <v>21886</v>
      </c>
      <c r="T6882" s="3" t="s">
        <v>32</v>
      </c>
    </row>
    <row r="6883" spans="1:20" ht="23.1" customHeight="1" outlineLevel="3" x14ac:dyDescent="0.2">
      <c r="A6883" s="45" t="s">
        <v>21887</v>
      </c>
      <c r="B6883" s="45"/>
      <c r="C6883" s="45"/>
    </row>
    <row r="6884" spans="1:20" ht="21" customHeight="1" outlineLevel="4" x14ac:dyDescent="0.2">
      <c r="A6884" s="37">
        <v>5619</v>
      </c>
      <c r="B6884" s="3" t="s">
        <v>21888</v>
      </c>
      <c r="C6884" s="3" t="s">
        <v>21889</v>
      </c>
      <c r="D6884" s="4" t="s">
        <v>21890</v>
      </c>
      <c r="E6884" s="5"/>
      <c r="F6884" s="6">
        <v>8</v>
      </c>
      <c r="G6884" s="6">
        <v>2</v>
      </c>
      <c r="H6884" s="2">
        <v>1</v>
      </c>
      <c r="I6884" s="33">
        <v>3743.38</v>
      </c>
      <c r="J6884" s="8"/>
      <c r="K6884" s="9">
        <f>I6884*J6884</f>
        <v>0</v>
      </c>
      <c r="L6884" s="10">
        <f>1.039*J6884</f>
        <v>0</v>
      </c>
      <c r="M6884" s="15">
        <f>0.01184*J6884</f>
        <v>0</v>
      </c>
      <c r="N6884" s="12"/>
      <c r="O6884" s="13" t="s">
        <v>21891</v>
      </c>
      <c r="P6884" s="13" t="s">
        <v>106</v>
      </c>
      <c r="Q6884" s="14"/>
      <c r="R6884" s="3" t="str">
        <f>HYPERLINK("https://redcat-toys.ru/api/getInfo/image/961c5288-89eb-11ee-a24a-00155d82e902")</f>
        <v>https://redcat-toys.ru/api/getInfo/image/961c5288-89eb-11ee-a24a-00155d82e902</v>
      </c>
      <c r="S6884" s="3" t="s">
        <v>21892</v>
      </c>
      <c r="T6884" s="3" t="s">
        <v>32</v>
      </c>
    </row>
    <row r="6885" spans="1:20" ht="23.1" customHeight="1" outlineLevel="3" x14ac:dyDescent="0.2">
      <c r="A6885" s="45" t="s">
        <v>21893</v>
      </c>
      <c r="B6885" s="45"/>
      <c r="C6885" s="45"/>
    </row>
    <row r="6886" spans="1:20" ht="21" customHeight="1" outlineLevel="4" x14ac:dyDescent="0.2">
      <c r="A6886" s="37">
        <v>5620</v>
      </c>
      <c r="B6886" s="3" t="s">
        <v>21894</v>
      </c>
      <c r="C6886" s="3" t="s">
        <v>21895</v>
      </c>
      <c r="D6886" s="4" t="s">
        <v>21896</v>
      </c>
      <c r="E6886" s="5" t="s">
        <v>28</v>
      </c>
      <c r="F6886" s="6">
        <v>12</v>
      </c>
      <c r="G6886" s="6">
        <v>8</v>
      </c>
      <c r="H6886" s="2">
        <v>1</v>
      </c>
      <c r="I6886" s="33">
        <v>1586.95</v>
      </c>
      <c r="J6886" s="8"/>
      <c r="K6886" s="9">
        <f t="shared" ref="K6886:K6892" si="361">I6886*J6886</f>
        <v>0</v>
      </c>
      <c r="L6886" s="10">
        <f>0.732*J6886</f>
        <v>0</v>
      </c>
      <c r="M6886" s="15">
        <f>0.00936*J6886</f>
        <v>0</v>
      </c>
      <c r="N6886" s="12"/>
      <c r="O6886" s="13" t="s">
        <v>21897</v>
      </c>
      <c r="P6886" s="13" t="s">
        <v>30</v>
      </c>
      <c r="Q6886" s="14"/>
      <c r="R6886" s="3" t="str">
        <f>HYPERLINK("https://redcat-toys.ru/api/getInfo/image/6ecfe082-cc6c-11ec-a212-ac1f6b442185")</f>
        <v>https://redcat-toys.ru/api/getInfo/image/6ecfe082-cc6c-11ec-a212-ac1f6b442185</v>
      </c>
      <c r="S6886" s="3" t="s">
        <v>21898</v>
      </c>
      <c r="T6886" s="3" t="s">
        <v>32</v>
      </c>
    </row>
    <row r="6887" spans="1:20" ht="21" customHeight="1" outlineLevel="4" x14ac:dyDescent="0.2">
      <c r="A6887" s="37">
        <v>5621</v>
      </c>
      <c r="B6887" s="3" t="s">
        <v>21899</v>
      </c>
      <c r="C6887" s="3" t="s">
        <v>21900</v>
      </c>
      <c r="D6887" s="4" t="s">
        <v>21901</v>
      </c>
      <c r="E6887" s="5"/>
      <c r="F6887" s="6">
        <v>12</v>
      </c>
      <c r="G6887" s="6">
        <v>4</v>
      </c>
      <c r="H6887" s="2">
        <v>1</v>
      </c>
      <c r="I6887" s="33">
        <v>2091.35</v>
      </c>
      <c r="J6887" s="8"/>
      <c r="K6887" s="9">
        <f t="shared" si="361"/>
        <v>0</v>
      </c>
      <c r="L6887" s="10">
        <f>1.081*J6887</f>
        <v>0</v>
      </c>
      <c r="M6887" s="15">
        <f>0.00978*J6887</f>
        <v>0</v>
      </c>
      <c r="N6887" s="12"/>
      <c r="O6887" s="13" t="s">
        <v>21902</v>
      </c>
      <c r="P6887" s="13" t="s">
        <v>30</v>
      </c>
      <c r="Q6887" s="14"/>
      <c r="R6887" s="3" t="str">
        <f>HYPERLINK("https://redcat-toys.ru/api/getInfo/image/85717e0a-cc50-11ec-a212-ac1f6b442185")</f>
        <v>https://redcat-toys.ru/api/getInfo/image/85717e0a-cc50-11ec-a212-ac1f6b442185</v>
      </c>
      <c r="S6887" s="3" t="s">
        <v>21903</v>
      </c>
      <c r="T6887" s="3" t="s">
        <v>32</v>
      </c>
    </row>
    <row r="6888" spans="1:20" ht="21" customHeight="1" outlineLevel="4" x14ac:dyDescent="0.2">
      <c r="A6888" s="37">
        <v>5622</v>
      </c>
      <c r="B6888" s="3" t="s">
        <v>21904</v>
      </c>
      <c r="C6888" s="3" t="s">
        <v>21905</v>
      </c>
      <c r="D6888" s="4" t="s">
        <v>21906</v>
      </c>
      <c r="E6888" s="5" t="s">
        <v>28</v>
      </c>
      <c r="F6888" s="6">
        <v>12</v>
      </c>
      <c r="G6888" s="6">
        <v>11</v>
      </c>
      <c r="H6888" s="2">
        <v>1</v>
      </c>
      <c r="I6888" s="33">
        <v>1456.13</v>
      </c>
      <c r="J6888" s="8"/>
      <c r="K6888" s="9">
        <f t="shared" si="361"/>
        <v>0</v>
      </c>
      <c r="L6888" s="10">
        <f>0.738*J6888</f>
        <v>0</v>
      </c>
      <c r="M6888" s="15">
        <f>0.00129*J6888</f>
        <v>0</v>
      </c>
      <c r="N6888" s="12"/>
      <c r="O6888" s="13" t="s">
        <v>21907</v>
      </c>
      <c r="P6888" s="13" t="s">
        <v>30</v>
      </c>
      <c r="Q6888" s="14" t="s">
        <v>37</v>
      </c>
      <c r="R6888" s="3" t="str">
        <f>HYPERLINK("https://redcat-toys.ru/api/getInfo/image/dcfb0af9-cc60-11ec-a212-ac1f6b442185")</f>
        <v>https://redcat-toys.ru/api/getInfo/image/dcfb0af9-cc60-11ec-a212-ac1f6b442185</v>
      </c>
      <c r="S6888" s="3" t="s">
        <v>21908</v>
      </c>
      <c r="T6888" s="3" t="s">
        <v>32</v>
      </c>
    </row>
    <row r="6889" spans="1:20" ht="21" customHeight="1" outlineLevel="4" x14ac:dyDescent="0.2">
      <c r="A6889" s="37">
        <v>5623</v>
      </c>
      <c r="B6889" s="3" t="s">
        <v>21909</v>
      </c>
      <c r="C6889" s="3" t="s">
        <v>21910</v>
      </c>
      <c r="D6889" s="4" t="s">
        <v>21911</v>
      </c>
      <c r="E6889" s="5"/>
      <c r="F6889" s="6">
        <v>4</v>
      </c>
      <c r="G6889" s="6">
        <v>1</v>
      </c>
      <c r="H6889" s="2">
        <v>1</v>
      </c>
      <c r="I6889" s="33">
        <v>7319.47</v>
      </c>
      <c r="J6889" s="8"/>
      <c r="K6889" s="9">
        <f t="shared" si="361"/>
        <v>0</v>
      </c>
      <c r="L6889" s="10">
        <f>2.908*J6889</f>
        <v>0</v>
      </c>
      <c r="M6889" s="15">
        <f>0.02336*J6889</f>
        <v>0</v>
      </c>
      <c r="N6889" s="12"/>
      <c r="O6889" s="13" t="s">
        <v>21912</v>
      </c>
      <c r="P6889" s="13" t="s">
        <v>30</v>
      </c>
      <c r="Q6889" s="14"/>
      <c r="R6889" s="3" t="str">
        <f>HYPERLINK("https://redcat-toys.ru/api/getInfo/image/bcd1ac54-1888-11ed-a215-ac1f6b442185")</f>
        <v>https://redcat-toys.ru/api/getInfo/image/bcd1ac54-1888-11ed-a215-ac1f6b442185</v>
      </c>
      <c r="S6889" s="3" t="s">
        <v>21913</v>
      </c>
      <c r="T6889" s="3" t="s">
        <v>32</v>
      </c>
    </row>
    <row r="6890" spans="1:20" ht="21" customHeight="1" outlineLevel="4" x14ac:dyDescent="0.2">
      <c r="A6890" s="37">
        <v>5624</v>
      </c>
      <c r="B6890" s="3" t="s">
        <v>21914</v>
      </c>
      <c r="C6890" s="3" t="s">
        <v>21915</v>
      </c>
      <c r="D6890" s="4" t="s">
        <v>21916</v>
      </c>
      <c r="E6890" s="5" t="s">
        <v>28</v>
      </c>
      <c r="F6890" s="6">
        <v>9</v>
      </c>
      <c r="G6890" s="6">
        <v>8</v>
      </c>
      <c r="H6890" s="2">
        <v>1</v>
      </c>
      <c r="I6890" s="33">
        <v>2304.2800000000002</v>
      </c>
      <c r="J6890" s="8"/>
      <c r="K6890" s="9">
        <f t="shared" si="361"/>
        <v>0</v>
      </c>
      <c r="L6890" s="10">
        <f>1.102*J6890</f>
        <v>0</v>
      </c>
      <c r="M6890" s="15">
        <f>0.01172*J6890</f>
        <v>0</v>
      </c>
      <c r="N6890" s="12"/>
      <c r="O6890" s="13" t="s">
        <v>21917</v>
      </c>
      <c r="P6890" s="13" t="s">
        <v>30</v>
      </c>
      <c r="Q6890" s="14"/>
      <c r="R6890" s="3" t="str">
        <f>HYPERLINK("https://redcat-toys.ru/api/getInfo/image/03519dec-d9fd-11ed-a232-00155d82e902")</f>
        <v>https://redcat-toys.ru/api/getInfo/image/03519dec-d9fd-11ed-a232-00155d82e902</v>
      </c>
      <c r="S6890" s="3" t="s">
        <v>21918</v>
      </c>
      <c r="T6890" s="3" t="s">
        <v>32</v>
      </c>
    </row>
    <row r="6891" spans="1:20" ht="21" customHeight="1" outlineLevel="4" x14ac:dyDescent="0.2">
      <c r="A6891" s="37">
        <v>5625</v>
      </c>
      <c r="B6891" s="3" t="s">
        <v>21919</v>
      </c>
      <c r="C6891" s="3" t="s">
        <v>21920</v>
      </c>
      <c r="D6891" s="4" t="s">
        <v>21921</v>
      </c>
      <c r="E6891" s="5" t="s">
        <v>28</v>
      </c>
      <c r="F6891" s="6">
        <v>6</v>
      </c>
      <c r="G6891" s="6">
        <v>8</v>
      </c>
      <c r="H6891" s="2">
        <v>1</v>
      </c>
      <c r="I6891" s="33">
        <v>3552.67</v>
      </c>
      <c r="J6891" s="8"/>
      <c r="K6891" s="9">
        <f t="shared" si="361"/>
        <v>0</v>
      </c>
      <c r="L6891" s="10">
        <f>1.636*J6891</f>
        <v>0</v>
      </c>
      <c r="M6891" s="15">
        <f>0.01405*J6891</f>
        <v>0</v>
      </c>
      <c r="N6891" s="12"/>
      <c r="O6891" s="13" t="s">
        <v>21922</v>
      </c>
      <c r="P6891" s="13" t="s">
        <v>30</v>
      </c>
      <c r="Q6891" s="14"/>
      <c r="R6891" s="3" t="str">
        <f>HYPERLINK("https://redcat-toys.ru/api/getInfo/image/fb4dc00a-da92-11ed-a232-00155d82e902")</f>
        <v>https://redcat-toys.ru/api/getInfo/image/fb4dc00a-da92-11ed-a232-00155d82e902</v>
      </c>
      <c r="S6891" s="3" t="s">
        <v>21923</v>
      </c>
      <c r="T6891" s="3" t="s">
        <v>32</v>
      </c>
    </row>
    <row r="6892" spans="1:20" ht="21" customHeight="1" outlineLevel="4" x14ac:dyDescent="0.2">
      <c r="A6892" s="37">
        <v>5626</v>
      </c>
      <c r="B6892" s="3" t="s">
        <v>21924</v>
      </c>
      <c r="C6892" s="3" t="s">
        <v>21925</v>
      </c>
      <c r="D6892" s="4" t="s">
        <v>21926</v>
      </c>
      <c r="E6892" s="5" t="s">
        <v>28</v>
      </c>
      <c r="F6892" s="6">
        <v>9</v>
      </c>
      <c r="G6892" s="6">
        <v>5</v>
      </c>
      <c r="H6892" s="2">
        <v>1</v>
      </c>
      <c r="I6892" s="33">
        <v>2922.49</v>
      </c>
      <c r="J6892" s="8"/>
      <c r="K6892" s="9">
        <f t="shared" si="361"/>
        <v>0</v>
      </c>
      <c r="L6892" s="10">
        <f>1.471*J6892</f>
        <v>0</v>
      </c>
      <c r="M6892" s="15">
        <f>0.01156*J6892</f>
        <v>0</v>
      </c>
      <c r="N6892" s="12"/>
      <c r="O6892" s="13" t="s">
        <v>21927</v>
      </c>
      <c r="P6892" s="13" t="s">
        <v>30</v>
      </c>
      <c r="Q6892" s="14" t="s">
        <v>37</v>
      </c>
      <c r="R6892" s="3" t="str">
        <f>HYPERLINK("https://redcat-toys.ru/api/getInfo/image/324fbf71-da92-11ed-a232-00155d82e902")</f>
        <v>https://redcat-toys.ru/api/getInfo/image/324fbf71-da92-11ed-a232-00155d82e902</v>
      </c>
      <c r="S6892" s="3" t="s">
        <v>21928</v>
      </c>
      <c r="T6892" s="3" t="s">
        <v>32</v>
      </c>
    </row>
    <row r="6893" spans="1:20" ht="23.1" customHeight="1" outlineLevel="3" x14ac:dyDescent="0.2">
      <c r="A6893" s="45" t="s">
        <v>21929</v>
      </c>
      <c r="B6893" s="45"/>
      <c r="C6893" s="45"/>
    </row>
    <row r="6894" spans="1:20" ht="21" customHeight="1" outlineLevel="4" x14ac:dyDescent="0.2">
      <c r="A6894" s="37">
        <v>5627</v>
      </c>
      <c r="B6894" s="3" t="s">
        <v>21930</v>
      </c>
      <c r="C6894" s="3" t="s">
        <v>21931</v>
      </c>
      <c r="D6894" s="4" t="s">
        <v>21932</v>
      </c>
      <c r="E6894" s="5" t="s">
        <v>28</v>
      </c>
      <c r="F6894" s="6">
        <v>9</v>
      </c>
      <c r="G6894" s="6">
        <v>5</v>
      </c>
      <c r="H6894" s="2">
        <v>1</v>
      </c>
      <c r="I6894" s="33">
        <v>2756.41</v>
      </c>
      <c r="J6894" s="8"/>
      <c r="K6894" s="9">
        <f>I6894*J6894</f>
        <v>0</v>
      </c>
      <c r="L6894" s="10">
        <f>1.211*J6894</f>
        <v>0</v>
      </c>
      <c r="M6894" s="11">
        <f>0.0118*J6894</f>
        <v>0</v>
      </c>
      <c r="N6894" s="12"/>
      <c r="O6894" s="13" t="s">
        <v>21933</v>
      </c>
      <c r="P6894" s="13" t="s">
        <v>30</v>
      </c>
      <c r="Q6894" s="14"/>
      <c r="R6894" s="3" t="str">
        <f>HYPERLINK("https://redcat-toys.ru/api/getInfo/image/6d0c9a53-da05-11ed-a232-00155d82e902")</f>
        <v>https://redcat-toys.ru/api/getInfo/image/6d0c9a53-da05-11ed-a232-00155d82e902</v>
      </c>
      <c r="S6894" s="3" t="s">
        <v>21934</v>
      </c>
      <c r="T6894" s="3" t="s">
        <v>32</v>
      </c>
    </row>
    <row r="6895" spans="1:20" ht="23.1" customHeight="1" outlineLevel="3" x14ac:dyDescent="0.2">
      <c r="A6895" s="45" t="s">
        <v>21935</v>
      </c>
      <c r="B6895" s="45"/>
      <c r="C6895" s="45"/>
    </row>
    <row r="6896" spans="1:20" ht="21" customHeight="1" outlineLevel="4" x14ac:dyDescent="0.2">
      <c r="A6896" s="37">
        <v>5628</v>
      </c>
      <c r="B6896" s="3" t="s">
        <v>21936</v>
      </c>
      <c r="C6896" s="3" t="s">
        <v>21937</v>
      </c>
      <c r="D6896" s="4" t="s">
        <v>21938</v>
      </c>
      <c r="E6896" s="5" t="s">
        <v>28</v>
      </c>
      <c r="F6896" s="6">
        <v>9</v>
      </c>
      <c r="G6896" s="6">
        <v>16</v>
      </c>
      <c r="H6896" s="2">
        <v>1</v>
      </c>
      <c r="I6896" s="33">
        <v>2754.48</v>
      </c>
      <c r="J6896" s="8"/>
      <c r="K6896" s="9">
        <f>I6896*J6896</f>
        <v>0</v>
      </c>
      <c r="L6896" s="10">
        <f>1.263*J6896</f>
        <v>0</v>
      </c>
      <c r="M6896" s="15">
        <f>0.00958*J6896</f>
        <v>0</v>
      </c>
      <c r="N6896" s="12"/>
      <c r="O6896" s="13" t="s">
        <v>21939</v>
      </c>
      <c r="P6896" s="13" t="s">
        <v>30</v>
      </c>
      <c r="Q6896" s="14" t="s">
        <v>37</v>
      </c>
      <c r="R6896" s="3" t="str">
        <f>HYPERLINK("https://redcat-toys.ru/api/getInfo/image/bdfb5b5d-da96-11ed-a232-00155d82e902")</f>
        <v>https://redcat-toys.ru/api/getInfo/image/bdfb5b5d-da96-11ed-a232-00155d82e902</v>
      </c>
      <c r="S6896" s="3" t="s">
        <v>21940</v>
      </c>
      <c r="T6896" s="3" t="s">
        <v>32</v>
      </c>
    </row>
    <row r="6897" spans="1:20" ht="23.1" customHeight="1" outlineLevel="3" x14ac:dyDescent="0.2">
      <c r="A6897" s="45" t="s">
        <v>21941</v>
      </c>
      <c r="B6897" s="45"/>
      <c r="C6897" s="45"/>
    </row>
    <row r="6898" spans="1:20" ht="21" customHeight="1" outlineLevel="4" x14ac:dyDescent="0.2">
      <c r="A6898" s="37">
        <v>5629</v>
      </c>
      <c r="B6898" s="3" t="s">
        <v>21942</v>
      </c>
      <c r="C6898" s="3" t="s">
        <v>21943</v>
      </c>
      <c r="D6898" s="4" t="s">
        <v>21944</v>
      </c>
      <c r="E6898" s="5" t="s">
        <v>28</v>
      </c>
      <c r="F6898" s="6">
        <v>12</v>
      </c>
      <c r="G6898" s="6">
        <v>7</v>
      </c>
      <c r="H6898" s="2">
        <v>1</v>
      </c>
      <c r="I6898" s="33">
        <v>1559.33</v>
      </c>
      <c r="J6898" s="8"/>
      <c r="K6898" s="9">
        <f>I6898*J6898</f>
        <v>0</v>
      </c>
      <c r="L6898" s="10">
        <f>0.862*J6898</f>
        <v>0</v>
      </c>
      <c r="M6898" s="15">
        <f>0.00892*J6898</f>
        <v>0</v>
      </c>
      <c r="N6898" s="12"/>
      <c r="O6898" s="13" t="s">
        <v>21945</v>
      </c>
      <c r="P6898" s="13" t="s">
        <v>30</v>
      </c>
      <c r="Q6898" s="14"/>
      <c r="R6898" s="3" t="str">
        <f>HYPERLINK("https://redcat-toys.ru/api/getInfo/image/b709eca6-cc63-11ec-a212-ac1f6b442185")</f>
        <v>https://redcat-toys.ru/api/getInfo/image/b709eca6-cc63-11ec-a212-ac1f6b442185</v>
      </c>
      <c r="S6898" s="3" t="s">
        <v>21946</v>
      </c>
      <c r="T6898" s="3" t="s">
        <v>32</v>
      </c>
    </row>
    <row r="6899" spans="1:20" ht="21" customHeight="1" outlineLevel="4" x14ac:dyDescent="0.2">
      <c r="A6899" s="37">
        <v>5630</v>
      </c>
      <c r="B6899" s="3" t="s">
        <v>21947</v>
      </c>
      <c r="C6899" s="3" t="s">
        <v>21948</v>
      </c>
      <c r="D6899" s="4" t="s">
        <v>21949</v>
      </c>
      <c r="E6899" s="5" t="s">
        <v>28</v>
      </c>
      <c r="F6899" s="6">
        <v>4</v>
      </c>
      <c r="G6899" s="6">
        <v>13</v>
      </c>
      <c r="H6899" s="2">
        <v>1</v>
      </c>
      <c r="I6899" s="33">
        <v>9738.75</v>
      </c>
      <c r="J6899" s="8"/>
      <c r="K6899" s="9">
        <f>I6899*J6899</f>
        <v>0</v>
      </c>
      <c r="L6899" s="10">
        <f>3.823*J6899</f>
        <v>0</v>
      </c>
      <c r="M6899" s="15">
        <f>0.03515*J6899</f>
        <v>0</v>
      </c>
      <c r="N6899" s="12"/>
      <c r="O6899" s="13" t="s">
        <v>21950</v>
      </c>
      <c r="P6899" s="13" t="s">
        <v>30</v>
      </c>
      <c r="Q6899" s="14"/>
      <c r="R6899" s="3" t="str">
        <f>HYPERLINK("https://redcat-toys.ru/api/getInfo/image/06441019-da98-11ed-a232-00155d82e902")</f>
        <v>https://redcat-toys.ru/api/getInfo/image/06441019-da98-11ed-a232-00155d82e902</v>
      </c>
      <c r="S6899" s="3" t="s">
        <v>21951</v>
      </c>
      <c r="T6899" s="3" t="s">
        <v>32</v>
      </c>
    </row>
    <row r="6900" spans="1:20" ht="23.1" customHeight="1" outlineLevel="2" x14ac:dyDescent="0.2">
      <c r="A6900" s="44" t="s">
        <v>21952</v>
      </c>
      <c r="B6900" s="44"/>
      <c r="C6900" s="44"/>
    </row>
    <row r="6901" spans="1:20" ht="23.1" customHeight="1" outlineLevel="3" x14ac:dyDescent="0.2">
      <c r="A6901" s="45" t="s">
        <v>21953</v>
      </c>
      <c r="B6901" s="45"/>
      <c r="C6901" s="45"/>
    </row>
    <row r="6902" spans="1:20" ht="21" customHeight="1" outlineLevel="4" x14ac:dyDescent="0.2">
      <c r="A6902" s="37">
        <v>5631</v>
      </c>
      <c r="B6902" s="3" t="s">
        <v>21954</v>
      </c>
      <c r="C6902" s="3" t="s">
        <v>21955</v>
      </c>
      <c r="D6902" s="4" t="s">
        <v>21956</v>
      </c>
      <c r="E6902" s="5"/>
      <c r="F6902" s="6">
        <v>72</v>
      </c>
      <c r="G6902" s="6">
        <v>11</v>
      </c>
      <c r="H6902" s="2">
        <v>2</v>
      </c>
      <c r="I6902" s="7">
        <v>252.98</v>
      </c>
      <c r="J6902" s="8"/>
      <c r="K6902" s="9">
        <f t="shared" ref="K6902:K6919" si="362">I6902*J6902</f>
        <v>0</v>
      </c>
      <c r="L6902" s="10">
        <f>0.065*J6902</f>
        <v>0</v>
      </c>
      <c r="M6902" s="15">
        <f>0.00066*J6902</f>
        <v>0</v>
      </c>
      <c r="N6902" s="12"/>
      <c r="O6902" s="13" t="s">
        <v>21957</v>
      </c>
      <c r="P6902" s="13" t="s">
        <v>30</v>
      </c>
      <c r="Q6902" s="14" t="s">
        <v>37</v>
      </c>
      <c r="R6902" s="3"/>
      <c r="S6902" s="3" t="s">
        <v>21958</v>
      </c>
      <c r="T6902" s="3" t="s">
        <v>32</v>
      </c>
    </row>
    <row r="6903" spans="1:20" ht="21" customHeight="1" outlineLevel="4" x14ac:dyDescent="0.2">
      <c r="A6903" s="37">
        <v>5632</v>
      </c>
      <c r="B6903" s="3" t="s">
        <v>21954</v>
      </c>
      <c r="C6903" s="3" t="s">
        <v>21955</v>
      </c>
      <c r="D6903" s="4" t="s">
        <v>21956</v>
      </c>
      <c r="E6903" s="5"/>
      <c r="F6903" s="6">
        <v>144</v>
      </c>
      <c r="G6903" s="6">
        <v>11</v>
      </c>
      <c r="H6903" s="2">
        <v>2</v>
      </c>
      <c r="I6903" s="7">
        <v>252.98</v>
      </c>
      <c r="J6903" s="8"/>
      <c r="K6903" s="9">
        <f t="shared" si="362"/>
        <v>0</v>
      </c>
      <c r="L6903" s="10">
        <f>0.065*J6903</f>
        <v>0</v>
      </c>
      <c r="M6903" s="15">
        <f>0.00066*J6903</f>
        <v>0</v>
      </c>
      <c r="N6903" s="12"/>
      <c r="O6903" s="13" t="s">
        <v>21957</v>
      </c>
      <c r="P6903" s="13" t="s">
        <v>30</v>
      </c>
      <c r="Q6903" s="14" t="s">
        <v>37</v>
      </c>
      <c r="R6903" s="3"/>
      <c r="S6903" s="3" t="s">
        <v>21958</v>
      </c>
      <c r="T6903" s="3" t="s">
        <v>32</v>
      </c>
    </row>
    <row r="6904" spans="1:20" ht="21" customHeight="1" outlineLevel="4" x14ac:dyDescent="0.2">
      <c r="A6904" s="37">
        <v>5633</v>
      </c>
      <c r="B6904" s="3" t="s">
        <v>21959</v>
      </c>
      <c r="C6904" s="3" t="s">
        <v>21960</v>
      </c>
      <c r="D6904" s="4" t="s">
        <v>21961</v>
      </c>
      <c r="E6904" s="5"/>
      <c r="F6904" s="6">
        <v>72</v>
      </c>
      <c r="G6904" s="6">
        <v>6</v>
      </c>
      <c r="H6904" s="2">
        <v>2</v>
      </c>
      <c r="I6904" s="7">
        <v>252.98</v>
      </c>
      <c r="J6904" s="8"/>
      <c r="K6904" s="9">
        <f t="shared" si="362"/>
        <v>0</v>
      </c>
      <c r="L6904" s="10">
        <f>0.051*J6904</f>
        <v>0</v>
      </c>
      <c r="M6904" s="15">
        <f>0.00083*J6904</f>
        <v>0</v>
      </c>
      <c r="N6904" s="12"/>
      <c r="O6904" s="13" t="s">
        <v>21962</v>
      </c>
      <c r="P6904" s="13" t="s">
        <v>30</v>
      </c>
      <c r="Q6904" s="14"/>
      <c r="R6904" s="3"/>
      <c r="S6904" s="3" t="s">
        <v>21963</v>
      </c>
      <c r="T6904" s="3" t="s">
        <v>32</v>
      </c>
    </row>
    <row r="6905" spans="1:20" ht="21" customHeight="1" outlineLevel="4" x14ac:dyDescent="0.2">
      <c r="A6905" s="37">
        <v>5634</v>
      </c>
      <c r="B6905" s="3" t="s">
        <v>21959</v>
      </c>
      <c r="C6905" s="3" t="s">
        <v>21960</v>
      </c>
      <c r="D6905" s="4" t="s">
        <v>21961</v>
      </c>
      <c r="E6905" s="5"/>
      <c r="F6905" s="6">
        <v>144</v>
      </c>
      <c r="G6905" s="6">
        <v>6</v>
      </c>
      <c r="H6905" s="2">
        <v>2</v>
      </c>
      <c r="I6905" s="7">
        <v>252.98</v>
      </c>
      <c r="J6905" s="8"/>
      <c r="K6905" s="9">
        <f t="shared" si="362"/>
        <v>0</v>
      </c>
      <c r="L6905" s="10">
        <f>0.051*J6905</f>
        <v>0</v>
      </c>
      <c r="M6905" s="15">
        <f>0.00083*J6905</f>
        <v>0</v>
      </c>
      <c r="N6905" s="12"/>
      <c r="O6905" s="13" t="s">
        <v>21962</v>
      </c>
      <c r="P6905" s="13" t="s">
        <v>30</v>
      </c>
      <c r="Q6905" s="14"/>
      <c r="R6905" s="3"/>
      <c r="S6905" s="3" t="s">
        <v>21963</v>
      </c>
      <c r="T6905" s="3" t="s">
        <v>32</v>
      </c>
    </row>
    <row r="6906" spans="1:20" ht="21" customHeight="1" outlineLevel="4" x14ac:dyDescent="0.2">
      <c r="A6906" s="37">
        <v>5635</v>
      </c>
      <c r="B6906" s="3" t="s">
        <v>21964</v>
      </c>
      <c r="C6906" s="3" t="s">
        <v>21965</v>
      </c>
      <c r="D6906" s="4" t="s">
        <v>21966</v>
      </c>
      <c r="E6906" s="5"/>
      <c r="F6906" s="6">
        <v>72</v>
      </c>
      <c r="G6906" s="6">
        <v>2</v>
      </c>
      <c r="H6906" s="2">
        <v>2</v>
      </c>
      <c r="I6906" s="7">
        <v>252.98</v>
      </c>
      <c r="J6906" s="8"/>
      <c r="K6906" s="9">
        <f t="shared" si="362"/>
        <v>0</v>
      </c>
      <c r="L6906" s="10">
        <f>0.045*J6906</f>
        <v>0</v>
      </c>
      <c r="M6906" s="15">
        <f>0.00079*J6906</f>
        <v>0</v>
      </c>
      <c r="N6906" s="12"/>
      <c r="O6906" s="13" t="s">
        <v>21967</v>
      </c>
      <c r="P6906" s="13" t="s">
        <v>30</v>
      </c>
      <c r="Q6906" s="14"/>
      <c r="R6906" s="3"/>
      <c r="S6906" s="3" t="s">
        <v>21968</v>
      </c>
      <c r="T6906" s="3" t="s">
        <v>32</v>
      </c>
    </row>
    <row r="6907" spans="1:20" ht="21" customHeight="1" outlineLevel="4" x14ac:dyDescent="0.2">
      <c r="A6907" s="37">
        <v>5636</v>
      </c>
      <c r="B6907" s="3" t="s">
        <v>21964</v>
      </c>
      <c r="C6907" s="3" t="s">
        <v>21965</v>
      </c>
      <c r="D6907" s="4" t="s">
        <v>21966</v>
      </c>
      <c r="E6907" s="5"/>
      <c r="F6907" s="6">
        <v>144</v>
      </c>
      <c r="G6907" s="6">
        <v>2</v>
      </c>
      <c r="H6907" s="2">
        <v>2</v>
      </c>
      <c r="I6907" s="7">
        <v>252.98</v>
      </c>
      <c r="J6907" s="8"/>
      <c r="K6907" s="9">
        <f t="shared" si="362"/>
        <v>0</v>
      </c>
      <c r="L6907" s="10">
        <f>0.045*J6907</f>
        <v>0</v>
      </c>
      <c r="M6907" s="15">
        <f>0.00079*J6907</f>
        <v>0</v>
      </c>
      <c r="N6907" s="12"/>
      <c r="O6907" s="13" t="s">
        <v>21967</v>
      </c>
      <c r="P6907" s="13" t="s">
        <v>30</v>
      </c>
      <c r="Q6907" s="14"/>
      <c r="R6907" s="3"/>
      <c r="S6907" s="3" t="s">
        <v>21968</v>
      </c>
      <c r="T6907" s="3" t="s">
        <v>32</v>
      </c>
    </row>
    <row r="6908" spans="1:20" ht="21" customHeight="1" outlineLevel="4" x14ac:dyDescent="0.2">
      <c r="A6908" s="37">
        <v>5637</v>
      </c>
      <c r="B6908" s="3" t="s">
        <v>21969</v>
      </c>
      <c r="C6908" s="3" t="s">
        <v>21970</v>
      </c>
      <c r="D6908" s="4" t="s">
        <v>21971</v>
      </c>
      <c r="E6908" s="5"/>
      <c r="F6908" s="6">
        <v>72</v>
      </c>
      <c r="G6908" s="6">
        <v>1</v>
      </c>
      <c r="H6908" s="2">
        <v>1</v>
      </c>
      <c r="I6908" s="7">
        <v>252.98</v>
      </c>
      <c r="J6908" s="8"/>
      <c r="K6908" s="9">
        <f t="shared" si="362"/>
        <v>0</v>
      </c>
      <c r="L6908" s="10">
        <f>0.051*J6908</f>
        <v>0</v>
      </c>
      <c r="M6908" s="15">
        <f>0.00083*J6908</f>
        <v>0</v>
      </c>
      <c r="N6908" s="12"/>
      <c r="O6908" s="13" t="s">
        <v>21972</v>
      </c>
      <c r="P6908" s="13" t="s">
        <v>30</v>
      </c>
      <c r="Q6908" s="14"/>
      <c r="R6908" s="3"/>
      <c r="S6908" s="3" t="s">
        <v>21973</v>
      </c>
      <c r="T6908" s="3" t="s">
        <v>32</v>
      </c>
    </row>
    <row r="6909" spans="1:20" ht="21" customHeight="1" outlineLevel="4" x14ac:dyDescent="0.2">
      <c r="A6909" s="37">
        <v>5638</v>
      </c>
      <c r="B6909" s="3" t="s">
        <v>21969</v>
      </c>
      <c r="C6909" s="3" t="s">
        <v>21970</v>
      </c>
      <c r="D6909" s="4" t="s">
        <v>21971</v>
      </c>
      <c r="E6909" s="5"/>
      <c r="F6909" s="6">
        <v>144</v>
      </c>
      <c r="G6909" s="6">
        <v>1</v>
      </c>
      <c r="H6909" s="2">
        <v>1</v>
      </c>
      <c r="I6909" s="7">
        <v>252.98</v>
      </c>
      <c r="J6909" s="8"/>
      <c r="K6909" s="9">
        <f t="shared" si="362"/>
        <v>0</v>
      </c>
      <c r="L6909" s="10">
        <f>0.051*J6909</f>
        <v>0</v>
      </c>
      <c r="M6909" s="15">
        <f>0.00083*J6909</f>
        <v>0</v>
      </c>
      <c r="N6909" s="12"/>
      <c r="O6909" s="13" t="s">
        <v>21972</v>
      </c>
      <c r="P6909" s="13" t="s">
        <v>30</v>
      </c>
      <c r="Q6909" s="14"/>
      <c r="R6909" s="3"/>
      <c r="S6909" s="3" t="s">
        <v>21973</v>
      </c>
      <c r="T6909" s="3" t="s">
        <v>32</v>
      </c>
    </row>
    <row r="6910" spans="1:20" ht="21" customHeight="1" outlineLevel="4" x14ac:dyDescent="0.2">
      <c r="A6910" s="37">
        <v>5639</v>
      </c>
      <c r="B6910" s="3" t="s">
        <v>21974</v>
      </c>
      <c r="C6910" s="3" t="s">
        <v>21975</v>
      </c>
      <c r="D6910" s="4" t="s">
        <v>21976</v>
      </c>
      <c r="E6910" s="5" t="s">
        <v>28</v>
      </c>
      <c r="F6910" s="6">
        <v>36</v>
      </c>
      <c r="G6910" s="6">
        <v>8</v>
      </c>
      <c r="H6910" s="2">
        <v>1</v>
      </c>
      <c r="I6910" s="33">
        <v>1188.29</v>
      </c>
      <c r="J6910" s="8"/>
      <c r="K6910" s="9">
        <f t="shared" si="362"/>
        <v>0</v>
      </c>
      <c r="L6910" s="10">
        <f>0.423*J6910</f>
        <v>0</v>
      </c>
      <c r="M6910" s="15">
        <f>0.00272*J6910</f>
        <v>0</v>
      </c>
      <c r="N6910" s="12"/>
      <c r="O6910" s="13" t="s">
        <v>21977</v>
      </c>
      <c r="P6910" s="13" t="s">
        <v>30</v>
      </c>
      <c r="Q6910" s="14"/>
      <c r="R6910" s="3" t="str">
        <f>HYPERLINK("https://redcat-toys.ru/api/getInfo/image/db05acc5-63e6-11ed-a22a-00155d82e902")</f>
        <v>https://redcat-toys.ru/api/getInfo/image/db05acc5-63e6-11ed-a22a-00155d82e902</v>
      </c>
      <c r="S6910" s="3" t="s">
        <v>21978</v>
      </c>
      <c r="T6910" s="3" t="s">
        <v>32</v>
      </c>
    </row>
    <row r="6911" spans="1:20" ht="21" customHeight="1" outlineLevel="4" x14ac:dyDescent="0.2">
      <c r="A6911" s="37">
        <v>5640</v>
      </c>
      <c r="B6911" s="3" t="s">
        <v>21979</v>
      </c>
      <c r="C6911" s="3" t="s">
        <v>21980</v>
      </c>
      <c r="D6911" s="4" t="s">
        <v>21981</v>
      </c>
      <c r="E6911" s="5" t="s">
        <v>28</v>
      </c>
      <c r="F6911" s="6">
        <v>36</v>
      </c>
      <c r="G6911" s="6">
        <v>18</v>
      </c>
      <c r="H6911" s="2">
        <v>1</v>
      </c>
      <c r="I6911" s="33">
        <v>1188.29</v>
      </c>
      <c r="J6911" s="8"/>
      <c r="K6911" s="9">
        <f t="shared" si="362"/>
        <v>0</v>
      </c>
      <c r="L6911" s="10">
        <f>0.405*J6911</f>
        <v>0</v>
      </c>
      <c r="M6911" s="15">
        <f>0.00273*J6911</f>
        <v>0</v>
      </c>
      <c r="N6911" s="12"/>
      <c r="O6911" s="13" t="s">
        <v>21982</v>
      </c>
      <c r="P6911" s="13" t="s">
        <v>30</v>
      </c>
      <c r="Q6911" s="14"/>
      <c r="R6911" s="3" t="str">
        <f>HYPERLINK("https://redcat-toys.ru/api/getInfo/image/b643387b-63e6-11ed-a22a-00155d82e902")</f>
        <v>https://redcat-toys.ru/api/getInfo/image/b643387b-63e6-11ed-a22a-00155d82e902</v>
      </c>
      <c r="S6911" s="3" t="s">
        <v>21983</v>
      </c>
      <c r="T6911" s="3" t="s">
        <v>32</v>
      </c>
    </row>
    <row r="6912" spans="1:20" ht="21" customHeight="1" outlineLevel="4" x14ac:dyDescent="0.2">
      <c r="A6912" s="37">
        <v>5641</v>
      </c>
      <c r="B6912" s="3" t="s">
        <v>21984</v>
      </c>
      <c r="C6912" s="3" t="s">
        <v>21985</v>
      </c>
      <c r="D6912" s="4" t="s">
        <v>21986</v>
      </c>
      <c r="E6912" s="5" t="s">
        <v>28</v>
      </c>
      <c r="F6912" s="6">
        <v>36</v>
      </c>
      <c r="G6912" s="6">
        <v>172</v>
      </c>
      <c r="H6912" s="2">
        <v>1</v>
      </c>
      <c r="I6912" s="33">
        <v>1196.92</v>
      </c>
      <c r="J6912" s="8"/>
      <c r="K6912" s="9">
        <f t="shared" si="362"/>
        <v>0</v>
      </c>
      <c r="L6912" s="10">
        <f>0.298*J6912</f>
        <v>0</v>
      </c>
      <c r="M6912" s="15">
        <f>0.00279*J6912</f>
        <v>0</v>
      </c>
      <c r="N6912" s="12"/>
      <c r="O6912" s="13" t="s">
        <v>21987</v>
      </c>
      <c r="P6912" s="13" t="s">
        <v>30</v>
      </c>
      <c r="Q6912" s="14"/>
      <c r="R6912" s="3" t="str">
        <f>HYPERLINK("https://redcat-toys.ru/api/getInfo/image/29f4154f-63e5-11ed-a22a-00155d82e902")</f>
        <v>https://redcat-toys.ru/api/getInfo/image/29f4154f-63e5-11ed-a22a-00155d82e902</v>
      </c>
      <c r="S6912" s="3" t="s">
        <v>21988</v>
      </c>
      <c r="T6912" s="3" t="s">
        <v>32</v>
      </c>
    </row>
    <row r="6913" spans="1:20" ht="21" customHeight="1" outlineLevel="4" x14ac:dyDescent="0.2">
      <c r="A6913" s="37">
        <v>5642</v>
      </c>
      <c r="B6913" s="3" t="s">
        <v>21989</v>
      </c>
      <c r="C6913" s="3" t="s">
        <v>21990</v>
      </c>
      <c r="D6913" s="4" t="s">
        <v>21991</v>
      </c>
      <c r="E6913" s="5" t="s">
        <v>28</v>
      </c>
      <c r="F6913" s="6">
        <v>36</v>
      </c>
      <c r="G6913" s="6">
        <v>58</v>
      </c>
      <c r="H6913" s="2">
        <v>1</v>
      </c>
      <c r="I6913" s="33">
        <v>1653.27</v>
      </c>
      <c r="J6913" s="8"/>
      <c r="K6913" s="9">
        <f t="shared" si="362"/>
        <v>0</v>
      </c>
      <c r="L6913" s="10">
        <f>0.515*J6913</f>
        <v>0</v>
      </c>
      <c r="M6913" s="11">
        <f>0.0035*J6913</f>
        <v>0</v>
      </c>
      <c r="N6913" s="12"/>
      <c r="O6913" s="13" t="s">
        <v>21992</v>
      </c>
      <c r="P6913" s="13" t="s">
        <v>30</v>
      </c>
      <c r="Q6913" s="14"/>
      <c r="R6913" s="3" t="str">
        <f>HYPERLINK("https://redcat-toys.ru/api/getInfo/image/9bd8d9e8-63e2-11ed-a22a-00155d82e902")</f>
        <v>https://redcat-toys.ru/api/getInfo/image/9bd8d9e8-63e2-11ed-a22a-00155d82e902</v>
      </c>
      <c r="S6913" s="3" t="s">
        <v>21993</v>
      </c>
      <c r="T6913" s="3" t="s">
        <v>32</v>
      </c>
    </row>
    <row r="6914" spans="1:20" ht="21" customHeight="1" outlineLevel="4" x14ac:dyDescent="0.2">
      <c r="A6914" s="37">
        <v>5643</v>
      </c>
      <c r="B6914" s="3" t="s">
        <v>21994</v>
      </c>
      <c r="C6914" s="3" t="s">
        <v>21995</v>
      </c>
      <c r="D6914" s="4" t="s">
        <v>21996</v>
      </c>
      <c r="E6914" s="5"/>
      <c r="F6914" s="6">
        <v>36</v>
      </c>
      <c r="G6914" s="6">
        <v>2</v>
      </c>
      <c r="H6914" s="2">
        <v>1</v>
      </c>
      <c r="I6914" s="33">
        <v>1665.28</v>
      </c>
      <c r="J6914" s="8"/>
      <c r="K6914" s="9">
        <f t="shared" si="362"/>
        <v>0</v>
      </c>
      <c r="L6914" s="10">
        <f>0.525*J6914</f>
        <v>0</v>
      </c>
      <c r="M6914" s="15">
        <f>0.00351*J6914</f>
        <v>0</v>
      </c>
      <c r="N6914" s="12"/>
      <c r="O6914" s="13" t="s">
        <v>21997</v>
      </c>
      <c r="P6914" s="13" t="s">
        <v>30</v>
      </c>
      <c r="Q6914" s="14"/>
      <c r="R6914" s="3" t="str">
        <f>HYPERLINK("https://redcat-toys.ru/api/getInfo/image/13b20823-63e2-11ed-a22a-00155d82e902")</f>
        <v>https://redcat-toys.ru/api/getInfo/image/13b20823-63e2-11ed-a22a-00155d82e902</v>
      </c>
      <c r="S6914" s="3" t="s">
        <v>21993</v>
      </c>
      <c r="T6914" s="3" t="s">
        <v>32</v>
      </c>
    </row>
    <row r="6915" spans="1:20" ht="21" customHeight="1" outlineLevel="4" x14ac:dyDescent="0.2">
      <c r="A6915" s="37">
        <v>5644</v>
      </c>
      <c r="B6915" s="3" t="s">
        <v>21998</v>
      </c>
      <c r="C6915" s="3" t="s">
        <v>21999</v>
      </c>
      <c r="D6915" s="4" t="s">
        <v>22000</v>
      </c>
      <c r="E6915" s="5"/>
      <c r="F6915" s="6">
        <v>36</v>
      </c>
      <c r="G6915" s="6">
        <v>3</v>
      </c>
      <c r="H6915" s="2">
        <v>1</v>
      </c>
      <c r="I6915" s="7">
        <v>992.78</v>
      </c>
      <c r="J6915" s="8"/>
      <c r="K6915" s="9">
        <f t="shared" si="362"/>
        <v>0</v>
      </c>
      <c r="L6915" s="10">
        <f>0.256*J6915</f>
        <v>0</v>
      </c>
      <c r="M6915" s="15">
        <f>0.00268*J6915</f>
        <v>0</v>
      </c>
      <c r="N6915" s="12"/>
      <c r="O6915" s="13" t="s">
        <v>22001</v>
      </c>
      <c r="P6915" s="13" t="s">
        <v>30</v>
      </c>
      <c r="Q6915" s="14"/>
      <c r="R6915" s="3" t="str">
        <f>HYPERLINK("https://redcat-toys.ru/api/getInfo/image/0d7683a4-63e7-11ed-a22a-00155d82e902")</f>
        <v>https://redcat-toys.ru/api/getInfo/image/0d7683a4-63e7-11ed-a22a-00155d82e902</v>
      </c>
      <c r="S6915" s="3" t="s">
        <v>22002</v>
      </c>
      <c r="T6915" s="3" t="s">
        <v>32</v>
      </c>
    </row>
    <row r="6916" spans="1:20" ht="21" customHeight="1" outlineLevel="4" x14ac:dyDescent="0.2">
      <c r="A6916" s="37">
        <v>5645</v>
      </c>
      <c r="B6916" s="3" t="s">
        <v>22003</v>
      </c>
      <c r="C6916" s="3" t="s">
        <v>22004</v>
      </c>
      <c r="D6916" s="4" t="s">
        <v>22005</v>
      </c>
      <c r="E6916" s="5"/>
      <c r="F6916" s="6">
        <v>24</v>
      </c>
      <c r="G6916" s="6">
        <v>3</v>
      </c>
      <c r="H6916" s="2">
        <v>1</v>
      </c>
      <c r="I6916" s="33">
        <v>2330.13</v>
      </c>
      <c r="J6916" s="8"/>
      <c r="K6916" s="9">
        <f t="shared" si="362"/>
        <v>0</v>
      </c>
      <c r="L6916" s="10">
        <f>0.626*J6916</f>
        <v>0</v>
      </c>
      <c r="M6916" s="15">
        <f>0.00623*J6916</f>
        <v>0</v>
      </c>
      <c r="N6916" s="12"/>
      <c r="O6916" s="13" t="s">
        <v>22006</v>
      </c>
      <c r="P6916" s="13" t="s">
        <v>30</v>
      </c>
      <c r="Q6916" s="14"/>
      <c r="R6916" s="3" t="str">
        <f>HYPERLINK("https://redcat-toys.ru/api/getInfo/image/2ace46aa-d525-11ed-a231-00155d82e902")</f>
        <v>https://redcat-toys.ru/api/getInfo/image/2ace46aa-d525-11ed-a231-00155d82e902</v>
      </c>
      <c r="S6916" s="3" t="s">
        <v>22007</v>
      </c>
      <c r="T6916" s="3" t="s">
        <v>32</v>
      </c>
    </row>
    <row r="6917" spans="1:20" ht="21" customHeight="1" outlineLevel="4" x14ac:dyDescent="0.2">
      <c r="A6917" s="37">
        <v>5646</v>
      </c>
      <c r="B6917" s="3" t="s">
        <v>22008</v>
      </c>
      <c r="C6917" s="3" t="s">
        <v>22009</v>
      </c>
      <c r="D6917" s="4" t="s">
        <v>22010</v>
      </c>
      <c r="E6917" s="5"/>
      <c r="F6917" s="6">
        <v>72</v>
      </c>
      <c r="G6917" s="6">
        <v>3</v>
      </c>
      <c r="H6917" s="2">
        <v>1</v>
      </c>
      <c r="I6917" s="7">
        <v>494.41</v>
      </c>
      <c r="J6917" s="8"/>
      <c r="K6917" s="9">
        <f t="shared" si="362"/>
        <v>0</v>
      </c>
      <c r="L6917" s="10">
        <f>0.139*J6917</f>
        <v>0</v>
      </c>
      <c r="M6917" s="15">
        <f>0.00107*J6917</f>
        <v>0</v>
      </c>
      <c r="N6917" s="12"/>
      <c r="O6917" s="13" t="s">
        <v>22011</v>
      </c>
      <c r="P6917" s="13" t="s">
        <v>30</v>
      </c>
      <c r="Q6917" s="14" t="s">
        <v>37</v>
      </c>
      <c r="R6917" s="3" t="str">
        <f>HYPERLINK("https://redcat-toys.ru/api/getInfo/image/2e45d9fb-d51e-11ed-a231-00155d82e902")</f>
        <v>https://redcat-toys.ru/api/getInfo/image/2e45d9fb-d51e-11ed-a231-00155d82e902</v>
      </c>
      <c r="S6917" s="3" t="s">
        <v>22012</v>
      </c>
      <c r="T6917" s="3" t="s">
        <v>32</v>
      </c>
    </row>
    <row r="6918" spans="1:20" ht="21" customHeight="1" outlineLevel="4" x14ac:dyDescent="0.2">
      <c r="A6918" s="37">
        <v>5647</v>
      </c>
      <c r="B6918" s="3" t="s">
        <v>22013</v>
      </c>
      <c r="C6918" s="3" t="s">
        <v>22014</v>
      </c>
      <c r="D6918" s="4" t="s">
        <v>22015</v>
      </c>
      <c r="E6918" s="5"/>
      <c r="F6918" s="6">
        <v>72</v>
      </c>
      <c r="G6918" s="6">
        <v>3</v>
      </c>
      <c r="H6918" s="2">
        <v>1</v>
      </c>
      <c r="I6918" s="7">
        <v>494.41</v>
      </c>
      <c r="J6918" s="8"/>
      <c r="K6918" s="9">
        <f t="shared" si="362"/>
        <v>0</v>
      </c>
      <c r="L6918" s="10">
        <f>0.153*J6918</f>
        <v>0</v>
      </c>
      <c r="M6918" s="15">
        <f>0.00106*J6918</f>
        <v>0</v>
      </c>
      <c r="N6918" s="12"/>
      <c r="O6918" s="13" t="s">
        <v>22016</v>
      </c>
      <c r="P6918" s="13" t="s">
        <v>30</v>
      </c>
      <c r="Q6918" s="14" t="s">
        <v>37</v>
      </c>
      <c r="R6918" s="3" t="str">
        <f>HYPERLINK("https://redcat-toys.ru/api/getInfo/image/47d5039f-d51f-11ed-a231-00155d82e902")</f>
        <v>https://redcat-toys.ru/api/getInfo/image/47d5039f-d51f-11ed-a231-00155d82e902</v>
      </c>
      <c r="S6918" s="3" t="s">
        <v>22017</v>
      </c>
      <c r="T6918" s="3" t="s">
        <v>32</v>
      </c>
    </row>
    <row r="6919" spans="1:20" ht="21" customHeight="1" outlineLevel="4" x14ac:dyDescent="0.2">
      <c r="A6919" s="37">
        <v>5648</v>
      </c>
      <c r="B6919" s="3" t="s">
        <v>22018</v>
      </c>
      <c r="C6919" s="3" t="s">
        <v>22019</v>
      </c>
      <c r="D6919" s="4" t="s">
        <v>22020</v>
      </c>
      <c r="E6919" s="5"/>
      <c r="F6919" s="6">
        <v>72</v>
      </c>
      <c r="G6919" s="6">
        <v>5</v>
      </c>
      <c r="H6919" s="2">
        <v>1</v>
      </c>
      <c r="I6919" s="7">
        <v>494.41</v>
      </c>
      <c r="J6919" s="8"/>
      <c r="K6919" s="9">
        <f t="shared" si="362"/>
        <v>0</v>
      </c>
      <c r="L6919" s="10">
        <f>0.156*J6919</f>
        <v>0</v>
      </c>
      <c r="M6919" s="15">
        <f>0.00107*J6919</f>
        <v>0</v>
      </c>
      <c r="N6919" s="12"/>
      <c r="O6919" s="13" t="s">
        <v>22021</v>
      </c>
      <c r="P6919" s="13" t="s">
        <v>30</v>
      </c>
      <c r="Q6919" s="14"/>
      <c r="R6919" s="3" t="str">
        <f>HYPERLINK("https://redcat-toys.ru/api/getInfo/image/af52f017-d51d-11ed-a231-00155d82e902")</f>
        <v>https://redcat-toys.ru/api/getInfo/image/af52f017-d51d-11ed-a231-00155d82e902</v>
      </c>
      <c r="S6919" s="3" t="s">
        <v>22022</v>
      </c>
      <c r="T6919" s="3" t="s">
        <v>32</v>
      </c>
    </row>
    <row r="6920" spans="1:20" ht="23.1" customHeight="1" outlineLevel="3" x14ac:dyDescent="0.2">
      <c r="A6920" s="45" t="s">
        <v>22023</v>
      </c>
      <c r="B6920" s="45"/>
      <c r="C6920" s="45"/>
    </row>
    <row r="6921" spans="1:20" ht="21" customHeight="1" outlineLevel="4" x14ac:dyDescent="0.2">
      <c r="A6921" s="37">
        <v>5649</v>
      </c>
      <c r="B6921" s="3" t="s">
        <v>22024</v>
      </c>
      <c r="C6921" s="3" t="s">
        <v>22025</v>
      </c>
      <c r="D6921" s="4" t="s">
        <v>22026</v>
      </c>
      <c r="E6921" s="5"/>
      <c r="F6921" s="6">
        <v>36</v>
      </c>
      <c r="G6921" s="6">
        <v>2</v>
      </c>
      <c r="H6921" s="2">
        <v>1</v>
      </c>
      <c r="I6921" s="7">
        <v>858.99</v>
      </c>
      <c r="J6921" s="8"/>
      <c r="K6921" s="9">
        <f>I6921*J6921</f>
        <v>0</v>
      </c>
      <c r="L6921" s="10">
        <f>0.333*J6921</f>
        <v>0</v>
      </c>
      <c r="M6921" s="15">
        <f>0.00286*J6921</f>
        <v>0</v>
      </c>
      <c r="N6921" s="12"/>
      <c r="O6921" s="13" t="s">
        <v>22027</v>
      </c>
      <c r="P6921" s="13" t="s">
        <v>30</v>
      </c>
      <c r="Q6921" s="14"/>
      <c r="R6921" s="3" t="str">
        <f>HYPERLINK("https://redcat-toys.ru/api/getInfo/image/31dd78dc-d52b-11ed-a231-00155d82e902")</f>
        <v>https://redcat-toys.ru/api/getInfo/image/31dd78dc-d52b-11ed-a231-00155d82e902</v>
      </c>
      <c r="S6921" s="3" t="s">
        <v>22028</v>
      </c>
      <c r="T6921" s="3" t="s">
        <v>32</v>
      </c>
    </row>
    <row r="6922" spans="1:20" ht="21" customHeight="1" outlineLevel="4" x14ac:dyDescent="0.2">
      <c r="A6922" s="37">
        <v>5650</v>
      </c>
      <c r="B6922" s="3" t="s">
        <v>22029</v>
      </c>
      <c r="C6922" s="3" t="s">
        <v>22030</v>
      </c>
      <c r="D6922" s="4" t="s">
        <v>22031</v>
      </c>
      <c r="E6922" s="5"/>
      <c r="F6922" s="6">
        <v>36</v>
      </c>
      <c r="G6922" s="6">
        <v>5</v>
      </c>
      <c r="H6922" s="2">
        <v>1</v>
      </c>
      <c r="I6922" s="7">
        <v>598.73</v>
      </c>
      <c r="J6922" s="8"/>
      <c r="K6922" s="9">
        <f>I6922*J6922</f>
        <v>0</v>
      </c>
      <c r="L6922" s="10">
        <f>0.278*J6922</f>
        <v>0</v>
      </c>
      <c r="M6922" s="15">
        <f>0.00328*J6922</f>
        <v>0</v>
      </c>
      <c r="N6922" s="12"/>
      <c r="O6922" s="13" t="s">
        <v>22032</v>
      </c>
      <c r="P6922" s="13" t="s">
        <v>30</v>
      </c>
      <c r="Q6922" s="14"/>
      <c r="R6922" s="3" t="str">
        <f>HYPERLINK("https://redcat-toys.ru/api/getInfo/image/55b440a1-d523-11ed-a231-00155d82e902")</f>
        <v>https://redcat-toys.ru/api/getInfo/image/55b440a1-d523-11ed-a231-00155d82e902</v>
      </c>
      <c r="S6922" s="3" t="s">
        <v>22033</v>
      </c>
      <c r="T6922" s="3" t="s">
        <v>32</v>
      </c>
    </row>
    <row r="6923" spans="1:20" ht="23.1" customHeight="1" outlineLevel="2" x14ac:dyDescent="0.2">
      <c r="A6923" s="44" t="s">
        <v>22034</v>
      </c>
      <c r="B6923" s="44"/>
      <c r="C6923" s="44"/>
    </row>
    <row r="6924" spans="1:20" ht="23.1" customHeight="1" outlineLevel="3" x14ac:dyDescent="0.2">
      <c r="A6924" s="45" t="s">
        <v>22035</v>
      </c>
      <c r="B6924" s="45"/>
      <c r="C6924" s="45"/>
    </row>
    <row r="6925" spans="1:20" ht="21" customHeight="1" outlineLevel="4" x14ac:dyDescent="0.2">
      <c r="A6925" s="37">
        <v>5651</v>
      </c>
      <c r="B6925" s="3" t="s">
        <v>22036</v>
      </c>
      <c r="C6925" s="3" t="s">
        <v>22037</v>
      </c>
      <c r="D6925" s="4" t="s">
        <v>22038</v>
      </c>
      <c r="E6925" s="5"/>
      <c r="F6925" s="6">
        <v>18</v>
      </c>
      <c r="G6925" s="6">
        <v>2</v>
      </c>
      <c r="H6925" s="2">
        <v>1</v>
      </c>
      <c r="I6925" s="33">
        <v>1478.74</v>
      </c>
      <c r="J6925" s="8"/>
      <c r="K6925" s="9">
        <f t="shared" ref="K6925:K6951" si="363">I6925*J6925</f>
        <v>0</v>
      </c>
      <c r="L6925" s="10">
        <f>0.493*J6925</f>
        <v>0</v>
      </c>
      <c r="M6925" s="15">
        <f>0.00528*J6925</f>
        <v>0</v>
      </c>
      <c r="N6925" s="12"/>
      <c r="O6925" s="13" t="s">
        <v>22039</v>
      </c>
      <c r="P6925" s="13" t="s">
        <v>30</v>
      </c>
      <c r="Q6925" s="14" t="s">
        <v>37</v>
      </c>
      <c r="R6925" s="3" t="str">
        <f>HYPERLINK("https://redcat-toys.ru/api/getInfo/image/93aba723-48b2-11ee-a243-00155d82e902")</f>
        <v>https://redcat-toys.ru/api/getInfo/image/93aba723-48b2-11ee-a243-00155d82e902</v>
      </c>
      <c r="S6925" s="3" t="s">
        <v>22040</v>
      </c>
      <c r="T6925" s="3" t="s">
        <v>32</v>
      </c>
    </row>
    <row r="6926" spans="1:20" ht="21" customHeight="1" outlineLevel="4" x14ac:dyDescent="0.2">
      <c r="A6926" s="37">
        <v>5652</v>
      </c>
      <c r="B6926" s="3" t="s">
        <v>22041</v>
      </c>
      <c r="C6926" s="3" t="s">
        <v>22042</v>
      </c>
      <c r="D6926" s="4" t="s">
        <v>22043</v>
      </c>
      <c r="E6926" s="5"/>
      <c r="F6926" s="6">
        <v>18</v>
      </c>
      <c r="G6926" s="6">
        <v>2</v>
      </c>
      <c r="H6926" s="2">
        <v>1</v>
      </c>
      <c r="I6926" s="33">
        <v>1478.74</v>
      </c>
      <c r="J6926" s="8"/>
      <c r="K6926" s="9">
        <f t="shared" si="363"/>
        <v>0</v>
      </c>
      <c r="L6926" s="10">
        <f>0.505*J6926</f>
        <v>0</v>
      </c>
      <c r="M6926" s="15">
        <f>0.00496*J6926</f>
        <v>0</v>
      </c>
      <c r="N6926" s="12"/>
      <c r="O6926" s="13" t="s">
        <v>22044</v>
      </c>
      <c r="P6926" s="13" t="s">
        <v>30</v>
      </c>
      <c r="Q6926" s="14" t="s">
        <v>37</v>
      </c>
      <c r="R6926" s="3" t="str">
        <f>HYPERLINK("https://redcat-toys.ru/api/getInfo/image/2ef30bbb-48b5-11ee-a243-00155d82e902")</f>
        <v>https://redcat-toys.ru/api/getInfo/image/2ef30bbb-48b5-11ee-a243-00155d82e902</v>
      </c>
      <c r="S6926" s="3" t="s">
        <v>22045</v>
      </c>
      <c r="T6926" s="3" t="s">
        <v>32</v>
      </c>
    </row>
    <row r="6927" spans="1:20" ht="21" customHeight="1" outlineLevel="4" x14ac:dyDescent="0.2">
      <c r="A6927" s="37">
        <v>5653</v>
      </c>
      <c r="B6927" s="3" t="s">
        <v>22046</v>
      </c>
      <c r="C6927" s="3" t="s">
        <v>22047</v>
      </c>
      <c r="D6927" s="4" t="s">
        <v>22048</v>
      </c>
      <c r="E6927" s="5"/>
      <c r="F6927" s="6">
        <v>24</v>
      </c>
      <c r="G6927" s="6">
        <v>3</v>
      </c>
      <c r="H6927" s="2">
        <v>1</v>
      </c>
      <c r="I6927" s="33">
        <v>1086.5999999999999</v>
      </c>
      <c r="J6927" s="8"/>
      <c r="K6927" s="9">
        <f t="shared" si="363"/>
        <v>0</v>
      </c>
      <c r="L6927" s="10">
        <f>0.439*J6927</f>
        <v>0</v>
      </c>
      <c r="M6927" s="15">
        <f>0.00402*J6927</f>
        <v>0</v>
      </c>
      <c r="N6927" s="12"/>
      <c r="O6927" s="13" t="s">
        <v>22049</v>
      </c>
      <c r="P6927" s="13" t="s">
        <v>30</v>
      </c>
      <c r="Q6927" s="14"/>
      <c r="R6927" s="3" t="str">
        <f>HYPERLINK("https://redcat-toys.ru/api/getInfo/image/5e225bd6-564b-11f0-a27f-00155d82e908")</f>
        <v>https://redcat-toys.ru/api/getInfo/image/5e225bd6-564b-11f0-a27f-00155d82e908</v>
      </c>
      <c r="S6927" s="3" t="s">
        <v>22050</v>
      </c>
      <c r="T6927" s="3" t="s">
        <v>32</v>
      </c>
    </row>
    <row r="6928" spans="1:20" ht="21" customHeight="1" outlineLevel="4" x14ac:dyDescent="0.2">
      <c r="A6928" s="37">
        <v>5654</v>
      </c>
      <c r="B6928" s="3" t="s">
        <v>22051</v>
      </c>
      <c r="C6928" s="3" t="s">
        <v>22052</v>
      </c>
      <c r="D6928" s="4" t="s">
        <v>22053</v>
      </c>
      <c r="E6928" s="5"/>
      <c r="F6928" s="6">
        <v>24</v>
      </c>
      <c r="G6928" s="6">
        <v>3</v>
      </c>
      <c r="H6928" s="2">
        <v>1</v>
      </c>
      <c r="I6928" s="33">
        <v>1086.5999999999999</v>
      </c>
      <c r="J6928" s="8"/>
      <c r="K6928" s="9">
        <f t="shared" si="363"/>
        <v>0</v>
      </c>
      <c r="L6928" s="10">
        <f>0.417*J6928</f>
        <v>0</v>
      </c>
      <c r="M6928" s="15">
        <f>0.00409*J6928</f>
        <v>0</v>
      </c>
      <c r="N6928" s="12"/>
      <c r="O6928" s="13" t="s">
        <v>22054</v>
      </c>
      <c r="P6928" s="13" t="s">
        <v>30</v>
      </c>
      <c r="Q6928" s="14"/>
      <c r="R6928" s="3" t="str">
        <f>HYPERLINK("https://redcat-toys.ru/api/getInfo/image/ba6027d1-564b-11f0-a27f-00155d82e908")</f>
        <v>https://redcat-toys.ru/api/getInfo/image/ba6027d1-564b-11f0-a27f-00155d82e908</v>
      </c>
      <c r="S6928" s="3" t="s">
        <v>22050</v>
      </c>
      <c r="T6928" s="3" t="s">
        <v>32</v>
      </c>
    </row>
    <row r="6929" spans="1:20" ht="21" customHeight="1" outlineLevel="4" x14ac:dyDescent="0.2">
      <c r="A6929" s="37">
        <v>5655</v>
      </c>
      <c r="B6929" s="3" t="s">
        <v>22055</v>
      </c>
      <c r="C6929" s="3" t="s">
        <v>22056</v>
      </c>
      <c r="D6929" s="4" t="s">
        <v>22057</v>
      </c>
      <c r="E6929" s="5"/>
      <c r="F6929" s="6">
        <v>24</v>
      </c>
      <c r="G6929" s="6">
        <v>3</v>
      </c>
      <c r="H6929" s="2">
        <v>1</v>
      </c>
      <c r="I6929" s="33">
        <v>1086.5999999999999</v>
      </c>
      <c r="J6929" s="8"/>
      <c r="K6929" s="9">
        <f t="shared" si="363"/>
        <v>0</v>
      </c>
      <c r="L6929" s="10">
        <f>0.463*J6929</f>
        <v>0</v>
      </c>
      <c r="M6929" s="15">
        <f>0.00393*J6929</f>
        <v>0</v>
      </c>
      <c r="N6929" s="12"/>
      <c r="O6929" s="13" t="s">
        <v>22058</v>
      </c>
      <c r="P6929" s="13" t="s">
        <v>30</v>
      </c>
      <c r="Q6929" s="14"/>
      <c r="R6929" s="3" t="str">
        <f>HYPERLINK("https://redcat-toys.ru/api/getInfo/image/29919e71-564c-11f0-a27f-00155d82e908")</f>
        <v>https://redcat-toys.ru/api/getInfo/image/29919e71-564c-11f0-a27f-00155d82e908</v>
      </c>
      <c r="S6929" s="3" t="s">
        <v>22050</v>
      </c>
      <c r="T6929" s="3" t="s">
        <v>32</v>
      </c>
    </row>
    <row r="6930" spans="1:20" ht="21" customHeight="1" outlineLevel="4" x14ac:dyDescent="0.2">
      <c r="A6930" s="37">
        <v>5656</v>
      </c>
      <c r="B6930" s="3" t="s">
        <v>22059</v>
      </c>
      <c r="C6930" s="3" t="s">
        <v>22060</v>
      </c>
      <c r="D6930" s="4" t="s">
        <v>22061</v>
      </c>
      <c r="E6930" s="5"/>
      <c r="F6930" s="6">
        <v>24</v>
      </c>
      <c r="G6930" s="6">
        <v>2</v>
      </c>
      <c r="H6930" s="2">
        <v>1</v>
      </c>
      <c r="I6930" s="33">
        <v>1086.5999999999999</v>
      </c>
      <c r="J6930" s="8"/>
      <c r="K6930" s="9">
        <f t="shared" si="363"/>
        <v>0</v>
      </c>
      <c r="L6930" s="16">
        <f>0.48*J6930</f>
        <v>0</v>
      </c>
      <c r="M6930" s="15">
        <f>0.00807*J6930</f>
        <v>0</v>
      </c>
      <c r="N6930" s="12"/>
      <c r="O6930" s="13" t="s">
        <v>22062</v>
      </c>
      <c r="P6930" s="13" t="s">
        <v>30</v>
      </c>
      <c r="Q6930" s="14"/>
      <c r="R6930" s="3" t="str">
        <f>HYPERLINK("https://redcat-toys.ru/api/getInfo/image/fdbb02af-564c-11f0-a27f-00155d82e908")</f>
        <v>https://redcat-toys.ru/api/getInfo/image/fdbb02af-564c-11f0-a27f-00155d82e908</v>
      </c>
      <c r="S6930" s="3" t="s">
        <v>22050</v>
      </c>
      <c r="T6930" s="3" t="s">
        <v>32</v>
      </c>
    </row>
    <row r="6931" spans="1:20" ht="21" customHeight="1" outlineLevel="4" x14ac:dyDescent="0.2">
      <c r="A6931" s="37">
        <v>5657</v>
      </c>
      <c r="B6931" s="3" t="s">
        <v>22063</v>
      </c>
      <c r="C6931" s="3" t="s">
        <v>22064</v>
      </c>
      <c r="D6931" s="4" t="s">
        <v>22065</v>
      </c>
      <c r="E6931" s="5"/>
      <c r="F6931" s="6">
        <v>18</v>
      </c>
      <c r="G6931" s="6">
        <v>2</v>
      </c>
      <c r="H6931" s="2">
        <v>1</v>
      </c>
      <c r="I6931" s="33">
        <v>1458.64</v>
      </c>
      <c r="J6931" s="8"/>
      <c r="K6931" s="9">
        <f t="shared" si="363"/>
        <v>0</v>
      </c>
      <c r="L6931" s="16">
        <f>0.51*J6931</f>
        <v>0</v>
      </c>
      <c r="M6931" s="15">
        <f>0.00548*J6931</f>
        <v>0</v>
      </c>
      <c r="N6931" s="12"/>
      <c r="O6931" s="13" t="s">
        <v>22066</v>
      </c>
      <c r="P6931" s="13" t="s">
        <v>30</v>
      </c>
      <c r="Q6931" s="14"/>
      <c r="R6931" s="3" t="str">
        <f>HYPERLINK("https://redcat-toys.ru/api/getInfo/image/0d4c2dcd-564f-11f0-a27f-00155d82e908")</f>
        <v>https://redcat-toys.ru/api/getInfo/image/0d4c2dcd-564f-11f0-a27f-00155d82e908</v>
      </c>
      <c r="S6931" s="3" t="s">
        <v>22050</v>
      </c>
      <c r="T6931" s="3" t="s">
        <v>32</v>
      </c>
    </row>
    <row r="6932" spans="1:20" ht="21" customHeight="1" outlineLevel="4" x14ac:dyDescent="0.2">
      <c r="A6932" s="37">
        <v>5658</v>
      </c>
      <c r="B6932" s="3" t="s">
        <v>22067</v>
      </c>
      <c r="C6932" s="3" t="s">
        <v>22068</v>
      </c>
      <c r="D6932" s="4" t="s">
        <v>22069</v>
      </c>
      <c r="E6932" s="5" t="s">
        <v>28</v>
      </c>
      <c r="F6932" s="6">
        <v>12</v>
      </c>
      <c r="G6932" s="6">
        <v>3</v>
      </c>
      <c r="H6932" s="2">
        <v>1</v>
      </c>
      <c r="I6932" s="33">
        <v>4166.3500000000004</v>
      </c>
      <c r="J6932" s="8"/>
      <c r="K6932" s="9">
        <f t="shared" si="363"/>
        <v>0</v>
      </c>
      <c r="L6932" s="10">
        <f>1.149*J6932</f>
        <v>0</v>
      </c>
      <c r="M6932" s="15">
        <f>0.00764*J6932</f>
        <v>0</v>
      </c>
      <c r="N6932" s="12"/>
      <c r="O6932" s="13" t="s">
        <v>22070</v>
      </c>
      <c r="P6932" s="13" t="s">
        <v>30</v>
      </c>
      <c r="Q6932" s="14"/>
      <c r="R6932" s="3" t="str">
        <f>HYPERLINK("https://redcat-toys.ru/api/getInfo/image/555c9ebf-48b6-11ee-a243-00155d82e902")</f>
        <v>https://redcat-toys.ru/api/getInfo/image/555c9ebf-48b6-11ee-a243-00155d82e902</v>
      </c>
      <c r="S6932" s="3" t="s">
        <v>22071</v>
      </c>
      <c r="T6932" s="3" t="s">
        <v>32</v>
      </c>
    </row>
    <row r="6933" spans="1:20" ht="21" customHeight="1" outlineLevel="4" x14ac:dyDescent="0.2">
      <c r="A6933" s="37">
        <v>5659</v>
      </c>
      <c r="B6933" s="3" t="s">
        <v>22072</v>
      </c>
      <c r="C6933" s="3" t="s">
        <v>22073</v>
      </c>
      <c r="D6933" s="4" t="s">
        <v>22074</v>
      </c>
      <c r="E6933" s="5" t="s">
        <v>28</v>
      </c>
      <c r="F6933" s="6">
        <v>12</v>
      </c>
      <c r="G6933" s="6">
        <v>5</v>
      </c>
      <c r="H6933" s="2">
        <v>1</v>
      </c>
      <c r="I6933" s="33">
        <v>3543.26</v>
      </c>
      <c r="J6933" s="8"/>
      <c r="K6933" s="9">
        <f t="shared" si="363"/>
        <v>0</v>
      </c>
      <c r="L6933" s="10">
        <f>1.185*J6933</f>
        <v>0</v>
      </c>
      <c r="M6933" s="15">
        <f>0.00701*J6933</f>
        <v>0</v>
      </c>
      <c r="N6933" s="12"/>
      <c r="O6933" s="13" t="s">
        <v>22075</v>
      </c>
      <c r="P6933" s="13" t="s">
        <v>30</v>
      </c>
      <c r="Q6933" s="14" t="s">
        <v>37</v>
      </c>
      <c r="R6933" s="3" t="str">
        <f>HYPERLINK("https://redcat-toys.ru/api/getInfo/image/7975bf47-d86b-11ed-a232-00155d82e902")</f>
        <v>https://redcat-toys.ru/api/getInfo/image/7975bf47-d86b-11ed-a232-00155d82e902</v>
      </c>
      <c r="S6933" s="3" t="s">
        <v>22076</v>
      </c>
      <c r="T6933" s="3" t="s">
        <v>32</v>
      </c>
    </row>
    <row r="6934" spans="1:20" ht="21" customHeight="1" outlineLevel="4" x14ac:dyDescent="0.2">
      <c r="A6934" s="37">
        <v>5660</v>
      </c>
      <c r="B6934" s="3" t="s">
        <v>22077</v>
      </c>
      <c r="C6934" s="3" t="s">
        <v>22078</v>
      </c>
      <c r="D6934" s="4" t="s">
        <v>22079</v>
      </c>
      <c r="E6934" s="5"/>
      <c r="F6934" s="6">
        <v>12</v>
      </c>
      <c r="G6934" s="6">
        <v>1</v>
      </c>
      <c r="H6934" s="2">
        <v>1</v>
      </c>
      <c r="I6934" s="33">
        <v>3543.26</v>
      </c>
      <c r="J6934" s="8"/>
      <c r="K6934" s="9">
        <f t="shared" si="363"/>
        <v>0</v>
      </c>
      <c r="L6934" s="10">
        <f>1.221*J6934</f>
        <v>0</v>
      </c>
      <c r="M6934" s="15">
        <f>0.00701*J6934</f>
        <v>0</v>
      </c>
      <c r="N6934" s="12"/>
      <c r="O6934" s="13" t="s">
        <v>22080</v>
      </c>
      <c r="P6934" s="13" t="s">
        <v>30</v>
      </c>
      <c r="Q6934" s="14" t="s">
        <v>37</v>
      </c>
      <c r="R6934" s="3" t="str">
        <f>HYPERLINK("https://redcat-toys.ru/api/getInfo/image/6e80b346-d86a-11ed-a232-00155d82e902")</f>
        <v>https://redcat-toys.ru/api/getInfo/image/6e80b346-d86a-11ed-a232-00155d82e902</v>
      </c>
      <c r="S6934" s="3" t="s">
        <v>22081</v>
      </c>
      <c r="T6934" s="3" t="s">
        <v>32</v>
      </c>
    </row>
    <row r="6935" spans="1:20" ht="21" customHeight="1" outlineLevel="4" x14ac:dyDescent="0.2">
      <c r="A6935" s="37">
        <v>5661</v>
      </c>
      <c r="B6935" s="3" t="s">
        <v>22082</v>
      </c>
      <c r="C6935" s="3" t="s">
        <v>22083</v>
      </c>
      <c r="D6935" s="4" t="s">
        <v>22084</v>
      </c>
      <c r="E6935" s="5"/>
      <c r="F6935" s="6">
        <v>24</v>
      </c>
      <c r="G6935" s="6">
        <v>3</v>
      </c>
      <c r="H6935" s="2">
        <v>1</v>
      </c>
      <c r="I6935" s="33">
        <v>1009.35</v>
      </c>
      <c r="J6935" s="8"/>
      <c r="K6935" s="9">
        <f t="shared" si="363"/>
        <v>0</v>
      </c>
      <c r="L6935" s="10">
        <f>0.363*J6935</f>
        <v>0</v>
      </c>
      <c r="M6935" s="15">
        <f>0.00405*J6935</f>
        <v>0</v>
      </c>
      <c r="N6935" s="12"/>
      <c r="O6935" s="13" t="s">
        <v>22085</v>
      </c>
      <c r="P6935" s="13" t="s">
        <v>30</v>
      </c>
      <c r="Q6935" s="14"/>
      <c r="R6935" s="3" t="str">
        <f>HYPERLINK("https://redcat-toys.ru/api/getInfo/image/f811b983-d874-11ed-a232-00155d82e902")</f>
        <v>https://redcat-toys.ru/api/getInfo/image/f811b983-d874-11ed-a232-00155d82e902</v>
      </c>
      <c r="S6935" s="3" t="s">
        <v>22086</v>
      </c>
      <c r="T6935" s="3" t="s">
        <v>32</v>
      </c>
    </row>
    <row r="6936" spans="1:20" ht="21" customHeight="1" outlineLevel="4" x14ac:dyDescent="0.2">
      <c r="A6936" s="37">
        <v>5662</v>
      </c>
      <c r="B6936" s="3" t="s">
        <v>22087</v>
      </c>
      <c r="C6936" s="3" t="s">
        <v>22088</v>
      </c>
      <c r="D6936" s="4" t="s">
        <v>22089</v>
      </c>
      <c r="E6936" s="5"/>
      <c r="F6936" s="6">
        <v>18</v>
      </c>
      <c r="G6936" s="6">
        <v>3</v>
      </c>
      <c r="H6936" s="2">
        <v>1</v>
      </c>
      <c r="I6936" s="33">
        <v>1354.79</v>
      </c>
      <c r="J6936" s="8"/>
      <c r="K6936" s="9">
        <f t="shared" si="363"/>
        <v>0</v>
      </c>
      <c r="L6936" s="10">
        <f>0.562*J6936</f>
        <v>0</v>
      </c>
      <c r="M6936" s="15">
        <f>0.00549*J6936</f>
        <v>0</v>
      </c>
      <c r="N6936" s="12"/>
      <c r="O6936" s="13" t="s">
        <v>22090</v>
      </c>
      <c r="P6936" s="13" t="s">
        <v>30</v>
      </c>
      <c r="Q6936" s="14"/>
      <c r="R6936" s="3" t="str">
        <f>HYPERLINK("https://redcat-toys.ru/api/getInfo/image/a9107b16-d872-11ed-a232-00155d82e902")</f>
        <v>https://redcat-toys.ru/api/getInfo/image/a9107b16-d872-11ed-a232-00155d82e902</v>
      </c>
      <c r="S6936" s="3" t="s">
        <v>22091</v>
      </c>
      <c r="T6936" s="3" t="s">
        <v>32</v>
      </c>
    </row>
    <row r="6937" spans="1:20" ht="21" customHeight="1" outlineLevel="4" x14ac:dyDescent="0.2">
      <c r="A6937" s="37">
        <v>5663</v>
      </c>
      <c r="B6937" s="3" t="s">
        <v>22092</v>
      </c>
      <c r="C6937" s="3" t="s">
        <v>22093</v>
      </c>
      <c r="D6937" s="4" t="s">
        <v>22094</v>
      </c>
      <c r="E6937" s="5" t="s">
        <v>28</v>
      </c>
      <c r="F6937" s="6">
        <v>12</v>
      </c>
      <c r="G6937" s="6">
        <v>22</v>
      </c>
      <c r="H6937" s="2">
        <v>1</v>
      </c>
      <c r="I6937" s="33">
        <v>2599.5500000000002</v>
      </c>
      <c r="J6937" s="8"/>
      <c r="K6937" s="9">
        <f t="shared" si="363"/>
        <v>0</v>
      </c>
      <c r="L6937" s="10">
        <f>0.673*J6937</f>
        <v>0</v>
      </c>
      <c r="M6937" s="15">
        <f>0.00757*J6937</f>
        <v>0</v>
      </c>
      <c r="N6937" s="12"/>
      <c r="O6937" s="13" t="s">
        <v>22095</v>
      </c>
      <c r="P6937" s="13" t="s">
        <v>30</v>
      </c>
      <c r="Q6937" s="14"/>
      <c r="R6937" s="3" t="str">
        <f>HYPERLINK("https://redcat-toys.ru/api/getInfo/image/67f77f7f-d8fa-11ed-a232-00155d82e902")</f>
        <v>https://redcat-toys.ru/api/getInfo/image/67f77f7f-d8fa-11ed-a232-00155d82e902</v>
      </c>
      <c r="S6937" s="3" t="s">
        <v>22096</v>
      </c>
      <c r="T6937" s="3" t="s">
        <v>32</v>
      </c>
    </row>
    <row r="6938" spans="1:20" ht="21" customHeight="1" outlineLevel="4" x14ac:dyDescent="0.2">
      <c r="A6938" s="37">
        <v>5664</v>
      </c>
      <c r="B6938" s="3" t="s">
        <v>22097</v>
      </c>
      <c r="C6938" s="3" t="s">
        <v>22098</v>
      </c>
      <c r="D6938" s="4" t="s">
        <v>22099</v>
      </c>
      <c r="E6938" s="5"/>
      <c r="F6938" s="6">
        <v>18</v>
      </c>
      <c r="G6938" s="6">
        <v>1</v>
      </c>
      <c r="H6938" s="2">
        <v>1</v>
      </c>
      <c r="I6938" s="33">
        <v>1355.15</v>
      </c>
      <c r="J6938" s="8"/>
      <c r="K6938" s="9">
        <f t="shared" si="363"/>
        <v>0</v>
      </c>
      <c r="L6938" s="10">
        <f>0.593*J6938</f>
        <v>0</v>
      </c>
      <c r="M6938" s="15">
        <f>0.00541*J6938</f>
        <v>0</v>
      </c>
      <c r="N6938" s="12"/>
      <c r="O6938" s="13" t="s">
        <v>22100</v>
      </c>
      <c r="P6938" s="13" t="s">
        <v>30</v>
      </c>
      <c r="Q6938" s="14"/>
      <c r="R6938" s="3" t="str">
        <f>HYPERLINK("https://redcat-toys.ru/api/getInfo/image/5b09c55e-d872-11ed-a232-00155d82e902")</f>
        <v>https://redcat-toys.ru/api/getInfo/image/5b09c55e-d872-11ed-a232-00155d82e902</v>
      </c>
      <c r="S6938" s="3" t="s">
        <v>22101</v>
      </c>
      <c r="T6938" s="3" t="s">
        <v>32</v>
      </c>
    </row>
    <row r="6939" spans="1:20" ht="21" customHeight="1" outlineLevel="4" x14ac:dyDescent="0.2">
      <c r="A6939" s="37">
        <v>5665</v>
      </c>
      <c r="B6939" s="3" t="s">
        <v>22102</v>
      </c>
      <c r="C6939" s="3" t="s">
        <v>22103</v>
      </c>
      <c r="D6939" s="4" t="s">
        <v>22104</v>
      </c>
      <c r="E6939" s="5"/>
      <c r="F6939" s="6">
        <v>18</v>
      </c>
      <c r="G6939" s="6">
        <v>3</v>
      </c>
      <c r="H6939" s="2">
        <v>1</v>
      </c>
      <c r="I6939" s="33">
        <v>1355.15</v>
      </c>
      <c r="J6939" s="8"/>
      <c r="K6939" s="9">
        <f t="shared" si="363"/>
        <v>0</v>
      </c>
      <c r="L6939" s="10">
        <f>0.566*J6939</f>
        <v>0</v>
      </c>
      <c r="M6939" s="15">
        <f>0.00542*J6939</f>
        <v>0</v>
      </c>
      <c r="N6939" s="12"/>
      <c r="O6939" s="13" t="s">
        <v>22105</v>
      </c>
      <c r="P6939" s="13" t="s">
        <v>30</v>
      </c>
      <c r="Q6939" s="14"/>
      <c r="R6939" s="3" t="str">
        <f>HYPERLINK("https://redcat-toys.ru/api/getInfo/image/064e7bd6-d872-11ed-a232-00155d82e902")</f>
        <v>https://redcat-toys.ru/api/getInfo/image/064e7bd6-d872-11ed-a232-00155d82e902</v>
      </c>
      <c r="S6939" s="3" t="s">
        <v>22106</v>
      </c>
      <c r="T6939" s="3" t="s">
        <v>32</v>
      </c>
    </row>
    <row r="6940" spans="1:20" ht="21" customHeight="1" outlineLevel="4" x14ac:dyDescent="0.2">
      <c r="A6940" s="37">
        <v>5666</v>
      </c>
      <c r="B6940" s="3" t="s">
        <v>22107</v>
      </c>
      <c r="C6940" s="3" t="s">
        <v>22108</v>
      </c>
      <c r="D6940" s="4" t="s">
        <v>22109</v>
      </c>
      <c r="E6940" s="5" t="s">
        <v>28</v>
      </c>
      <c r="F6940" s="6">
        <v>12</v>
      </c>
      <c r="G6940" s="6">
        <v>4</v>
      </c>
      <c r="H6940" s="2">
        <v>1</v>
      </c>
      <c r="I6940" s="33">
        <v>2789.34</v>
      </c>
      <c r="J6940" s="8"/>
      <c r="K6940" s="9">
        <f t="shared" si="363"/>
        <v>0</v>
      </c>
      <c r="L6940" s="10">
        <f>0.786*J6940</f>
        <v>0</v>
      </c>
      <c r="M6940" s="15">
        <f>0.00738*J6940</f>
        <v>0</v>
      </c>
      <c r="N6940" s="12"/>
      <c r="O6940" s="13" t="s">
        <v>22110</v>
      </c>
      <c r="P6940" s="13" t="s">
        <v>30</v>
      </c>
      <c r="Q6940" s="14"/>
      <c r="R6940" s="3" t="str">
        <f>HYPERLINK("https://redcat-toys.ru/api/getInfo/image/5b82c7af-d871-11ed-a232-00155d82e902")</f>
        <v>https://redcat-toys.ru/api/getInfo/image/5b82c7af-d871-11ed-a232-00155d82e902</v>
      </c>
      <c r="S6940" s="3" t="s">
        <v>22111</v>
      </c>
      <c r="T6940" s="3" t="s">
        <v>32</v>
      </c>
    </row>
    <row r="6941" spans="1:20" ht="21" customHeight="1" outlineLevel="4" x14ac:dyDescent="0.2">
      <c r="A6941" s="37">
        <v>5667</v>
      </c>
      <c r="B6941" s="3" t="s">
        <v>22112</v>
      </c>
      <c r="C6941" s="3" t="s">
        <v>22113</v>
      </c>
      <c r="D6941" s="4" t="s">
        <v>22114</v>
      </c>
      <c r="E6941" s="5" t="s">
        <v>28</v>
      </c>
      <c r="F6941" s="6">
        <v>12</v>
      </c>
      <c r="G6941" s="6">
        <v>16</v>
      </c>
      <c r="H6941" s="2">
        <v>1</v>
      </c>
      <c r="I6941" s="33">
        <v>2599.5500000000002</v>
      </c>
      <c r="J6941" s="8"/>
      <c r="K6941" s="9">
        <f t="shared" si="363"/>
        <v>0</v>
      </c>
      <c r="L6941" s="16">
        <f>0.88*J6941</f>
        <v>0</v>
      </c>
      <c r="M6941" s="11">
        <f>0.0076*J6941</f>
        <v>0</v>
      </c>
      <c r="N6941" s="12"/>
      <c r="O6941" s="13" t="s">
        <v>22115</v>
      </c>
      <c r="P6941" s="13" t="s">
        <v>30</v>
      </c>
      <c r="Q6941" s="14"/>
      <c r="R6941" s="3" t="str">
        <f>HYPERLINK("https://redcat-toys.ru/api/getInfo/image/fdb9dfee-d870-11ed-a232-00155d82e902")</f>
        <v>https://redcat-toys.ru/api/getInfo/image/fdb9dfee-d870-11ed-a232-00155d82e902</v>
      </c>
      <c r="S6941" s="3" t="s">
        <v>22116</v>
      </c>
      <c r="T6941" s="3" t="s">
        <v>32</v>
      </c>
    </row>
    <row r="6942" spans="1:20" ht="21" customHeight="1" outlineLevel="4" x14ac:dyDescent="0.2">
      <c r="A6942" s="37">
        <v>5668</v>
      </c>
      <c r="B6942" s="3" t="s">
        <v>22117</v>
      </c>
      <c r="C6942" s="3" t="s">
        <v>22118</v>
      </c>
      <c r="D6942" s="4" t="s">
        <v>22119</v>
      </c>
      <c r="E6942" s="5"/>
      <c r="F6942" s="6">
        <v>18</v>
      </c>
      <c r="G6942" s="6">
        <v>2</v>
      </c>
      <c r="H6942" s="2">
        <v>1</v>
      </c>
      <c r="I6942" s="33">
        <v>1693.3</v>
      </c>
      <c r="J6942" s="8"/>
      <c r="K6942" s="9">
        <f t="shared" si="363"/>
        <v>0</v>
      </c>
      <c r="L6942" s="10">
        <f>0.574*J6942</f>
        <v>0</v>
      </c>
      <c r="M6942" s="15">
        <f>0.00545*J6942</f>
        <v>0</v>
      </c>
      <c r="N6942" s="12"/>
      <c r="O6942" s="13" t="s">
        <v>22120</v>
      </c>
      <c r="P6942" s="13" t="s">
        <v>30</v>
      </c>
      <c r="Q6942" s="14"/>
      <c r="R6942" s="3" t="str">
        <f>HYPERLINK("https://redcat-toys.ru/api/getInfo/image/34c44ddc-d86e-11ed-a232-00155d82e902")</f>
        <v>https://redcat-toys.ru/api/getInfo/image/34c44ddc-d86e-11ed-a232-00155d82e902</v>
      </c>
      <c r="S6942" s="3" t="s">
        <v>22121</v>
      </c>
      <c r="T6942" s="3" t="s">
        <v>32</v>
      </c>
    </row>
    <row r="6943" spans="1:20" ht="21" customHeight="1" outlineLevel="4" x14ac:dyDescent="0.2">
      <c r="A6943" s="37">
        <v>5669</v>
      </c>
      <c r="B6943" s="3" t="s">
        <v>22122</v>
      </c>
      <c r="C6943" s="3" t="s">
        <v>22123</v>
      </c>
      <c r="D6943" s="4" t="s">
        <v>22124</v>
      </c>
      <c r="E6943" s="5" t="s">
        <v>28</v>
      </c>
      <c r="F6943" s="6">
        <v>18</v>
      </c>
      <c r="G6943" s="6">
        <v>34</v>
      </c>
      <c r="H6943" s="2">
        <v>1</v>
      </c>
      <c r="I6943" s="33">
        <v>3384.66</v>
      </c>
      <c r="J6943" s="8"/>
      <c r="K6943" s="9">
        <f t="shared" si="363"/>
        <v>0</v>
      </c>
      <c r="L6943" s="10">
        <f>1.021*J6943</f>
        <v>0</v>
      </c>
      <c r="M6943" s="15">
        <f>0.00553*J6943</f>
        <v>0</v>
      </c>
      <c r="N6943" s="12"/>
      <c r="O6943" s="13" t="s">
        <v>22125</v>
      </c>
      <c r="P6943" s="13" t="s">
        <v>30</v>
      </c>
      <c r="Q6943" s="14"/>
      <c r="R6943" s="3" t="str">
        <f>HYPERLINK("https://redcat-toys.ru/api/getInfo/image/0e7097f0-d870-11ed-a232-00155d82e902")</f>
        <v>https://redcat-toys.ru/api/getInfo/image/0e7097f0-d870-11ed-a232-00155d82e902</v>
      </c>
      <c r="S6943" s="3" t="s">
        <v>22126</v>
      </c>
      <c r="T6943" s="3" t="s">
        <v>32</v>
      </c>
    </row>
    <row r="6944" spans="1:20" ht="21" customHeight="1" outlineLevel="4" x14ac:dyDescent="0.2">
      <c r="A6944" s="37">
        <v>5670</v>
      </c>
      <c r="B6944" s="3" t="s">
        <v>22127</v>
      </c>
      <c r="C6944" s="3" t="s">
        <v>22128</v>
      </c>
      <c r="D6944" s="4" t="s">
        <v>22129</v>
      </c>
      <c r="E6944" s="5"/>
      <c r="F6944" s="6">
        <v>18</v>
      </c>
      <c r="G6944" s="6">
        <v>2</v>
      </c>
      <c r="H6944" s="2">
        <v>1</v>
      </c>
      <c r="I6944" s="33">
        <v>1754.4</v>
      </c>
      <c r="J6944" s="8"/>
      <c r="K6944" s="9">
        <f t="shared" si="363"/>
        <v>0</v>
      </c>
      <c r="L6944" s="10">
        <f>0.563*J6944</f>
        <v>0</v>
      </c>
      <c r="M6944" s="15">
        <f>0.00521*J6944</f>
        <v>0</v>
      </c>
      <c r="N6944" s="12"/>
      <c r="O6944" s="13" t="s">
        <v>22130</v>
      </c>
      <c r="P6944" s="13" t="s">
        <v>30</v>
      </c>
      <c r="Q6944" s="14" t="s">
        <v>37</v>
      </c>
      <c r="R6944" s="3" t="str">
        <f>HYPERLINK("https://redcat-toys.ru/api/getInfo/image/06318dda-d876-11ed-a232-00155d82e902")</f>
        <v>https://redcat-toys.ru/api/getInfo/image/06318dda-d876-11ed-a232-00155d82e902</v>
      </c>
      <c r="S6944" s="3" t="s">
        <v>22131</v>
      </c>
      <c r="T6944" s="3" t="s">
        <v>32</v>
      </c>
    </row>
    <row r="6945" spans="1:20" ht="21" customHeight="1" outlineLevel="4" x14ac:dyDescent="0.2">
      <c r="A6945" s="37">
        <v>5671</v>
      </c>
      <c r="B6945" s="3" t="s">
        <v>22132</v>
      </c>
      <c r="C6945" s="3" t="s">
        <v>22133</v>
      </c>
      <c r="D6945" s="4" t="s">
        <v>22134</v>
      </c>
      <c r="E6945" s="5"/>
      <c r="F6945" s="6">
        <v>12</v>
      </c>
      <c r="G6945" s="6">
        <v>3</v>
      </c>
      <c r="H6945" s="2">
        <v>1</v>
      </c>
      <c r="I6945" s="33">
        <v>2845.51</v>
      </c>
      <c r="J6945" s="8"/>
      <c r="K6945" s="9">
        <f t="shared" si="363"/>
        <v>0</v>
      </c>
      <c r="L6945" s="10">
        <f>0.721*J6945</f>
        <v>0</v>
      </c>
      <c r="M6945" s="15">
        <f>0.00749*J6945</f>
        <v>0</v>
      </c>
      <c r="N6945" s="12"/>
      <c r="O6945" s="13" t="s">
        <v>22135</v>
      </c>
      <c r="P6945" s="13" t="s">
        <v>30</v>
      </c>
      <c r="Q6945" s="14"/>
      <c r="R6945" s="3" t="str">
        <f>HYPERLINK("https://redcat-toys.ru/api/getInfo/image/dc5df772-d86b-11ed-a232-00155d82e902")</f>
        <v>https://redcat-toys.ru/api/getInfo/image/dc5df772-d86b-11ed-a232-00155d82e902</v>
      </c>
      <c r="S6945" s="3" t="s">
        <v>22136</v>
      </c>
      <c r="T6945" s="3" t="s">
        <v>32</v>
      </c>
    </row>
    <row r="6946" spans="1:20" ht="21" customHeight="1" outlineLevel="4" x14ac:dyDescent="0.2">
      <c r="A6946" s="37">
        <v>5672</v>
      </c>
      <c r="B6946" s="3" t="s">
        <v>22137</v>
      </c>
      <c r="C6946" s="3" t="s">
        <v>22138</v>
      </c>
      <c r="D6946" s="4" t="s">
        <v>22139</v>
      </c>
      <c r="E6946" s="5" t="s">
        <v>28</v>
      </c>
      <c r="F6946" s="6">
        <v>12</v>
      </c>
      <c r="G6946" s="6">
        <v>28</v>
      </c>
      <c r="H6946" s="2">
        <v>1</v>
      </c>
      <c r="I6946" s="33">
        <v>2845.51</v>
      </c>
      <c r="J6946" s="8"/>
      <c r="K6946" s="9">
        <f t="shared" si="363"/>
        <v>0</v>
      </c>
      <c r="L6946" s="10">
        <f>0.734*J6946</f>
        <v>0</v>
      </c>
      <c r="M6946" s="15">
        <f>0.00743*J6946</f>
        <v>0</v>
      </c>
      <c r="N6946" s="12"/>
      <c r="O6946" s="13" t="s">
        <v>22140</v>
      </c>
      <c r="P6946" s="13" t="s">
        <v>30</v>
      </c>
      <c r="Q6946" s="14"/>
      <c r="R6946" s="3" t="str">
        <f>HYPERLINK("https://redcat-toys.ru/api/getInfo/image/2b0bb047-d86c-11ed-a232-00155d82e902")</f>
        <v>https://redcat-toys.ru/api/getInfo/image/2b0bb047-d86c-11ed-a232-00155d82e902</v>
      </c>
      <c r="S6946" s="3" t="s">
        <v>22141</v>
      </c>
      <c r="T6946" s="3" t="s">
        <v>32</v>
      </c>
    </row>
    <row r="6947" spans="1:20" ht="21" customHeight="1" outlineLevel="4" x14ac:dyDescent="0.2">
      <c r="A6947" s="37">
        <v>5673</v>
      </c>
      <c r="B6947" s="3" t="s">
        <v>22142</v>
      </c>
      <c r="C6947" s="3" t="s">
        <v>22143</v>
      </c>
      <c r="D6947" s="4" t="s">
        <v>22144</v>
      </c>
      <c r="E6947" s="5" t="s">
        <v>28</v>
      </c>
      <c r="F6947" s="6">
        <v>18</v>
      </c>
      <c r="G6947" s="6">
        <v>89</v>
      </c>
      <c r="H6947" s="2">
        <v>1</v>
      </c>
      <c r="I6947" s="33">
        <v>3384.66</v>
      </c>
      <c r="J6947" s="8"/>
      <c r="K6947" s="9">
        <f t="shared" si="363"/>
        <v>0</v>
      </c>
      <c r="L6947" s="10">
        <f>0.959*J6947</f>
        <v>0</v>
      </c>
      <c r="M6947" s="15">
        <f>0.00544*J6947</f>
        <v>0</v>
      </c>
      <c r="N6947" s="12"/>
      <c r="O6947" s="13" t="s">
        <v>22145</v>
      </c>
      <c r="P6947" s="13" t="s">
        <v>30</v>
      </c>
      <c r="Q6947" s="14"/>
      <c r="R6947" s="3" t="str">
        <f>HYPERLINK("https://redcat-toys.ru/api/getInfo/image/bb53fcea-d86f-11ed-a232-00155d82e902")</f>
        <v>https://redcat-toys.ru/api/getInfo/image/bb53fcea-d86f-11ed-a232-00155d82e902</v>
      </c>
      <c r="S6947" s="3" t="s">
        <v>22146</v>
      </c>
      <c r="T6947" s="3" t="s">
        <v>32</v>
      </c>
    </row>
    <row r="6948" spans="1:20" ht="21" customHeight="1" outlineLevel="4" x14ac:dyDescent="0.2">
      <c r="A6948" s="37">
        <v>5674</v>
      </c>
      <c r="B6948" s="3" t="s">
        <v>22147</v>
      </c>
      <c r="C6948" s="3" t="s">
        <v>22148</v>
      </c>
      <c r="D6948" s="4" t="s">
        <v>22149</v>
      </c>
      <c r="E6948" s="5"/>
      <c r="F6948" s="6">
        <v>18</v>
      </c>
      <c r="G6948" s="6">
        <v>3</v>
      </c>
      <c r="H6948" s="2">
        <v>1</v>
      </c>
      <c r="I6948" s="33">
        <v>1624.44</v>
      </c>
      <c r="J6948" s="8"/>
      <c r="K6948" s="9">
        <f t="shared" si="363"/>
        <v>0</v>
      </c>
      <c r="L6948" s="10">
        <f>0.565*J6948</f>
        <v>0</v>
      </c>
      <c r="M6948" s="15">
        <f>0.00493*J6948</f>
        <v>0</v>
      </c>
      <c r="N6948" s="12"/>
      <c r="O6948" s="13" t="s">
        <v>22150</v>
      </c>
      <c r="P6948" s="13" t="s">
        <v>30</v>
      </c>
      <c r="Q6948" s="14" t="s">
        <v>37</v>
      </c>
      <c r="R6948" s="3" t="str">
        <f>HYPERLINK("https://redcat-toys.ru/api/getInfo/image/666b38d8-d86f-11ed-a232-00155d82e902")</f>
        <v>https://redcat-toys.ru/api/getInfo/image/666b38d8-d86f-11ed-a232-00155d82e902</v>
      </c>
      <c r="S6948" s="3" t="s">
        <v>22151</v>
      </c>
      <c r="T6948" s="3" t="s">
        <v>32</v>
      </c>
    </row>
    <row r="6949" spans="1:20" ht="21" customHeight="1" outlineLevel="4" x14ac:dyDescent="0.2">
      <c r="A6949" s="37">
        <v>5675</v>
      </c>
      <c r="B6949" s="3" t="s">
        <v>22152</v>
      </c>
      <c r="C6949" s="3" t="s">
        <v>22153</v>
      </c>
      <c r="D6949" s="4" t="s">
        <v>22154</v>
      </c>
      <c r="E6949" s="5" t="s">
        <v>28</v>
      </c>
      <c r="F6949" s="6">
        <v>12</v>
      </c>
      <c r="G6949" s="6">
        <v>44</v>
      </c>
      <c r="H6949" s="2">
        <v>1</v>
      </c>
      <c r="I6949" s="33">
        <v>2845.51</v>
      </c>
      <c r="J6949" s="8"/>
      <c r="K6949" s="9">
        <f t="shared" si="363"/>
        <v>0</v>
      </c>
      <c r="L6949" s="10">
        <f>0.686*J6949</f>
        <v>0</v>
      </c>
      <c r="M6949" s="15">
        <f>0.00693*J6949</f>
        <v>0</v>
      </c>
      <c r="N6949" s="12"/>
      <c r="O6949" s="13" t="s">
        <v>22155</v>
      </c>
      <c r="P6949" s="13" t="s">
        <v>30</v>
      </c>
      <c r="Q6949" s="14"/>
      <c r="R6949" s="3" t="str">
        <f>HYPERLINK("https://redcat-toys.ru/api/getInfo/image/9f27ece7-d868-11ed-a232-00155d82e902")</f>
        <v>https://redcat-toys.ru/api/getInfo/image/9f27ece7-d868-11ed-a232-00155d82e902</v>
      </c>
      <c r="S6949" s="3" t="s">
        <v>22156</v>
      </c>
      <c r="T6949" s="3" t="s">
        <v>32</v>
      </c>
    </row>
    <row r="6950" spans="1:20" ht="21" customHeight="1" outlineLevel="4" x14ac:dyDescent="0.2">
      <c r="A6950" s="37">
        <v>5676</v>
      </c>
      <c r="B6950" s="3" t="s">
        <v>22157</v>
      </c>
      <c r="C6950" s="3" t="s">
        <v>22158</v>
      </c>
      <c r="D6950" s="4" t="s">
        <v>22159</v>
      </c>
      <c r="E6950" s="5" t="s">
        <v>28</v>
      </c>
      <c r="F6950" s="6">
        <v>12</v>
      </c>
      <c r="G6950" s="6">
        <v>38</v>
      </c>
      <c r="H6950" s="2">
        <v>1</v>
      </c>
      <c r="I6950" s="33">
        <v>2845.51</v>
      </c>
      <c r="J6950" s="8"/>
      <c r="K6950" s="9">
        <f t="shared" si="363"/>
        <v>0</v>
      </c>
      <c r="L6950" s="10">
        <f>0.792*J6950</f>
        <v>0</v>
      </c>
      <c r="M6950" s="15">
        <f>0.00753*J6950</f>
        <v>0</v>
      </c>
      <c r="N6950" s="12"/>
      <c r="O6950" s="13" t="s">
        <v>22160</v>
      </c>
      <c r="P6950" s="13" t="s">
        <v>30</v>
      </c>
      <c r="Q6950" s="14"/>
      <c r="R6950" s="3" t="str">
        <f>HYPERLINK("https://redcat-toys.ru/api/getInfo/image/564151e3-d869-11ed-a232-00155d82e902")</f>
        <v>https://redcat-toys.ru/api/getInfo/image/564151e3-d869-11ed-a232-00155d82e902</v>
      </c>
      <c r="S6950" s="3" t="s">
        <v>22161</v>
      </c>
      <c r="T6950" s="3" t="s">
        <v>32</v>
      </c>
    </row>
    <row r="6951" spans="1:20" ht="21" customHeight="1" outlineLevel="4" x14ac:dyDescent="0.2">
      <c r="A6951" s="37">
        <v>5677</v>
      </c>
      <c r="B6951" s="3" t="s">
        <v>22162</v>
      </c>
      <c r="C6951" s="3" t="s">
        <v>22163</v>
      </c>
      <c r="D6951" s="4" t="s">
        <v>22164</v>
      </c>
      <c r="E6951" s="5" t="s">
        <v>28</v>
      </c>
      <c r="F6951" s="6">
        <v>12</v>
      </c>
      <c r="G6951" s="6">
        <v>16</v>
      </c>
      <c r="H6951" s="2">
        <v>1</v>
      </c>
      <c r="I6951" s="33">
        <v>2845.51</v>
      </c>
      <c r="J6951" s="8"/>
      <c r="K6951" s="9">
        <f t="shared" si="363"/>
        <v>0</v>
      </c>
      <c r="L6951" s="10">
        <f>0.787*J6951</f>
        <v>0</v>
      </c>
      <c r="M6951" s="15">
        <f>0.00752*J6951</f>
        <v>0</v>
      </c>
      <c r="N6951" s="12"/>
      <c r="O6951" s="13" t="s">
        <v>22165</v>
      </c>
      <c r="P6951" s="13" t="s">
        <v>30</v>
      </c>
      <c r="Q6951" s="14"/>
      <c r="R6951" s="3" t="str">
        <f>HYPERLINK("https://redcat-toys.ru/api/getInfo/image/76e49e37-d86c-11ed-a232-00155d82e902")</f>
        <v>https://redcat-toys.ru/api/getInfo/image/76e49e37-d86c-11ed-a232-00155d82e902</v>
      </c>
      <c r="S6951" s="3" t="s">
        <v>22166</v>
      </c>
      <c r="T6951" s="3" t="s">
        <v>32</v>
      </c>
    </row>
    <row r="6952" spans="1:20" ht="23.1" customHeight="1" outlineLevel="3" x14ac:dyDescent="0.2">
      <c r="A6952" s="45" t="s">
        <v>22167</v>
      </c>
      <c r="B6952" s="45"/>
      <c r="C6952" s="45"/>
    </row>
    <row r="6953" spans="1:20" ht="21" customHeight="1" outlineLevel="4" x14ac:dyDescent="0.2">
      <c r="A6953" s="37">
        <v>5678</v>
      </c>
      <c r="B6953" s="3" t="s">
        <v>22168</v>
      </c>
      <c r="C6953" s="3" t="s">
        <v>22169</v>
      </c>
      <c r="D6953" s="4" t="s">
        <v>22170</v>
      </c>
      <c r="E6953" s="5"/>
      <c r="F6953" s="6">
        <v>12</v>
      </c>
      <c r="G6953" s="6">
        <v>1</v>
      </c>
      <c r="H6953" s="2">
        <v>1</v>
      </c>
      <c r="I6953" s="33">
        <v>3846.66</v>
      </c>
      <c r="J6953" s="8"/>
      <c r="K6953" s="9">
        <f t="shared" ref="K6953:K6967" si="364">I6953*J6953</f>
        <v>0</v>
      </c>
      <c r="L6953" s="10">
        <f>1.355*J6953</f>
        <v>0</v>
      </c>
      <c r="M6953" s="15">
        <f>0.01183*J6953</f>
        <v>0</v>
      </c>
      <c r="N6953" s="12"/>
      <c r="O6953" s="13" t="s">
        <v>22171</v>
      </c>
      <c r="P6953" s="13" t="s">
        <v>30</v>
      </c>
      <c r="Q6953" s="14"/>
      <c r="R6953" s="3" t="str">
        <f>HYPERLINK("https://redcat-toys.ru/api/getInfo/image/a1c0d60b-5645-11f0-a27f-00155d82e908")</f>
        <v>https://redcat-toys.ru/api/getInfo/image/a1c0d60b-5645-11f0-a27f-00155d82e908</v>
      </c>
      <c r="S6953" s="3" t="s">
        <v>22172</v>
      </c>
      <c r="T6953" s="3" t="s">
        <v>32</v>
      </c>
    </row>
    <row r="6954" spans="1:20" ht="21" customHeight="1" outlineLevel="4" x14ac:dyDescent="0.2">
      <c r="A6954" s="37">
        <v>5679</v>
      </c>
      <c r="B6954" s="3" t="s">
        <v>22173</v>
      </c>
      <c r="C6954" s="3" t="s">
        <v>22174</v>
      </c>
      <c r="D6954" s="4" t="s">
        <v>22175</v>
      </c>
      <c r="E6954" s="5" t="s">
        <v>28</v>
      </c>
      <c r="F6954" s="6">
        <v>12</v>
      </c>
      <c r="G6954" s="6">
        <v>3</v>
      </c>
      <c r="H6954" s="2">
        <v>1</v>
      </c>
      <c r="I6954" s="33">
        <v>3846.66</v>
      </c>
      <c r="J6954" s="8"/>
      <c r="K6954" s="9">
        <f t="shared" si="364"/>
        <v>0</v>
      </c>
      <c r="L6954" s="10">
        <f>1.518*J6954</f>
        <v>0</v>
      </c>
      <c r="M6954" s="15">
        <f>0.01113*J6954</f>
        <v>0</v>
      </c>
      <c r="N6954" s="12"/>
      <c r="O6954" s="13" t="s">
        <v>22176</v>
      </c>
      <c r="P6954" s="13" t="s">
        <v>30</v>
      </c>
      <c r="Q6954" s="14"/>
      <c r="R6954" s="3" t="str">
        <f>HYPERLINK("https://redcat-toys.ru/api/getInfo/image/bc618459-5646-11f0-a27f-00155d82e908")</f>
        <v>https://redcat-toys.ru/api/getInfo/image/bc618459-5646-11f0-a27f-00155d82e908</v>
      </c>
      <c r="S6954" s="3" t="s">
        <v>22177</v>
      </c>
      <c r="T6954" s="3" t="s">
        <v>32</v>
      </c>
    </row>
    <row r="6955" spans="1:20" ht="21" customHeight="1" outlineLevel="4" x14ac:dyDescent="0.2">
      <c r="A6955" s="37">
        <v>5680</v>
      </c>
      <c r="B6955" s="3" t="s">
        <v>22178</v>
      </c>
      <c r="C6955" s="3" t="s">
        <v>22179</v>
      </c>
      <c r="D6955" s="4" t="s">
        <v>22180</v>
      </c>
      <c r="E6955" s="5"/>
      <c r="F6955" s="6">
        <v>12</v>
      </c>
      <c r="G6955" s="6">
        <v>1</v>
      </c>
      <c r="H6955" s="2">
        <v>1</v>
      </c>
      <c r="I6955" s="33">
        <v>2193.86</v>
      </c>
      <c r="J6955" s="8"/>
      <c r="K6955" s="9">
        <f t="shared" si="364"/>
        <v>0</v>
      </c>
      <c r="L6955" s="10">
        <f>0.717*J6955</f>
        <v>0</v>
      </c>
      <c r="M6955" s="15">
        <f>0.00797*J6955</f>
        <v>0</v>
      </c>
      <c r="N6955" s="12"/>
      <c r="O6955" s="13" t="s">
        <v>22181</v>
      </c>
      <c r="P6955" s="13" t="s">
        <v>30</v>
      </c>
      <c r="Q6955" s="14"/>
      <c r="R6955" s="3" t="str">
        <f>HYPERLINK("https://redcat-toys.ru/api/getInfo/image/e841b96c-fbaf-11ee-a25d-00155d82e908")</f>
        <v>https://redcat-toys.ru/api/getInfo/image/e841b96c-fbaf-11ee-a25d-00155d82e908</v>
      </c>
      <c r="S6955" s="3" t="s">
        <v>22182</v>
      </c>
      <c r="T6955" s="3" t="s">
        <v>32</v>
      </c>
    </row>
    <row r="6956" spans="1:20" ht="21" customHeight="1" outlineLevel="4" x14ac:dyDescent="0.2">
      <c r="A6956" s="37">
        <v>5681</v>
      </c>
      <c r="B6956" s="3" t="s">
        <v>22183</v>
      </c>
      <c r="C6956" s="3" t="s">
        <v>22184</v>
      </c>
      <c r="D6956" s="4" t="s">
        <v>22185</v>
      </c>
      <c r="E6956" s="5"/>
      <c r="F6956" s="6">
        <v>12</v>
      </c>
      <c r="G6956" s="6">
        <v>2</v>
      </c>
      <c r="H6956" s="2">
        <v>1</v>
      </c>
      <c r="I6956" s="33">
        <v>2193.86</v>
      </c>
      <c r="J6956" s="8"/>
      <c r="K6956" s="9">
        <f t="shared" si="364"/>
        <v>0</v>
      </c>
      <c r="L6956" s="10">
        <f>0.739*J6956</f>
        <v>0</v>
      </c>
      <c r="M6956" s="11">
        <f>0.0079*J6956</f>
        <v>0</v>
      </c>
      <c r="N6956" s="12"/>
      <c r="O6956" s="13" t="s">
        <v>22186</v>
      </c>
      <c r="P6956" s="13" t="s">
        <v>30</v>
      </c>
      <c r="Q6956" s="14"/>
      <c r="R6956" s="3" t="str">
        <f>HYPERLINK("https://redcat-toys.ru/api/getInfo/image/0d8e7ff7-fb30-11ee-a25d-00155d82e908")</f>
        <v>https://redcat-toys.ru/api/getInfo/image/0d8e7ff7-fb30-11ee-a25d-00155d82e908</v>
      </c>
      <c r="S6956" s="3" t="s">
        <v>22182</v>
      </c>
      <c r="T6956" s="3" t="s">
        <v>32</v>
      </c>
    </row>
    <row r="6957" spans="1:20" ht="21" customHeight="1" outlineLevel="4" x14ac:dyDescent="0.2">
      <c r="A6957" s="37">
        <v>5682</v>
      </c>
      <c r="B6957" s="3" t="s">
        <v>22187</v>
      </c>
      <c r="C6957" s="3" t="s">
        <v>22188</v>
      </c>
      <c r="D6957" s="4" t="s">
        <v>22189</v>
      </c>
      <c r="E6957" s="5"/>
      <c r="F6957" s="6">
        <v>12</v>
      </c>
      <c r="G6957" s="6">
        <v>1</v>
      </c>
      <c r="H6957" s="2">
        <v>1</v>
      </c>
      <c r="I6957" s="33">
        <v>2940.25</v>
      </c>
      <c r="J6957" s="8"/>
      <c r="K6957" s="9">
        <f t="shared" si="364"/>
        <v>0</v>
      </c>
      <c r="L6957" s="16">
        <f>0.99*J6957</f>
        <v>0</v>
      </c>
      <c r="M6957" s="15">
        <f>0.00684*J6957</f>
        <v>0</v>
      </c>
      <c r="N6957" s="12"/>
      <c r="O6957" s="13" t="s">
        <v>22190</v>
      </c>
      <c r="P6957" s="13" t="s">
        <v>30</v>
      </c>
      <c r="Q6957" s="14" t="s">
        <v>37</v>
      </c>
      <c r="R6957" s="3" t="str">
        <f>HYPERLINK("https://redcat-toys.ru/api/getInfo/image/679360c5-48b3-11ee-a243-00155d82e902")</f>
        <v>https://redcat-toys.ru/api/getInfo/image/679360c5-48b3-11ee-a243-00155d82e902</v>
      </c>
      <c r="S6957" s="3" t="s">
        <v>22191</v>
      </c>
      <c r="T6957" s="3" t="s">
        <v>32</v>
      </c>
    </row>
    <row r="6958" spans="1:20" ht="21" customHeight="1" outlineLevel="4" x14ac:dyDescent="0.2">
      <c r="A6958" s="37">
        <v>5683</v>
      </c>
      <c r="B6958" s="3" t="s">
        <v>22192</v>
      </c>
      <c r="C6958" s="3" t="s">
        <v>22193</v>
      </c>
      <c r="D6958" s="4" t="s">
        <v>22194</v>
      </c>
      <c r="E6958" s="5" t="s">
        <v>28</v>
      </c>
      <c r="F6958" s="6">
        <v>12</v>
      </c>
      <c r="G6958" s="6">
        <v>19</v>
      </c>
      <c r="H6958" s="2">
        <v>1</v>
      </c>
      <c r="I6958" s="33">
        <v>2193.86</v>
      </c>
      <c r="J6958" s="8"/>
      <c r="K6958" s="9">
        <f t="shared" si="364"/>
        <v>0</v>
      </c>
      <c r="L6958" s="16">
        <f>0.89*J6958</f>
        <v>0</v>
      </c>
      <c r="M6958" s="15">
        <f>0.00733*J6958</f>
        <v>0</v>
      </c>
      <c r="N6958" s="12"/>
      <c r="O6958" s="13" t="s">
        <v>22195</v>
      </c>
      <c r="P6958" s="13" t="s">
        <v>30</v>
      </c>
      <c r="Q6958" s="14"/>
      <c r="R6958" s="3" t="str">
        <f>HYPERLINK("https://redcat-toys.ru/api/getInfo/image/b6847312-5642-11f0-a27f-00155d82e908")</f>
        <v>https://redcat-toys.ru/api/getInfo/image/b6847312-5642-11f0-a27f-00155d82e908</v>
      </c>
      <c r="S6958" s="3" t="s">
        <v>22196</v>
      </c>
      <c r="T6958" s="3" t="s">
        <v>32</v>
      </c>
    </row>
    <row r="6959" spans="1:20" ht="21" customHeight="1" outlineLevel="4" x14ac:dyDescent="0.2">
      <c r="A6959" s="37">
        <v>5684</v>
      </c>
      <c r="B6959" s="3" t="s">
        <v>22197</v>
      </c>
      <c r="C6959" s="3" t="s">
        <v>22198</v>
      </c>
      <c r="D6959" s="4" t="s">
        <v>22199</v>
      </c>
      <c r="E6959" s="5" t="s">
        <v>28</v>
      </c>
      <c r="F6959" s="6">
        <v>12</v>
      </c>
      <c r="G6959" s="6">
        <v>20</v>
      </c>
      <c r="H6959" s="2">
        <v>1</v>
      </c>
      <c r="I6959" s="33">
        <v>2193.86</v>
      </c>
      <c r="J6959" s="8"/>
      <c r="K6959" s="9">
        <f t="shared" si="364"/>
        <v>0</v>
      </c>
      <c r="L6959" s="10">
        <f>0.868*J6959</f>
        <v>0</v>
      </c>
      <c r="M6959" s="15">
        <f>0.00779*J6959</f>
        <v>0</v>
      </c>
      <c r="N6959" s="12"/>
      <c r="O6959" s="13" t="s">
        <v>22200</v>
      </c>
      <c r="P6959" s="13" t="s">
        <v>30</v>
      </c>
      <c r="Q6959" s="14"/>
      <c r="R6959" s="3" t="str">
        <f>HYPERLINK("https://redcat-toys.ru/api/getInfo/image/36e7351f-5643-11f0-a27f-00155d82e908")</f>
        <v>https://redcat-toys.ru/api/getInfo/image/36e7351f-5643-11f0-a27f-00155d82e908</v>
      </c>
      <c r="S6959" s="3" t="s">
        <v>22201</v>
      </c>
      <c r="T6959" s="3" t="s">
        <v>32</v>
      </c>
    </row>
    <row r="6960" spans="1:20" ht="21" customHeight="1" outlineLevel="4" x14ac:dyDescent="0.2">
      <c r="A6960" s="37">
        <v>5685</v>
      </c>
      <c r="B6960" s="3" t="s">
        <v>22202</v>
      </c>
      <c r="C6960" s="3" t="s">
        <v>22203</v>
      </c>
      <c r="D6960" s="4" t="s">
        <v>22204</v>
      </c>
      <c r="E6960" s="5"/>
      <c r="F6960" s="6">
        <v>18</v>
      </c>
      <c r="G6960" s="6">
        <v>3</v>
      </c>
      <c r="H6960" s="2">
        <v>1</v>
      </c>
      <c r="I6960" s="33">
        <v>1068.74</v>
      </c>
      <c r="J6960" s="8"/>
      <c r="K6960" s="9">
        <f t="shared" si="364"/>
        <v>0</v>
      </c>
      <c r="L6960" s="10">
        <f>0.373*J6960</f>
        <v>0</v>
      </c>
      <c r="M6960" s="11">
        <f>0.0055*J6960</f>
        <v>0</v>
      </c>
      <c r="N6960" s="12"/>
      <c r="O6960" s="13" t="s">
        <v>22205</v>
      </c>
      <c r="P6960" s="13" t="s">
        <v>30</v>
      </c>
      <c r="Q6960" s="14"/>
      <c r="R6960" s="3" t="str">
        <f>HYPERLINK("https://redcat-toys.ru/api/getInfo/image/0570e0e5-fbb3-11ee-a25d-00155d82e908")</f>
        <v>https://redcat-toys.ru/api/getInfo/image/0570e0e5-fbb3-11ee-a25d-00155d82e908</v>
      </c>
      <c r="S6960" s="3" t="s">
        <v>22206</v>
      </c>
      <c r="T6960" s="3" t="s">
        <v>32</v>
      </c>
    </row>
    <row r="6961" spans="1:20" ht="21" customHeight="1" outlineLevel="4" x14ac:dyDescent="0.2">
      <c r="A6961" s="37">
        <v>5686</v>
      </c>
      <c r="B6961" s="3" t="s">
        <v>22207</v>
      </c>
      <c r="C6961" s="3" t="s">
        <v>22208</v>
      </c>
      <c r="D6961" s="4" t="s">
        <v>22209</v>
      </c>
      <c r="E6961" s="5" t="s">
        <v>28</v>
      </c>
      <c r="F6961" s="6">
        <v>18</v>
      </c>
      <c r="G6961" s="6">
        <v>22</v>
      </c>
      <c r="H6961" s="2">
        <v>1</v>
      </c>
      <c r="I6961" s="33">
        <v>1068.74</v>
      </c>
      <c r="J6961" s="8"/>
      <c r="K6961" s="9">
        <f t="shared" si="364"/>
        <v>0</v>
      </c>
      <c r="L6961" s="10">
        <f>0.396*J6961</f>
        <v>0</v>
      </c>
      <c r="M6961" s="15">
        <f>0.00548*J6961</f>
        <v>0</v>
      </c>
      <c r="N6961" s="12"/>
      <c r="O6961" s="13" t="s">
        <v>22210</v>
      </c>
      <c r="P6961" s="13" t="s">
        <v>30</v>
      </c>
      <c r="Q6961" s="14"/>
      <c r="R6961" s="3" t="str">
        <f>HYPERLINK("https://redcat-toys.ru/api/getInfo/image/7a884ae4-fbb2-11ee-a25d-00155d82e908")</f>
        <v>https://redcat-toys.ru/api/getInfo/image/7a884ae4-fbb2-11ee-a25d-00155d82e908</v>
      </c>
      <c r="S6961" s="3" t="s">
        <v>22211</v>
      </c>
      <c r="T6961" s="3" t="s">
        <v>32</v>
      </c>
    </row>
    <row r="6962" spans="1:20" ht="21" customHeight="1" outlineLevel="4" x14ac:dyDescent="0.2">
      <c r="A6962" s="37">
        <v>5687</v>
      </c>
      <c r="B6962" s="3" t="s">
        <v>22212</v>
      </c>
      <c r="C6962" s="3" t="s">
        <v>22213</v>
      </c>
      <c r="D6962" s="4" t="s">
        <v>22214</v>
      </c>
      <c r="E6962" s="5" t="s">
        <v>28</v>
      </c>
      <c r="F6962" s="6">
        <v>18</v>
      </c>
      <c r="G6962" s="6">
        <v>26</v>
      </c>
      <c r="H6962" s="2">
        <v>1</v>
      </c>
      <c r="I6962" s="33">
        <v>1068.74</v>
      </c>
      <c r="J6962" s="8"/>
      <c r="K6962" s="9">
        <f t="shared" si="364"/>
        <v>0</v>
      </c>
      <c r="L6962" s="10">
        <f>0.402*J6962</f>
        <v>0</v>
      </c>
      <c r="M6962" s="15">
        <f>0.00542*J6962</f>
        <v>0</v>
      </c>
      <c r="N6962" s="12"/>
      <c r="O6962" s="13" t="s">
        <v>22215</v>
      </c>
      <c r="P6962" s="13" t="s">
        <v>30</v>
      </c>
      <c r="Q6962" s="14"/>
      <c r="R6962" s="3" t="str">
        <f>HYPERLINK("https://redcat-toys.ru/api/getInfo/image/1532ae80-fbb1-11ee-a25d-00155d82e908")</f>
        <v>https://redcat-toys.ru/api/getInfo/image/1532ae80-fbb1-11ee-a25d-00155d82e908</v>
      </c>
      <c r="S6962" s="3" t="s">
        <v>22216</v>
      </c>
      <c r="T6962" s="3" t="s">
        <v>32</v>
      </c>
    </row>
    <row r="6963" spans="1:20" ht="21" customHeight="1" outlineLevel="4" x14ac:dyDescent="0.2">
      <c r="A6963" s="37">
        <v>5688</v>
      </c>
      <c r="B6963" s="3" t="s">
        <v>22217</v>
      </c>
      <c r="C6963" s="3" t="s">
        <v>22218</v>
      </c>
      <c r="D6963" s="4" t="s">
        <v>22219</v>
      </c>
      <c r="E6963" s="5" t="s">
        <v>28</v>
      </c>
      <c r="F6963" s="6">
        <v>18</v>
      </c>
      <c r="G6963" s="6">
        <v>3</v>
      </c>
      <c r="H6963" s="2">
        <v>1</v>
      </c>
      <c r="I6963" s="33">
        <v>1068.74</v>
      </c>
      <c r="J6963" s="8"/>
      <c r="K6963" s="9">
        <f t="shared" si="364"/>
        <v>0</v>
      </c>
      <c r="L6963" s="10">
        <f>0.382*J6963</f>
        <v>0</v>
      </c>
      <c r="M6963" s="15">
        <f>0.00548*J6963</f>
        <v>0</v>
      </c>
      <c r="N6963" s="12"/>
      <c r="O6963" s="13" t="s">
        <v>22220</v>
      </c>
      <c r="P6963" s="13" t="s">
        <v>30</v>
      </c>
      <c r="Q6963" s="14"/>
      <c r="R6963" s="3" t="str">
        <f>HYPERLINK("https://redcat-toys.ru/api/getInfo/image/4b4db384-fbb0-11ee-a25d-00155d82e908")</f>
        <v>https://redcat-toys.ru/api/getInfo/image/4b4db384-fbb0-11ee-a25d-00155d82e908</v>
      </c>
      <c r="S6963" s="3" t="s">
        <v>22221</v>
      </c>
      <c r="T6963" s="3" t="s">
        <v>32</v>
      </c>
    </row>
    <row r="6964" spans="1:20" ht="21" customHeight="1" outlineLevel="4" x14ac:dyDescent="0.2">
      <c r="A6964" s="37">
        <v>5689</v>
      </c>
      <c r="B6964" s="3" t="s">
        <v>22222</v>
      </c>
      <c r="C6964" s="3" t="s">
        <v>22223</v>
      </c>
      <c r="D6964" s="4" t="s">
        <v>22224</v>
      </c>
      <c r="E6964" s="5" t="s">
        <v>28</v>
      </c>
      <c r="F6964" s="6">
        <v>18</v>
      </c>
      <c r="G6964" s="6">
        <v>25</v>
      </c>
      <c r="H6964" s="2">
        <v>1</v>
      </c>
      <c r="I6964" s="33">
        <v>1068.74</v>
      </c>
      <c r="J6964" s="8"/>
      <c r="K6964" s="9">
        <f t="shared" si="364"/>
        <v>0</v>
      </c>
      <c r="L6964" s="10">
        <f>0.393*J6964</f>
        <v>0</v>
      </c>
      <c r="M6964" s="15">
        <f>0.00532*J6964</f>
        <v>0</v>
      </c>
      <c r="N6964" s="12"/>
      <c r="O6964" s="13" t="s">
        <v>22225</v>
      </c>
      <c r="P6964" s="13" t="s">
        <v>30</v>
      </c>
      <c r="Q6964" s="14"/>
      <c r="R6964" s="3" t="str">
        <f>HYPERLINK("https://redcat-toys.ru/api/getInfo/image/20fc0d4f-fbb2-11ee-a25d-00155d82e908")</f>
        <v>https://redcat-toys.ru/api/getInfo/image/20fc0d4f-fbb2-11ee-a25d-00155d82e908</v>
      </c>
      <c r="S6964" s="3" t="s">
        <v>22226</v>
      </c>
      <c r="T6964" s="3" t="s">
        <v>32</v>
      </c>
    </row>
    <row r="6965" spans="1:20" ht="21" customHeight="1" outlineLevel="4" x14ac:dyDescent="0.2">
      <c r="A6965" s="37">
        <v>5690</v>
      </c>
      <c r="B6965" s="3" t="s">
        <v>22227</v>
      </c>
      <c r="C6965" s="3" t="s">
        <v>22228</v>
      </c>
      <c r="D6965" s="4" t="s">
        <v>22229</v>
      </c>
      <c r="E6965" s="5"/>
      <c r="F6965" s="6">
        <v>12</v>
      </c>
      <c r="G6965" s="6">
        <v>1</v>
      </c>
      <c r="H6965" s="2">
        <v>1</v>
      </c>
      <c r="I6965" s="33">
        <v>2217.9299999999998</v>
      </c>
      <c r="J6965" s="8"/>
      <c r="K6965" s="9">
        <f t="shared" si="364"/>
        <v>0</v>
      </c>
      <c r="L6965" s="10">
        <f>0.705*J6965</f>
        <v>0</v>
      </c>
      <c r="M6965" s="15">
        <f>0.00717*J6965</f>
        <v>0</v>
      </c>
      <c r="N6965" s="12"/>
      <c r="O6965" s="13" t="s">
        <v>22230</v>
      </c>
      <c r="P6965" s="13" t="s">
        <v>30</v>
      </c>
      <c r="Q6965" s="14" t="s">
        <v>37</v>
      </c>
      <c r="R6965" s="3" t="str">
        <f>HYPERLINK("https://redcat-toys.ru/api/getInfo/image/216f2e89-d86a-11ed-a232-00155d82e902")</f>
        <v>https://redcat-toys.ru/api/getInfo/image/216f2e89-d86a-11ed-a232-00155d82e902</v>
      </c>
      <c r="S6965" s="3" t="s">
        <v>22231</v>
      </c>
      <c r="T6965" s="3" t="s">
        <v>32</v>
      </c>
    </row>
    <row r="6966" spans="1:20" ht="21" customHeight="1" outlineLevel="4" x14ac:dyDescent="0.2">
      <c r="A6966" s="37">
        <v>5691</v>
      </c>
      <c r="B6966" s="3" t="s">
        <v>22232</v>
      </c>
      <c r="C6966" s="3" t="s">
        <v>22233</v>
      </c>
      <c r="D6966" s="4" t="s">
        <v>22234</v>
      </c>
      <c r="E6966" s="5"/>
      <c r="F6966" s="6">
        <v>12</v>
      </c>
      <c r="G6966" s="6">
        <v>4</v>
      </c>
      <c r="H6966" s="2">
        <v>1</v>
      </c>
      <c r="I6966" s="33">
        <v>2193.86</v>
      </c>
      <c r="J6966" s="8"/>
      <c r="K6966" s="9">
        <f t="shared" si="364"/>
        <v>0</v>
      </c>
      <c r="L6966" s="10">
        <f>0.781*J6966</f>
        <v>0</v>
      </c>
      <c r="M6966" s="15">
        <f>0.00749*J6966</f>
        <v>0</v>
      </c>
      <c r="N6966" s="12"/>
      <c r="O6966" s="13" t="s">
        <v>22235</v>
      </c>
      <c r="P6966" s="13" t="s">
        <v>30</v>
      </c>
      <c r="Q6966" s="14"/>
      <c r="R6966" s="3" t="str">
        <f>HYPERLINK("https://redcat-toys.ru/api/getInfo/image/c5fdbe3d-563e-11f0-a27f-00155d82e908")</f>
        <v>https://redcat-toys.ru/api/getInfo/image/c5fdbe3d-563e-11f0-a27f-00155d82e908</v>
      </c>
      <c r="S6966" s="3" t="s">
        <v>22236</v>
      </c>
      <c r="T6966" s="3" t="s">
        <v>32</v>
      </c>
    </row>
    <row r="6967" spans="1:20" ht="21" customHeight="1" outlineLevel="4" x14ac:dyDescent="0.2">
      <c r="A6967" s="37">
        <v>5692</v>
      </c>
      <c r="B6967" s="3" t="s">
        <v>22237</v>
      </c>
      <c r="C6967" s="3" t="s">
        <v>22238</v>
      </c>
      <c r="D6967" s="4" t="s">
        <v>22239</v>
      </c>
      <c r="E6967" s="5" t="s">
        <v>28</v>
      </c>
      <c r="F6967" s="6">
        <v>12</v>
      </c>
      <c r="G6967" s="6">
        <v>5</v>
      </c>
      <c r="H6967" s="2">
        <v>1</v>
      </c>
      <c r="I6967" s="33">
        <v>2193.86</v>
      </c>
      <c r="J6967" s="8"/>
      <c r="K6967" s="9">
        <f t="shared" si="364"/>
        <v>0</v>
      </c>
      <c r="L6967" s="10">
        <f>0.759*J6967</f>
        <v>0</v>
      </c>
      <c r="M6967" s="15">
        <f>0.00729*J6967</f>
        <v>0</v>
      </c>
      <c r="N6967" s="12"/>
      <c r="O6967" s="13" t="s">
        <v>22240</v>
      </c>
      <c r="P6967" s="13" t="s">
        <v>30</v>
      </c>
      <c r="Q6967" s="14"/>
      <c r="R6967" s="3" t="str">
        <f>HYPERLINK("https://redcat-toys.ru/api/getInfo/image/e10b05a6-5641-11f0-a27f-00155d82e908")</f>
        <v>https://redcat-toys.ru/api/getInfo/image/e10b05a6-5641-11f0-a27f-00155d82e908</v>
      </c>
      <c r="S6967" s="3" t="s">
        <v>22241</v>
      </c>
      <c r="T6967" s="3" t="s">
        <v>32</v>
      </c>
    </row>
    <row r="6968" spans="1:20" ht="23.1" customHeight="1" outlineLevel="2" x14ac:dyDescent="0.2">
      <c r="A6968" s="44" t="s">
        <v>22242</v>
      </c>
      <c r="B6968" s="44"/>
      <c r="C6968" s="44"/>
    </row>
    <row r="6969" spans="1:20" ht="21" customHeight="1" outlineLevel="3" x14ac:dyDescent="0.2">
      <c r="A6969" s="37">
        <v>5693</v>
      </c>
      <c r="B6969" s="3" t="s">
        <v>22243</v>
      </c>
      <c r="C6969" s="3" t="s">
        <v>22244</v>
      </c>
      <c r="D6969" s="4" t="s">
        <v>22245</v>
      </c>
      <c r="E6969" s="5" t="s">
        <v>28</v>
      </c>
      <c r="F6969" s="6">
        <v>6</v>
      </c>
      <c r="G6969" s="6">
        <v>5</v>
      </c>
      <c r="H6969" s="2">
        <v>1</v>
      </c>
      <c r="I6969" s="33">
        <v>2410.6799999999998</v>
      </c>
      <c r="J6969" s="8"/>
      <c r="K6969" s="9">
        <f>I6969*J6969</f>
        <v>0</v>
      </c>
      <c r="L6969" s="10">
        <f>1.337*J6969</f>
        <v>0</v>
      </c>
      <c r="M6969" s="15">
        <f>0.01391*J6969</f>
        <v>0</v>
      </c>
      <c r="N6969" s="12"/>
      <c r="O6969" s="13" t="s">
        <v>22246</v>
      </c>
      <c r="P6969" s="13" t="s">
        <v>30</v>
      </c>
      <c r="Q6969" s="14"/>
      <c r="R6969" s="3" t="str">
        <f>HYPERLINK("https://redcat-toys.ru/api/getInfo/image/5b0cc4db-495f-11ed-a216-ac1f6b442185")</f>
        <v>https://redcat-toys.ru/api/getInfo/image/5b0cc4db-495f-11ed-a216-ac1f6b442185</v>
      </c>
      <c r="S6969" s="3" t="s">
        <v>22247</v>
      </c>
      <c r="T6969" s="3" t="s">
        <v>32</v>
      </c>
    </row>
    <row r="6970" spans="1:20" ht="21" customHeight="1" outlineLevel="3" x14ac:dyDescent="0.2">
      <c r="A6970" s="37">
        <v>5694</v>
      </c>
      <c r="B6970" s="3" t="s">
        <v>22248</v>
      </c>
      <c r="C6970" s="3" t="s">
        <v>22249</v>
      </c>
      <c r="D6970" s="4" t="s">
        <v>22250</v>
      </c>
      <c r="E6970" s="5" t="s">
        <v>28</v>
      </c>
      <c r="F6970" s="6">
        <v>12</v>
      </c>
      <c r="G6970" s="6">
        <v>8</v>
      </c>
      <c r="H6970" s="2">
        <v>1</v>
      </c>
      <c r="I6970" s="33">
        <v>1633.38</v>
      </c>
      <c r="J6970" s="8"/>
      <c r="K6970" s="9">
        <f>I6970*J6970</f>
        <v>0</v>
      </c>
      <c r="L6970" s="10">
        <f>0.993*J6970</f>
        <v>0</v>
      </c>
      <c r="M6970" s="15">
        <f>0.00979*J6970</f>
        <v>0</v>
      </c>
      <c r="N6970" s="12"/>
      <c r="O6970" s="13" t="s">
        <v>22251</v>
      </c>
      <c r="P6970" s="13" t="s">
        <v>30</v>
      </c>
      <c r="Q6970" s="14" t="s">
        <v>37</v>
      </c>
      <c r="R6970" s="3" t="str">
        <f>HYPERLINK("https://redcat-toys.ru/api/getInfo/image/88060edd-4962-11ed-a216-ac1f6b442185")</f>
        <v>https://redcat-toys.ru/api/getInfo/image/88060edd-4962-11ed-a216-ac1f6b442185</v>
      </c>
      <c r="S6970" s="3" t="s">
        <v>22252</v>
      </c>
      <c r="T6970" s="3" t="s">
        <v>32</v>
      </c>
    </row>
    <row r="6971" spans="1:20" ht="21" customHeight="1" outlineLevel="3" x14ac:dyDescent="0.2">
      <c r="A6971" s="37">
        <v>5695</v>
      </c>
      <c r="B6971" s="3" t="s">
        <v>22253</v>
      </c>
      <c r="C6971" s="3" t="s">
        <v>22254</v>
      </c>
      <c r="D6971" s="4" t="s">
        <v>22255</v>
      </c>
      <c r="E6971" s="5" t="s">
        <v>28</v>
      </c>
      <c r="F6971" s="6">
        <v>16</v>
      </c>
      <c r="G6971" s="6">
        <v>5</v>
      </c>
      <c r="H6971" s="2">
        <v>1</v>
      </c>
      <c r="I6971" s="33">
        <v>2119.08</v>
      </c>
      <c r="J6971" s="8"/>
      <c r="K6971" s="9">
        <f>I6971*J6971</f>
        <v>0</v>
      </c>
      <c r="L6971" s="16">
        <f>1.22*J6971</f>
        <v>0</v>
      </c>
      <c r="M6971" s="11">
        <f>0.0121*J6971</f>
        <v>0</v>
      </c>
      <c r="N6971" s="12"/>
      <c r="O6971" s="13" t="s">
        <v>22256</v>
      </c>
      <c r="P6971" s="13" t="s">
        <v>30</v>
      </c>
      <c r="Q6971" s="14"/>
      <c r="R6971" s="3" t="str">
        <f>HYPERLINK("https://redcat-toys.ru/api/getInfo/image/97809469-4963-11ed-a216-ac1f6b442185")</f>
        <v>https://redcat-toys.ru/api/getInfo/image/97809469-4963-11ed-a216-ac1f6b442185</v>
      </c>
      <c r="S6971" s="3" t="s">
        <v>22257</v>
      </c>
      <c r="T6971" s="3" t="s">
        <v>32</v>
      </c>
    </row>
    <row r="6972" spans="1:20" ht="23.1" customHeight="1" outlineLevel="2" x14ac:dyDescent="0.2">
      <c r="A6972" s="44" t="s">
        <v>22258</v>
      </c>
      <c r="B6972" s="44"/>
      <c r="C6972" s="44"/>
    </row>
    <row r="6973" spans="1:20" ht="21" customHeight="1" outlineLevel="3" x14ac:dyDescent="0.2">
      <c r="A6973" s="37">
        <v>5696</v>
      </c>
      <c r="B6973" s="3" t="s">
        <v>22259</v>
      </c>
      <c r="C6973" s="3" t="s">
        <v>22260</v>
      </c>
      <c r="D6973" s="4" t="s">
        <v>22261</v>
      </c>
      <c r="E6973" s="5"/>
      <c r="F6973" s="6">
        <v>90</v>
      </c>
      <c r="G6973" s="6">
        <v>12</v>
      </c>
      <c r="H6973" s="2">
        <v>3</v>
      </c>
      <c r="I6973" s="7">
        <v>247.72</v>
      </c>
      <c r="J6973" s="8"/>
      <c r="K6973" s="9">
        <f>I6973*J6973</f>
        <v>0</v>
      </c>
      <c r="L6973" s="10">
        <f>0.105*J6973</f>
        <v>0</v>
      </c>
      <c r="M6973" s="15">
        <f>0.00188*J6973</f>
        <v>0</v>
      </c>
      <c r="N6973" s="12"/>
      <c r="O6973" s="13" t="s">
        <v>22262</v>
      </c>
      <c r="P6973" s="13" t="s">
        <v>30</v>
      </c>
      <c r="Q6973" s="14"/>
      <c r="R6973" s="3" t="str">
        <f>HYPERLINK("https://redcat-toys.ru/api/getInfo/image/1f68f001-1992-11ee-a23b-00155d82e902")</f>
        <v>https://redcat-toys.ru/api/getInfo/image/1f68f001-1992-11ee-a23b-00155d82e902</v>
      </c>
      <c r="S6973" s="3" t="s">
        <v>22263</v>
      </c>
      <c r="T6973" s="3" t="s">
        <v>32</v>
      </c>
    </row>
    <row r="6974" spans="1:20" ht="21" customHeight="1" outlineLevel="3" x14ac:dyDescent="0.2">
      <c r="A6974" s="37">
        <v>5697</v>
      </c>
      <c r="B6974" s="3" t="s">
        <v>22259</v>
      </c>
      <c r="C6974" s="3" t="s">
        <v>22260</v>
      </c>
      <c r="D6974" s="4" t="s">
        <v>22261</v>
      </c>
      <c r="E6974" s="5"/>
      <c r="F6974" s="6">
        <v>180</v>
      </c>
      <c r="G6974" s="6">
        <v>12</v>
      </c>
      <c r="H6974" s="2">
        <v>3</v>
      </c>
      <c r="I6974" s="7">
        <v>247.72</v>
      </c>
      <c r="J6974" s="8"/>
      <c r="K6974" s="9">
        <f>I6974*J6974</f>
        <v>0</v>
      </c>
      <c r="L6974" s="10">
        <f>0.105*J6974</f>
        <v>0</v>
      </c>
      <c r="M6974" s="15">
        <f>0.00188*J6974</f>
        <v>0</v>
      </c>
      <c r="N6974" s="12"/>
      <c r="O6974" s="13" t="s">
        <v>22262</v>
      </c>
      <c r="P6974" s="13" t="s">
        <v>30</v>
      </c>
      <c r="Q6974" s="14"/>
      <c r="R6974" s="3" t="str">
        <f>HYPERLINK("https://redcat-toys.ru/api/getInfo/image/1f68f001-1992-11ee-a23b-00155d82e902")</f>
        <v>https://redcat-toys.ru/api/getInfo/image/1f68f001-1992-11ee-a23b-00155d82e902</v>
      </c>
      <c r="S6974" s="3" t="s">
        <v>22263</v>
      </c>
      <c r="T6974" s="3" t="s">
        <v>32</v>
      </c>
    </row>
    <row r="6975" spans="1:20" ht="23.1" customHeight="1" outlineLevel="2" x14ac:dyDescent="0.2">
      <c r="A6975" s="44" t="s">
        <v>22264</v>
      </c>
      <c r="B6975" s="44"/>
      <c r="C6975" s="44"/>
    </row>
    <row r="6976" spans="1:20" ht="21" customHeight="1" outlineLevel="3" x14ac:dyDescent="0.2">
      <c r="A6976" s="37">
        <v>5698</v>
      </c>
      <c r="B6976" s="3" t="s">
        <v>22265</v>
      </c>
      <c r="C6976" s="3" t="s">
        <v>22266</v>
      </c>
      <c r="D6976" s="4" t="s">
        <v>22267</v>
      </c>
      <c r="E6976" s="5"/>
      <c r="F6976" s="6">
        <v>36</v>
      </c>
      <c r="G6976" s="6">
        <v>2</v>
      </c>
      <c r="H6976" s="2">
        <v>1</v>
      </c>
      <c r="I6976" s="7">
        <v>984.6</v>
      </c>
      <c r="J6976" s="8"/>
      <c r="K6976" s="9">
        <f>I6976*J6976</f>
        <v>0</v>
      </c>
      <c r="L6976" s="10">
        <f>0.528*J6976</f>
        <v>0</v>
      </c>
      <c r="M6976" s="15">
        <f>0.00467*J6976</f>
        <v>0</v>
      </c>
      <c r="N6976" s="12"/>
      <c r="O6976" s="13" t="s">
        <v>22268</v>
      </c>
      <c r="P6976" s="13" t="s">
        <v>30</v>
      </c>
      <c r="Q6976" s="14"/>
      <c r="R6976" s="3" t="str">
        <f>HYPERLINK("https://redcat-toys.ru/api/getInfo/image/7e2b5641-bc43-11ee-a25a-00155d82e908")</f>
        <v>https://redcat-toys.ru/api/getInfo/image/7e2b5641-bc43-11ee-a25a-00155d82e908</v>
      </c>
      <c r="S6976" s="3" t="s">
        <v>22269</v>
      </c>
      <c r="T6976" s="3" t="s">
        <v>32</v>
      </c>
    </row>
    <row r="6977" spans="1:20" ht="21" customHeight="1" outlineLevel="3" x14ac:dyDescent="0.2">
      <c r="A6977" s="37">
        <v>5699</v>
      </c>
      <c r="B6977" s="3" t="s">
        <v>22265</v>
      </c>
      <c r="C6977" s="3" t="s">
        <v>22266</v>
      </c>
      <c r="D6977" s="4" t="s">
        <v>22267</v>
      </c>
      <c r="E6977" s="5"/>
      <c r="F6977" s="6">
        <v>18</v>
      </c>
      <c r="G6977" s="6">
        <v>2</v>
      </c>
      <c r="H6977" s="2">
        <v>1</v>
      </c>
      <c r="I6977" s="7">
        <v>984.6</v>
      </c>
      <c r="J6977" s="8"/>
      <c r="K6977" s="9">
        <f>I6977*J6977</f>
        <v>0</v>
      </c>
      <c r="L6977" s="10">
        <f>0.528*J6977</f>
        <v>0</v>
      </c>
      <c r="M6977" s="15">
        <f>0.00467*J6977</f>
        <v>0</v>
      </c>
      <c r="N6977" s="12"/>
      <c r="O6977" s="13" t="s">
        <v>22268</v>
      </c>
      <c r="P6977" s="13" t="s">
        <v>30</v>
      </c>
      <c r="Q6977" s="14"/>
      <c r="R6977" s="3" t="str">
        <f>HYPERLINK("https://redcat-toys.ru/api/getInfo/image/7e2b5641-bc43-11ee-a25a-00155d82e908")</f>
        <v>https://redcat-toys.ru/api/getInfo/image/7e2b5641-bc43-11ee-a25a-00155d82e908</v>
      </c>
      <c r="S6977" s="3" t="s">
        <v>22269</v>
      </c>
      <c r="T6977" s="3" t="s">
        <v>32</v>
      </c>
    </row>
    <row r="6978" spans="1:20" ht="21" customHeight="1" outlineLevel="3" x14ac:dyDescent="0.2">
      <c r="A6978" s="37">
        <v>5700</v>
      </c>
      <c r="B6978" s="3" t="s">
        <v>22270</v>
      </c>
      <c r="C6978" s="3" t="s">
        <v>22271</v>
      </c>
      <c r="D6978" s="4" t="s">
        <v>22272</v>
      </c>
      <c r="E6978" s="5" t="s">
        <v>28</v>
      </c>
      <c r="F6978" s="6">
        <v>24</v>
      </c>
      <c r="G6978" s="6">
        <v>4</v>
      </c>
      <c r="H6978" s="2">
        <v>1</v>
      </c>
      <c r="I6978" s="33">
        <v>1547.24</v>
      </c>
      <c r="J6978" s="8"/>
      <c r="K6978" s="9">
        <f>I6978*J6978</f>
        <v>0</v>
      </c>
      <c r="L6978" s="10">
        <f>0.784*J6978</f>
        <v>0</v>
      </c>
      <c r="M6978" s="15">
        <f>0.00518*J6978</f>
        <v>0</v>
      </c>
      <c r="N6978" s="12"/>
      <c r="O6978" s="13" t="s">
        <v>22273</v>
      </c>
      <c r="P6978" s="13" t="s">
        <v>30</v>
      </c>
      <c r="Q6978" s="14"/>
      <c r="R6978" s="3" t="str">
        <f>HYPERLINK("https://redcat-toys.ru/api/getInfo/image/d52a4ded-bc43-11ee-a25a-00155d82e908")</f>
        <v>https://redcat-toys.ru/api/getInfo/image/d52a4ded-bc43-11ee-a25a-00155d82e908</v>
      </c>
      <c r="S6978" s="3" t="s">
        <v>22269</v>
      </c>
      <c r="T6978" s="3" t="s">
        <v>32</v>
      </c>
    </row>
    <row r="6979" spans="1:20" ht="21" customHeight="1" outlineLevel="3" x14ac:dyDescent="0.2">
      <c r="A6979" s="37">
        <v>5701</v>
      </c>
      <c r="B6979" s="3" t="s">
        <v>22270</v>
      </c>
      <c r="C6979" s="3" t="s">
        <v>22271</v>
      </c>
      <c r="D6979" s="4" t="s">
        <v>22272</v>
      </c>
      <c r="E6979" s="5" t="s">
        <v>28</v>
      </c>
      <c r="F6979" s="6">
        <v>12</v>
      </c>
      <c r="G6979" s="6">
        <v>4</v>
      </c>
      <c r="H6979" s="2">
        <v>1</v>
      </c>
      <c r="I6979" s="33">
        <v>1547.24</v>
      </c>
      <c r="J6979" s="8"/>
      <c r="K6979" s="9">
        <f>I6979*J6979</f>
        <v>0</v>
      </c>
      <c r="L6979" s="10">
        <f>0.784*J6979</f>
        <v>0</v>
      </c>
      <c r="M6979" s="15">
        <f>0.00518*J6979</f>
        <v>0</v>
      </c>
      <c r="N6979" s="12"/>
      <c r="O6979" s="13" t="s">
        <v>22273</v>
      </c>
      <c r="P6979" s="13" t="s">
        <v>30</v>
      </c>
      <c r="Q6979" s="14"/>
      <c r="R6979" s="3" t="str">
        <f>HYPERLINK("https://redcat-toys.ru/api/getInfo/image/d52a4ded-bc43-11ee-a25a-00155d82e908")</f>
        <v>https://redcat-toys.ru/api/getInfo/image/d52a4ded-bc43-11ee-a25a-00155d82e908</v>
      </c>
      <c r="S6979" s="3" t="s">
        <v>22269</v>
      </c>
      <c r="T6979" s="3" t="s">
        <v>32</v>
      </c>
    </row>
    <row r="6980" spans="1:20" ht="23.1" customHeight="1" outlineLevel="1" x14ac:dyDescent="0.2">
      <c r="A6980" s="43" t="s">
        <v>22274</v>
      </c>
      <c r="B6980" s="43"/>
      <c r="C6980" s="43"/>
    </row>
    <row r="6981" spans="1:20" ht="23.1" customHeight="1" outlineLevel="2" x14ac:dyDescent="0.2">
      <c r="A6981" s="44" t="s">
        <v>22275</v>
      </c>
      <c r="B6981" s="44"/>
      <c r="C6981" s="44"/>
    </row>
    <row r="6982" spans="1:20" ht="23.1" customHeight="1" outlineLevel="3" x14ac:dyDescent="0.2">
      <c r="A6982" s="45" t="s">
        <v>22276</v>
      </c>
      <c r="B6982" s="45"/>
      <c r="C6982" s="45"/>
    </row>
    <row r="6983" spans="1:20" ht="21" customHeight="1" outlineLevel="4" x14ac:dyDescent="0.2">
      <c r="A6983" s="37">
        <v>5702</v>
      </c>
      <c r="B6983" s="3" t="s">
        <v>22277</v>
      </c>
      <c r="C6983" s="3" t="s">
        <v>22278</v>
      </c>
      <c r="D6983" s="4" t="s">
        <v>22279</v>
      </c>
      <c r="E6983" s="5" t="s">
        <v>28</v>
      </c>
      <c r="F6983" s="6">
        <v>100</v>
      </c>
      <c r="G6983" s="6">
        <v>163</v>
      </c>
      <c r="H6983" s="2">
        <v>1</v>
      </c>
      <c r="I6983" s="7">
        <v>535.25</v>
      </c>
      <c r="J6983" s="8"/>
      <c r="K6983" s="9">
        <f t="shared" ref="K6983:K6998" si="365">I6983*J6983</f>
        <v>0</v>
      </c>
      <c r="L6983" s="10">
        <f>0.224*J6983</f>
        <v>0</v>
      </c>
      <c r="M6983" s="15">
        <f>0.00984*J6983</f>
        <v>0</v>
      </c>
      <c r="N6983" s="12"/>
      <c r="O6983" s="13" t="s">
        <v>22280</v>
      </c>
      <c r="P6983" s="13" t="s">
        <v>30</v>
      </c>
      <c r="Q6983" s="14"/>
      <c r="R6983" s="3" t="str">
        <f>HYPERLINK("https://redcat-toys.ru/api/getInfo/image/487d29e3-0a43-11f0-a279-00155d82e908")</f>
        <v>https://redcat-toys.ru/api/getInfo/image/487d29e3-0a43-11f0-a279-00155d82e908</v>
      </c>
      <c r="S6983" s="3" t="s">
        <v>22281</v>
      </c>
      <c r="T6983" s="3" t="s">
        <v>32</v>
      </c>
    </row>
    <row r="6984" spans="1:20" ht="21" customHeight="1" outlineLevel="4" x14ac:dyDescent="0.2">
      <c r="A6984" s="38">
        <v>5703</v>
      </c>
      <c r="B6984" s="19" t="s">
        <v>22282</v>
      </c>
      <c r="C6984" s="19" t="s">
        <v>22283</v>
      </c>
      <c r="D6984" s="20" t="s">
        <v>22284</v>
      </c>
      <c r="E6984" s="21" t="s">
        <v>28</v>
      </c>
      <c r="F6984" s="22">
        <v>200</v>
      </c>
      <c r="G6984" s="22">
        <v>375</v>
      </c>
      <c r="H6984" s="18">
        <v>1</v>
      </c>
      <c r="I6984" s="24">
        <v>474.4</v>
      </c>
      <c r="J6984" s="8"/>
      <c r="K6984" s="25">
        <f t="shared" si="365"/>
        <v>0</v>
      </c>
      <c r="L6984" s="26">
        <f>0.154*J6984</f>
        <v>0</v>
      </c>
      <c r="M6984" s="27">
        <f>0.00725*J6984</f>
        <v>0</v>
      </c>
      <c r="N6984" s="28" t="s">
        <v>204</v>
      </c>
      <c r="O6984" s="29" t="s">
        <v>22285</v>
      </c>
      <c r="P6984" s="29" t="s">
        <v>30</v>
      </c>
      <c r="Q6984" s="30"/>
      <c r="R6984" s="19" t="str">
        <f>HYPERLINK("https://redcat-toys.ru/api/getInfo/image/5716f4a9-d983-11f0-a28c-00155d82e908")</f>
        <v>https://redcat-toys.ru/api/getInfo/image/5716f4a9-d983-11f0-a28c-00155d82e908</v>
      </c>
      <c r="S6984" s="19" t="s">
        <v>22286</v>
      </c>
      <c r="T6984" s="19" t="s">
        <v>32</v>
      </c>
    </row>
    <row r="6985" spans="1:20" ht="21" customHeight="1" outlineLevel="4" x14ac:dyDescent="0.2">
      <c r="A6985" s="37">
        <v>5704</v>
      </c>
      <c r="B6985" s="3" t="s">
        <v>22287</v>
      </c>
      <c r="C6985" s="3" t="s">
        <v>22288</v>
      </c>
      <c r="D6985" s="4" t="s">
        <v>22289</v>
      </c>
      <c r="E6985" s="5" t="s">
        <v>28</v>
      </c>
      <c r="F6985" s="6">
        <v>200</v>
      </c>
      <c r="G6985" s="6">
        <v>68</v>
      </c>
      <c r="H6985" s="2">
        <v>1</v>
      </c>
      <c r="I6985" s="7">
        <v>513.94000000000005</v>
      </c>
      <c r="J6985" s="8"/>
      <c r="K6985" s="9">
        <f t="shared" si="365"/>
        <v>0</v>
      </c>
      <c r="L6985" s="10">
        <f>0.194*J6985</f>
        <v>0</v>
      </c>
      <c r="M6985" s="15">
        <f>0.00802*J6985</f>
        <v>0</v>
      </c>
      <c r="N6985" s="12"/>
      <c r="O6985" s="13" t="s">
        <v>22290</v>
      </c>
      <c r="P6985" s="13" t="s">
        <v>30</v>
      </c>
      <c r="Q6985" s="14"/>
      <c r="R6985" s="3" t="str">
        <f>HYPERLINK("https://redcat-toys.ru/api/getInfo/image/e331977a-0a42-11f0-a279-00155d82e908")</f>
        <v>https://redcat-toys.ru/api/getInfo/image/e331977a-0a42-11f0-a279-00155d82e908</v>
      </c>
      <c r="S6985" s="3" t="s">
        <v>22291</v>
      </c>
      <c r="T6985" s="3" t="s">
        <v>32</v>
      </c>
    </row>
    <row r="6986" spans="1:20" ht="21" customHeight="1" outlineLevel="4" x14ac:dyDescent="0.2">
      <c r="A6986" s="38">
        <v>5705</v>
      </c>
      <c r="B6986" s="19" t="s">
        <v>22292</v>
      </c>
      <c r="C6986" s="19" t="s">
        <v>22293</v>
      </c>
      <c r="D6986" s="20" t="s">
        <v>22294</v>
      </c>
      <c r="E6986" s="21" t="s">
        <v>28</v>
      </c>
      <c r="F6986" s="22">
        <v>120</v>
      </c>
      <c r="G6986" s="22">
        <v>323</v>
      </c>
      <c r="H6986" s="18">
        <v>1</v>
      </c>
      <c r="I6986" s="24">
        <v>592.6</v>
      </c>
      <c r="J6986" s="8"/>
      <c r="K6986" s="25">
        <f t="shared" si="365"/>
        <v>0</v>
      </c>
      <c r="L6986" s="26">
        <f>0.302*J6986</f>
        <v>0</v>
      </c>
      <c r="M6986" s="27">
        <f>0.00981*J6986</f>
        <v>0</v>
      </c>
      <c r="N6986" s="28" t="s">
        <v>204</v>
      </c>
      <c r="O6986" s="29" t="s">
        <v>22295</v>
      </c>
      <c r="P6986" s="29" t="s">
        <v>30</v>
      </c>
      <c r="Q6986" s="30"/>
      <c r="R6986" s="19" t="str">
        <f>HYPERLINK("https://redcat-toys.ru/api/getInfo/image/57014f85-d978-11f0-a28c-00155d82e908")</f>
        <v>https://redcat-toys.ru/api/getInfo/image/57014f85-d978-11f0-a28c-00155d82e908</v>
      </c>
      <c r="S6986" s="19" t="s">
        <v>22296</v>
      </c>
      <c r="T6986" s="19" t="s">
        <v>32</v>
      </c>
    </row>
    <row r="6987" spans="1:20" ht="21" customHeight="1" outlineLevel="4" x14ac:dyDescent="0.2">
      <c r="A6987" s="38">
        <v>5706</v>
      </c>
      <c r="B6987" s="19" t="s">
        <v>22297</v>
      </c>
      <c r="C6987" s="19" t="s">
        <v>22298</v>
      </c>
      <c r="D6987" s="20" t="s">
        <v>22299</v>
      </c>
      <c r="E6987" s="21" t="s">
        <v>28</v>
      </c>
      <c r="F6987" s="22">
        <v>96</v>
      </c>
      <c r="G6987" s="22">
        <v>237</v>
      </c>
      <c r="H6987" s="18">
        <v>1</v>
      </c>
      <c r="I6987" s="24">
        <v>649.95000000000005</v>
      </c>
      <c r="J6987" s="8"/>
      <c r="K6987" s="25">
        <f t="shared" si="365"/>
        <v>0</v>
      </c>
      <c r="L6987" s="26">
        <f>0.336*J6987</f>
        <v>0</v>
      </c>
      <c r="M6987" s="27">
        <f>0.01085*J6987</f>
        <v>0</v>
      </c>
      <c r="N6987" s="28" t="s">
        <v>204</v>
      </c>
      <c r="O6987" s="29" t="s">
        <v>22300</v>
      </c>
      <c r="P6987" s="29" t="s">
        <v>30</v>
      </c>
      <c r="Q6987" s="30"/>
      <c r="R6987" s="19" t="str">
        <f>HYPERLINK("https://redcat-toys.ru/api/getInfo/image/e2c4dc35-d983-11f0-a28c-00155d82e908")</f>
        <v>https://redcat-toys.ru/api/getInfo/image/e2c4dc35-d983-11f0-a28c-00155d82e908</v>
      </c>
      <c r="S6987" s="19" t="s">
        <v>22301</v>
      </c>
      <c r="T6987" s="19" t="s">
        <v>32</v>
      </c>
    </row>
    <row r="6988" spans="1:20" ht="21" customHeight="1" outlineLevel="4" x14ac:dyDescent="0.2">
      <c r="A6988" s="38">
        <v>5707</v>
      </c>
      <c r="B6988" s="19" t="s">
        <v>22302</v>
      </c>
      <c r="C6988" s="19" t="s">
        <v>22303</v>
      </c>
      <c r="D6988" s="20" t="s">
        <v>22304</v>
      </c>
      <c r="E6988" s="21" t="s">
        <v>28</v>
      </c>
      <c r="F6988" s="22">
        <v>420</v>
      </c>
      <c r="G6988" s="22">
        <v>723</v>
      </c>
      <c r="H6988" s="18">
        <v>2</v>
      </c>
      <c r="I6988" s="24">
        <v>355.8</v>
      </c>
      <c r="J6988" s="8"/>
      <c r="K6988" s="25">
        <f t="shared" si="365"/>
        <v>0</v>
      </c>
      <c r="L6988" s="26">
        <f>0.069*J6988</f>
        <v>0</v>
      </c>
      <c r="M6988" s="27">
        <f>0.00341*J6988</f>
        <v>0</v>
      </c>
      <c r="N6988" s="28" t="s">
        <v>204</v>
      </c>
      <c r="O6988" s="29" t="s">
        <v>22305</v>
      </c>
      <c r="P6988" s="29" t="s">
        <v>30</v>
      </c>
      <c r="Q6988" s="30"/>
      <c r="R6988" s="19" t="str">
        <f>HYPERLINK("https://redcat-toys.ru/api/getInfo/image/3c3cb67e-d985-11f0-a28c-00155d82e908")</f>
        <v>https://redcat-toys.ru/api/getInfo/image/3c3cb67e-d985-11f0-a28c-00155d82e908</v>
      </c>
      <c r="S6988" s="19" t="s">
        <v>22306</v>
      </c>
      <c r="T6988" s="19" t="s">
        <v>32</v>
      </c>
    </row>
    <row r="6989" spans="1:20" ht="21" customHeight="1" outlineLevel="4" x14ac:dyDescent="0.2">
      <c r="A6989" s="38">
        <v>5708</v>
      </c>
      <c r="B6989" s="19" t="s">
        <v>22307</v>
      </c>
      <c r="C6989" s="19" t="s">
        <v>22308</v>
      </c>
      <c r="D6989" s="20" t="s">
        <v>22309</v>
      </c>
      <c r="E6989" s="21" t="s">
        <v>28</v>
      </c>
      <c r="F6989" s="22">
        <v>420</v>
      </c>
      <c r="G6989" s="22">
        <v>809</v>
      </c>
      <c r="H6989" s="18">
        <v>2</v>
      </c>
      <c r="I6989" s="24">
        <v>355.8</v>
      </c>
      <c r="J6989" s="8"/>
      <c r="K6989" s="25">
        <f t="shared" si="365"/>
        <v>0</v>
      </c>
      <c r="L6989" s="26">
        <f>0.062*J6989</f>
        <v>0</v>
      </c>
      <c r="M6989" s="27">
        <f>0.00305*J6989</f>
        <v>0</v>
      </c>
      <c r="N6989" s="28" t="s">
        <v>204</v>
      </c>
      <c r="O6989" s="29" t="s">
        <v>22310</v>
      </c>
      <c r="P6989" s="29" t="s">
        <v>30</v>
      </c>
      <c r="Q6989" s="30"/>
      <c r="R6989" s="19" t="str">
        <f>HYPERLINK("https://redcat-toys.ru/api/getInfo/image/c3f45a2f-d985-11f0-a28c-00155d82e908")</f>
        <v>https://redcat-toys.ru/api/getInfo/image/c3f45a2f-d985-11f0-a28c-00155d82e908</v>
      </c>
      <c r="S6989" s="19" t="s">
        <v>22306</v>
      </c>
      <c r="T6989" s="19" t="s">
        <v>32</v>
      </c>
    </row>
    <row r="6990" spans="1:20" ht="21" customHeight="1" outlineLevel="4" x14ac:dyDescent="0.2">
      <c r="A6990" s="38">
        <v>5709</v>
      </c>
      <c r="B6990" s="19" t="s">
        <v>22311</v>
      </c>
      <c r="C6990" s="19" t="s">
        <v>22312</v>
      </c>
      <c r="D6990" s="20" t="s">
        <v>22313</v>
      </c>
      <c r="E6990" s="21" t="s">
        <v>28</v>
      </c>
      <c r="F6990" s="22">
        <v>144</v>
      </c>
      <c r="G6990" s="22">
        <v>403</v>
      </c>
      <c r="H6990" s="18">
        <v>1</v>
      </c>
      <c r="I6990" s="24">
        <v>649.95000000000005</v>
      </c>
      <c r="J6990" s="8"/>
      <c r="K6990" s="25">
        <f t="shared" si="365"/>
        <v>0</v>
      </c>
      <c r="L6990" s="26">
        <f>0.245*J6990</f>
        <v>0</v>
      </c>
      <c r="M6990" s="27">
        <f>0.00956*J6990</f>
        <v>0</v>
      </c>
      <c r="N6990" s="28" t="s">
        <v>204</v>
      </c>
      <c r="O6990" s="29" t="s">
        <v>22314</v>
      </c>
      <c r="P6990" s="29" t="s">
        <v>30</v>
      </c>
      <c r="Q6990" s="30"/>
      <c r="R6990" s="19" t="str">
        <f>HYPERLINK("https://redcat-toys.ru/api/getInfo/image/53a14a48-d984-11f0-a28c-00155d82e908")</f>
        <v>https://redcat-toys.ru/api/getInfo/image/53a14a48-d984-11f0-a28c-00155d82e908</v>
      </c>
      <c r="S6990" s="19" t="s">
        <v>22315</v>
      </c>
      <c r="T6990" s="19" t="s">
        <v>32</v>
      </c>
    </row>
    <row r="6991" spans="1:20" ht="21" customHeight="1" outlineLevel="4" x14ac:dyDescent="0.2">
      <c r="A6991" s="38">
        <v>5710</v>
      </c>
      <c r="B6991" s="19" t="s">
        <v>22316</v>
      </c>
      <c r="C6991" s="19" t="s">
        <v>22317</v>
      </c>
      <c r="D6991" s="20" t="s">
        <v>22318</v>
      </c>
      <c r="E6991" s="21" t="s">
        <v>28</v>
      </c>
      <c r="F6991" s="22">
        <v>100</v>
      </c>
      <c r="G6991" s="22">
        <v>260</v>
      </c>
      <c r="H6991" s="18">
        <v>1</v>
      </c>
      <c r="I6991" s="24">
        <v>649.95000000000005</v>
      </c>
      <c r="J6991" s="8"/>
      <c r="K6991" s="25">
        <f t="shared" si="365"/>
        <v>0</v>
      </c>
      <c r="L6991" s="26">
        <f>0.308*J6991</f>
        <v>0</v>
      </c>
      <c r="M6991" s="27">
        <f>0.00957*J6991</f>
        <v>0</v>
      </c>
      <c r="N6991" s="28" t="s">
        <v>204</v>
      </c>
      <c r="O6991" s="29" t="s">
        <v>22319</v>
      </c>
      <c r="P6991" s="29" t="s">
        <v>30</v>
      </c>
      <c r="Q6991" s="30"/>
      <c r="R6991" s="19" t="str">
        <f>HYPERLINK("https://redcat-toys.ru/api/getInfo/image/d577ef41-d984-11f0-a28c-00155d82e908")</f>
        <v>https://redcat-toys.ru/api/getInfo/image/d577ef41-d984-11f0-a28c-00155d82e908</v>
      </c>
      <c r="S6991" s="19" t="s">
        <v>22315</v>
      </c>
      <c r="T6991" s="19" t="s">
        <v>32</v>
      </c>
    </row>
    <row r="6992" spans="1:20" ht="21" customHeight="1" outlineLevel="4" x14ac:dyDescent="0.2">
      <c r="A6992" s="37">
        <v>5711</v>
      </c>
      <c r="B6992" s="3" t="s">
        <v>22320</v>
      </c>
      <c r="C6992" s="3" t="s">
        <v>22321</v>
      </c>
      <c r="D6992" s="4" t="s">
        <v>22322</v>
      </c>
      <c r="E6992" s="5" t="s">
        <v>28</v>
      </c>
      <c r="F6992" s="6">
        <v>12</v>
      </c>
      <c r="G6992" s="6">
        <v>168</v>
      </c>
      <c r="H6992" s="2">
        <v>2</v>
      </c>
      <c r="I6992" s="7">
        <v>290.56</v>
      </c>
      <c r="J6992" s="8"/>
      <c r="K6992" s="9">
        <f t="shared" si="365"/>
        <v>0</v>
      </c>
      <c r="L6992" s="10">
        <f>0.059*J6992</f>
        <v>0</v>
      </c>
      <c r="M6992" s="15">
        <f>0.00106*J6992</f>
        <v>0</v>
      </c>
      <c r="N6992" s="12"/>
      <c r="O6992" s="13" t="s">
        <v>22323</v>
      </c>
      <c r="P6992" s="13" t="s">
        <v>30</v>
      </c>
      <c r="Q6992" s="14"/>
      <c r="R6992" s="3" t="str">
        <f>HYPERLINK("https://redcat-toys.ru/api/getInfo/image/9dce7afa-9931-11ec-a211-ac1f6b442185")</f>
        <v>https://redcat-toys.ru/api/getInfo/image/9dce7afa-9931-11ec-a211-ac1f6b442185</v>
      </c>
      <c r="S6992" s="3" t="s">
        <v>22324</v>
      </c>
      <c r="T6992" s="3" t="s">
        <v>32</v>
      </c>
    </row>
    <row r="6993" spans="1:20" ht="21" customHeight="1" outlineLevel="4" x14ac:dyDescent="0.2">
      <c r="A6993" s="37">
        <v>5712</v>
      </c>
      <c r="B6993" s="3" t="s">
        <v>22320</v>
      </c>
      <c r="C6993" s="3" t="s">
        <v>22321</v>
      </c>
      <c r="D6993" s="4" t="s">
        <v>22322</v>
      </c>
      <c r="E6993" s="5" t="s">
        <v>28</v>
      </c>
      <c r="F6993" s="6">
        <v>480</v>
      </c>
      <c r="G6993" s="6">
        <v>168</v>
      </c>
      <c r="H6993" s="2">
        <v>2</v>
      </c>
      <c r="I6993" s="7">
        <v>290.56</v>
      </c>
      <c r="J6993" s="8"/>
      <c r="K6993" s="9">
        <f t="shared" si="365"/>
        <v>0</v>
      </c>
      <c r="L6993" s="10">
        <f>0.059*J6993</f>
        <v>0</v>
      </c>
      <c r="M6993" s="15">
        <f>0.00106*J6993</f>
        <v>0</v>
      </c>
      <c r="N6993" s="12"/>
      <c r="O6993" s="13" t="s">
        <v>22323</v>
      </c>
      <c r="P6993" s="13" t="s">
        <v>30</v>
      </c>
      <c r="Q6993" s="14"/>
      <c r="R6993" s="3" t="str">
        <f>HYPERLINK("https://redcat-toys.ru/api/getInfo/image/9dce7afa-9931-11ec-a211-ac1f6b442185")</f>
        <v>https://redcat-toys.ru/api/getInfo/image/9dce7afa-9931-11ec-a211-ac1f6b442185</v>
      </c>
      <c r="S6993" s="3" t="s">
        <v>22324</v>
      </c>
      <c r="T6993" s="3" t="s">
        <v>32</v>
      </c>
    </row>
    <row r="6994" spans="1:20" ht="21" customHeight="1" outlineLevel="4" x14ac:dyDescent="0.2">
      <c r="A6994" s="37">
        <v>5713</v>
      </c>
      <c r="B6994" s="3" t="s">
        <v>22325</v>
      </c>
      <c r="C6994" s="3" t="s">
        <v>22326</v>
      </c>
      <c r="D6994" s="4" t="s">
        <v>22327</v>
      </c>
      <c r="E6994" s="5" t="s">
        <v>28</v>
      </c>
      <c r="F6994" s="6">
        <v>150</v>
      </c>
      <c r="G6994" s="6">
        <v>241</v>
      </c>
      <c r="H6994" s="2">
        <v>1</v>
      </c>
      <c r="I6994" s="7">
        <v>499.9</v>
      </c>
      <c r="J6994" s="8"/>
      <c r="K6994" s="9">
        <f t="shared" si="365"/>
        <v>0</v>
      </c>
      <c r="L6994" s="10">
        <f>0.221*J6994</f>
        <v>0</v>
      </c>
      <c r="M6994" s="15">
        <f>0.00582*J6994</f>
        <v>0</v>
      </c>
      <c r="N6994" s="12"/>
      <c r="O6994" s="13" t="s">
        <v>22328</v>
      </c>
      <c r="P6994" s="13" t="s">
        <v>30</v>
      </c>
      <c r="Q6994" s="14"/>
      <c r="R6994" s="3" t="str">
        <f>HYPERLINK("https://redcat-toys.ru/api/getInfo/image/48e1be3f-6189-11ed-a229-00155d82e902")</f>
        <v>https://redcat-toys.ru/api/getInfo/image/48e1be3f-6189-11ed-a229-00155d82e902</v>
      </c>
      <c r="S6994" s="3" t="s">
        <v>22329</v>
      </c>
      <c r="T6994" s="3" t="s">
        <v>32</v>
      </c>
    </row>
    <row r="6995" spans="1:20" ht="21" customHeight="1" outlineLevel="4" x14ac:dyDescent="0.2">
      <c r="A6995" s="37">
        <v>5714</v>
      </c>
      <c r="B6995" s="3" t="s">
        <v>22330</v>
      </c>
      <c r="C6995" s="3" t="s">
        <v>22331</v>
      </c>
      <c r="D6995" s="4" t="s">
        <v>22332</v>
      </c>
      <c r="E6995" s="5" t="s">
        <v>28</v>
      </c>
      <c r="F6995" s="6">
        <v>480</v>
      </c>
      <c r="G6995" s="6">
        <v>246</v>
      </c>
      <c r="H6995" s="2">
        <v>2</v>
      </c>
      <c r="I6995" s="7">
        <v>293.82</v>
      </c>
      <c r="J6995" s="8"/>
      <c r="K6995" s="9">
        <f t="shared" si="365"/>
        <v>0</v>
      </c>
      <c r="L6995" s="10">
        <f>0.062*J6995</f>
        <v>0</v>
      </c>
      <c r="M6995" s="15">
        <f>0.00228*J6995</f>
        <v>0</v>
      </c>
      <c r="N6995" s="12"/>
      <c r="O6995" s="13" t="s">
        <v>22333</v>
      </c>
      <c r="P6995" s="13" t="s">
        <v>30</v>
      </c>
      <c r="Q6995" s="14"/>
      <c r="R6995" s="3" t="str">
        <f>HYPERLINK("https://redcat-toys.ru/api/getInfo/image/a0b5e893-9932-11ec-a211-ac1f6b442185")</f>
        <v>https://redcat-toys.ru/api/getInfo/image/a0b5e893-9932-11ec-a211-ac1f6b442185</v>
      </c>
      <c r="S6995" s="3" t="s">
        <v>22334</v>
      </c>
      <c r="T6995" s="3" t="s">
        <v>32</v>
      </c>
    </row>
    <row r="6996" spans="1:20" ht="21" customHeight="1" outlineLevel="4" x14ac:dyDescent="0.2">
      <c r="A6996" s="37">
        <v>5715</v>
      </c>
      <c r="B6996" s="3" t="s">
        <v>22330</v>
      </c>
      <c r="C6996" s="3" t="s">
        <v>22331</v>
      </c>
      <c r="D6996" s="4" t="s">
        <v>22332</v>
      </c>
      <c r="E6996" s="5" t="s">
        <v>28</v>
      </c>
      <c r="F6996" s="6">
        <v>12</v>
      </c>
      <c r="G6996" s="6">
        <v>246</v>
      </c>
      <c r="H6996" s="2">
        <v>2</v>
      </c>
      <c r="I6996" s="7">
        <v>293.82</v>
      </c>
      <c r="J6996" s="8"/>
      <c r="K6996" s="9">
        <f t="shared" si="365"/>
        <v>0</v>
      </c>
      <c r="L6996" s="10">
        <f>0.062*J6996</f>
        <v>0</v>
      </c>
      <c r="M6996" s="15">
        <f>0.00228*J6996</f>
        <v>0</v>
      </c>
      <c r="N6996" s="12"/>
      <c r="O6996" s="13" t="s">
        <v>22333</v>
      </c>
      <c r="P6996" s="13" t="s">
        <v>30</v>
      </c>
      <c r="Q6996" s="14"/>
      <c r="R6996" s="3" t="str">
        <f>HYPERLINK("https://redcat-toys.ru/api/getInfo/image/a0b5e893-9932-11ec-a211-ac1f6b442185")</f>
        <v>https://redcat-toys.ru/api/getInfo/image/a0b5e893-9932-11ec-a211-ac1f6b442185</v>
      </c>
      <c r="S6996" s="3" t="s">
        <v>22334</v>
      </c>
      <c r="T6996" s="3" t="s">
        <v>32</v>
      </c>
    </row>
    <row r="6997" spans="1:20" ht="21" customHeight="1" outlineLevel="4" x14ac:dyDescent="0.2">
      <c r="A6997" s="37">
        <v>5716</v>
      </c>
      <c r="B6997" s="3" t="s">
        <v>22335</v>
      </c>
      <c r="C6997" s="3" t="s">
        <v>22336</v>
      </c>
      <c r="D6997" s="4" t="s">
        <v>22337</v>
      </c>
      <c r="E6997" s="5" t="s">
        <v>28</v>
      </c>
      <c r="F6997" s="6">
        <v>300</v>
      </c>
      <c r="G6997" s="6">
        <v>282</v>
      </c>
      <c r="H6997" s="2">
        <v>1</v>
      </c>
      <c r="I6997" s="7">
        <v>516.13</v>
      </c>
      <c r="J6997" s="8"/>
      <c r="K6997" s="9">
        <f t="shared" si="365"/>
        <v>0</v>
      </c>
      <c r="L6997" s="16">
        <f>0.18*J6997</f>
        <v>0</v>
      </c>
      <c r="M6997" s="15">
        <f>0.00452*J6997</f>
        <v>0</v>
      </c>
      <c r="N6997" s="12"/>
      <c r="O6997" s="13" t="s">
        <v>22338</v>
      </c>
      <c r="P6997" s="13" t="s">
        <v>30</v>
      </c>
      <c r="Q6997" s="14"/>
      <c r="R6997" s="3" t="str">
        <f>HYPERLINK("https://redcat-toys.ru/api/getInfo/image/f6207bd4-0a41-11f0-a279-00155d82e908")</f>
        <v>https://redcat-toys.ru/api/getInfo/image/f6207bd4-0a41-11f0-a279-00155d82e908</v>
      </c>
      <c r="S6997" s="3" t="s">
        <v>22339</v>
      </c>
      <c r="T6997" s="3" t="s">
        <v>32</v>
      </c>
    </row>
    <row r="6998" spans="1:20" ht="21" customHeight="1" outlineLevel="4" x14ac:dyDescent="0.2">
      <c r="A6998" s="37">
        <v>5717</v>
      </c>
      <c r="B6998" s="3" t="s">
        <v>22340</v>
      </c>
      <c r="C6998" s="3" t="s">
        <v>22341</v>
      </c>
      <c r="D6998" s="4" t="s">
        <v>22342</v>
      </c>
      <c r="E6998" s="5" t="s">
        <v>28</v>
      </c>
      <c r="F6998" s="6">
        <v>300</v>
      </c>
      <c r="G6998" s="6">
        <v>280</v>
      </c>
      <c r="H6998" s="2">
        <v>1</v>
      </c>
      <c r="I6998" s="7">
        <v>516.13</v>
      </c>
      <c r="J6998" s="8"/>
      <c r="K6998" s="9">
        <f t="shared" si="365"/>
        <v>0</v>
      </c>
      <c r="L6998" s="10">
        <f>0.183*J6998</f>
        <v>0</v>
      </c>
      <c r="M6998" s="15">
        <f>0.00584*J6998</f>
        <v>0</v>
      </c>
      <c r="N6998" s="12"/>
      <c r="O6998" s="13" t="s">
        <v>22343</v>
      </c>
      <c r="P6998" s="13" t="s">
        <v>30</v>
      </c>
      <c r="Q6998" s="14"/>
      <c r="R6998" s="3" t="str">
        <f>HYPERLINK("https://redcat-toys.ru/api/getInfo/image/71a5ff0f-0a42-11f0-a279-00155d82e908")</f>
        <v>https://redcat-toys.ru/api/getInfo/image/71a5ff0f-0a42-11f0-a279-00155d82e908</v>
      </c>
      <c r="S6998" s="3" t="s">
        <v>22339</v>
      </c>
      <c r="T6998" s="3" t="s">
        <v>32</v>
      </c>
    </row>
    <row r="6999" spans="1:20" ht="23.1" customHeight="1" outlineLevel="3" x14ac:dyDescent="0.2">
      <c r="A6999" s="45" t="s">
        <v>22344</v>
      </c>
      <c r="B6999" s="45"/>
      <c r="C6999" s="45"/>
    </row>
    <row r="7000" spans="1:20" ht="21" customHeight="1" outlineLevel="4" x14ac:dyDescent="0.2">
      <c r="A7000" s="37">
        <v>5718</v>
      </c>
      <c r="B7000" s="3" t="s">
        <v>22345</v>
      </c>
      <c r="C7000" s="3" t="s">
        <v>22346</v>
      </c>
      <c r="D7000" s="4" t="s">
        <v>22347</v>
      </c>
      <c r="E7000" s="5" t="s">
        <v>28</v>
      </c>
      <c r="F7000" s="6">
        <v>36</v>
      </c>
      <c r="G7000" s="6">
        <v>86</v>
      </c>
      <c r="H7000" s="2">
        <v>1</v>
      </c>
      <c r="I7000" s="7">
        <v>956.87</v>
      </c>
      <c r="J7000" s="8"/>
      <c r="K7000" s="9">
        <f>I7000*J7000</f>
        <v>0</v>
      </c>
      <c r="L7000" s="10">
        <f>0.288*J7000</f>
        <v>0</v>
      </c>
      <c r="M7000" s="15">
        <f>0.01103*J7000</f>
        <v>0</v>
      </c>
      <c r="N7000" s="12"/>
      <c r="O7000" s="13" t="s">
        <v>22348</v>
      </c>
      <c r="P7000" s="13" t="s">
        <v>30</v>
      </c>
      <c r="Q7000" s="14"/>
      <c r="R7000" s="3" t="str">
        <f>HYPERLINK("https://redcat-toys.ru/api/getInfo/image/14a83638-da2e-11ee-a25a-00155d82e908")</f>
        <v>https://redcat-toys.ru/api/getInfo/image/14a83638-da2e-11ee-a25a-00155d82e908</v>
      </c>
      <c r="S7000" s="3" t="s">
        <v>22349</v>
      </c>
      <c r="T7000" s="3" t="s">
        <v>32</v>
      </c>
    </row>
    <row r="7001" spans="1:20" ht="21" customHeight="1" outlineLevel="4" x14ac:dyDescent="0.2">
      <c r="A7001" s="37">
        <v>5719</v>
      </c>
      <c r="B7001" s="3" t="s">
        <v>22350</v>
      </c>
      <c r="C7001" s="3" t="s">
        <v>22351</v>
      </c>
      <c r="D7001" s="4" t="s">
        <v>22352</v>
      </c>
      <c r="E7001" s="5"/>
      <c r="F7001" s="6">
        <v>36</v>
      </c>
      <c r="G7001" s="6">
        <v>1</v>
      </c>
      <c r="H7001" s="2">
        <v>1</v>
      </c>
      <c r="I7001" s="7">
        <v>956.87</v>
      </c>
      <c r="J7001" s="8"/>
      <c r="K7001" s="9">
        <f>I7001*J7001</f>
        <v>0</v>
      </c>
      <c r="L7001" s="10">
        <f>0.285*J7001</f>
        <v>0</v>
      </c>
      <c r="M7001" s="15">
        <f>0.00894*J7001</f>
        <v>0</v>
      </c>
      <c r="N7001" s="12"/>
      <c r="O7001" s="13" t="s">
        <v>22353</v>
      </c>
      <c r="P7001" s="13" t="s">
        <v>30</v>
      </c>
      <c r="Q7001" s="14"/>
      <c r="R7001" s="3" t="str">
        <f>HYPERLINK("https://redcat-toys.ru/api/getInfo/image/690123db-da2d-11ee-a25a-00155d82e908")</f>
        <v>https://redcat-toys.ru/api/getInfo/image/690123db-da2d-11ee-a25a-00155d82e908</v>
      </c>
      <c r="S7001" s="3" t="s">
        <v>22354</v>
      </c>
      <c r="T7001" s="3" t="s">
        <v>32</v>
      </c>
    </row>
    <row r="7002" spans="1:20" ht="21" customHeight="1" outlineLevel="4" x14ac:dyDescent="0.2">
      <c r="A7002" s="37">
        <v>5720</v>
      </c>
      <c r="B7002" s="3" t="s">
        <v>22355</v>
      </c>
      <c r="C7002" s="3" t="s">
        <v>22356</v>
      </c>
      <c r="D7002" s="4" t="s">
        <v>22357</v>
      </c>
      <c r="E7002" s="5"/>
      <c r="F7002" s="6">
        <v>72</v>
      </c>
      <c r="G7002" s="6">
        <v>1</v>
      </c>
      <c r="H7002" s="2">
        <v>1</v>
      </c>
      <c r="I7002" s="33">
        <v>1017.12</v>
      </c>
      <c r="J7002" s="8"/>
      <c r="K7002" s="9">
        <f>I7002*J7002</f>
        <v>0</v>
      </c>
      <c r="L7002" s="10">
        <f>0.351*J7002</f>
        <v>0</v>
      </c>
      <c r="M7002" s="15">
        <f>0.01488*J7002</f>
        <v>0</v>
      </c>
      <c r="N7002" s="12"/>
      <c r="O7002" s="13" t="s">
        <v>22358</v>
      </c>
      <c r="P7002" s="13" t="s">
        <v>30</v>
      </c>
      <c r="Q7002" s="14"/>
      <c r="R7002" s="3" t="str">
        <f>HYPERLINK("https://redcat-toys.ru/api/getInfo/image/769c9efb-da2e-11ee-a25a-00155d82e908")</f>
        <v>https://redcat-toys.ru/api/getInfo/image/769c9efb-da2e-11ee-a25a-00155d82e908</v>
      </c>
      <c r="S7002" s="3" t="s">
        <v>22359</v>
      </c>
      <c r="T7002" s="3" t="s">
        <v>32</v>
      </c>
    </row>
    <row r="7003" spans="1:20" ht="23.1" customHeight="1" outlineLevel="2" x14ac:dyDescent="0.2">
      <c r="A7003" s="44" t="s">
        <v>22360</v>
      </c>
      <c r="B7003" s="44"/>
      <c r="C7003" s="44"/>
    </row>
    <row r="7004" spans="1:20" ht="21" customHeight="1" outlineLevel="3" x14ac:dyDescent="0.2">
      <c r="A7004" s="37">
        <v>5721</v>
      </c>
      <c r="B7004" s="3" t="s">
        <v>22361</v>
      </c>
      <c r="C7004" s="3" t="s">
        <v>22362</v>
      </c>
      <c r="D7004" s="4" t="s">
        <v>22363</v>
      </c>
      <c r="E7004" s="5" t="s">
        <v>28</v>
      </c>
      <c r="F7004" s="6">
        <v>20</v>
      </c>
      <c r="G7004" s="6">
        <v>23</v>
      </c>
      <c r="H7004" s="2">
        <v>1</v>
      </c>
      <c r="I7004" s="33">
        <v>1382.2</v>
      </c>
      <c r="J7004" s="8"/>
      <c r="K7004" s="9">
        <f>I7004*J7004</f>
        <v>0</v>
      </c>
      <c r="L7004" s="10">
        <f>0.323*J7004</f>
        <v>0</v>
      </c>
      <c r="M7004" s="15">
        <f>0.00928*J7004</f>
        <v>0</v>
      </c>
      <c r="N7004" s="12"/>
      <c r="O7004" s="13" t="s">
        <v>22364</v>
      </c>
      <c r="P7004" s="13" t="s">
        <v>30</v>
      </c>
      <c r="Q7004" s="14"/>
      <c r="R7004" s="3" t="str">
        <f>HYPERLINK("https://redcat-toys.ru/api/getInfo/image/06d29f04-49c4-11ef-a262-00155d82e908")</f>
        <v>https://redcat-toys.ru/api/getInfo/image/06d29f04-49c4-11ef-a262-00155d82e908</v>
      </c>
      <c r="S7004" s="3" t="s">
        <v>22365</v>
      </c>
      <c r="T7004" s="3" t="s">
        <v>32</v>
      </c>
    </row>
    <row r="7005" spans="1:20" ht="21" customHeight="1" outlineLevel="3" x14ac:dyDescent="0.2">
      <c r="A7005" s="37">
        <v>5722</v>
      </c>
      <c r="B7005" s="3" t="s">
        <v>22366</v>
      </c>
      <c r="C7005" s="3" t="s">
        <v>22367</v>
      </c>
      <c r="D7005" s="4" t="s">
        <v>22368</v>
      </c>
      <c r="E7005" s="5"/>
      <c r="F7005" s="6">
        <v>20</v>
      </c>
      <c r="G7005" s="6">
        <v>5</v>
      </c>
      <c r="H7005" s="2">
        <v>1</v>
      </c>
      <c r="I7005" s="7">
        <v>573.20000000000005</v>
      </c>
      <c r="J7005" s="8"/>
      <c r="K7005" s="9">
        <f>I7005*J7005</f>
        <v>0</v>
      </c>
      <c r="L7005" s="10">
        <f>0.263*J7005</f>
        <v>0</v>
      </c>
      <c r="M7005" s="11">
        <f>0.0097*J7005</f>
        <v>0</v>
      </c>
      <c r="N7005" s="12"/>
      <c r="O7005" s="13" t="s">
        <v>22369</v>
      </c>
      <c r="P7005" s="13" t="s">
        <v>30</v>
      </c>
      <c r="Q7005" s="14"/>
      <c r="R7005" s="3" t="str">
        <f>HYPERLINK("https://redcat-toys.ru/api/getInfo/image/1be65c21-4a45-11ef-a262-00155d82e908")</f>
        <v>https://redcat-toys.ru/api/getInfo/image/1be65c21-4a45-11ef-a262-00155d82e908</v>
      </c>
      <c r="S7005" s="3" t="s">
        <v>22370</v>
      </c>
      <c r="T7005" s="3" t="s">
        <v>32</v>
      </c>
    </row>
    <row r="7006" spans="1:20" ht="21" customHeight="1" outlineLevel="3" x14ac:dyDescent="0.2">
      <c r="A7006" s="37">
        <v>5723</v>
      </c>
      <c r="B7006" s="3" t="s">
        <v>22371</v>
      </c>
      <c r="C7006" s="3" t="s">
        <v>22372</v>
      </c>
      <c r="D7006" s="4" t="s">
        <v>22373</v>
      </c>
      <c r="E7006" s="5"/>
      <c r="F7006" s="6">
        <v>20</v>
      </c>
      <c r="G7006" s="6">
        <v>1</v>
      </c>
      <c r="H7006" s="2">
        <v>1</v>
      </c>
      <c r="I7006" s="33">
        <v>1078.83</v>
      </c>
      <c r="J7006" s="8"/>
      <c r="K7006" s="9">
        <f>I7006*J7006</f>
        <v>0</v>
      </c>
      <c r="L7006" s="16">
        <f>0.38*J7006</f>
        <v>0</v>
      </c>
      <c r="M7006" s="15">
        <f>0.01919*J7006</f>
        <v>0</v>
      </c>
      <c r="N7006" s="12"/>
      <c r="O7006" s="13" t="s">
        <v>22374</v>
      </c>
      <c r="P7006" s="13" t="s">
        <v>30</v>
      </c>
      <c r="Q7006" s="14"/>
      <c r="R7006" s="3" t="str">
        <f>HYPERLINK("https://redcat-toys.ru/api/getInfo/image/b4c8cc16-49c4-11ef-a262-00155d82e908")</f>
        <v>https://redcat-toys.ru/api/getInfo/image/b4c8cc16-49c4-11ef-a262-00155d82e908</v>
      </c>
      <c r="S7006" s="3" t="s">
        <v>22375</v>
      </c>
      <c r="T7006" s="3" t="s">
        <v>32</v>
      </c>
    </row>
    <row r="7007" spans="1:20" ht="23.1" customHeight="1" outlineLevel="1" x14ac:dyDescent="0.2">
      <c r="A7007" s="43" t="s">
        <v>22376</v>
      </c>
      <c r="B7007" s="43"/>
      <c r="C7007" s="43"/>
    </row>
    <row r="7008" spans="1:20" ht="23.1" customHeight="1" outlineLevel="2" x14ac:dyDescent="0.2">
      <c r="A7008" s="44" t="s">
        <v>22377</v>
      </c>
      <c r="B7008" s="44"/>
      <c r="C7008" s="44"/>
    </row>
    <row r="7009" spans="1:20" ht="21" customHeight="1" outlineLevel="3" x14ac:dyDescent="0.2">
      <c r="A7009" s="37">
        <v>5724</v>
      </c>
      <c r="B7009" s="3" t="s">
        <v>22378</v>
      </c>
      <c r="C7009" s="3" t="s">
        <v>22379</v>
      </c>
      <c r="D7009" s="4" t="s">
        <v>22380</v>
      </c>
      <c r="E7009" s="5"/>
      <c r="F7009" s="6">
        <v>100</v>
      </c>
      <c r="G7009" s="6">
        <v>215</v>
      </c>
      <c r="H7009" s="2">
        <v>1</v>
      </c>
      <c r="I7009" s="7">
        <v>479.75</v>
      </c>
      <c r="J7009" s="8"/>
      <c r="K7009" s="9">
        <f t="shared" ref="K7009:K7015" si="366">I7009*J7009</f>
        <v>0</v>
      </c>
      <c r="L7009" s="10">
        <f>0.251*J7009</f>
        <v>0</v>
      </c>
      <c r="M7009" s="15">
        <f>0.00131*J7009</f>
        <v>0</v>
      </c>
      <c r="N7009" s="12"/>
      <c r="O7009" s="13" t="s">
        <v>22381</v>
      </c>
      <c r="P7009" s="13" t="s">
        <v>106</v>
      </c>
      <c r="Q7009" s="14"/>
      <c r="R7009" s="3" t="str">
        <f>HYPERLINK("https://redcat-toys.ru/api/getInfo/image/2dbe1079-9b37-11ef-a267-00155d82e908")</f>
        <v>https://redcat-toys.ru/api/getInfo/image/2dbe1079-9b37-11ef-a267-00155d82e908</v>
      </c>
      <c r="S7009" s="3" t="s">
        <v>22382</v>
      </c>
      <c r="T7009" s="3" t="s">
        <v>262</v>
      </c>
    </row>
    <row r="7010" spans="1:20" ht="21" customHeight="1" outlineLevel="3" x14ac:dyDescent="0.2">
      <c r="A7010" s="37">
        <v>5725</v>
      </c>
      <c r="B7010" s="3" t="s">
        <v>22383</v>
      </c>
      <c r="C7010" s="3" t="s">
        <v>22384</v>
      </c>
      <c r="D7010" s="4" t="s">
        <v>22385</v>
      </c>
      <c r="E7010" s="5"/>
      <c r="F7010" s="6">
        <v>60</v>
      </c>
      <c r="G7010" s="6">
        <v>8</v>
      </c>
      <c r="H7010" s="2">
        <v>1</v>
      </c>
      <c r="I7010" s="7">
        <v>479.75</v>
      </c>
      <c r="J7010" s="8"/>
      <c r="K7010" s="9">
        <f t="shared" si="366"/>
        <v>0</v>
      </c>
      <c r="L7010" s="10">
        <f>0.227*J7010</f>
        <v>0</v>
      </c>
      <c r="M7010" s="15">
        <f>0.00307*J7010</f>
        <v>0</v>
      </c>
      <c r="N7010" s="12"/>
      <c r="O7010" s="13" t="s">
        <v>22386</v>
      </c>
      <c r="P7010" s="13" t="s">
        <v>106</v>
      </c>
      <c r="Q7010" s="14"/>
      <c r="R7010" s="3" t="str">
        <f>HYPERLINK("https://redcat-toys.ru/api/getInfo/image/9968a754-9b36-11ef-a267-00155d82e908")</f>
        <v>https://redcat-toys.ru/api/getInfo/image/9968a754-9b36-11ef-a267-00155d82e908</v>
      </c>
      <c r="S7010" s="3" t="s">
        <v>22387</v>
      </c>
      <c r="T7010" s="3" t="s">
        <v>262</v>
      </c>
    </row>
    <row r="7011" spans="1:20" ht="21" customHeight="1" outlineLevel="3" x14ac:dyDescent="0.2">
      <c r="A7011" s="37">
        <v>5726</v>
      </c>
      <c r="B7011" s="3" t="s">
        <v>22388</v>
      </c>
      <c r="C7011" s="3" t="s">
        <v>22389</v>
      </c>
      <c r="D7011" s="4" t="s">
        <v>22390</v>
      </c>
      <c r="E7011" s="5"/>
      <c r="F7011" s="6">
        <v>60</v>
      </c>
      <c r="G7011" s="6">
        <v>30</v>
      </c>
      <c r="H7011" s="2">
        <v>2</v>
      </c>
      <c r="I7011" s="7">
        <v>331.86</v>
      </c>
      <c r="J7011" s="8"/>
      <c r="K7011" s="9">
        <f t="shared" si="366"/>
        <v>0</v>
      </c>
      <c r="L7011" s="16">
        <f>0.23*J7011</f>
        <v>0</v>
      </c>
      <c r="M7011" s="15">
        <f>0.00298*J7011</f>
        <v>0</v>
      </c>
      <c r="N7011" s="12"/>
      <c r="O7011" s="13" t="s">
        <v>22391</v>
      </c>
      <c r="P7011" s="13" t="s">
        <v>106</v>
      </c>
      <c r="Q7011" s="14"/>
      <c r="R7011" s="3" t="str">
        <f>HYPERLINK("https://redcat-toys.ru/api/getInfo/image/c1d3b4c4-dc78-11e9-a234-ac1f6b442184")</f>
        <v>https://redcat-toys.ru/api/getInfo/image/c1d3b4c4-dc78-11e9-a234-ac1f6b442184</v>
      </c>
      <c r="S7011" s="3" t="s">
        <v>22392</v>
      </c>
      <c r="T7011" s="3" t="s">
        <v>262</v>
      </c>
    </row>
    <row r="7012" spans="1:20" ht="21" customHeight="1" outlineLevel="3" x14ac:dyDescent="0.2">
      <c r="A7012" s="37">
        <v>5727</v>
      </c>
      <c r="B7012" s="3" t="s">
        <v>22393</v>
      </c>
      <c r="C7012" s="3" t="s">
        <v>22394</v>
      </c>
      <c r="D7012" s="4" t="s">
        <v>22395</v>
      </c>
      <c r="E7012" s="5"/>
      <c r="F7012" s="6">
        <v>60</v>
      </c>
      <c r="G7012" s="6">
        <v>3</v>
      </c>
      <c r="H7012" s="2">
        <v>1</v>
      </c>
      <c r="I7012" s="7">
        <v>511</v>
      </c>
      <c r="J7012" s="8"/>
      <c r="K7012" s="9">
        <f t="shared" si="366"/>
        <v>0</v>
      </c>
      <c r="L7012" s="10">
        <f>0.257*J7012</f>
        <v>0</v>
      </c>
      <c r="M7012" s="15">
        <f>0.00302*J7012</f>
        <v>0</v>
      </c>
      <c r="N7012" s="12"/>
      <c r="O7012" s="13" t="s">
        <v>22396</v>
      </c>
      <c r="P7012" s="13" t="s">
        <v>106</v>
      </c>
      <c r="Q7012" s="14"/>
      <c r="R7012" s="3" t="str">
        <f>HYPERLINK("https://redcat-toys.ru/api/getInfo/image/62a3e288-9b39-11ef-a267-00155d82e908")</f>
        <v>https://redcat-toys.ru/api/getInfo/image/62a3e288-9b39-11ef-a267-00155d82e908</v>
      </c>
      <c r="S7012" s="3" t="s">
        <v>22397</v>
      </c>
      <c r="T7012" s="3" t="s">
        <v>262</v>
      </c>
    </row>
    <row r="7013" spans="1:20" ht="21" customHeight="1" outlineLevel="3" x14ac:dyDescent="0.2">
      <c r="A7013" s="37">
        <v>5728</v>
      </c>
      <c r="B7013" s="3" t="s">
        <v>22398</v>
      </c>
      <c r="C7013" s="3" t="s">
        <v>22399</v>
      </c>
      <c r="D7013" s="4" t="s">
        <v>22400</v>
      </c>
      <c r="E7013" s="5"/>
      <c r="F7013" s="6">
        <v>60</v>
      </c>
      <c r="G7013" s="6">
        <v>156</v>
      </c>
      <c r="H7013" s="2">
        <v>1</v>
      </c>
      <c r="I7013" s="7">
        <v>511</v>
      </c>
      <c r="J7013" s="8"/>
      <c r="K7013" s="9">
        <f t="shared" si="366"/>
        <v>0</v>
      </c>
      <c r="L7013" s="10">
        <f>0.257*J7013</f>
        <v>0</v>
      </c>
      <c r="M7013" s="15">
        <f>0.00302*J7013</f>
        <v>0</v>
      </c>
      <c r="N7013" s="12"/>
      <c r="O7013" s="13" t="s">
        <v>22401</v>
      </c>
      <c r="P7013" s="13" t="s">
        <v>106</v>
      </c>
      <c r="Q7013" s="14"/>
      <c r="R7013" s="3" t="str">
        <f>HYPERLINK("https://redcat-toys.ru/api/getInfo/image/4d18699e-9b38-11ef-a267-00155d82e908")</f>
        <v>https://redcat-toys.ru/api/getInfo/image/4d18699e-9b38-11ef-a267-00155d82e908</v>
      </c>
      <c r="S7013" s="3" t="s">
        <v>22402</v>
      </c>
      <c r="T7013" s="3" t="s">
        <v>262</v>
      </c>
    </row>
    <row r="7014" spans="1:20" ht="21" customHeight="1" outlineLevel="3" x14ac:dyDescent="0.2">
      <c r="A7014" s="37">
        <v>5729</v>
      </c>
      <c r="B7014" s="3" t="s">
        <v>22403</v>
      </c>
      <c r="C7014" s="3" t="s">
        <v>22404</v>
      </c>
      <c r="D7014" s="4" t="s">
        <v>22405</v>
      </c>
      <c r="E7014" s="5"/>
      <c r="F7014" s="6">
        <v>60</v>
      </c>
      <c r="G7014" s="6">
        <v>187</v>
      </c>
      <c r="H7014" s="2">
        <v>1</v>
      </c>
      <c r="I7014" s="7">
        <v>539.65</v>
      </c>
      <c r="J7014" s="8"/>
      <c r="K7014" s="9">
        <f t="shared" si="366"/>
        <v>0</v>
      </c>
      <c r="L7014" s="10">
        <f>0.258*J7014</f>
        <v>0</v>
      </c>
      <c r="M7014" s="15">
        <f>0.00254*J7014</f>
        <v>0</v>
      </c>
      <c r="N7014" s="12"/>
      <c r="O7014" s="13" t="s">
        <v>22406</v>
      </c>
      <c r="P7014" s="13" t="s">
        <v>106</v>
      </c>
      <c r="Q7014" s="14"/>
      <c r="R7014" s="3" t="str">
        <f>HYPERLINK("https://redcat-toys.ru/api/getInfo/image/86a83a0a-9b38-11ef-a267-00155d82e908")</f>
        <v>https://redcat-toys.ru/api/getInfo/image/86a83a0a-9b38-11ef-a267-00155d82e908</v>
      </c>
      <c r="S7014" s="3" t="s">
        <v>22407</v>
      </c>
      <c r="T7014" s="3" t="s">
        <v>262</v>
      </c>
    </row>
    <row r="7015" spans="1:20" ht="21" customHeight="1" outlineLevel="3" x14ac:dyDescent="0.2">
      <c r="A7015" s="37">
        <v>5730</v>
      </c>
      <c r="B7015" s="3" t="s">
        <v>22408</v>
      </c>
      <c r="C7015" s="3" t="s">
        <v>22409</v>
      </c>
      <c r="D7015" s="4" t="s">
        <v>22410</v>
      </c>
      <c r="E7015" s="5"/>
      <c r="F7015" s="6">
        <v>60</v>
      </c>
      <c r="G7015" s="6">
        <v>117</v>
      </c>
      <c r="H7015" s="2">
        <v>2</v>
      </c>
      <c r="I7015" s="7">
        <v>336.53</v>
      </c>
      <c r="J7015" s="8"/>
      <c r="K7015" s="9">
        <f t="shared" si="366"/>
        <v>0</v>
      </c>
      <c r="L7015" s="10">
        <f>0.228*J7015</f>
        <v>0</v>
      </c>
      <c r="M7015" s="15">
        <f>0.00163*J7015</f>
        <v>0</v>
      </c>
      <c r="N7015" s="12"/>
      <c r="O7015" s="13" t="s">
        <v>22411</v>
      </c>
      <c r="P7015" s="13" t="s">
        <v>106</v>
      </c>
      <c r="Q7015" s="14"/>
      <c r="R7015" s="3" t="str">
        <f>HYPERLINK("https://redcat-toys.ru/api/getInfo/image/cca6d0dc-dc7a-11e9-a234-ac1f6b442184")</f>
        <v>https://redcat-toys.ru/api/getInfo/image/cca6d0dc-dc7a-11e9-a234-ac1f6b442184</v>
      </c>
      <c r="S7015" s="3" t="s">
        <v>22412</v>
      </c>
      <c r="T7015" s="3" t="s">
        <v>262</v>
      </c>
    </row>
    <row r="7016" spans="1:20" ht="23.1" customHeight="1" outlineLevel="2" x14ac:dyDescent="0.2">
      <c r="A7016" s="44" t="s">
        <v>22413</v>
      </c>
      <c r="B7016" s="44"/>
      <c r="C7016" s="44"/>
    </row>
    <row r="7017" spans="1:20" ht="21" customHeight="1" outlineLevel="3" x14ac:dyDescent="0.2">
      <c r="A7017" s="37">
        <v>5731</v>
      </c>
      <c r="B7017" s="3" t="s">
        <v>22414</v>
      </c>
      <c r="C7017" s="3" t="s">
        <v>22415</v>
      </c>
      <c r="D7017" s="4" t="s">
        <v>22416</v>
      </c>
      <c r="E7017" s="5"/>
      <c r="F7017" s="6">
        <v>720</v>
      </c>
      <c r="G7017" s="6">
        <v>24</v>
      </c>
      <c r="H7017" s="2">
        <v>24</v>
      </c>
      <c r="I7017" s="7">
        <v>104.36</v>
      </c>
      <c r="J7017" s="8"/>
      <c r="K7017" s="9">
        <f>I7017*J7017</f>
        <v>0</v>
      </c>
      <c r="L7017" s="10">
        <f>0.013*J7017</f>
        <v>0</v>
      </c>
      <c r="M7017" s="15">
        <f>0.00002*J7017</f>
        <v>0</v>
      </c>
      <c r="N7017" s="12"/>
      <c r="O7017" s="13" t="s">
        <v>22417</v>
      </c>
      <c r="P7017" s="13" t="s">
        <v>106</v>
      </c>
      <c r="Q7017" s="14"/>
      <c r="R7017" s="3" t="str">
        <f>HYPERLINK("https://redcat-toys.ru/api/getInfo/image/d85c35be-96ad-11ef-a267-00155d82e908")</f>
        <v>https://redcat-toys.ru/api/getInfo/image/d85c35be-96ad-11ef-a267-00155d82e908</v>
      </c>
      <c r="S7017" s="3" t="s">
        <v>22418</v>
      </c>
      <c r="T7017" s="3" t="s">
        <v>262</v>
      </c>
    </row>
    <row r="7018" spans="1:20" ht="21" customHeight="1" outlineLevel="3" x14ac:dyDescent="0.2">
      <c r="A7018" s="37">
        <v>5732</v>
      </c>
      <c r="B7018" s="3" t="s">
        <v>22419</v>
      </c>
      <c r="C7018" s="3" t="s">
        <v>22420</v>
      </c>
      <c r="D7018" s="4" t="s">
        <v>22421</v>
      </c>
      <c r="E7018" s="5"/>
      <c r="F7018" s="6">
        <v>720</v>
      </c>
      <c r="G7018" s="6">
        <v>864</v>
      </c>
      <c r="H7018" s="2">
        <v>24</v>
      </c>
      <c r="I7018" s="7">
        <v>129.75</v>
      </c>
      <c r="J7018" s="8"/>
      <c r="K7018" s="9">
        <f>I7018*J7018</f>
        <v>0</v>
      </c>
      <c r="L7018" s="10">
        <f>0.017*J7018</f>
        <v>0</v>
      </c>
      <c r="M7018" s="11">
        <f>0.0002*J7018</f>
        <v>0</v>
      </c>
      <c r="N7018" s="12"/>
      <c r="O7018" s="13" t="s">
        <v>22422</v>
      </c>
      <c r="P7018" s="13" t="s">
        <v>106</v>
      </c>
      <c r="Q7018" s="14"/>
      <c r="R7018" s="3" t="str">
        <f>HYPERLINK("https://redcat-toys.ru/api/getInfo/image/44bb9a8a-96af-11ef-a267-00155d82e908")</f>
        <v>https://redcat-toys.ru/api/getInfo/image/44bb9a8a-96af-11ef-a267-00155d82e908</v>
      </c>
      <c r="S7018" s="3" t="s">
        <v>22423</v>
      </c>
      <c r="T7018" s="3" t="s">
        <v>262</v>
      </c>
    </row>
    <row r="7019" spans="1:20" ht="21" customHeight="1" outlineLevel="3" x14ac:dyDescent="0.2">
      <c r="A7019" s="37">
        <v>5733</v>
      </c>
      <c r="B7019" s="3" t="s">
        <v>22424</v>
      </c>
      <c r="C7019" s="3" t="s">
        <v>22425</v>
      </c>
      <c r="D7019" s="4" t="s">
        <v>22426</v>
      </c>
      <c r="E7019" s="5"/>
      <c r="F7019" s="6">
        <v>720</v>
      </c>
      <c r="G7019" s="6">
        <v>360</v>
      </c>
      <c r="H7019" s="2">
        <v>24</v>
      </c>
      <c r="I7019" s="7">
        <v>104.36</v>
      </c>
      <c r="J7019" s="8"/>
      <c r="K7019" s="9">
        <f>I7019*J7019</f>
        <v>0</v>
      </c>
      <c r="L7019" s="10">
        <f>0.011*J7019</f>
        <v>0</v>
      </c>
      <c r="M7019" s="15">
        <f>0.00016*J7019</f>
        <v>0</v>
      </c>
      <c r="N7019" s="12"/>
      <c r="O7019" s="13" t="s">
        <v>22427</v>
      </c>
      <c r="P7019" s="13" t="s">
        <v>106</v>
      </c>
      <c r="Q7019" s="14"/>
      <c r="R7019" s="3" t="str">
        <f>HYPERLINK("https://redcat-toys.ru/api/getInfo/image/4f160e40-96ae-11ef-a267-00155d82e908")</f>
        <v>https://redcat-toys.ru/api/getInfo/image/4f160e40-96ae-11ef-a267-00155d82e908</v>
      </c>
      <c r="S7019" s="3" t="s">
        <v>22428</v>
      </c>
      <c r="T7019" s="3" t="s">
        <v>262</v>
      </c>
    </row>
    <row r="7020" spans="1:20" ht="21" customHeight="1" outlineLevel="3" x14ac:dyDescent="0.2">
      <c r="A7020" s="37">
        <v>5734</v>
      </c>
      <c r="B7020" s="3" t="s">
        <v>22429</v>
      </c>
      <c r="C7020" s="3" t="s">
        <v>22430</v>
      </c>
      <c r="D7020" s="4" t="s">
        <v>22431</v>
      </c>
      <c r="E7020" s="5"/>
      <c r="F7020" s="6">
        <v>720</v>
      </c>
      <c r="G7020" s="6">
        <v>648</v>
      </c>
      <c r="H7020" s="2">
        <v>24</v>
      </c>
      <c r="I7020" s="7">
        <v>121.29</v>
      </c>
      <c r="J7020" s="8"/>
      <c r="K7020" s="9">
        <f>I7020*J7020</f>
        <v>0</v>
      </c>
      <c r="L7020" s="10">
        <f>0.015*J7020</f>
        <v>0</v>
      </c>
      <c r="M7020" s="15">
        <f>0.00028*J7020</f>
        <v>0</v>
      </c>
      <c r="N7020" s="12"/>
      <c r="O7020" s="13" t="s">
        <v>22432</v>
      </c>
      <c r="P7020" s="13" t="s">
        <v>106</v>
      </c>
      <c r="Q7020" s="14"/>
      <c r="R7020" s="3" t="str">
        <f>HYPERLINK("https://redcat-toys.ru/api/getInfo/image/c3eefb5e-96ae-11ef-a267-00155d82e908")</f>
        <v>https://redcat-toys.ru/api/getInfo/image/c3eefb5e-96ae-11ef-a267-00155d82e908</v>
      </c>
      <c r="S7020" s="3" t="s">
        <v>22423</v>
      </c>
      <c r="T7020" s="3" t="s">
        <v>262</v>
      </c>
    </row>
    <row r="7021" spans="1:20" ht="23.1" customHeight="1" outlineLevel="2" x14ac:dyDescent="0.2">
      <c r="A7021" s="44" t="s">
        <v>22433</v>
      </c>
      <c r="B7021" s="44"/>
      <c r="C7021" s="44"/>
    </row>
    <row r="7022" spans="1:20" ht="21" customHeight="1" outlineLevel="3" x14ac:dyDescent="0.2">
      <c r="A7022" s="37">
        <v>5735</v>
      </c>
      <c r="B7022" s="3" t="s">
        <v>22434</v>
      </c>
      <c r="C7022" s="3" t="s">
        <v>22435</v>
      </c>
      <c r="D7022" s="4" t="s">
        <v>22436</v>
      </c>
      <c r="E7022" s="5"/>
      <c r="F7022" s="6">
        <v>600</v>
      </c>
      <c r="G7022" s="6">
        <v>1</v>
      </c>
      <c r="H7022" s="2">
        <v>1</v>
      </c>
      <c r="I7022" s="7">
        <v>348.91</v>
      </c>
      <c r="J7022" s="8"/>
      <c r="K7022" s="9">
        <f>I7022*J7022</f>
        <v>0</v>
      </c>
      <c r="L7022" s="34">
        <f>0.1*J7022</f>
        <v>0</v>
      </c>
      <c r="M7022" s="15">
        <f>0.00058*J7022</f>
        <v>0</v>
      </c>
      <c r="N7022" s="12"/>
      <c r="O7022" s="13" t="s">
        <v>22437</v>
      </c>
      <c r="P7022" s="13" t="s">
        <v>106</v>
      </c>
      <c r="Q7022" s="14" t="s">
        <v>37</v>
      </c>
      <c r="R7022" s="3" t="str">
        <f>HYPERLINK("https://redcat-toys.ru/api/getInfo/image/ed2fda40-36bb-11eb-a25e-ac1f6b442184")</f>
        <v>https://redcat-toys.ru/api/getInfo/image/ed2fda40-36bb-11eb-a25e-ac1f6b442184</v>
      </c>
      <c r="S7022" s="3" t="s">
        <v>22438</v>
      </c>
      <c r="T7022" s="3" t="s">
        <v>262</v>
      </c>
    </row>
    <row r="7023" spans="1:20" ht="23.1" customHeight="1" outlineLevel="1" x14ac:dyDescent="0.2">
      <c r="A7023" s="43" t="s">
        <v>22439</v>
      </c>
      <c r="B7023" s="43"/>
      <c r="C7023" s="43"/>
    </row>
    <row r="7024" spans="1:20" ht="23.1" customHeight="1" outlineLevel="2" x14ac:dyDescent="0.2">
      <c r="A7024" s="44" t="s">
        <v>22440</v>
      </c>
      <c r="B7024" s="44"/>
      <c r="C7024" s="44"/>
    </row>
    <row r="7025" spans="1:20" ht="21" customHeight="1" outlineLevel="3" x14ac:dyDescent="0.2">
      <c r="A7025" s="37">
        <v>5736</v>
      </c>
      <c r="B7025" s="3" t="s">
        <v>22441</v>
      </c>
      <c r="C7025" s="3" t="s">
        <v>22442</v>
      </c>
      <c r="D7025" s="4" t="s">
        <v>22443</v>
      </c>
      <c r="E7025" s="5"/>
      <c r="F7025" s="6">
        <v>180</v>
      </c>
      <c r="G7025" s="6">
        <v>493</v>
      </c>
      <c r="H7025" s="2">
        <v>2</v>
      </c>
      <c r="I7025" s="7">
        <v>286.32</v>
      </c>
      <c r="J7025" s="8"/>
      <c r="K7025" s="9">
        <f t="shared" ref="K7025:K7052" si="367">I7025*J7025</f>
        <v>0</v>
      </c>
      <c r="L7025" s="10">
        <f>0.062*J7025</f>
        <v>0</v>
      </c>
      <c r="M7025" s="15">
        <f>0.00099*J7025</f>
        <v>0</v>
      </c>
      <c r="N7025" s="12"/>
      <c r="O7025" s="13" t="s">
        <v>22444</v>
      </c>
      <c r="P7025" s="13" t="s">
        <v>106</v>
      </c>
      <c r="Q7025" s="14" t="s">
        <v>37</v>
      </c>
      <c r="R7025" s="3" t="str">
        <f>HYPERLINK("https://redcat-toys.ru/api/getInfo/image/3a2ebc22-c977-11ed-a230-00155d82e902")</f>
        <v>https://redcat-toys.ru/api/getInfo/image/3a2ebc22-c977-11ed-a230-00155d82e902</v>
      </c>
      <c r="S7025" s="3" t="s">
        <v>22445</v>
      </c>
      <c r="T7025" s="3" t="s">
        <v>22446</v>
      </c>
    </row>
    <row r="7026" spans="1:20" ht="21" customHeight="1" outlineLevel="3" x14ac:dyDescent="0.2">
      <c r="A7026" s="37">
        <v>5737</v>
      </c>
      <c r="B7026" s="3" t="s">
        <v>22441</v>
      </c>
      <c r="C7026" s="3" t="s">
        <v>22442</v>
      </c>
      <c r="D7026" s="4" t="s">
        <v>22443</v>
      </c>
      <c r="E7026" s="5"/>
      <c r="F7026" s="6">
        <v>360</v>
      </c>
      <c r="G7026" s="6">
        <v>493</v>
      </c>
      <c r="H7026" s="2">
        <v>2</v>
      </c>
      <c r="I7026" s="7">
        <v>286.32</v>
      </c>
      <c r="J7026" s="8"/>
      <c r="K7026" s="9">
        <f t="shared" si="367"/>
        <v>0</v>
      </c>
      <c r="L7026" s="10">
        <f>0.062*J7026</f>
        <v>0</v>
      </c>
      <c r="M7026" s="15">
        <f>0.00099*J7026</f>
        <v>0</v>
      </c>
      <c r="N7026" s="12"/>
      <c r="O7026" s="13" t="s">
        <v>22444</v>
      </c>
      <c r="P7026" s="13" t="s">
        <v>106</v>
      </c>
      <c r="Q7026" s="14" t="s">
        <v>37</v>
      </c>
      <c r="R7026" s="3" t="str">
        <f>HYPERLINK("https://redcat-toys.ru/api/getInfo/image/3a2ebc22-c977-11ed-a230-00155d82e902")</f>
        <v>https://redcat-toys.ru/api/getInfo/image/3a2ebc22-c977-11ed-a230-00155d82e902</v>
      </c>
      <c r="S7026" s="3" t="s">
        <v>22445</v>
      </c>
      <c r="T7026" s="3" t="s">
        <v>22446</v>
      </c>
    </row>
    <row r="7027" spans="1:20" ht="21" customHeight="1" outlineLevel="3" x14ac:dyDescent="0.2">
      <c r="A7027" s="37">
        <v>5738</v>
      </c>
      <c r="B7027" s="3" t="s">
        <v>22447</v>
      </c>
      <c r="C7027" s="3" t="s">
        <v>22448</v>
      </c>
      <c r="D7027" s="4" t="s">
        <v>22449</v>
      </c>
      <c r="E7027" s="5"/>
      <c r="F7027" s="6">
        <v>180</v>
      </c>
      <c r="G7027" s="6">
        <v>4</v>
      </c>
      <c r="H7027" s="2">
        <v>3</v>
      </c>
      <c r="I7027" s="7">
        <v>185.96</v>
      </c>
      <c r="J7027" s="8"/>
      <c r="K7027" s="9">
        <f t="shared" si="367"/>
        <v>0</v>
      </c>
      <c r="L7027" s="10">
        <f>0.047*J7027</f>
        <v>0</v>
      </c>
      <c r="M7027" s="11">
        <f>0.0004*J7027</f>
        <v>0</v>
      </c>
      <c r="N7027" s="12"/>
      <c r="O7027" s="13" t="s">
        <v>22450</v>
      </c>
      <c r="P7027" s="13" t="s">
        <v>106</v>
      </c>
      <c r="Q7027" s="14" t="s">
        <v>37</v>
      </c>
      <c r="R7027" s="3" t="str">
        <f>HYPERLINK("https://redcat-toys.ru/api/getInfo/image/923fcff4-c975-11ed-a230-00155d82e902")</f>
        <v>https://redcat-toys.ru/api/getInfo/image/923fcff4-c975-11ed-a230-00155d82e902</v>
      </c>
      <c r="S7027" s="3" t="s">
        <v>22451</v>
      </c>
      <c r="T7027" s="3" t="s">
        <v>22446</v>
      </c>
    </row>
    <row r="7028" spans="1:20" ht="21" customHeight="1" outlineLevel="3" x14ac:dyDescent="0.2">
      <c r="A7028" s="37">
        <v>5739</v>
      </c>
      <c r="B7028" s="3" t="s">
        <v>22447</v>
      </c>
      <c r="C7028" s="3" t="s">
        <v>22448</v>
      </c>
      <c r="D7028" s="4" t="s">
        <v>22449</v>
      </c>
      <c r="E7028" s="5"/>
      <c r="F7028" s="6">
        <v>360</v>
      </c>
      <c r="G7028" s="6">
        <v>4</v>
      </c>
      <c r="H7028" s="2">
        <v>3</v>
      </c>
      <c r="I7028" s="7">
        <v>185.96</v>
      </c>
      <c r="J7028" s="8"/>
      <c r="K7028" s="9">
        <f t="shared" si="367"/>
        <v>0</v>
      </c>
      <c r="L7028" s="10">
        <f>0.047*J7028</f>
        <v>0</v>
      </c>
      <c r="M7028" s="11">
        <f>0.0004*J7028</f>
        <v>0</v>
      </c>
      <c r="N7028" s="12"/>
      <c r="O7028" s="13" t="s">
        <v>22450</v>
      </c>
      <c r="P7028" s="13" t="s">
        <v>106</v>
      </c>
      <c r="Q7028" s="14" t="s">
        <v>37</v>
      </c>
      <c r="R7028" s="3" t="str">
        <f>HYPERLINK("https://redcat-toys.ru/api/getInfo/image/923fcff4-c975-11ed-a230-00155d82e902")</f>
        <v>https://redcat-toys.ru/api/getInfo/image/923fcff4-c975-11ed-a230-00155d82e902</v>
      </c>
      <c r="S7028" s="3" t="s">
        <v>22451</v>
      </c>
      <c r="T7028" s="3" t="s">
        <v>22446</v>
      </c>
    </row>
    <row r="7029" spans="1:20" ht="21" customHeight="1" outlineLevel="3" x14ac:dyDescent="0.2">
      <c r="A7029" s="37">
        <v>5740</v>
      </c>
      <c r="B7029" s="3" t="s">
        <v>22452</v>
      </c>
      <c r="C7029" s="3" t="s">
        <v>22453</v>
      </c>
      <c r="D7029" s="4" t="s">
        <v>22454</v>
      </c>
      <c r="E7029" s="5"/>
      <c r="F7029" s="6">
        <v>180</v>
      </c>
      <c r="G7029" s="6">
        <v>2</v>
      </c>
      <c r="H7029" s="2">
        <v>2</v>
      </c>
      <c r="I7029" s="7">
        <v>194.82</v>
      </c>
      <c r="J7029" s="8"/>
      <c r="K7029" s="9">
        <f t="shared" si="367"/>
        <v>0</v>
      </c>
      <c r="L7029" s="10">
        <f>0.061*J7029</f>
        <v>0</v>
      </c>
      <c r="M7029" s="15">
        <f>0.00103*J7029</f>
        <v>0</v>
      </c>
      <c r="N7029" s="12"/>
      <c r="O7029" s="13" t="s">
        <v>22455</v>
      </c>
      <c r="P7029" s="13" t="s">
        <v>106</v>
      </c>
      <c r="Q7029" s="14" t="s">
        <v>37</v>
      </c>
      <c r="R7029" s="3" t="str">
        <f>HYPERLINK("https://redcat-toys.ru/api/getInfo/image/0e9d8603-c975-11ed-a230-00155d82e902")</f>
        <v>https://redcat-toys.ru/api/getInfo/image/0e9d8603-c975-11ed-a230-00155d82e902</v>
      </c>
      <c r="S7029" s="3" t="s">
        <v>22456</v>
      </c>
      <c r="T7029" s="3" t="s">
        <v>22446</v>
      </c>
    </row>
    <row r="7030" spans="1:20" ht="21" customHeight="1" outlineLevel="3" x14ac:dyDescent="0.2">
      <c r="A7030" s="37">
        <v>5741</v>
      </c>
      <c r="B7030" s="3" t="s">
        <v>22452</v>
      </c>
      <c r="C7030" s="3" t="s">
        <v>22453</v>
      </c>
      <c r="D7030" s="4" t="s">
        <v>22454</v>
      </c>
      <c r="E7030" s="5"/>
      <c r="F7030" s="6">
        <v>360</v>
      </c>
      <c r="G7030" s="6">
        <v>2</v>
      </c>
      <c r="H7030" s="2">
        <v>2</v>
      </c>
      <c r="I7030" s="7">
        <v>194.82</v>
      </c>
      <c r="J7030" s="8"/>
      <c r="K7030" s="9">
        <f t="shared" si="367"/>
        <v>0</v>
      </c>
      <c r="L7030" s="10">
        <f>0.061*J7030</f>
        <v>0</v>
      </c>
      <c r="M7030" s="15">
        <f>0.00103*J7030</f>
        <v>0</v>
      </c>
      <c r="N7030" s="12"/>
      <c r="O7030" s="13" t="s">
        <v>22455</v>
      </c>
      <c r="P7030" s="13" t="s">
        <v>106</v>
      </c>
      <c r="Q7030" s="14" t="s">
        <v>37</v>
      </c>
      <c r="R7030" s="3" t="str">
        <f>HYPERLINK("https://redcat-toys.ru/api/getInfo/image/0e9d8603-c975-11ed-a230-00155d82e902")</f>
        <v>https://redcat-toys.ru/api/getInfo/image/0e9d8603-c975-11ed-a230-00155d82e902</v>
      </c>
      <c r="S7030" s="3" t="s">
        <v>22456</v>
      </c>
      <c r="T7030" s="3" t="s">
        <v>22446</v>
      </c>
    </row>
    <row r="7031" spans="1:20" ht="21" customHeight="1" outlineLevel="3" x14ac:dyDescent="0.2">
      <c r="A7031" s="37">
        <v>5742</v>
      </c>
      <c r="B7031" s="3" t="s">
        <v>22457</v>
      </c>
      <c r="C7031" s="3" t="s">
        <v>22458</v>
      </c>
      <c r="D7031" s="4" t="s">
        <v>22459</v>
      </c>
      <c r="E7031" s="5"/>
      <c r="F7031" s="6">
        <v>180</v>
      </c>
      <c r="G7031" s="6">
        <v>621</v>
      </c>
      <c r="H7031" s="2">
        <v>4</v>
      </c>
      <c r="I7031" s="7">
        <v>156.5</v>
      </c>
      <c r="J7031" s="8"/>
      <c r="K7031" s="9">
        <f t="shared" si="367"/>
        <v>0</v>
      </c>
      <c r="L7031" s="10">
        <f>0.049*J7031</f>
        <v>0</v>
      </c>
      <c r="M7031" s="15">
        <f>0.00085*J7031</f>
        <v>0</v>
      </c>
      <c r="N7031" s="12"/>
      <c r="O7031" s="13" t="s">
        <v>22460</v>
      </c>
      <c r="P7031" s="13" t="s">
        <v>106</v>
      </c>
      <c r="Q7031" s="14"/>
      <c r="R7031" s="3" t="str">
        <f>HYPERLINK("https://redcat-toys.ru/api/getInfo/image/f74a0990-c975-11ed-a230-00155d82e902")</f>
        <v>https://redcat-toys.ru/api/getInfo/image/f74a0990-c975-11ed-a230-00155d82e902</v>
      </c>
      <c r="S7031" s="3" t="s">
        <v>22461</v>
      </c>
      <c r="T7031" s="3" t="s">
        <v>22446</v>
      </c>
    </row>
    <row r="7032" spans="1:20" ht="21" customHeight="1" outlineLevel="3" x14ac:dyDescent="0.2">
      <c r="A7032" s="37">
        <v>5743</v>
      </c>
      <c r="B7032" s="3" t="s">
        <v>22457</v>
      </c>
      <c r="C7032" s="3" t="s">
        <v>22458</v>
      </c>
      <c r="D7032" s="4" t="s">
        <v>22459</v>
      </c>
      <c r="E7032" s="5"/>
      <c r="F7032" s="6">
        <v>360</v>
      </c>
      <c r="G7032" s="6">
        <v>621</v>
      </c>
      <c r="H7032" s="2">
        <v>4</v>
      </c>
      <c r="I7032" s="7">
        <v>156.5</v>
      </c>
      <c r="J7032" s="8"/>
      <c r="K7032" s="9">
        <f t="shared" si="367"/>
        <v>0</v>
      </c>
      <c r="L7032" s="10">
        <f>0.049*J7032</f>
        <v>0</v>
      </c>
      <c r="M7032" s="15">
        <f>0.00085*J7032</f>
        <v>0</v>
      </c>
      <c r="N7032" s="12"/>
      <c r="O7032" s="13" t="s">
        <v>22460</v>
      </c>
      <c r="P7032" s="13" t="s">
        <v>106</v>
      </c>
      <c r="Q7032" s="14"/>
      <c r="R7032" s="3" t="str">
        <f>HYPERLINK("https://redcat-toys.ru/api/getInfo/image/f74a0990-c975-11ed-a230-00155d82e902")</f>
        <v>https://redcat-toys.ru/api/getInfo/image/f74a0990-c975-11ed-a230-00155d82e902</v>
      </c>
      <c r="S7032" s="3" t="s">
        <v>22461</v>
      </c>
      <c r="T7032" s="3" t="s">
        <v>22446</v>
      </c>
    </row>
    <row r="7033" spans="1:20" ht="21" customHeight="1" outlineLevel="3" x14ac:dyDescent="0.2">
      <c r="A7033" s="37">
        <v>5744</v>
      </c>
      <c r="B7033" s="3" t="s">
        <v>22462</v>
      </c>
      <c r="C7033" s="3" t="s">
        <v>22463</v>
      </c>
      <c r="D7033" s="4" t="s">
        <v>22464</v>
      </c>
      <c r="E7033" s="5"/>
      <c r="F7033" s="6">
        <v>180</v>
      </c>
      <c r="G7033" s="6">
        <v>65</v>
      </c>
      <c r="H7033" s="2">
        <v>3</v>
      </c>
      <c r="I7033" s="7">
        <v>213.64</v>
      </c>
      <c r="J7033" s="8"/>
      <c r="K7033" s="9">
        <f t="shared" si="367"/>
        <v>0</v>
      </c>
      <c r="L7033" s="10">
        <f>0.081*J7033</f>
        <v>0</v>
      </c>
      <c r="M7033" s="15">
        <f>0.00097*J7033</f>
        <v>0</v>
      </c>
      <c r="N7033" s="12"/>
      <c r="O7033" s="13" t="s">
        <v>22465</v>
      </c>
      <c r="P7033" s="13" t="s">
        <v>106</v>
      </c>
      <c r="Q7033" s="14"/>
      <c r="R7033" s="3" t="str">
        <f>HYPERLINK("https://redcat-toys.ru/api/getInfo/image/8794ea9c-c976-11ed-a230-00155d82e902")</f>
        <v>https://redcat-toys.ru/api/getInfo/image/8794ea9c-c976-11ed-a230-00155d82e902</v>
      </c>
      <c r="S7033" s="3" t="s">
        <v>22466</v>
      </c>
      <c r="T7033" s="3" t="s">
        <v>22446</v>
      </c>
    </row>
    <row r="7034" spans="1:20" ht="21" customHeight="1" outlineLevel="3" x14ac:dyDescent="0.2">
      <c r="A7034" s="37">
        <v>5745</v>
      </c>
      <c r="B7034" s="3" t="s">
        <v>22462</v>
      </c>
      <c r="C7034" s="3" t="s">
        <v>22463</v>
      </c>
      <c r="D7034" s="4" t="s">
        <v>22464</v>
      </c>
      <c r="E7034" s="5"/>
      <c r="F7034" s="6">
        <v>360</v>
      </c>
      <c r="G7034" s="6">
        <v>65</v>
      </c>
      <c r="H7034" s="2">
        <v>3</v>
      </c>
      <c r="I7034" s="7">
        <v>213.64</v>
      </c>
      <c r="J7034" s="8"/>
      <c r="K7034" s="9">
        <f t="shared" si="367"/>
        <v>0</v>
      </c>
      <c r="L7034" s="10">
        <f>0.081*J7034</f>
        <v>0</v>
      </c>
      <c r="M7034" s="15">
        <f>0.00097*J7034</f>
        <v>0</v>
      </c>
      <c r="N7034" s="12"/>
      <c r="O7034" s="13" t="s">
        <v>22465</v>
      </c>
      <c r="P7034" s="13" t="s">
        <v>106</v>
      </c>
      <c r="Q7034" s="14"/>
      <c r="R7034" s="3" t="str">
        <f>HYPERLINK("https://redcat-toys.ru/api/getInfo/image/8794ea9c-c976-11ed-a230-00155d82e902")</f>
        <v>https://redcat-toys.ru/api/getInfo/image/8794ea9c-c976-11ed-a230-00155d82e902</v>
      </c>
      <c r="S7034" s="3" t="s">
        <v>22466</v>
      </c>
      <c r="T7034" s="3" t="s">
        <v>22446</v>
      </c>
    </row>
    <row r="7035" spans="1:20" ht="21" customHeight="1" outlineLevel="3" x14ac:dyDescent="0.2">
      <c r="A7035" s="37">
        <v>5746</v>
      </c>
      <c r="B7035" s="3" t="s">
        <v>22467</v>
      </c>
      <c r="C7035" s="3" t="s">
        <v>22468</v>
      </c>
      <c r="D7035" s="4" t="s">
        <v>22469</v>
      </c>
      <c r="E7035" s="5" t="s">
        <v>28</v>
      </c>
      <c r="F7035" s="6">
        <v>60</v>
      </c>
      <c r="G7035" s="6">
        <v>489</v>
      </c>
      <c r="H7035" s="2">
        <v>2</v>
      </c>
      <c r="I7035" s="7">
        <v>365.69</v>
      </c>
      <c r="J7035" s="8"/>
      <c r="K7035" s="9">
        <f t="shared" si="367"/>
        <v>0</v>
      </c>
      <c r="L7035" s="10">
        <f>0.136*J7035</f>
        <v>0</v>
      </c>
      <c r="M7035" s="15">
        <f>0.00198*J7035</f>
        <v>0</v>
      </c>
      <c r="N7035" s="12"/>
      <c r="O7035" s="13" t="s">
        <v>22470</v>
      </c>
      <c r="P7035" s="13" t="s">
        <v>106</v>
      </c>
      <c r="Q7035" s="14"/>
      <c r="R7035" s="3" t="str">
        <f>HYPERLINK("https://redcat-toys.ru/api/getInfo/image/75d28d69-9876-11ec-a211-ac1f6b442185")</f>
        <v>https://redcat-toys.ru/api/getInfo/image/75d28d69-9876-11ec-a211-ac1f6b442185</v>
      </c>
      <c r="S7035" s="3" t="s">
        <v>22471</v>
      </c>
      <c r="T7035" s="3" t="s">
        <v>22446</v>
      </c>
    </row>
    <row r="7036" spans="1:20" ht="21" customHeight="1" outlineLevel="3" x14ac:dyDescent="0.2">
      <c r="A7036" s="37">
        <v>5747</v>
      </c>
      <c r="B7036" s="3" t="s">
        <v>22467</v>
      </c>
      <c r="C7036" s="3" t="s">
        <v>22468</v>
      </c>
      <c r="D7036" s="4" t="s">
        <v>22469</v>
      </c>
      <c r="E7036" s="5" t="s">
        <v>28</v>
      </c>
      <c r="F7036" s="6">
        <v>120</v>
      </c>
      <c r="G7036" s="6">
        <v>489</v>
      </c>
      <c r="H7036" s="2">
        <v>2</v>
      </c>
      <c r="I7036" s="7">
        <v>365.69</v>
      </c>
      <c r="J7036" s="8"/>
      <c r="K7036" s="9">
        <f t="shared" si="367"/>
        <v>0</v>
      </c>
      <c r="L7036" s="10">
        <f>0.136*J7036</f>
        <v>0</v>
      </c>
      <c r="M7036" s="15">
        <f>0.00198*J7036</f>
        <v>0</v>
      </c>
      <c r="N7036" s="12"/>
      <c r="O7036" s="13" t="s">
        <v>22470</v>
      </c>
      <c r="P7036" s="13" t="s">
        <v>106</v>
      </c>
      <c r="Q7036" s="14"/>
      <c r="R7036" s="3" t="str">
        <f>HYPERLINK("https://redcat-toys.ru/api/getInfo/image/75d28d69-9876-11ec-a211-ac1f6b442185")</f>
        <v>https://redcat-toys.ru/api/getInfo/image/75d28d69-9876-11ec-a211-ac1f6b442185</v>
      </c>
      <c r="S7036" s="3" t="s">
        <v>22471</v>
      </c>
      <c r="T7036" s="3" t="s">
        <v>22446</v>
      </c>
    </row>
    <row r="7037" spans="1:20" ht="21" customHeight="1" outlineLevel="3" x14ac:dyDescent="0.2">
      <c r="A7037" s="37">
        <v>5748</v>
      </c>
      <c r="B7037" s="3" t="s">
        <v>22472</v>
      </c>
      <c r="C7037" s="3" t="s">
        <v>22473</v>
      </c>
      <c r="D7037" s="4" t="s">
        <v>22474</v>
      </c>
      <c r="E7037" s="5" t="s">
        <v>28</v>
      </c>
      <c r="F7037" s="6">
        <v>240</v>
      </c>
      <c r="G7037" s="17">
        <v>1081</v>
      </c>
      <c r="H7037" s="2">
        <v>6</v>
      </c>
      <c r="I7037" s="7">
        <v>94.78</v>
      </c>
      <c r="J7037" s="8"/>
      <c r="K7037" s="9">
        <f t="shared" si="367"/>
        <v>0</v>
      </c>
      <c r="L7037" s="10">
        <f>0.036*J7037</f>
        <v>0</v>
      </c>
      <c r="M7037" s="15">
        <f>0.00155*J7037</f>
        <v>0</v>
      </c>
      <c r="N7037" s="12"/>
      <c r="O7037" s="13" t="s">
        <v>22475</v>
      </c>
      <c r="P7037" s="13" t="s">
        <v>106</v>
      </c>
      <c r="Q7037" s="14"/>
      <c r="R7037" s="3" t="str">
        <f>HYPERLINK("https://redcat-toys.ru/api/getInfo/image/c6bb3f47-9873-11ec-a211-ac1f6b442185")</f>
        <v>https://redcat-toys.ru/api/getInfo/image/c6bb3f47-9873-11ec-a211-ac1f6b442185</v>
      </c>
      <c r="S7037" s="3" t="s">
        <v>22476</v>
      </c>
      <c r="T7037" s="3" t="s">
        <v>22446</v>
      </c>
    </row>
    <row r="7038" spans="1:20" ht="21" customHeight="1" outlineLevel="3" x14ac:dyDescent="0.2">
      <c r="A7038" s="37">
        <v>5749</v>
      </c>
      <c r="B7038" s="3" t="s">
        <v>22472</v>
      </c>
      <c r="C7038" s="3" t="s">
        <v>22473</v>
      </c>
      <c r="D7038" s="4" t="s">
        <v>22474</v>
      </c>
      <c r="E7038" s="5" t="s">
        <v>28</v>
      </c>
      <c r="F7038" s="6">
        <v>480</v>
      </c>
      <c r="G7038" s="17">
        <v>1081</v>
      </c>
      <c r="H7038" s="2">
        <v>6</v>
      </c>
      <c r="I7038" s="7">
        <v>94.78</v>
      </c>
      <c r="J7038" s="8"/>
      <c r="K7038" s="9">
        <f t="shared" si="367"/>
        <v>0</v>
      </c>
      <c r="L7038" s="10">
        <f>0.036*J7038</f>
        <v>0</v>
      </c>
      <c r="M7038" s="15">
        <f>0.00155*J7038</f>
        <v>0</v>
      </c>
      <c r="N7038" s="12"/>
      <c r="O7038" s="13" t="s">
        <v>22475</v>
      </c>
      <c r="P7038" s="13" t="s">
        <v>106</v>
      </c>
      <c r="Q7038" s="14"/>
      <c r="R7038" s="3" t="str">
        <f>HYPERLINK("https://redcat-toys.ru/api/getInfo/image/c6bb3f47-9873-11ec-a211-ac1f6b442185")</f>
        <v>https://redcat-toys.ru/api/getInfo/image/c6bb3f47-9873-11ec-a211-ac1f6b442185</v>
      </c>
      <c r="S7038" s="3" t="s">
        <v>22476</v>
      </c>
      <c r="T7038" s="3" t="s">
        <v>22446</v>
      </c>
    </row>
    <row r="7039" spans="1:20" ht="21" customHeight="1" outlineLevel="3" x14ac:dyDescent="0.2">
      <c r="A7039" s="37">
        <v>5750</v>
      </c>
      <c r="B7039" s="3" t="s">
        <v>22477</v>
      </c>
      <c r="C7039" s="3" t="s">
        <v>22478</v>
      </c>
      <c r="D7039" s="4" t="s">
        <v>22479</v>
      </c>
      <c r="E7039" s="5" t="s">
        <v>28</v>
      </c>
      <c r="F7039" s="6">
        <v>384</v>
      </c>
      <c r="G7039" s="17">
        <v>1315</v>
      </c>
      <c r="H7039" s="2">
        <v>3</v>
      </c>
      <c r="I7039" s="7">
        <v>194.81</v>
      </c>
      <c r="J7039" s="8"/>
      <c r="K7039" s="9">
        <f t="shared" si="367"/>
        <v>0</v>
      </c>
      <c r="L7039" s="10">
        <f>0.059*J7039</f>
        <v>0</v>
      </c>
      <c r="M7039" s="15">
        <f>0.00119*J7039</f>
        <v>0</v>
      </c>
      <c r="N7039" s="12"/>
      <c r="O7039" s="13" t="s">
        <v>22480</v>
      </c>
      <c r="P7039" s="13" t="s">
        <v>106</v>
      </c>
      <c r="Q7039" s="14"/>
      <c r="R7039" s="3" t="str">
        <f>HYPERLINK("https://redcat-toys.ru/api/getInfo/image/5d94d109-9875-11ec-a211-ac1f6b442185")</f>
        <v>https://redcat-toys.ru/api/getInfo/image/5d94d109-9875-11ec-a211-ac1f6b442185</v>
      </c>
      <c r="S7039" s="3" t="s">
        <v>22481</v>
      </c>
      <c r="T7039" s="3" t="s">
        <v>22446</v>
      </c>
    </row>
    <row r="7040" spans="1:20" ht="21" customHeight="1" outlineLevel="3" x14ac:dyDescent="0.2">
      <c r="A7040" s="37">
        <v>5751</v>
      </c>
      <c r="B7040" s="3" t="s">
        <v>22477</v>
      </c>
      <c r="C7040" s="3" t="s">
        <v>22478</v>
      </c>
      <c r="D7040" s="4" t="s">
        <v>22479</v>
      </c>
      <c r="E7040" s="5" t="s">
        <v>28</v>
      </c>
      <c r="F7040" s="6">
        <v>192</v>
      </c>
      <c r="G7040" s="17">
        <v>1315</v>
      </c>
      <c r="H7040" s="2">
        <v>3</v>
      </c>
      <c r="I7040" s="7">
        <v>194.81</v>
      </c>
      <c r="J7040" s="8"/>
      <c r="K7040" s="9">
        <f t="shared" si="367"/>
        <v>0</v>
      </c>
      <c r="L7040" s="10">
        <f>0.059*J7040</f>
        <v>0</v>
      </c>
      <c r="M7040" s="15">
        <f>0.00119*J7040</f>
        <v>0</v>
      </c>
      <c r="N7040" s="12"/>
      <c r="O7040" s="13" t="s">
        <v>22480</v>
      </c>
      <c r="P7040" s="13" t="s">
        <v>106</v>
      </c>
      <c r="Q7040" s="14"/>
      <c r="R7040" s="3" t="str">
        <f>HYPERLINK("https://redcat-toys.ru/api/getInfo/image/5d94d109-9875-11ec-a211-ac1f6b442185")</f>
        <v>https://redcat-toys.ru/api/getInfo/image/5d94d109-9875-11ec-a211-ac1f6b442185</v>
      </c>
      <c r="S7040" s="3" t="s">
        <v>22481</v>
      </c>
      <c r="T7040" s="3" t="s">
        <v>22446</v>
      </c>
    </row>
    <row r="7041" spans="1:20" ht="21" customHeight="1" outlineLevel="3" x14ac:dyDescent="0.2">
      <c r="A7041" s="37">
        <v>5752</v>
      </c>
      <c r="B7041" s="3" t="s">
        <v>22482</v>
      </c>
      <c r="C7041" s="3" t="s">
        <v>22483</v>
      </c>
      <c r="D7041" s="4" t="s">
        <v>22484</v>
      </c>
      <c r="E7041" s="5" t="s">
        <v>28</v>
      </c>
      <c r="F7041" s="6">
        <v>60</v>
      </c>
      <c r="G7041" s="6">
        <v>10</v>
      </c>
      <c r="H7041" s="2">
        <v>3</v>
      </c>
      <c r="I7041" s="7">
        <v>185.28</v>
      </c>
      <c r="J7041" s="8"/>
      <c r="K7041" s="9">
        <f t="shared" si="367"/>
        <v>0</v>
      </c>
      <c r="L7041" s="10">
        <f>0.062*J7041</f>
        <v>0</v>
      </c>
      <c r="M7041" s="15">
        <f>0.00153*J7041</f>
        <v>0</v>
      </c>
      <c r="N7041" s="12"/>
      <c r="O7041" s="13" t="s">
        <v>22485</v>
      </c>
      <c r="P7041" s="13" t="s">
        <v>106</v>
      </c>
      <c r="Q7041" s="14"/>
      <c r="R7041" s="3" t="str">
        <f>HYPERLINK("https://redcat-toys.ru/api/getInfo/image/d1ff593a-9875-11ec-a211-ac1f6b442185")</f>
        <v>https://redcat-toys.ru/api/getInfo/image/d1ff593a-9875-11ec-a211-ac1f6b442185</v>
      </c>
      <c r="S7041" s="3" t="s">
        <v>22486</v>
      </c>
      <c r="T7041" s="3" t="s">
        <v>22446</v>
      </c>
    </row>
    <row r="7042" spans="1:20" ht="21" customHeight="1" outlineLevel="3" x14ac:dyDescent="0.2">
      <c r="A7042" s="37">
        <v>5753</v>
      </c>
      <c r="B7042" s="3" t="s">
        <v>22482</v>
      </c>
      <c r="C7042" s="3" t="s">
        <v>22483</v>
      </c>
      <c r="D7042" s="4" t="s">
        <v>22484</v>
      </c>
      <c r="E7042" s="5" t="s">
        <v>28</v>
      </c>
      <c r="F7042" s="6">
        <v>120</v>
      </c>
      <c r="G7042" s="6">
        <v>10</v>
      </c>
      <c r="H7042" s="2">
        <v>3</v>
      </c>
      <c r="I7042" s="7">
        <v>185.28</v>
      </c>
      <c r="J7042" s="8"/>
      <c r="K7042" s="9">
        <f t="shared" si="367"/>
        <v>0</v>
      </c>
      <c r="L7042" s="10">
        <f>0.062*J7042</f>
        <v>0</v>
      </c>
      <c r="M7042" s="15">
        <f>0.00153*J7042</f>
        <v>0</v>
      </c>
      <c r="N7042" s="12"/>
      <c r="O7042" s="13" t="s">
        <v>22485</v>
      </c>
      <c r="P7042" s="13" t="s">
        <v>106</v>
      </c>
      <c r="Q7042" s="14"/>
      <c r="R7042" s="3" t="str">
        <f>HYPERLINK("https://redcat-toys.ru/api/getInfo/image/d1ff593a-9875-11ec-a211-ac1f6b442185")</f>
        <v>https://redcat-toys.ru/api/getInfo/image/d1ff593a-9875-11ec-a211-ac1f6b442185</v>
      </c>
      <c r="S7042" s="3" t="s">
        <v>22486</v>
      </c>
      <c r="T7042" s="3" t="s">
        <v>22446</v>
      </c>
    </row>
    <row r="7043" spans="1:20" ht="21" customHeight="1" outlineLevel="3" x14ac:dyDescent="0.2">
      <c r="A7043" s="37">
        <v>5754</v>
      </c>
      <c r="B7043" s="3" t="s">
        <v>22487</v>
      </c>
      <c r="C7043" s="3" t="s">
        <v>22488</v>
      </c>
      <c r="D7043" s="4" t="s">
        <v>22489</v>
      </c>
      <c r="E7043" s="5" t="s">
        <v>28</v>
      </c>
      <c r="F7043" s="6">
        <v>90</v>
      </c>
      <c r="G7043" s="6">
        <v>30</v>
      </c>
      <c r="H7043" s="2">
        <v>1</v>
      </c>
      <c r="I7043" s="7">
        <v>426.21</v>
      </c>
      <c r="J7043" s="8"/>
      <c r="K7043" s="9">
        <f t="shared" si="367"/>
        <v>0</v>
      </c>
      <c r="L7043" s="10">
        <f>0.154*J7043</f>
        <v>0</v>
      </c>
      <c r="M7043" s="15">
        <f>0.00183*J7043</f>
        <v>0</v>
      </c>
      <c r="N7043" s="12"/>
      <c r="O7043" s="13" t="s">
        <v>22490</v>
      </c>
      <c r="P7043" s="13" t="s">
        <v>106</v>
      </c>
      <c r="Q7043" s="14"/>
      <c r="R7043" s="3" t="str">
        <f>HYPERLINK("https://redcat-toys.ru/api/getInfo/image/90ef09b7-5335-11f0-a27e-00155d82e908")</f>
        <v>https://redcat-toys.ru/api/getInfo/image/90ef09b7-5335-11f0-a27e-00155d82e908</v>
      </c>
      <c r="S7043" s="3" t="s">
        <v>22491</v>
      </c>
      <c r="T7043" s="3" t="s">
        <v>22446</v>
      </c>
    </row>
    <row r="7044" spans="1:20" ht="21" customHeight="1" outlineLevel="3" x14ac:dyDescent="0.2">
      <c r="A7044" s="37">
        <v>5755</v>
      </c>
      <c r="B7044" s="3" t="s">
        <v>22487</v>
      </c>
      <c r="C7044" s="3" t="s">
        <v>22488</v>
      </c>
      <c r="D7044" s="4" t="s">
        <v>22489</v>
      </c>
      <c r="E7044" s="5" t="s">
        <v>28</v>
      </c>
      <c r="F7044" s="6">
        <v>180</v>
      </c>
      <c r="G7044" s="6">
        <v>30</v>
      </c>
      <c r="H7044" s="2">
        <v>1</v>
      </c>
      <c r="I7044" s="7">
        <v>426.21</v>
      </c>
      <c r="J7044" s="8"/>
      <c r="K7044" s="9">
        <f t="shared" si="367"/>
        <v>0</v>
      </c>
      <c r="L7044" s="10">
        <f>0.154*J7044</f>
        <v>0</v>
      </c>
      <c r="M7044" s="15">
        <f>0.00183*J7044</f>
        <v>0</v>
      </c>
      <c r="N7044" s="12"/>
      <c r="O7044" s="13" t="s">
        <v>22490</v>
      </c>
      <c r="P7044" s="13" t="s">
        <v>106</v>
      </c>
      <c r="Q7044" s="14"/>
      <c r="R7044" s="3" t="str">
        <f>HYPERLINK("https://redcat-toys.ru/api/getInfo/image/90ef09b7-5335-11f0-a27e-00155d82e908")</f>
        <v>https://redcat-toys.ru/api/getInfo/image/90ef09b7-5335-11f0-a27e-00155d82e908</v>
      </c>
      <c r="S7044" s="3" t="s">
        <v>22491</v>
      </c>
      <c r="T7044" s="3" t="s">
        <v>22446</v>
      </c>
    </row>
    <row r="7045" spans="1:20" ht="21" customHeight="1" outlineLevel="3" x14ac:dyDescent="0.2">
      <c r="A7045" s="37">
        <v>5756</v>
      </c>
      <c r="B7045" s="3" t="s">
        <v>22492</v>
      </c>
      <c r="C7045" s="3" t="s">
        <v>22493</v>
      </c>
      <c r="D7045" s="4" t="s">
        <v>22494</v>
      </c>
      <c r="E7045" s="5" t="s">
        <v>28</v>
      </c>
      <c r="F7045" s="6">
        <v>72</v>
      </c>
      <c r="G7045" s="6">
        <v>334</v>
      </c>
      <c r="H7045" s="2">
        <v>2</v>
      </c>
      <c r="I7045" s="7">
        <v>363.91</v>
      </c>
      <c r="J7045" s="8"/>
      <c r="K7045" s="9">
        <f t="shared" si="367"/>
        <v>0</v>
      </c>
      <c r="L7045" s="10">
        <f>0.166*J7045</f>
        <v>0</v>
      </c>
      <c r="M7045" s="15">
        <f>0.00051*J7045</f>
        <v>0</v>
      </c>
      <c r="N7045" s="12"/>
      <c r="O7045" s="13" t="s">
        <v>22495</v>
      </c>
      <c r="P7045" s="13" t="s">
        <v>106</v>
      </c>
      <c r="Q7045" s="14"/>
      <c r="R7045" s="3" t="str">
        <f>HYPERLINK("https://redcat-toys.ru/api/getInfo/image/11cf018d-533a-11f0-a27e-00155d82e908")</f>
        <v>https://redcat-toys.ru/api/getInfo/image/11cf018d-533a-11f0-a27e-00155d82e908</v>
      </c>
      <c r="S7045" s="3" t="s">
        <v>22496</v>
      </c>
      <c r="T7045" s="3" t="s">
        <v>22446</v>
      </c>
    </row>
    <row r="7046" spans="1:20" ht="21" customHeight="1" outlineLevel="3" x14ac:dyDescent="0.2">
      <c r="A7046" s="37">
        <v>5757</v>
      </c>
      <c r="B7046" s="3" t="s">
        <v>22492</v>
      </c>
      <c r="C7046" s="3" t="s">
        <v>22493</v>
      </c>
      <c r="D7046" s="4" t="s">
        <v>22494</v>
      </c>
      <c r="E7046" s="5" t="s">
        <v>28</v>
      </c>
      <c r="F7046" s="6">
        <v>144</v>
      </c>
      <c r="G7046" s="6">
        <v>334</v>
      </c>
      <c r="H7046" s="2">
        <v>2</v>
      </c>
      <c r="I7046" s="7">
        <v>363.91</v>
      </c>
      <c r="J7046" s="8"/>
      <c r="K7046" s="9">
        <f t="shared" si="367"/>
        <v>0</v>
      </c>
      <c r="L7046" s="10">
        <f>0.166*J7046</f>
        <v>0</v>
      </c>
      <c r="M7046" s="15">
        <f>0.00051*J7046</f>
        <v>0</v>
      </c>
      <c r="N7046" s="12"/>
      <c r="O7046" s="13" t="s">
        <v>22495</v>
      </c>
      <c r="P7046" s="13" t="s">
        <v>106</v>
      </c>
      <c r="Q7046" s="14"/>
      <c r="R7046" s="3" t="str">
        <f>HYPERLINK("https://redcat-toys.ru/api/getInfo/image/11cf018d-533a-11f0-a27e-00155d82e908")</f>
        <v>https://redcat-toys.ru/api/getInfo/image/11cf018d-533a-11f0-a27e-00155d82e908</v>
      </c>
      <c r="S7046" s="3" t="s">
        <v>22496</v>
      </c>
      <c r="T7046" s="3" t="s">
        <v>22446</v>
      </c>
    </row>
    <row r="7047" spans="1:20" ht="21" customHeight="1" outlineLevel="3" x14ac:dyDescent="0.2">
      <c r="A7047" s="37">
        <v>5758</v>
      </c>
      <c r="B7047" s="3" t="s">
        <v>22497</v>
      </c>
      <c r="C7047" s="3" t="s">
        <v>22498</v>
      </c>
      <c r="D7047" s="4" t="s">
        <v>22499</v>
      </c>
      <c r="E7047" s="5" t="s">
        <v>28</v>
      </c>
      <c r="F7047" s="6">
        <v>180</v>
      </c>
      <c r="G7047" s="6">
        <v>48</v>
      </c>
      <c r="H7047" s="2">
        <v>2</v>
      </c>
      <c r="I7047" s="7">
        <v>325.52999999999997</v>
      </c>
      <c r="J7047" s="8"/>
      <c r="K7047" s="9">
        <f t="shared" si="367"/>
        <v>0</v>
      </c>
      <c r="L7047" s="10">
        <f>0.084*J7047</f>
        <v>0</v>
      </c>
      <c r="M7047" s="15">
        <f>0.00051*J7047</f>
        <v>0</v>
      </c>
      <c r="N7047" s="12"/>
      <c r="O7047" s="13" t="s">
        <v>22500</v>
      </c>
      <c r="P7047" s="13" t="s">
        <v>106</v>
      </c>
      <c r="Q7047" s="14"/>
      <c r="R7047" s="3" t="str">
        <f>HYPERLINK("https://redcat-toys.ru/api/getInfo/image/79f806a1-5338-11f0-a27e-00155d82e908")</f>
        <v>https://redcat-toys.ru/api/getInfo/image/79f806a1-5338-11f0-a27e-00155d82e908</v>
      </c>
      <c r="S7047" s="3" t="s">
        <v>22501</v>
      </c>
      <c r="T7047" s="3" t="s">
        <v>22446</v>
      </c>
    </row>
    <row r="7048" spans="1:20" ht="21" customHeight="1" outlineLevel="3" x14ac:dyDescent="0.2">
      <c r="A7048" s="37">
        <v>5759</v>
      </c>
      <c r="B7048" s="3" t="s">
        <v>22497</v>
      </c>
      <c r="C7048" s="3" t="s">
        <v>22498</v>
      </c>
      <c r="D7048" s="4" t="s">
        <v>22499</v>
      </c>
      <c r="E7048" s="5" t="s">
        <v>28</v>
      </c>
      <c r="F7048" s="6">
        <v>360</v>
      </c>
      <c r="G7048" s="6">
        <v>48</v>
      </c>
      <c r="H7048" s="2">
        <v>2</v>
      </c>
      <c r="I7048" s="7">
        <v>325.52999999999997</v>
      </c>
      <c r="J7048" s="8"/>
      <c r="K7048" s="9">
        <f t="shared" si="367"/>
        <v>0</v>
      </c>
      <c r="L7048" s="10">
        <f>0.084*J7048</f>
        <v>0</v>
      </c>
      <c r="M7048" s="15">
        <f>0.00051*J7048</f>
        <v>0</v>
      </c>
      <c r="N7048" s="12"/>
      <c r="O7048" s="13" t="s">
        <v>22500</v>
      </c>
      <c r="P7048" s="13" t="s">
        <v>106</v>
      </c>
      <c r="Q7048" s="14"/>
      <c r="R7048" s="3" t="str">
        <f>HYPERLINK("https://redcat-toys.ru/api/getInfo/image/79f806a1-5338-11f0-a27e-00155d82e908")</f>
        <v>https://redcat-toys.ru/api/getInfo/image/79f806a1-5338-11f0-a27e-00155d82e908</v>
      </c>
      <c r="S7048" s="3" t="s">
        <v>22501</v>
      </c>
      <c r="T7048" s="3" t="s">
        <v>22446</v>
      </c>
    </row>
    <row r="7049" spans="1:20" ht="21" customHeight="1" outlineLevel="3" x14ac:dyDescent="0.2">
      <c r="A7049" s="37">
        <v>5760</v>
      </c>
      <c r="B7049" s="3" t="s">
        <v>22502</v>
      </c>
      <c r="C7049" s="3" t="s">
        <v>22503</v>
      </c>
      <c r="D7049" s="4" t="s">
        <v>22504</v>
      </c>
      <c r="E7049" s="5" t="s">
        <v>28</v>
      </c>
      <c r="F7049" s="6">
        <v>120</v>
      </c>
      <c r="G7049" s="6">
        <v>1</v>
      </c>
      <c r="H7049" s="2">
        <v>1</v>
      </c>
      <c r="I7049" s="7">
        <v>263.22000000000003</v>
      </c>
      <c r="J7049" s="8"/>
      <c r="K7049" s="9">
        <f t="shared" si="367"/>
        <v>0</v>
      </c>
      <c r="L7049" s="10">
        <f>0.079*J7049</f>
        <v>0</v>
      </c>
      <c r="M7049" s="11">
        <f>0.0012*J7049</f>
        <v>0</v>
      </c>
      <c r="N7049" s="12"/>
      <c r="O7049" s="13" t="s">
        <v>22505</v>
      </c>
      <c r="P7049" s="13" t="s">
        <v>106</v>
      </c>
      <c r="Q7049" s="14"/>
      <c r="R7049" s="3" t="str">
        <f>HYPERLINK("https://redcat-toys.ru/api/getInfo/image/d238c6c6-5330-11f0-a27e-00155d82e908")</f>
        <v>https://redcat-toys.ru/api/getInfo/image/d238c6c6-5330-11f0-a27e-00155d82e908</v>
      </c>
      <c r="S7049" s="3" t="s">
        <v>22506</v>
      </c>
      <c r="T7049" s="3" t="s">
        <v>22446</v>
      </c>
    </row>
    <row r="7050" spans="1:20" ht="21" customHeight="1" outlineLevel="3" x14ac:dyDescent="0.2">
      <c r="A7050" s="37">
        <v>5761</v>
      </c>
      <c r="B7050" s="3" t="s">
        <v>22502</v>
      </c>
      <c r="C7050" s="3" t="s">
        <v>22503</v>
      </c>
      <c r="D7050" s="4" t="s">
        <v>22504</v>
      </c>
      <c r="E7050" s="5" t="s">
        <v>28</v>
      </c>
      <c r="F7050" s="6">
        <v>240</v>
      </c>
      <c r="G7050" s="6">
        <v>1</v>
      </c>
      <c r="H7050" s="2">
        <v>1</v>
      </c>
      <c r="I7050" s="7">
        <v>263.22000000000003</v>
      </c>
      <c r="J7050" s="8"/>
      <c r="K7050" s="9">
        <f t="shared" si="367"/>
        <v>0</v>
      </c>
      <c r="L7050" s="10">
        <f>0.079*J7050</f>
        <v>0</v>
      </c>
      <c r="M7050" s="11">
        <f>0.0012*J7050</f>
        <v>0</v>
      </c>
      <c r="N7050" s="12"/>
      <c r="O7050" s="13" t="s">
        <v>22505</v>
      </c>
      <c r="P7050" s="13" t="s">
        <v>106</v>
      </c>
      <c r="Q7050" s="14"/>
      <c r="R7050" s="3" t="str">
        <f>HYPERLINK("https://redcat-toys.ru/api/getInfo/image/d238c6c6-5330-11f0-a27e-00155d82e908")</f>
        <v>https://redcat-toys.ru/api/getInfo/image/d238c6c6-5330-11f0-a27e-00155d82e908</v>
      </c>
      <c r="S7050" s="3" t="s">
        <v>22506</v>
      </c>
      <c r="T7050" s="3" t="s">
        <v>22446</v>
      </c>
    </row>
    <row r="7051" spans="1:20" ht="21" customHeight="1" outlineLevel="3" x14ac:dyDescent="0.2">
      <c r="A7051" s="37">
        <v>5762</v>
      </c>
      <c r="B7051" s="3" t="s">
        <v>22507</v>
      </c>
      <c r="C7051" s="3" t="s">
        <v>22508</v>
      </c>
      <c r="D7051" s="4" t="s">
        <v>22509</v>
      </c>
      <c r="E7051" s="5" t="s">
        <v>28</v>
      </c>
      <c r="F7051" s="6">
        <v>72</v>
      </c>
      <c r="G7051" s="6">
        <v>541</v>
      </c>
      <c r="H7051" s="2">
        <v>2</v>
      </c>
      <c r="I7051" s="7">
        <v>354.43</v>
      </c>
      <c r="J7051" s="8"/>
      <c r="K7051" s="9">
        <f t="shared" si="367"/>
        <v>0</v>
      </c>
      <c r="L7051" s="10">
        <f>0.221*J7051</f>
        <v>0</v>
      </c>
      <c r="M7051" s="15">
        <f>0.00123*J7051</f>
        <v>0</v>
      </c>
      <c r="N7051" s="12"/>
      <c r="O7051" s="13" t="s">
        <v>22510</v>
      </c>
      <c r="P7051" s="13" t="s">
        <v>106</v>
      </c>
      <c r="Q7051" s="14"/>
      <c r="R7051" s="3" t="str">
        <f>HYPERLINK("https://redcat-toys.ru/api/getInfo/image/8227fdc4-532b-11f0-a27e-00155d82e908")</f>
        <v>https://redcat-toys.ru/api/getInfo/image/8227fdc4-532b-11f0-a27e-00155d82e908</v>
      </c>
      <c r="S7051" s="3" t="s">
        <v>22511</v>
      </c>
      <c r="T7051" s="3" t="s">
        <v>22446</v>
      </c>
    </row>
    <row r="7052" spans="1:20" ht="21" customHeight="1" outlineLevel="3" x14ac:dyDescent="0.2">
      <c r="A7052" s="37">
        <v>5763</v>
      </c>
      <c r="B7052" s="3" t="s">
        <v>22507</v>
      </c>
      <c r="C7052" s="3" t="s">
        <v>22508</v>
      </c>
      <c r="D7052" s="4" t="s">
        <v>22509</v>
      </c>
      <c r="E7052" s="5" t="s">
        <v>28</v>
      </c>
      <c r="F7052" s="6">
        <v>144</v>
      </c>
      <c r="G7052" s="6">
        <v>541</v>
      </c>
      <c r="H7052" s="2">
        <v>2</v>
      </c>
      <c r="I7052" s="7">
        <v>354.43</v>
      </c>
      <c r="J7052" s="8"/>
      <c r="K7052" s="9">
        <f t="shared" si="367"/>
        <v>0</v>
      </c>
      <c r="L7052" s="10">
        <f>0.221*J7052</f>
        <v>0</v>
      </c>
      <c r="M7052" s="15">
        <f>0.00123*J7052</f>
        <v>0</v>
      </c>
      <c r="N7052" s="12"/>
      <c r="O7052" s="13" t="s">
        <v>22510</v>
      </c>
      <c r="P7052" s="13" t="s">
        <v>106</v>
      </c>
      <c r="Q7052" s="14"/>
      <c r="R7052" s="3" t="str">
        <f>HYPERLINK("https://redcat-toys.ru/api/getInfo/image/8227fdc4-532b-11f0-a27e-00155d82e908")</f>
        <v>https://redcat-toys.ru/api/getInfo/image/8227fdc4-532b-11f0-a27e-00155d82e908</v>
      </c>
      <c r="S7052" s="3" t="s">
        <v>22511</v>
      </c>
      <c r="T7052" s="3" t="s">
        <v>22446</v>
      </c>
    </row>
    <row r="7053" spans="1:20" ht="23.1" customHeight="1" outlineLevel="2" x14ac:dyDescent="0.2">
      <c r="A7053" s="44" t="s">
        <v>22512</v>
      </c>
      <c r="B7053" s="44"/>
      <c r="C7053" s="44"/>
    </row>
    <row r="7054" spans="1:20" ht="23.1" customHeight="1" outlineLevel="3" x14ac:dyDescent="0.2">
      <c r="A7054" s="45" t="s">
        <v>22513</v>
      </c>
      <c r="B7054" s="45"/>
      <c r="C7054" s="45"/>
    </row>
    <row r="7055" spans="1:20" ht="23.1" customHeight="1" outlineLevel="4" x14ac:dyDescent="0.2">
      <c r="A7055" s="46" t="s">
        <v>8660</v>
      </c>
      <c r="B7055" s="46"/>
      <c r="C7055" s="46"/>
    </row>
    <row r="7056" spans="1:20" ht="21" customHeight="1" outlineLevel="5" x14ac:dyDescent="0.2">
      <c r="A7056" s="37">
        <v>5764</v>
      </c>
      <c r="B7056" s="3" t="s">
        <v>22514</v>
      </c>
      <c r="C7056" s="3" t="s">
        <v>22515</v>
      </c>
      <c r="D7056" s="4" t="s">
        <v>22516</v>
      </c>
      <c r="E7056" s="5"/>
      <c r="F7056" s="6">
        <v>12</v>
      </c>
      <c r="G7056" s="6">
        <v>110</v>
      </c>
      <c r="H7056" s="2">
        <v>1</v>
      </c>
      <c r="I7056" s="33">
        <v>1385.53</v>
      </c>
      <c r="J7056" s="8"/>
      <c r="K7056" s="9">
        <f>I7056*J7056</f>
        <v>0</v>
      </c>
      <c r="L7056" s="10">
        <f>0.457*J7056</f>
        <v>0</v>
      </c>
      <c r="M7056" s="15">
        <f>0.00467*J7056</f>
        <v>0</v>
      </c>
      <c r="N7056" s="12"/>
      <c r="O7056" s="13" t="s">
        <v>22517</v>
      </c>
      <c r="P7056" s="13" t="s">
        <v>106</v>
      </c>
      <c r="Q7056" s="14" t="s">
        <v>37</v>
      </c>
      <c r="R7056" s="3" t="str">
        <f>HYPERLINK("https://redcat-toys.ru/api/getInfo/image/334c97ae-1200-11ec-a20f-ac1f6b442185")</f>
        <v>https://redcat-toys.ru/api/getInfo/image/334c97ae-1200-11ec-a20f-ac1f6b442185</v>
      </c>
      <c r="S7056" s="3" t="s">
        <v>22518</v>
      </c>
      <c r="T7056" s="3" t="s">
        <v>22446</v>
      </c>
    </row>
    <row r="7057" spans="1:20" ht="21" customHeight="1" outlineLevel="5" x14ac:dyDescent="0.2">
      <c r="A7057" s="37">
        <v>5765</v>
      </c>
      <c r="B7057" s="3" t="s">
        <v>22514</v>
      </c>
      <c r="C7057" s="3" t="s">
        <v>22515</v>
      </c>
      <c r="D7057" s="4" t="s">
        <v>22516</v>
      </c>
      <c r="E7057" s="5"/>
      <c r="F7057" s="6">
        <v>24</v>
      </c>
      <c r="G7057" s="6">
        <v>110</v>
      </c>
      <c r="H7057" s="2">
        <v>1</v>
      </c>
      <c r="I7057" s="33">
        <v>1385.53</v>
      </c>
      <c r="J7057" s="8"/>
      <c r="K7057" s="9">
        <f>I7057*J7057</f>
        <v>0</v>
      </c>
      <c r="L7057" s="10">
        <f>0.457*J7057</f>
        <v>0</v>
      </c>
      <c r="M7057" s="15">
        <f>0.00467*J7057</f>
        <v>0</v>
      </c>
      <c r="N7057" s="12"/>
      <c r="O7057" s="13" t="s">
        <v>22517</v>
      </c>
      <c r="P7057" s="13" t="s">
        <v>106</v>
      </c>
      <c r="Q7057" s="14" t="s">
        <v>37</v>
      </c>
      <c r="R7057" s="3" t="str">
        <f>HYPERLINK("https://redcat-toys.ru/api/getInfo/image/334c97ae-1200-11ec-a20f-ac1f6b442185")</f>
        <v>https://redcat-toys.ru/api/getInfo/image/334c97ae-1200-11ec-a20f-ac1f6b442185</v>
      </c>
      <c r="S7057" s="3" t="s">
        <v>22518</v>
      </c>
      <c r="T7057" s="3" t="s">
        <v>22446</v>
      </c>
    </row>
    <row r="7058" spans="1:20" ht="23.1" customHeight="1" outlineLevel="4" x14ac:dyDescent="0.2">
      <c r="A7058" s="46" t="s">
        <v>22519</v>
      </c>
      <c r="B7058" s="46"/>
      <c r="C7058" s="46"/>
    </row>
    <row r="7059" spans="1:20" ht="21" customHeight="1" outlineLevel="5" x14ac:dyDescent="0.2">
      <c r="A7059" s="37">
        <v>5766</v>
      </c>
      <c r="B7059" s="3" t="s">
        <v>22520</v>
      </c>
      <c r="C7059" s="3" t="s">
        <v>22521</v>
      </c>
      <c r="D7059" s="4" t="s">
        <v>22522</v>
      </c>
      <c r="E7059" s="5" t="s">
        <v>28</v>
      </c>
      <c r="F7059" s="6">
        <v>72</v>
      </c>
      <c r="G7059" s="17">
        <v>1295</v>
      </c>
      <c r="H7059" s="2">
        <v>3</v>
      </c>
      <c r="I7059" s="7">
        <v>230.05</v>
      </c>
      <c r="J7059" s="8"/>
      <c r="K7059" s="9">
        <f t="shared" ref="K7059:K7089" si="368">I7059*J7059</f>
        <v>0</v>
      </c>
      <c r="L7059" s="10">
        <f>0.093*J7059</f>
        <v>0</v>
      </c>
      <c r="M7059" s="15">
        <f>0.00179*J7059</f>
        <v>0</v>
      </c>
      <c r="N7059" s="12"/>
      <c r="O7059" s="13" t="s">
        <v>22523</v>
      </c>
      <c r="P7059" s="13" t="s">
        <v>106</v>
      </c>
      <c r="Q7059" s="14"/>
      <c r="R7059" s="3" t="str">
        <f>HYPERLINK("https://redcat-toys.ru/api/getInfo/image/63a480bf-d5ea-11ec-a213-ac1f6b442185")</f>
        <v>https://redcat-toys.ru/api/getInfo/image/63a480bf-d5ea-11ec-a213-ac1f6b442185</v>
      </c>
      <c r="S7059" s="3" t="s">
        <v>22524</v>
      </c>
      <c r="T7059" s="3" t="s">
        <v>22446</v>
      </c>
    </row>
    <row r="7060" spans="1:20" ht="21" customHeight="1" outlineLevel="5" x14ac:dyDescent="0.2">
      <c r="A7060" s="37">
        <v>5767</v>
      </c>
      <c r="B7060" s="3" t="s">
        <v>22520</v>
      </c>
      <c r="C7060" s="3" t="s">
        <v>22521</v>
      </c>
      <c r="D7060" s="4" t="s">
        <v>22522</v>
      </c>
      <c r="E7060" s="5" t="s">
        <v>28</v>
      </c>
      <c r="F7060" s="6">
        <v>144</v>
      </c>
      <c r="G7060" s="17">
        <v>1295</v>
      </c>
      <c r="H7060" s="2">
        <v>3</v>
      </c>
      <c r="I7060" s="7">
        <v>230.05</v>
      </c>
      <c r="J7060" s="8"/>
      <c r="K7060" s="9">
        <f t="shared" si="368"/>
        <v>0</v>
      </c>
      <c r="L7060" s="10">
        <f>0.093*J7060</f>
        <v>0</v>
      </c>
      <c r="M7060" s="15">
        <f>0.00179*J7060</f>
        <v>0</v>
      </c>
      <c r="N7060" s="12"/>
      <c r="O7060" s="13" t="s">
        <v>22523</v>
      </c>
      <c r="P7060" s="13" t="s">
        <v>106</v>
      </c>
      <c r="Q7060" s="14"/>
      <c r="R7060" s="3" t="str">
        <f>HYPERLINK("https://redcat-toys.ru/api/getInfo/image/63a480bf-d5ea-11ec-a213-ac1f6b442185")</f>
        <v>https://redcat-toys.ru/api/getInfo/image/63a480bf-d5ea-11ec-a213-ac1f6b442185</v>
      </c>
      <c r="S7060" s="3" t="s">
        <v>22524</v>
      </c>
      <c r="T7060" s="3" t="s">
        <v>22446</v>
      </c>
    </row>
    <row r="7061" spans="1:20" ht="21" customHeight="1" outlineLevel="5" x14ac:dyDescent="0.2">
      <c r="A7061" s="37">
        <v>5768</v>
      </c>
      <c r="B7061" s="3" t="s">
        <v>22520</v>
      </c>
      <c r="C7061" s="3" t="s">
        <v>22521</v>
      </c>
      <c r="D7061" s="4" t="s">
        <v>22522</v>
      </c>
      <c r="E7061" s="5" t="s">
        <v>28</v>
      </c>
      <c r="F7061" s="6">
        <v>36</v>
      </c>
      <c r="G7061" s="17">
        <v>1295</v>
      </c>
      <c r="H7061" s="2">
        <v>3</v>
      </c>
      <c r="I7061" s="7">
        <v>230.05</v>
      </c>
      <c r="J7061" s="8"/>
      <c r="K7061" s="9">
        <f t="shared" si="368"/>
        <v>0</v>
      </c>
      <c r="L7061" s="10">
        <f>0.093*J7061</f>
        <v>0</v>
      </c>
      <c r="M7061" s="15">
        <f>0.00179*J7061</f>
        <v>0</v>
      </c>
      <c r="N7061" s="12"/>
      <c r="O7061" s="13" t="s">
        <v>22523</v>
      </c>
      <c r="P7061" s="13" t="s">
        <v>106</v>
      </c>
      <c r="Q7061" s="14"/>
      <c r="R7061" s="3" t="str">
        <f>HYPERLINK("https://redcat-toys.ru/api/getInfo/image/63a480bf-d5ea-11ec-a213-ac1f6b442185")</f>
        <v>https://redcat-toys.ru/api/getInfo/image/63a480bf-d5ea-11ec-a213-ac1f6b442185</v>
      </c>
      <c r="S7061" s="3" t="s">
        <v>22524</v>
      </c>
      <c r="T7061" s="3" t="s">
        <v>22446</v>
      </c>
    </row>
    <row r="7062" spans="1:20" ht="21" customHeight="1" outlineLevel="5" x14ac:dyDescent="0.2">
      <c r="A7062" s="37">
        <v>5769</v>
      </c>
      <c r="B7062" s="3" t="s">
        <v>22525</v>
      </c>
      <c r="C7062" s="3" t="s">
        <v>22526</v>
      </c>
      <c r="D7062" s="4" t="s">
        <v>22527</v>
      </c>
      <c r="E7062" s="5" t="s">
        <v>28</v>
      </c>
      <c r="F7062" s="6">
        <v>36</v>
      </c>
      <c r="G7062" s="6">
        <v>992</v>
      </c>
      <c r="H7062" s="2">
        <v>3</v>
      </c>
      <c r="I7062" s="7">
        <v>193.38</v>
      </c>
      <c r="J7062" s="8"/>
      <c r="K7062" s="9">
        <f t="shared" si="368"/>
        <v>0</v>
      </c>
      <c r="L7062" s="10">
        <f>0.071*J7062</f>
        <v>0</v>
      </c>
      <c r="M7062" s="15">
        <f>0.00238*J7062</f>
        <v>0</v>
      </c>
      <c r="N7062" s="12"/>
      <c r="O7062" s="13" t="s">
        <v>22528</v>
      </c>
      <c r="P7062" s="13" t="s">
        <v>106</v>
      </c>
      <c r="Q7062" s="14"/>
      <c r="R7062" s="3" t="str">
        <f>HYPERLINK("https://redcat-toys.ru/api/getInfo/image/0250704e-82e0-11ea-a246-ac1f6b442184")</f>
        <v>https://redcat-toys.ru/api/getInfo/image/0250704e-82e0-11ea-a246-ac1f6b442184</v>
      </c>
      <c r="S7062" s="3" t="s">
        <v>22529</v>
      </c>
      <c r="T7062" s="3" t="s">
        <v>22446</v>
      </c>
    </row>
    <row r="7063" spans="1:20" ht="21" customHeight="1" outlineLevel="5" x14ac:dyDescent="0.2">
      <c r="A7063" s="37">
        <v>5770</v>
      </c>
      <c r="B7063" s="3" t="s">
        <v>22525</v>
      </c>
      <c r="C7063" s="3" t="s">
        <v>22526</v>
      </c>
      <c r="D7063" s="4" t="s">
        <v>22527</v>
      </c>
      <c r="E7063" s="5" t="s">
        <v>28</v>
      </c>
      <c r="F7063" s="6">
        <v>72</v>
      </c>
      <c r="G7063" s="6">
        <v>992</v>
      </c>
      <c r="H7063" s="2">
        <v>3</v>
      </c>
      <c r="I7063" s="7">
        <v>193.38</v>
      </c>
      <c r="J7063" s="8"/>
      <c r="K7063" s="9">
        <f t="shared" si="368"/>
        <v>0</v>
      </c>
      <c r="L7063" s="10">
        <f>0.071*J7063</f>
        <v>0</v>
      </c>
      <c r="M7063" s="15">
        <f>0.00238*J7063</f>
        <v>0</v>
      </c>
      <c r="N7063" s="12"/>
      <c r="O7063" s="13" t="s">
        <v>22528</v>
      </c>
      <c r="P7063" s="13" t="s">
        <v>106</v>
      </c>
      <c r="Q7063" s="14"/>
      <c r="R7063" s="3" t="str">
        <f>HYPERLINK("https://redcat-toys.ru/api/getInfo/image/0250704e-82e0-11ea-a246-ac1f6b442184")</f>
        <v>https://redcat-toys.ru/api/getInfo/image/0250704e-82e0-11ea-a246-ac1f6b442184</v>
      </c>
      <c r="S7063" s="3" t="s">
        <v>22529</v>
      </c>
      <c r="T7063" s="3" t="s">
        <v>22446</v>
      </c>
    </row>
    <row r="7064" spans="1:20" ht="21" customHeight="1" outlineLevel="5" x14ac:dyDescent="0.2">
      <c r="A7064" s="37">
        <v>5771</v>
      </c>
      <c r="B7064" s="3" t="s">
        <v>22530</v>
      </c>
      <c r="C7064" s="3" t="s">
        <v>22531</v>
      </c>
      <c r="D7064" s="4" t="s">
        <v>22532</v>
      </c>
      <c r="E7064" s="5" t="s">
        <v>28</v>
      </c>
      <c r="F7064" s="6">
        <v>72</v>
      </c>
      <c r="G7064" s="6">
        <v>790</v>
      </c>
      <c r="H7064" s="2">
        <v>3</v>
      </c>
      <c r="I7064" s="7">
        <v>232.44</v>
      </c>
      <c r="J7064" s="8"/>
      <c r="K7064" s="9">
        <f t="shared" si="368"/>
        <v>0</v>
      </c>
      <c r="L7064" s="10">
        <f>0.082*J7064</f>
        <v>0</v>
      </c>
      <c r="M7064" s="15">
        <f>0.00289*J7064</f>
        <v>0</v>
      </c>
      <c r="N7064" s="12"/>
      <c r="O7064" s="13" t="s">
        <v>22533</v>
      </c>
      <c r="P7064" s="13" t="s">
        <v>106</v>
      </c>
      <c r="Q7064" s="14"/>
      <c r="R7064" s="3" t="str">
        <f>HYPERLINK("https://redcat-toys.ru/api/getInfo/image/7d337f53-cdd2-11eb-a209-ac1f6b442185")</f>
        <v>https://redcat-toys.ru/api/getInfo/image/7d337f53-cdd2-11eb-a209-ac1f6b442185</v>
      </c>
      <c r="S7064" s="3" t="s">
        <v>22534</v>
      </c>
      <c r="T7064" s="3" t="s">
        <v>22446</v>
      </c>
    </row>
    <row r="7065" spans="1:20" ht="21" customHeight="1" outlineLevel="5" x14ac:dyDescent="0.2">
      <c r="A7065" s="37">
        <v>5772</v>
      </c>
      <c r="B7065" s="3" t="s">
        <v>22530</v>
      </c>
      <c r="C7065" s="3" t="s">
        <v>22531</v>
      </c>
      <c r="D7065" s="4" t="s">
        <v>22532</v>
      </c>
      <c r="E7065" s="5" t="s">
        <v>28</v>
      </c>
      <c r="F7065" s="6">
        <v>144</v>
      </c>
      <c r="G7065" s="6">
        <v>790</v>
      </c>
      <c r="H7065" s="2">
        <v>3</v>
      </c>
      <c r="I7065" s="7">
        <v>232.44</v>
      </c>
      <c r="J7065" s="8"/>
      <c r="K7065" s="9">
        <f t="shared" si="368"/>
        <v>0</v>
      </c>
      <c r="L7065" s="10">
        <f>0.082*J7065</f>
        <v>0</v>
      </c>
      <c r="M7065" s="15">
        <f>0.00289*J7065</f>
        <v>0</v>
      </c>
      <c r="N7065" s="12"/>
      <c r="O7065" s="13" t="s">
        <v>22533</v>
      </c>
      <c r="P7065" s="13" t="s">
        <v>106</v>
      </c>
      <c r="Q7065" s="14"/>
      <c r="R7065" s="3" t="str">
        <f>HYPERLINK("https://redcat-toys.ru/api/getInfo/image/7d337f53-cdd2-11eb-a209-ac1f6b442185")</f>
        <v>https://redcat-toys.ru/api/getInfo/image/7d337f53-cdd2-11eb-a209-ac1f6b442185</v>
      </c>
      <c r="S7065" s="3" t="s">
        <v>22534</v>
      </c>
      <c r="T7065" s="3" t="s">
        <v>22446</v>
      </c>
    </row>
    <row r="7066" spans="1:20" ht="21" customHeight="1" outlineLevel="5" x14ac:dyDescent="0.2">
      <c r="A7066" s="37">
        <v>5773</v>
      </c>
      <c r="B7066" s="3" t="s">
        <v>22530</v>
      </c>
      <c r="C7066" s="3" t="s">
        <v>22531</v>
      </c>
      <c r="D7066" s="4" t="s">
        <v>22532</v>
      </c>
      <c r="E7066" s="5" t="s">
        <v>28</v>
      </c>
      <c r="F7066" s="6">
        <v>36</v>
      </c>
      <c r="G7066" s="6">
        <v>790</v>
      </c>
      <c r="H7066" s="2">
        <v>3</v>
      </c>
      <c r="I7066" s="7">
        <v>232.44</v>
      </c>
      <c r="J7066" s="8"/>
      <c r="K7066" s="9">
        <f t="shared" si="368"/>
        <v>0</v>
      </c>
      <c r="L7066" s="10">
        <f>0.082*J7066</f>
        <v>0</v>
      </c>
      <c r="M7066" s="15">
        <f>0.00289*J7066</f>
        <v>0</v>
      </c>
      <c r="N7066" s="12"/>
      <c r="O7066" s="13" t="s">
        <v>22533</v>
      </c>
      <c r="P7066" s="13" t="s">
        <v>106</v>
      </c>
      <c r="Q7066" s="14"/>
      <c r="R7066" s="3" t="str">
        <f>HYPERLINK("https://redcat-toys.ru/api/getInfo/image/7d337f53-cdd2-11eb-a209-ac1f6b442185")</f>
        <v>https://redcat-toys.ru/api/getInfo/image/7d337f53-cdd2-11eb-a209-ac1f6b442185</v>
      </c>
      <c r="S7066" s="3" t="s">
        <v>22534</v>
      </c>
      <c r="T7066" s="3" t="s">
        <v>22446</v>
      </c>
    </row>
    <row r="7067" spans="1:20" ht="21" customHeight="1" outlineLevel="5" x14ac:dyDescent="0.2">
      <c r="A7067" s="37">
        <v>5774</v>
      </c>
      <c r="B7067" s="3" t="s">
        <v>22535</v>
      </c>
      <c r="C7067" s="3" t="s">
        <v>22536</v>
      </c>
      <c r="D7067" s="4" t="s">
        <v>22537</v>
      </c>
      <c r="E7067" s="5" t="s">
        <v>28</v>
      </c>
      <c r="F7067" s="6">
        <v>72</v>
      </c>
      <c r="G7067" s="17">
        <v>1174</v>
      </c>
      <c r="H7067" s="2">
        <v>3</v>
      </c>
      <c r="I7067" s="7">
        <v>210.53</v>
      </c>
      <c r="J7067" s="8"/>
      <c r="K7067" s="9">
        <f t="shared" si="368"/>
        <v>0</v>
      </c>
      <c r="L7067" s="10">
        <f>0.088*J7067</f>
        <v>0</v>
      </c>
      <c r="M7067" s="15">
        <f>0.00184*J7067</f>
        <v>0</v>
      </c>
      <c r="N7067" s="12"/>
      <c r="O7067" s="13" t="s">
        <v>22538</v>
      </c>
      <c r="P7067" s="13" t="s">
        <v>106</v>
      </c>
      <c r="Q7067" s="14"/>
      <c r="R7067" s="3" t="str">
        <f>HYPERLINK("https://redcat-toys.ru/api/getInfo/image/5ca32882-cdd3-11eb-a209-ac1f6b442185")</f>
        <v>https://redcat-toys.ru/api/getInfo/image/5ca32882-cdd3-11eb-a209-ac1f6b442185</v>
      </c>
      <c r="S7067" s="3" t="s">
        <v>22539</v>
      </c>
      <c r="T7067" s="3" t="s">
        <v>22540</v>
      </c>
    </row>
    <row r="7068" spans="1:20" ht="21" customHeight="1" outlineLevel="5" x14ac:dyDescent="0.2">
      <c r="A7068" s="37">
        <v>5775</v>
      </c>
      <c r="B7068" s="3" t="s">
        <v>22535</v>
      </c>
      <c r="C7068" s="3" t="s">
        <v>22536</v>
      </c>
      <c r="D7068" s="4" t="s">
        <v>22537</v>
      </c>
      <c r="E7068" s="5" t="s">
        <v>28</v>
      </c>
      <c r="F7068" s="6">
        <v>36</v>
      </c>
      <c r="G7068" s="17">
        <v>1174</v>
      </c>
      <c r="H7068" s="2">
        <v>3</v>
      </c>
      <c r="I7068" s="7">
        <v>210.53</v>
      </c>
      <c r="J7068" s="8"/>
      <c r="K7068" s="9">
        <f t="shared" si="368"/>
        <v>0</v>
      </c>
      <c r="L7068" s="10">
        <f>0.088*J7068</f>
        <v>0</v>
      </c>
      <c r="M7068" s="15">
        <f>0.00184*J7068</f>
        <v>0</v>
      </c>
      <c r="N7068" s="12"/>
      <c r="O7068" s="13" t="s">
        <v>22538</v>
      </c>
      <c r="P7068" s="13" t="s">
        <v>106</v>
      </c>
      <c r="Q7068" s="14"/>
      <c r="R7068" s="3" t="str">
        <f>HYPERLINK("https://redcat-toys.ru/api/getInfo/image/5ca32882-cdd3-11eb-a209-ac1f6b442185")</f>
        <v>https://redcat-toys.ru/api/getInfo/image/5ca32882-cdd3-11eb-a209-ac1f6b442185</v>
      </c>
      <c r="S7068" s="3" t="s">
        <v>22539</v>
      </c>
      <c r="T7068" s="3" t="s">
        <v>22540</v>
      </c>
    </row>
    <row r="7069" spans="1:20" ht="21" customHeight="1" outlineLevel="5" x14ac:dyDescent="0.2">
      <c r="A7069" s="37">
        <v>5776</v>
      </c>
      <c r="B7069" s="3" t="s">
        <v>22541</v>
      </c>
      <c r="C7069" s="3" t="s">
        <v>22542</v>
      </c>
      <c r="D7069" s="4" t="s">
        <v>22543</v>
      </c>
      <c r="E7069" s="5" t="s">
        <v>28</v>
      </c>
      <c r="F7069" s="6">
        <v>72</v>
      </c>
      <c r="G7069" s="6">
        <v>999</v>
      </c>
      <c r="H7069" s="2">
        <v>3</v>
      </c>
      <c r="I7069" s="7">
        <v>227.2</v>
      </c>
      <c r="J7069" s="8"/>
      <c r="K7069" s="9">
        <f t="shared" si="368"/>
        <v>0</v>
      </c>
      <c r="L7069" s="16">
        <f>0.09*J7069</f>
        <v>0</v>
      </c>
      <c r="M7069" s="15">
        <f>0.00359*J7069</f>
        <v>0</v>
      </c>
      <c r="N7069" s="12"/>
      <c r="O7069" s="13" t="s">
        <v>22544</v>
      </c>
      <c r="P7069" s="13" t="s">
        <v>106</v>
      </c>
      <c r="Q7069" s="14"/>
      <c r="R7069" s="3" t="str">
        <f>HYPERLINK("https://redcat-toys.ru/api/getInfo/image/384f7565-cdd2-11eb-a209-ac1f6b442185")</f>
        <v>https://redcat-toys.ru/api/getInfo/image/384f7565-cdd2-11eb-a209-ac1f6b442185</v>
      </c>
      <c r="S7069" s="3" t="s">
        <v>22545</v>
      </c>
      <c r="T7069" s="3" t="s">
        <v>22446</v>
      </c>
    </row>
    <row r="7070" spans="1:20" ht="21" customHeight="1" outlineLevel="5" x14ac:dyDescent="0.2">
      <c r="A7070" s="37">
        <v>5777</v>
      </c>
      <c r="B7070" s="3" t="s">
        <v>22541</v>
      </c>
      <c r="C7070" s="3" t="s">
        <v>22542</v>
      </c>
      <c r="D7070" s="4" t="s">
        <v>22543</v>
      </c>
      <c r="E7070" s="5" t="s">
        <v>28</v>
      </c>
      <c r="F7070" s="6">
        <v>36</v>
      </c>
      <c r="G7070" s="6">
        <v>999</v>
      </c>
      <c r="H7070" s="2">
        <v>3</v>
      </c>
      <c r="I7070" s="7">
        <v>227.2</v>
      </c>
      <c r="J7070" s="8"/>
      <c r="K7070" s="9">
        <f t="shared" si="368"/>
        <v>0</v>
      </c>
      <c r="L7070" s="16">
        <f>0.09*J7070</f>
        <v>0</v>
      </c>
      <c r="M7070" s="15">
        <f>0.00359*J7070</f>
        <v>0</v>
      </c>
      <c r="N7070" s="12"/>
      <c r="O7070" s="13" t="s">
        <v>22544</v>
      </c>
      <c r="P7070" s="13" t="s">
        <v>106</v>
      </c>
      <c r="Q7070" s="14"/>
      <c r="R7070" s="3" t="str">
        <f>HYPERLINK("https://redcat-toys.ru/api/getInfo/image/384f7565-cdd2-11eb-a209-ac1f6b442185")</f>
        <v>https://redcat-toys.ru/api/getInfo/image/384f7565-cdd2-11eb-a209-ac1f6b442185</v>
      </c>
      <c r="S7070" s="3" t="s">
        <v>22545</v>
      </c>
      <c r="T7070" s="3" t="s">
        <v>22446</v>
      </c>
    </row>
    <row r="7071" spans="1:20" ht="21" customHeight="1" outlineLevel="5" x14ac:dyDescent="0.2">
      <c r="A7071" s="37">
        <v>5778</v>
      </c>
      <c r="B7071" s="3" t="s">
        <v>22546</v>
      </c>
      <c r="C7071" s="3" t="s">
        <v>22547</v>
      </c>
      <c r="D7071" s="4" t="s">
        <v>22548</v>
      </c>
      <c r="E7071" s="5" t="s">
        <v>28</v>
      </c>
      <c r="F7071" s="6">
        <v>36</v>
      </c>
      <c r="G7071" s="17">
        <v>1027</v>
      </c>
      <c r="H7071" s="2">
        <v>3</v>
      </c>
      <c r="I7071" s="7">
        <v>185.28</v>
      </c>
      <c r="J7071" s="8"/>
      <c r="K7071" s="9">
        <f t="shared" si="368"/>
        <v>0</v>
      </c>
      <c r="L7071" s="10">
        <f>0.084*J7071</f>
        <v>0</v>
      </c>
      <c r="M7071" s="15">
        <f>0.00281*J7071</f>
        <v>0</v>
      </c>
      <c r="N7071" s="12"/>
      <c r="O7071" s="13" t="s">
        <v>22549</v>
      </c>
      <c r="P7071" s="13" t="s">
        <v>106</v>
      </c>
      <c r="Q7071" s="14"/>
      <c r="R7071" s="3" t="str">
        <f>HYPERLINK("https://redcat-toys.ru/api/getInfo/image/2c3bb370-82e1-11ea-a246-ac1f6b442184")</f>
        <v>https://redcat-toys.ru/api/getInfo/image/2c3bb370-82e1-11ea-a246-ac1f6b442184</v>
      </c>
      <c r="S7071" s="3" t="s">
        <v>22550</v>
      </c>
      <c r="T7071" s="3" t="s">
        <v>22446</v>
      </c>
    </row>
    <row r="7072" spans="1:20" ht="21" customHeight="1" outlineLevel="5" x14ac:dyDescent="0.2">
      <c r="A7072" s="37">
        <v>5779</v>
      </c>
      <c r="B7072" s="3" t="s">
        <v>22546</v>
      </c>
      <c r="C7072" s="3" t="s">
        <v>22547</v>
      </c>
      <c r="D7072" s="4" t="s">
        <v>22548</v>
      </c>
      <c r="E7072" s="5" t="s">
        <v>28</v>
      </c>
      <c r="F7072" s="6">
        <v>72</v>
      </c>
      <c r="G7072" s="17">
        <v>1027</v>
      </c>
      <c r="H7072" s="2">
        <v>3</v>
      </c>
      <c r="I7072" s="7">
        <v>185.28</v>
      </c>
      <c r="J7072" s="8"/>
      <c r="K7072" s="9">
        <f t="shared" si="368"/>
        <v>0</v>
      </c>
      <c r="L7072" s="10">
        <f>0.084*J7072</f>
        <v>0</v>
      </c>
      <c r="M7072" s="15">
        <f>0.00281*J7072</f>
        <v>0</v>
      </c>
      <c r="N7072" s="12"/>
      <c r="O7072" s="13" t="s">
        <v>22549</v>
      </c>
      <c r="P7072" s="13" t="s">
        <v>106</v>
      </c>
      <c r="Q7072" s="14"/>
      <c r="R7072" s="3" t="str">
        <f>HYPERLINK("https://redcat-toys.ru/api/getInfo/image/2c3bb370-82e1-11ea-a246-ac1f6b442184")</f>
        <v>https://redcat-toys.ru/api/getInfo/image/2c3bb370-82e1-11ea-a246-ac1f6b442184</v>
      </c>
      <c r="S7072" s="3" t="s">
        <v>22550</v>
      </c>
      <c r="T7072" s="3" t="s">
        <v>22446</v>
      </c>
    </row>
    <row r="7073" spans="1:20" ht="21" customHeight="1" outlineLevel="5" x14ac:dyDescent="0.2">
      <c r="A7073" s="37">
        <v>5780</v>
      </c>
      <c r="B7073" s="3" t="s">
        <v>22551</v>
      </c>
      <c r="C7073" s="3" t="s">
        <v>22552</v>
      </c>
      <c r="D7073" s="4" t="s">
        <v>22553</v>
      </c>
      <c r="E7073" s="5" t="s">
        <v>28</v>
      </c>
      <c r="F7073" s="6">
        <v>144</v>
      </c>
      <c r="G7073" s="6">
        <v>619</v>
      </c>
      <c r="H7073" s="2">
        <v>3</v>
      </c>
      <c r="I7073" s="7">
        <v>210.53</v>
      </c>
      <c r="J7073" s="8"/>
      <c r="K7073" s="9">
        <f t="shared" si="368"/>
        <v>0</v>
      </c>
      <c r="L7073" s="10">
        <f>0.099*J7073</f>
        <v>0</v>
      </c>
      <c r="M7073" s="15">
        <f>0.00245*J7073</f>
        <v>0</v>
      </c>
      <c r="N7073" s="12"/>
      <c r="O7073" s="13" t="s">
        <v>22554</v>
      </c>
      <c r="P7073" s="13" t="s">
        <v>106</v>
      </c>
      <c r="Q7073" s="14"/>
      <c r="R7073" s="3" t="str">
        <f>HYPERLINK("https://redcat-toys.ru/api/getInfo/image/c7660839-82e1-11ea-a246-ac1f6b442184")</f>
        <v>https://redcat-toys.ru/api/getInfo/image/c7660839-82e1-11ea-a246-ac1f6b442184</v>
      </c>
      <c r="S7073" s="3" t="s">
        <v>22555</v>
      </c>
      <c r="T7073" s="3" t="s">
        <v>22540</v>
      </c>
    </row>
    <row r="7074" spans="1:20" ht="21" customHeight="1" outlineLevel="5" x14ac:dyDescent="0.2">
      <c r="A7074" s="37">
        <v>5781</v>
      </c>
      <c r="B7074" s="3" t="s">
        <v>22551</v>
      </c>
      <c r="C7074" s="3" t="s">
        <v>22552</v>
      </c>
      <c r="D7074" s="4" t="s">
        <v>22553</v>
      </c>
      <c r="E7074" s="5" t="s">
        <v>28</v>
      </c>
      <c r="F7074" s="6">
        <v>36</v>
      </c>
      <c r="G7074" s="6">
        <v>619</v>
      </c>
      <c r="H7074" s="2">
        <v>3</v>
      </c>
      <c r="I7074" s="7">
        <v>210.53</v>
      </c>
      <c r="J7074" s="8"/>
      <c r="K7074" s="9">
        <f t="shared" si="368"/>
        <v>0</v>
      </c>
      <c r="L7074" s="10">
        <f>0.099*J7074</f>
        <v>0</v>
      </c>
      <c r="M7074" s="15">
        <f>0.00245*J7074</f>
        <v>0</v>
      </c>
      <c r="N7074" s="12"/>
      <c r="O7074" s="13" t="s">
        <v>22554</v>
      </c>
      <c r="P7074" s="13" t="s">
        <v>106</v>
      </c>
      <c r="Q7074" s="14"/>
      <c r="R7074" s="3" t="str">
        <f>HYPERLINK("https://redcat-toys.ru/api/getInfo/image/c7660839-82e1-11ea-a246-ac1f6b442184")</f>
        <v>https://redcat-toys.ru/api/getInfo/image/c7660839-82e1-11ea-a246-ac1f6b442184</v>
      </c>
      <c r="S7074" s="3" t="s">
        <v>22555</v>
      </c>
      <c r="T7074" s="3" t="s">
        <v>22540</v>
      </c>
    </row>
    <row r="7075" spans="1:20" ht="21" customHeight="1" outlineLevel="5" x14ac:dyDescent="0.2">
      <c r="A7075" s="37">
        <v>5782</v>
      </c>
      <c r="B7075" s="3" t="s">
        <v>22551</v>
      </c>
      <c r="C7075" s="3" t="s">
        <v>22552</v>
      </c>
      <c r="D7075" s="4" t="s">
        <v>22553</v>
      </c>
      <c r="E7075" s="5" t="s">
        <v>28</v>
      </c>
      <c r="F7075" s="6">
        <v>72</v>
      </c>
      <c r="G7075" s="6">
        <v>619</v>
      </c>
      <c r="H7075" s="2">
        <v>3</v>
      </c>
      <c r="I7075" s="7">
        <v>210.53</v>
      </c>
      <c r="J7075" s="8"/>
      <c r="K7075" s="9">
        <f t="shared" si="368"/>
        <v>0</v>
      </c>
      <c r="L7075" s="10">
        <f>0.099*J7075</f>
        <v>0</v>
      </c>
      <c r="M7075" s="15">
        <f>0.00245*J7075</f>
        <v>0</v>
      </c>
      <c r="N7075" s="12"/>
      <c r="O7075" s="13" t="s">
        <v>22554</v>
      </c>
      <c r="P7075" s="13" t="s">
        <v>106</v>
      </c>
      <c r="Q7075" s="14"/>
      <c r="R7075" s="3" t="str">
        <f>HYPERLINK("https://redcat-toys.ru/api/getInfo/image/c7660839-82e1-11ea-a246-ac1f6b442184")</f>
        <v>https://redcat-toys.ru/api/getInfo/image/c7660839-82e1-11ea-a246-ac1f6b442184</v>
      </c>
      <c r="S7075" s="3" t="s">
        <v>22555</v>
      </c>
      <c r="T7075" s="3" t="s">
        <v>22540</v>
      </c>
    </row>
    <row r="7076" spans="1:20" ht="21" customHeight="1" outlineLevel="5" x14ac:dyDescent="0.2">
      <c r="A7076" s="37">
        <v>5783</v>
      </c>
      <c r="B7076" s="3" t="s">
        <v>22556</v>
      </c>
      <c r="C7076" s="3" t="s">
        <v>22557</v>
      </c>
      <c r="D7076" s="4" t="s">
        <v>22558</v>
      </c>
      <c r="E7076" s="5" t="s">
        <v>28</v>
      </c>
      <c r="F7076" s="6">
        <v>36</v>
      </c>
      <c r="G7076" s="6">
        <v>901</v>
      </c>
      <c r="H7076" s="2">
        <v>3</v>
      </c>
      <c r="I7076" s="7">
        <v>212.91</v>
      </c>
      <c r="J7076" s="8"/>
      <c r="K7076" s="9">
        <f t="shared" si="368"/>
        <v>0</v>
      </c>
      <c r="L7076" s="10">
        <f>0.079*J7076</f>
        <v>0</v>
      </c>
      <c r="M7076" s="15">
        <f>0.00135*J7076</f>
        <v>0</v>
      </c>
      <c r="N7076" s="12"/>
      <c r="O7076" s="13" t="s">
        <v>22559</v>
      </c>
      <c r="P7076" s="13" t="s">
        <v>106</v>
      </c>
      <c r="Q7076" s="14"/>
      <c r="R7076" s="3" t="str">
        <f>HYPERLINK("https://redcat-toys.ru/api/getInfo/image/98fe21bb-fbe0-11ea-a254-ac1f6b442184")</f>
        <v>https://redcat-toys.ru/api/getInfo/image/98fe21bb-fbe0-11ea-a254-ac1f6b442184</v>
      </c>
      <c r="S7076" s="3" t="s">
        <v>22560</v>
      </c>
      <c r="T7076" s="3" t="s">
        <v>22446</v>
      </c>
    </row>
    <row r="7077" spans="1:20" ht="21" customHeight="1" outlineLevel="5" x14ac:dyDescent="0.2">
      <c r="A7077" s="37">
        <v>5784</v>
      </c>
      <c r="B7077" s="3" t="s">
        <v>22556</v>
      </c>
      <c r="C7077" s="3" t="s">
        <v>22557</v>
      </c>
      <c r="D7077" s="4" t="s">
        <v>22558</v>
      </c>
      <c r="E7077" s="5" t="s">
        <v>28</v>
      </c>
      <c r="F7077" s="6">
        <v>72</v>
      </c>
      <c r="G7077" s="6">
        <v>901</v>
      </c>
      <c r="H7077" s="2">
        <v>3</v>
      </c>
      <c r="I7077" s="7">
        <v>212.91</v>
      </c>
      <c r="J7077" s="8"/>
      <c r="K7077" s="9">
        <f t="shared" si="368"/>
        <v>0</v>
      </c>
      <c r="L7077" s="10">
        <f>0.079*J7077</f>
        <v>0</v>
      </c>
      <c r="M7077" s="15">
        <f>0.00135*J7077</f>
        <v>0</v>
      </c>
      <c r="N7077" s="12"/>
      <c r="O7077" s="13" t="s">
        <v>22559</v>
      </c>
      <c r="P7077" s="13" t="s">
        <v>106</v>
      </c>
      <c r="Q7077" s="14"/>
      <c r="R7077" s="3" t="str">
        <f>HYPERLINK("https://redcat-toys.ru/api/getInfo/image/98fe21bb-fbe0-11ea-a254-ac1f6b442184")</f>
        <v>https://redcat-toys.ru/api/getInfo/image/98fe21bb-fbe0-11ea-a254-ac1f6b442184</v>
      </c>
      <c r="S7077" s="3" t="s">
        <v>22560</v>
      </c>
      <c r="T7077" s="3" t="s">
        <v>22446</v>
      </c>
    </row>
    <row r="7078" spans="1:20" ht="21" customHeight="1" outlineLevel="5" x14ac:dyDescent="0.2">
      <c r="A7078" s="37">
        <v>5785</v>
      </c>
      <c r="B7078" s="3" t="s">
        <v>22561</v>
      </c>
      <c r="C7078" s="3" t="s">
        <v>22562</v>
      </c>
      <c r="D7078" s="4" t="s">
        <v>22563</v>
      </c>
      <c r="E7078" s="5" t="s">
        <v>28</v>
      </c>
      <c r="F7078" s="6">
        <v>36</v>
      </c>
      <c r="G7078" s="6">
        <v>794</v>
      </c>
      <c r="H7078" s="2">
        <v>3</v>
      </c>
      <c r="I7078" s="7">
        <v>205.76</v>
      </c>
      <c r="J7078" s="8"/>
      <c r="K7078" s="9">
        <f t="shared" si="368"/>
        <v>0</v>
      </c>
      <c r="L7078" s="10">
        <f>0.087*J7078</f>
        <v>0</v>
      </c>
      <c r="M7078" s="15">
        <f>0.00249*J7078</f>
        <v>0</v>
      </c>
      <c r="N7078" s="12"/>
      <c r="O7078" s="13" t="s">
        <v>22564</v>
      </c>
      <c r="P7078" s="13" t="s">
        <v>106</v>
      </c>
      <c r="Q7078" s="14"/>
      <c r="R7078" s="3" t="str">
        <f>HYPERLINK("https://redcat-toys.ru/api/getInfo/image/26a7f567-82df-11ea-a246-ac1f6b442184")</f>
        <v>https://redcat-toys.ru/api/getInfo/image/26a7f567-82df-11ea-a246-ac1f6b442184</v>
      </c>
      <c r="S7078" s="3" t="s">
        <v>22565</v>
      </c>
      <c r="T7078" s="3" t="s">
        <v>22446</v>
      </c>
    </row>
    <row r="7079" spans="1:20" ht="21" customHeight="1" outlineLevel="5" x14ac:dyDescent="0.2">
      <c r="A7079" s="37">
        <v>5786</v>
      </c>
      <c r="B7079" s="3" t="s">
        <v>22561</v>
      </c>
      <c r="C7079" s="3" t="s">
        <v>22562</v>
      </c>
      <c r="D7079" s="4" t="s">
        <v>22563</v>
      </c>
      <c r="E7079" s="5" t="s">
        <v>28</v>
      </c>
      <c r="F7079" s="6">
        <v>72</v>
      </c>
      <c r="G7079" s="6">
        <v>794</v>
      </c>
      <c r="H7079" s="2">
        <v>3</v>
      </c>
      <c r="I7079" s="7">
        <v>205.76</v>
      </c>
      <c r="J7079" s="8"/>
      <c r="K7079" s="9">
        <f t="shared" si="368"/>
        <v>0</v>
      </c>
      <c r="L7079" s="10">
        <f>0.087*J7079</f>
        <v>0</v>
      </c>
      <c r="M7079" s="15">
        <f>0.00249*J7079</f>
        <v>0</v>
      </c>
      <c r="N7079" s="12"/>
      <c r="O7079" s="13" t="s">
        <v>22564</v>
      </c>
      <c r="P7079" s="13" t="s">
        <v>106</v>
      </c>
      <c r="Q7079" s="14"/>
      <c r="R7079" s="3" t="str">
        <f>HYPERLINK("https://redcat-toys.ru/api/getInfo/image/26a7f567-82df-11ea-a246-ac1f6b442184")</f>
        <v>https://redcat-toys.ru/api/getInfo/image/26a7f567-82df-11ea-a246-ac1f6b442184</v>
      </c>
      <c r="S7079" s="3" t="s">
        <v>22565</v>
      </c>
      <c r="T7079" s="3" t="s">
        <v>22446</v>
      </c>
    </row>
    <row r="7080" spans="1:20" ht="21" customHeight="1" outlineLevel="5" x14ac:dyDescent="0.2">
      <c r="A7080" s="37">
        <v>5787</v>
      </c>
      <c r="B7080" s="3" t="s">
        <v>22566</v>
      </c>
      <c r="C7080" s="3" t="s">
        <v>22567</v>
      </c>
      <c r="D7080" s="4" t="s">
        <v>22568</v>
      </c>
      <c r="E7080" s="5" t="s">
        <v>28</v>
      </c>
      <c r="F7080" s="6">
        <v>36</v>
      </c>
      <c r="G7080" s="17">
        <v>1224</v>
      </c>
      <c r="H7080" s="2">
        <v>3</v>
      </c>
      <c r="I7080" s="7">
        <v>224.81</v>
      </c>
      <c r="J7080" s="8"/>
      <c r="K7080" s="9">
        <f t="shared" si="368"/>
        <v>0</v>
      </c>
      <c r="L7080" s="10">
        <f>0.075*J7080</f>
        <v>0</v>
      </c>
      <c r="M7080" s="15">
        <f>0.00241*J7080</f>
        <v>0</v>
      </c>
      <c r="N7080" s="12"/>
      <c r="O7080" s="13" t="s">
        <v>22569</v>
      </c>
      <c r="P7080" s="13" t="s">
        <v>106</v>
      </c>
      <c r="Q7080" s="14"/>
      <c r="R7080" s="3" t="str">
        <f>HYPERLINK("https://redcat-toys.ru/api/getInfo/image/d67441c8-fbe2-11ea-a254-ac1f6b442184")</f>
        <v>https://redcat-toys.ru/api/getInfo/image/d67441c8-fbe2-11ea-a254-ac1f6b442184</v>
      </c>
      <c r="S7080" s="3" t="s">
        <v>22570</v>
      </c>
      <c r="T7080" s="3" t="s">
        <v>22446</v>
      </c>
    </row>
    <row r="7081" spans="1:20" ht="21" customHeight="1" outlineLevel="5" x14ac:dyDescent="0.2">
      <c r="A7081" s="37">
        <v>5788</v>
      </c>
      <c r="B7081" s="3" t="s">
        <v>22566</v>
      </c>
      <c r="C7081" s="3" t="s">
        <v>22567</v>
      </c>
      <c r="D7081" s="4" t="s">
        <v>22568</v>
      </c>
      <c r="E7081" s="5" t="s">
        <v>28</v>
      </c>
      <c r="F7081" s="6">
        <v>72</v>
      </c>
      <c r="G7081" s="17">
        <v>1224</v>
      </c>
      <c r="H7081" s="2">
        <v>3</v>
      </c>
      <c r="I7081" s="7">
        <v>224.81</v>
      </c>
      <c r="J7081" s="8"/>
      <c r="K7081" s="9">
        <f t="shared" si="368"/>
        <v>0</v>
      </c>
      <c r="L7081" s="10">
        <f>0.075*J7081</f>
        <v>0</v>
      </c>
      <c r="M7081" s="15">
        <f>0.00241*J7081</f>
        <v>0</v>
      </c>
      <c r="N7081" s="12"/>
      <c r="O7081" s="13" t="s">
        <v>22569</v>
      </c>
      <c r="P7081" s="13" t="s">
        <v>106</v>
      </c>
      <c r="Q7081" s="14"/>
      <c r="R7081" s="3" t="str">
        <f>HYPERLINK("https://redcat-toys.ru/api/getInfo/image/d67441c8-fbe2-11ea-a254-ac1f6b442184")</f>
        <v>https://redcat-toys.ru/api/getInfo/image/d67441c8-fbe2-11ea-a254-ac1f6b442184</v>
      </c>
      <c r="S7081" s="3" t="s">
        <v>22570</v>
      </c>
      <c r="T7081" s="3" t="s">
        <v>22446</v>
      </c>
    </row>
    <row r="7082" spans="1:20" ht="21" customHeight="1" outlineLevel="5" x14ac:dyDescent="0.2">
      <c r="A7082" s="37">
        <v>5789</v>
      </c>
      <c r="B7082" s="3" t="s">
        <v>22571</v>
      </c>
      <c r="C7082" s="3" t="s">
        <v>22572</v>
      </c>
      <c r="D7082" s="4" t="s">
        <v>22573</v>
      </c>
      <c r="E7082" s="5" t="s">
        <v>28</v>
      </c>
      <c r="F7082" s="6">
        <v>36</v>
      </c>
      <c r="G7082" s="6">
        <v>900</v>
      </c>
      <c r="H7082" s="2">
        <v>3</v>
      </c>
      <c r="I7082" s="7">
        <v>225.29</v>
      </c>
      <c r="J7082" s="8"/>
      <c r="K7082" s="9">
        <f t="shared" si="368"/>
        <v>0</v>
      </c>
      <c r="L7082" s="10">
        <f>0.088*J7082</f>
        <v>0</v>
      </c>
      <c r="M7082" s="15">
        <f>0.00211*J7082</f>
        <v>0</v>
      </c>
      <c r="N7082" s="12"/>
      <c r="O7082" s="13" t="s">
        <v>22574</v>
      </c>
      <c r="P7082" s="13" t="s">
        <v>106</v>
      </c>
      <c r="Q7082" s="14"/>
      <c r="R7082" s="3" t="str">
        <f>HYPERLINK("https://redcat-toys.ru/api/getInfo/image/0060cd64-3d8f-11ee-a241-00155d82e902")</f>
        <v>https://redcat-toys.ru/api/getInfo/image/0060cd64-3d8f-11ee-a241-00155d82e902</v>
      </c>
      <c r="S7082" s="3" t="s">
        <v>22575</v>
      </c>
      <c r="T7082" s="3" t="s">
        <v>22446</v>
      </c>
    </row>
    <row r="7083" spans="1:20" ht="21" customHeight="1" outlineLevel="5" x14ac:dyDescent="0.2">
      <c r="A7083" s="37">
        <v>5790</v>
      </c>
      <c r="B7083" s="3" t="s">
        <v>22576</v>
      </c>
      <c r="C7083" s="3" t="s">
        <v>22577</v>
      </c>
      <c r="D7083" s="4" t="s">
        <v>22578</v>
      </c>
      <c r="E7083" s="5" t="s">
        <v>28</v>
      </c>
      <c r="F7083" s="6">
        <v>36</v>
      </c>
      <c r="G7083" s="6">
        <v>379</v>
      </c>
      <c r="H7083" s="2">
        <v>3</v>
      </c>
      <c r="I7083" s="7">
        <v>231.17</v>
      </c>
      <c r="J7083" s="8"/>
      <c r="K7083" s="9">
        <f t="shared" si="368"/>
        <v>0</v>
      </c>
      <c r="L7083" s="10">
        <f>0.116*J7083</f>
        <v>0</v>
      </c>
      <c r="M7083" s="15">
        <f>0.00276*J7083</f>
        <v>0</v>
      </c>
      <c r="N7083" s="12"/>
      <c r="O7083" s="13" t="s">
        <v>22579</v>
      </c>
      <c r="P7083" s="13" t="s">
        <v>106</v>
      </c>
      <c r="Q7083" s="14"/>
      <c r="R7083" s="3" t="str">
        <f>HYPERLINK("https://redcat-toys.ru/api/getInfo/image/982fa4b0-3d8f-11ee-a241-00155d82e902")</f>
        <v>https://redcat-toys.ru/api/getInfo/image/982fa4b0-3d8f-11ee-a241-00155d82e902</v>
      </c>
      <c r="S7083" s="3" t="s">
        <v>22580</v>
      </c>
      <c r="T7083" s="3" t="s">
        <v>22446</v>
      </c>
    </row>
    <row r="7084" spans="1:20" ht="21" customHeight="1" outlineLevel="5" x14ac:dyDescent="0.2">
      <c r="A7084" s="38">
        <v>5791</v>
      </c>
      <c r="B7084" s="19" t="s">
        <v>22581</v>
      </c>
      <c r="C7084" s="19" t="s">
        <v>22582</v>
      </c>
      <c r="D7084" s="20" t="s">
        <v>22583</v>
      </c>
      <c r="E7084" s="21" t="s">
        <v>28</v>
      </c>
      <c r="F7084" s="22">
        <v>36</v>
      </c>
      <c r="G7084" s="22">
        <v>482</v>
      </c>
      <c r="H7084" s="18">
        <v>3</v>
      </c>
      <c r="I7084" s="24">
        <v>211.63</v>
      </c>
      <c r="J7084" s="8"/>
      <c r="K7084" s="25">
        <f t="shared" si="368"/>
        <v>0</v>
      </c>
      <c r="L7084" s="26">
        <f>0.076*J7084</f>
        <v>0</v>
      </c>
      <c r="M7084" s="27">
        <f>0.00213*J7084</f>
        <v>0</v>
      </c>
      <c r="N7084" s="28" t="s">
        <v>204</v>
      </c>
      <c r="O7084" s="29" t="s">
        <v>22584</v>
      </c>
      <c r="P7084" s="29" t="s">
        <v>106</v>
      </c>
      <c r="Q7084" s="30"/>
      <c r="R7084" s="19" t="str">
        <f>HYPERLINK("https://redcat-toys.ru/api/getInfo/image/8a9504e6-df23-11f0-a28c-00155d82e908")</f>
        <v>https://redcat-toys.ru/api/getInfo/image/8a9504e6-df23-11f0-a28c-00155d82e908</v>
      </c>
      <c r="S7084" s="19" t="s">
        <v>22585</v>
      </c>
      <c r="T7084" s="19" t="s">
        <v>22446</v>
      </c>
    </row>
    <row r="7085" spans="1:20" ht="21" customHeight="1" outlineLevel="5" x14ac:dyDescent="0.2">
      <c r="A7085" s="37">
        <v>5792</v>
      </c>
      <c r="B7085" s="3" t="s">
        <v>22586</v>
      </c>
      <c r="C7085" s="3" t="s">
        <v>22587</v>
      </c>
      <c r="D7085" s="4" t="s">
        <v>22588</v>
      </c>
      <c r="E7085" s="5" t="s">
        <v>28</v>
      </c>
      <c r="F7085" s="6">
        <v>36</v>
      </c>
      <c r="G7085" s="17">
        <v>1044</v>
      </c>
      <c r="H7085" s="2">
        <v>3</v>
      </c>
      <c r="I7085" s="7">
        <v>241.96</v>
      </c>
      <c r="J7085" s="8"/>
      <c r="K7085" s="9">
        <f t="shared" si="368"/>
        <v>0</v>
      </c>
      <c r="L7085" s="10">
        <f>0.086*J7085</f>
        <v>0</v>
      </c>
      <c r="M7085" s="15">
        <f>0.00215*J7085</f>
        <v>0</v>
      </c>
      <c r="N7085" s="12"/>
      <c r="O7085" s="13" t="s">
        <v>22589</v>
      </c>
      <c r="P7085" s="13" t="s">
        <v>106</v>
      </c>
      <c r="Q7085" s="14"/>
      <c r="R7085" s="3" t="str">
        <f>HYPERLINK("https://redcat-toys.ru/api/getInfo/image/28622a20-3d8e-11ee-a241-00155d82e902")</f>
        <v>https://redcat-toys.ru/api/getInfo/image/28622a20-3d8e-11ee-a241-00155d82e902</v>
      </c>
      <c r="S7085" s="3" t="s">
        <v>22590</v>
      </c>
      <c r="T7085" s="3" t="s">
        <v>22446</v>
      </c>
    </row>
    <row r="7086" spans="1:20" ht="21" customHeight="1" outlineLevel="5" x14ac:dyDescent="0.2">
      <c r="A7086" s="38">
        <v>5793</v>
      </c>
      <c r="B7086" s="19" t="s">
        <v>22591</v>
      </c>
      <c r="C7086" s="19" t="s">
        <v>22592</v>
      </c>
      <c r="D7086" s="20" t="s">
        <v>22593</v>
      </c>
      <c r="E7086" s="21" t="s">
        <v>28</v>
      </c>
      <c r="F7086" s="22">
        <v>36</v>
      </c>
      <c r="G7086" s="22">
        <v>335</v>
      </c>
      <c r="H7086" s="18">
        <v>3</v>
      </c>
      <c r="I7086" s="24">
        <v>211.63</v>
      </c>
      <c r="J7086" s="8"/>
      <c r="K7086" s="25">
        <f t="shared" si="368"/>
        <v>0</v>
      </c>
      <c r="L7086" s="26">
        <f>0.083*J7086</f>
        <v>0</v>
      </c>
      <c r="M7086" s="27">
        <f>0.00235*J7086</f>
        <v>0</v>
      </c>
      <c r="N7086" s="28" t="s">
        <v>204</v>
      </c>
      <c r="O7086" s="29" t="s">
        <v>22594</v>
      </c>
      <c r="P7086" s="29" t="s">
        <v>106</v>
      </c>
      <c r="Q7086" s="30"/>
      <c r="R7086" s="19" t="str">
        <f>HYPERLINK("https://redcat-toys.ru/api/getInfo/image/02a02fdb-df23-11f0-a28c-00155d82e908")</f>
        <v>https://redcat-toys.ru/api/getInfo/image/02a02fdb-df23-11f0-a28c-00155d82e908</v>
      </c>
      <c r="S7086" s="19" t="s">
        <v>22595</v>
      </c>
      <c r="T7086" s="19" t="s">
        <v>22446</v>
      </c>
    </row>
    <row r="7087" spans="1:20" ht="21" customHeight="1" outlineLevel="5" x14ac:dyDescent="0.2">
      <c r="A7087" s="37">
        <v>5794</v>
      </c>
      <c r="B7087" s="3" t="s">
        <v>22596</v>
      </c>
      <c r="C7087" s="3" t="s">
        <v>22597</v>
      </c>
      <c r="D7087" s="4" t="s">
        <v>22598</v>
      </c>
      <c r="E7087" s="5" t="s">
        <v>28</v>
      </c>
      <c r="F7087" s="6">
        <v>96</v>
      </c>
      <c r="G7087" s="6">
        <v>1</v>
      </c>
      <c r="H7087" s="2">
        <v>1</v>
      </c>
      <c r="I7087" s="7">
        <v>214.91</v>
      </c>
      <c r="J7087" s="8"/>
      <c r="K7087" s="9">
        <f t="shared" si="368"/>
        <v>0</v>
      </c>
      <c r="L7087" s="10">
        <f>0.109*J7087</f>
        <v>0</v>
      </c>
      <c r="M7087" s="15">
        <f>0.00167*J7087</f>
        <v>0</v>
      </c>
      <c r="N7087" s="12"/>
      <c r="O7087" s="13" t="s">
        <v>22599</v>
      </c>
      <c r="P7087" s="13" t="s">
        <v>106</v>
      </c>
      <c r="Q7087" s="14"/>
      <c r="R7087" s="3" t="str">
        <f>HYPERLINK("https://redcat-toys.ru/api/getInfo/image/bdd23c19-348c-11f0-a27c-00155d82e908")</f>
        <v>https://redcat-toys.ru/api/getInfo/image/bdd23c19-348c-11f0-a27c-00155d82e908</v>
      </c>
      <c r="S7087" s="3" t="s">
        <v>22600</v>
      </c>
      <c r="T7087" s="3" t="s">
        <v>22540</v>
      </c>
    </row>
    <row r="7088" spans="1:20" ht="21" customHeight="1" outlineLevel="5" x14ac:dyDescent="0.2">
      <c r="A7088" s="37">
        <v>5795</v>
      </c>
      <c r="B7088" s="3" t="s">
        <v>22596</v>
      </c>
      <c r="C7088" s="3" t="s">
        <v>22597</v>
      </c>
      <c r="D7088" s="4" t="s">
        <v>22598</v>
      </c>
      <c r="E7088" s="5" t="s">
        <v>28</v>
      </c>
      <c r="F7088" s="6">
        <v>192</v>
      </c>
      <c r="G7088" s="6">
        <v>1</v>
      </c>
      <c r="H7088" s="2">
        <v>1</v>
      </c>
      <c r="I7088" s="7">
        <v>214.91</v>
      </c>
      <c r="J7088" s="8"/>
      <c r="K7088" s="9">
        <f t="shared" si="368"/>
        <v>0</v>
      </c>
      <c r="L7088" s="10">
        <f>0.109*J7088</f>
        <v>0</v>
      </c>
      <c r="M7088" s="15">
        <f>0.00167*J7088</f>
        <v>0</v>
      </c>
      <c r="N7088" s="12"/>
      <c r="O7088" s="13" t="s">
        <v>22599</v>
      </c>
      <c r="P7088" s="13" t="s">
        <v>106</v>
      </c>
      <c r="Q7088" s="14"/>
      <c r="R7088" s="3" t="str">
        <f>HYPERLINK("https://redcat-toys.ru/api/getInfo/image/bdd23c19-348c-11f0-a27c-00155d82e908")</f>
        <v>https://redcat-toys.ru/api/getInfo/image/bdd23c19-348c-11f0-a27c-00155d82e908</v>
      </c>
      <c r="S7088" s="3" t="s">
        <v>22600</v>
      </c>
      <c r="T7088" s="3" t="s">
        <v>22540</v>
      </c>
    </row>
    <row r="7089" spans="1:20" ht="21" customHeight="1" outlineLevel="5" x14ac:dyDescent="0.2">
      <c r="A7089" s="38">
        <v>5796</v>
      </c>
      <c r="B7089" s="19" t="s">
        <v>22601</v>
      </c>
      <c r="C7089" s="19" t="s">
        <v>22602</v>
      </c>
      <c r="D7089" s="20" t="s">
        <v>22603</v>
      </c>
      <c r="E7089" s="21" t="s">
        <v>28</v>
      </c>
      <c r="F7089" s="22">
        <v>36</v>
      </c>
      <c r="G7089" s="22">
        <v>375</v>
      </c>
      <c r="H7089" s="18">
        <v>3</v>
      </c>
      <c r="I7089" s="24">
        <v>211.63</v>
      </c>
      <c r="J7089" s="8"/>
      <c r="K7089" s="25">
        <f t="shared" si="368"/>
        <v>0</v>
      </c>
      <c r="L7089" s="26">
        <f>0.108*J7089</f>
        <v>0</v>
      </c>
      <c r="M7089" s="27">
        <f>0.00176*J7089</f>
        <v>0</v>
      </c>
      <c r="N7089" s="28" t="s">
        <v>204</v>
      </c>
      <c r="O7089" s="29" t="s">
        <v>22604</v>
      </c>
      <c r="P7089" s="29" t="s">
        <v>106</v>
      </c>
      <c r="Q7089" s="30"/>
      <c r="R7089" s="19" t="str">
        <f>HYPERLINK("https://redcat-toys.ru/api/getInfo/image/539d02d1-df22-11f0-a28c-00155d82e908")</f>
        <v>https://redcat-toys.ru/api/getInfo/image/539d02d1-df22-11f0-a28c-00155d82e908</v>
      </c>
      <c r="S7089" s="19" t="s">
        <v>22605</v>
      </c>
      <c r="T7089" s="19" t="s">
        <v>22446</v>
      </c>
    </row>
    <row r="7090" spans="1:20" ht="23.1" customHeight="1" outlineLevel="1" x14ac:dyDescent="0.2">
      <c r="A7090" s="43" t="s">
        <v>22606</v>
      </c>
      <c r="B7090" s="43"/>
      <c r="C7090" s="43"/>
    </row>
    <row r="7091" spans="1:20" ht="21" customHeight="1" outlineLevel="2" x14ac:dyDescent="0.2">
      <c r="A7091" s="37">
        <v>5797</v>
      </c>
      <c r="B7091" s="3" t="s">
        <v>22607</v>
      </c>
      <c r="C7091" s="3" t="s">
        <v>22608</v>
      </c>
      <c r="D7091" s="4" t="s">
        <v>22609</v>
      </c>
      <c r="E7091" s="5" t="s">
        <v>28</v>
      </c>
      <c r="F7091" s="6">
        <v>20</v>
      </c>
      <c r="G7091" s="6">
        <v>64</v>
      </c>
      <c r="H7091" s="2">
        <v>1</v>
      </c>
      <c r="I7091" s="7">
        <v>969.63</v>
      </c>
      <c r="J7091" s="8"/>
      <c r="K7091" s="9">
        <f t="shared" ref="K7091:K7097" si="369">I7091*J7091</f>
        <v>0</v>
      </c>
      <c r="L7091" s="10">
        <f>0.357*J7091</f>
        <v>0</v>
      </c>
      <c r="M7091" s="15">
        <f>0.00408*J7091</f>
        <v>0</v>
      </c>
      <c r="N7091" s="12"/>
      <c r="O7091" s="13" t="s">
        <v>22610</v>
      </c>
      <c r="P7091" s="13" t="s">
        <v>30</v>
      </c>
      <c r="Q7091" s="14"/>
      <c r="R7091" s="3" t="str">
        <f>HYPERLINK("https://redcat-toys.ru/api/getInfo/image/08a196dd-11b1-11ef-a25d-00155d82e908")</f>
        <v>https://redcat-toys.ru/api/getInfo/image/08a196dd-11b1-11ef-a25d-00155d82e908</v>
      </c>
      <c r="S7091" s="3" t="s">
        <v>22611</v>
      </c>
      <c r="T7091" s="3" t="s">
        <v>32</v>
      </c>
    </row>
    <row r="7092" spans="1:20" ht="21" customHeight="1" outlineLevel="2" x14ac:dyDescent="0.2">
      <c r="A7092" s="37">
        <v>5798</v>
      </c>
      <c r="B7092" s="3" t="s">
        <v>22612</v>
      </c>
      <c r="C7092" s="3" t="s">
        <v>22613</v>
      </c>
      <c r="D7092" s="4" t="s">
        <v>22614</v>
      </c>
      <c r="E7092" s="5" t="s">
        <v>28</v>
      </c>
      <c r="F7092" s="6">
        <v>20</v>
      </c>
      <c r="G7092" s="6">
        <v>213</v>
      </c>
      <c r="H7092" s="2">
        <v>1</v>
      </c>
      <c r="I7092" s="33">
        <v>1676.65</v>
      </c>
      <c r="J7092" s="8"/>
      <c r="K7092" s="9">
        <f t="shared" si="369"/>
        <v>0</v>
      </c>
      <c r="L7092" s="10">
        <f>0.447*J7092</f>
        <v>0</v>
      </c>
      <c r="M7092" s="11">
        <f>0.0047*J7092</f>
        <v>0</v>
      </c>
      <c r="N7092" s="12"/>
      <c r="O7092" s="13" t="s">
        <v>22615</v>
      </c>
      <c r="P7092" s="13" t="s">
        <v>30</v>
      </c>
      <c r="Q7092" s="14"/>
      <c r="R7092" s="3" t="str">
        <f>HYPERLINK("https://redcat-toys.ru/api/getInfo/image/71eec4a8-6e5e-11ee-a247-00155d82e902")</f>
        <v>https://redcat-toys.ru/api/getInfo/image/71eec4a8-6e5e-11ee-a247-00155d82e902</v>
      </c>
      <c r="S7092" s="3" t="s">
        <v>22616</v>
      </c>
      <c r="T7092" s="3" t="s">
        <v>32</v>
      </c>
    </row>
    <row r="7093" spans="1:20" ht="21" customHeight="1" outlineLevel="2" x14ac:dyDescent="0.2">
      <c r="A7093" s="37">
        <v>5799</v>
      </c>
      <c r="B7093" s="3" t="s">
        <v>22617</v>
      </c>
      <c r="C7093" s="3" t="s">
        <v>22618</v>
      </c>
      <c r="D7093" s="4" t="s">
        <v>22619</v>
      </c>
      <c r="E7093" s="5"/>
      <c r="F7093" s="6">
        <v>100</v>
      </c>
      <c r="G7093" s="6">
        <v>137</v>
      </c>
      <c r="H7093" s="2">
        <v>1</v>
      </c>
      <c r="I7093" s="7">
        <v>998.5</v>
      </c>
      <c r="J7093" s="8"/>
      <c r="K7093" s="9">
        <f t="shared" si="369"/>
        <v>0</v>
      </c>
      <c r="L7093" s="10">
        <f>0.144*J7093</f>
        <v>0</v>
      </c>
      <c r="M7093" s="15">
        <f>0.00075*J7093</f>
        <v>0</v>
      </c>
      <c r="N7093" s="12"/>
      <c r="O7093" s="13" t="s">
        <v>22620</v>
      </c>
      <c r="P7093" s="13" t="s">
        <v>106</v>
      </c>
      <c r="Q7093" s="14"/>
      <c r="R7093" s="3" t="str">
        <f>HYPERLINK("https://redcat-toys.ru/api/getInfo/image/c779b7b9-11b0-11ef-a25d-00155d82e908")</f>
        <v>https://redcat-toys.ru/api/getInfo/image/c779b7b9-11b0-11ef-a25d-00155d82e908</v>
      </c>
      <c r="S7093" s="3" t="s">
        <v>22621</v>
      </c>
      <c r="T7093" s="3" t="s">
        <v>262</v>
      </c>
    </row>
    <row r="7094" spans="1:20" ht="21" customHeight="1" outlineLevel="2" x14ac:dyDescent="0.2">
      <c r="A7094" s="37">
        <v>5800</v>
      </c>
      <c r="B7094" s="3" t="s">
        <v>22622</v>
      </c>
      <c r="C7094" s="3" t="s">
        <v>22623</v>
      </c>
      <c r="D7094" s="4" t="s">
        <v>22624</v>
      </c>
      <c r="E7094" s="5" t="s">
        <v>28</v>
      </c>
      <c r="F7094" s="6">
        <v>20</v>
      </c>
      <c r="G7094" s="6">
        <v>17</v>
      </c>
      <c r="H7094" s="2">
        <v>1</v>
      </c>
      <c r="I7094" s="33">
        <v>2237.08</v>
      </c>
      <c r="J7094" s="8"/>
      <c r="K7094" s="9">
        <f t="shared" si="369"/>
        <v>0</v>
      </c>
      <c r="L7094" s="16">
        <f>0.26*J7094</f>
        <v>0</v>
      </c>
      <c r="M7094" s="15">
        <f>0.00357*J7094</f>
        <v>0</v>
      </c>
      <c r="N7094" s="12"/>
      <c r="O7094" s="13" t="s">
        <v>22625</v>
      </c>
      <c r="P7094" s="13" t="s">
        <v>30</v>
      </c>
      <c r="Q7094" s="14"/>
      <c r="R7094" s="3" t="str">
        <f>HYPERLINK("https://redcat-toys.ru/api/getInfo/image/523e50ca-11b1-11ef-a25d-00155d82e908")</f>
        <v>https://redcat-toys.ru/api/getInfo/image/523e50ca-11b1-11ef-a25d-00155d82e908</v>
      </c>
      <c r="S7094" s="3" t="s">
        <v>22626</v>
      </c>
      <c r="T7094" s="3" t="s">
        <v>32</v>
      </c>
    </row>
    <row r="7095" spans="1:20" ht="21" customHeight="1" outlineLevel="2" x14ac:dyDescent="0.2">
      <c r="A7095" s="37">
        <v>5801</v>
      </c>
      <c r="B7095" s="3" t="s">
        <v>22627</v>
      </c>
      <c r="C7095" s="3" t="s">
        <v>22628</v>
      </c>
      <c r="D7095" s="4" t="s">
        <v>22629</v>
      </c>
      <c r="E7095" s="5" t="s">
        <v>28</v>
      </c>
      <c r="F7095" s="6">
        <v>10</v>
      </c>
      <c r="G7095" s="6">
        <v>20</v>
      </c>
      <c r="H7095" s="2">
        <v>1</v>
      </c>
      <c r="I7095" s="33">
        <v>1979.65</v>
      </c>
      <c r="J7095" s="8"/>
      <c r="K7095" s="9">
        <f t="shared" si="369"/>
        <v>0</v>
      </c>
      <c r="L7095" s="10">
        <f>0.791*J7095</f>
        <v>0</v>
      </c>
      <c r="M7095" s="15">
        <f>0.01053*J7095</f>
        <v>0</v>
      </c>
      <c r="N7095" s="12"/>
      <c r="O7095" s="13" t="s">
        <v>22630</v>
      </c>
      <c r="P7095" s="13" t="s">
        <v>30</v>
      </c>
      <c r="Q7095" s="14" t="s">
        <v>37</v>
      </c>
      <c r="R7095" s="3" t="str">
        <f>HYPERLINK("https://redcat-toys.ru/api/getInfo/image/8599489c-6e5d-11ee-a247-00155d82e902")</f>
        <v>https://redcat-toys.ru/api/getInfo/image/8599489c-6e5d-11ee-a247-00155d82e902</v>
      </c>
      <c r="S7095" s="3" t="s">
        <v>22631</v>
      </c>
      <c r="T7095" s="3" t="s">
        <v>32</v>
      </c>
    </row>
    <row r="7096" spans="1:20" ht="21" customHeight="1" outlineLevel="2" x14ac:dyDescent="0.2">
      <c r="A7096" s="37">
        <v>5802</v>
      </c>
      <c r="B7096" s="3" t="s">
        <v>22632</v>
      </c>
      <c r="C7096" s="3" t="s">
        <v>22633</v>
      </c>
      <c r="D7096" s="4" t="s">
        <v>22634</v>
      </c>
      <c r="E7096" s="5"/>
      <c r="F7096" s="6">
        <v>40</v>
      </c>
      <c r="G7096" s="6">
        <v>2</v>
      </c>
      <c r="H7096" s="2">
        <v>1</v>
      </c>
      <c r="I7096" s="7">
        <v>797.37</v>
      </c>
      <c r="J7096" s="8"/>
      <c r="K7096" s="9">
        <f t="shared" si="369"/>
        <v>0</v>
      </c>
      <c r="L7096" s="10">
        <f>0.472*J7096</f>
        <v>0</v>
      </c>
      <c r="M7096" s="15">
        <f>0.00643*J7096</f>
        <v>0</v>
      </c>
      <c r="N7096" s="12"/>
      <c r="O7096" s="13" t="s">
        <v>22635</v>
      </c>
      <c r="P7096" s="13" t="s">
        <v>30</v>
      </c>
      <c r="Q7096" s="14"/>
      <c r="R7096" s="3" t="str">
        <f>HYPERLINK("https://redcat-toys.ru/api/getInfo/image/6d57c759-1122-11ef-a25d-00155d82e908")</f>
        <v>https://redcat-toys.ru/api/getInfo/image/6d57c759-1122-11ef-a25d-00155d82e908</v>
      </c>
      <c r="S7096" s="3" t="s">
        <v>22636</v>
      </c>
      <c r="T7096" s="3" t="s">
        <v>32</v>
      </c>
    </row>
    <row r="7097" spans="1:20" ht="21" customHeight="1" outlineLevel="2" x14ac:dyDescent="0.2">
      <c r="A7097" s="37">
        <v>5803</v>
      </c>
      <c r="B7097" s="3" t="s">
        <v>22637</v>
      </c>
      <c r="C7097" s="3" t="s">
        <v>22638</v>
      </c>
      <c r="D7097" s="4" t="s">
        <v>22639</v>
      </c>
      <c r="E7097" s="5"/>
      <c r="F7097" s="6">
        <v>100</v>
      </c>
      <c r="G7097" s="6">
        <v>8</v>
      </c>
      <c r="H7097" s="2">
        <v>1</v>
      </c>
      <c r="I7097" s="33">
        <v>1447.84</v>
      </c>
      <c r="J7097" s="8"/>
      <c r="K7097" s="9">
        <f t="shared" si="369"/>
        <v>0</v>
      </c>
      <c r="L7097" s="10">
        <f>0.132*J7097</f>
        <v>0</v>
      </c>
      <c r="M7097" s="10">
        <f>0.001*J7097</f>
        <v>0</v>
      </c>
      <c r="N7097" s="12"/>
      <c r="O7097" s="13" t="s">
        <v>22640</v>
      </c>
      <c r="P7097" s="13" t="s">
        <v>106</v>
      </c>
      <c r="Q7097" s="14"/>
      <c r="R7097" s="3" t="str">
        <f>HYPERLINK("https://redcat-toys.ru/api/getInfo/image/837f6e37-11b0-11ef-a25d-00155d82e908")</f>
        <v>https://redcat-toys.ru/api/getInfo/image/837f6e37-11b0-11ef-a25d-00155d82e908</v>
      </c>
      <c r="S7097" s="3" t="s">
        <v>22621</v>
      </c>
      <c r="T7097" s="3" t="s">
        <v>262</v>
      </c>
    </row>
  </sheetData>
  <mergeCells count="1311">
    <mergeCell ref="S4:S5"/>
    <mergeCell ref="T4:T5"/>
    <mergeCell ref="C4:C5"/>
    <mergeCell ref="M4:M5"/>
    <mergeCell ref="N4:N5"/>
    <mergeCell ref="O4:O5"/>
    <mergeCell ref="P4:P5"/>
    <mergeCell ref="Q4:Q5"/>
    <mergeCell ref="R4:R5"/>
    <mergeCell ref="G4:G5"/>
    <mergeCell ref="H4:H5"/>
    <mergeCell ref="I4:I5"/>
    <mergeCell ref="J4:J5"/>
    <mergeCell ref="K4:K5"/>
    <mergeCell ref="L4:L5"/>
    <mergeCell ref="A4:A5"/>
    <mergeCell ref="B4:B5"/>
    <mergeCell ref="D4:D5"/>
    <mergeCell ref="E4:E5"/>
    <mergeCell ref="F4:F5"/>
    <mergeCell ref="A7090:C7090"/>
    <mergeCell ref="A7055:C7055"/>
    <mergeCell ref="A7058:C7058"/>
    <mergeCell ref="A7053:C7053"/>
    <mergeCell ref="A7054:C7054"/>
    <mergeCell ref="A7021:C7021"/>
    <mergeCell ref="A7023:C7023"/>
    <mergeCell ref="A7024:C7024"/>
    <mergeCell ref="A7016:C7016"/>
    <mergeCell ref="A7007:C7007"/>
    <mergeCell ref="A7008:C7008"/>
    <mergeCell ref="A7003:C7003"/>
    <mergeCell ref="A6999:C6999"/>
    <mergeCell ref="A6980:C6980"/>
    <mergeCell ref="A6981:C6981"/>
    <mergeCell ref="A6982:C6982"/>
    <mergeCell ref="A6972:C6972"/>
    <mergeCell ref="A6975:C6975"/>
    <mergeCell ref="A6968:C6968"/>
    <mergeCell ref="A6952:C6952"/>
    <mergeCell ref="A6923:C6923"/>
    <mergeCell ref="A6924:C6924"/>
    <mergeCell ref="A6920:C6920"/>
    <mergeCell ref="A6900:C6900"/>
    <mergeCell ref="A6901:C6901"/>
    <mergeCell ref="A6893:C6893"/>
    <mergeCell ref="A6895:C6895"/>
    <mergeCell ref="A6897:C6897"/>
    <mergeCell ref="A6883:C6883"/>
    <mergeCell ref="A6885:C6885"/>
    <mergeCell ref="A6875:C6875"/>
    <mergeCell ref="A6869:C6869"/>
    <mergeCell ref="A6874:C6874"/>
    <mergeCell ref="A6863:C6863"/>
    <mergeCell ref="A6852:C6852"/>
    <mergeCell ref="A6848:C6848"/>
    <mergeCell ref="A6833:C6833"/>
    <mergeCell ref="A6834:C6834"/>
    <mergeCell ref="A6838:C6838"/>
    <mergeCell ref="A6821:C6821"/>
    <mergeCell ref="A6815:C6815"/>
    <mergeCell ref="A6816:C6816"/>
    <mergeCell ref="A6817:C6817"/>
    <mergeCell ref="A6820:C6820"/>
    <mergeCell ref="A6810:C6810"/>
    <mergeCell ref="A6812:C6812"/>
    <mergeCell ref="A6804:C6804"/>
    <mergeCell ref="A6801:C6801"/>
    <mergeCell ref="A6802:C6802"/>
    <mergeCell ref="A6785:C6785"/>
    <mergeCell ref="A6789:C6789"/>
    <mergeCell ref="A6784:C6784"/>
    <mergeCell ref="A6778:C6778"/>
    <mergeCell ref="A6762:C6762"/>
    <mergeCell ref="A6758:C6758"/>
    <mergeCell ref="A6759:C6759"/>
    <mergeCell ref="A6750:C6750"/>
    <mergeCell ref="A6751:C6751"/>
    <mergeCell ref="A6752:C6752"/>
    <mergeCell ref="A6745:C6745"/>
    <mergeCell ref="A6739:C6739"/>
    <mergeCell ref="A6713:C6713"/>
    <mergeCell ref="A6714:C6714"/>
    <mergeCell ref="A6690:C6690"/>
    <mergeCell ref="A6686:C6686"/>
    <mergeCell ref="A6680:C6680"/>
    <mergeCell ref="A6681:C6681"/>
    <mergeCell ref="A6669:C6669"/>
    <mergeCell ref="A6670:C6670"/>
    <mergeCell ref="A6663:C6663"/>
    <mergeCell ref="A6664:C6664"/>
    <mergeCell ref="A6653:C6653"/>
    <mergeCell ref="A6654:C6654"/>
    <mergeCell ref="A6642:C6642"/>
    <mergeCell ref="A6631:C6631"/>
    <mergeCell ref="A6633:C6633"/>
    <mergeCell ref="A6634:C6634"/>
    <mergeCell ref="A6609:C6609"/>
    <mergeCell ref="A6599:C6599"/>
    <mergeCell ref="A6587:C6587"/>
    <mergeCell ref="A6588:C6588"/>
    <mergeCell ref="A6561:C6561"/>
    <mergeCell ref="A6539:C6539"/>
    <mergeCell ref="A6543:C6543"/>
    <mergeCell ref="A6544:C6544"/>
    <mergeCell ref="A6527:C6527"/>
    <mergeCell ref="A6528:C6528"/>
    <mergeCell ref="A6523:C6523"/>
    <mergeCell ref="A6525:C6525"/>
    <mergeCell ref="A6514:C6514"/>
    <mergeCell ref="A6506:C6506"/>
    <mergeCell ref="A6492:C6492"/>
    <mergeCell ref="A6496:C6496"/>
    <mergeCell ref="A6487:C6487"/>
    <mergeCell ref="A6488:C6488"/>
    <mergeCell ref="A6489:C6489"/>
    <mergeCell ref="A6479:C6479"/>
    <mergeCell ref="A6480:C6480"/>
    <mergeCell ref="A6483:C6483"/>
    <mergeCell ref="A6473:C6473"/>
    <mergeCell ref="A6474:C6474"/>
    <mergeCell ref="A6463:C6463"/>
    <mergeCell ref="A6466:C6466"/>
    <mergeCell ref="A6457:C6457"/>
    <mergeCell ref="A6458:C6458"/>
    <mergeCell ref="A6443:C6443"/>
    <mergeCell ref="A6448:C6448"/>
    <mergeCell ref="A6441:C6441"/>
    <mergeCell ref="A6442:C6442"/>
    <mergeCell ref="A6428:C6428"/>
    <mergeCell ref="A6422:C6422"/>
    <mergeCell ref="A6423:C6423"/>
    <mergeCell ref="A6415:C6415"/>
    <mergeCell ref="A6402:C6402"/>
    <mergeCell ref="A6388:C6388"/>
    <mergeCell ref="A6368:C6368"/>
    <mergeCell ref="A6369:C6369"/>
    <mergeCell ref="A6358:C6358"/>
    <mergeCell ref="A6341:C6341"/>
    <mergeCell ref="A6340:C6340"/>
    <mergeCell ref="A6331:C6331"/>
    <mergeCell ref="A6323:C6323"/>
    <mergeCell ref="A6324:C6324"/>
    <mergeCell ref="A6322:C6322"/>
    <mergeCell ref="A6311:C6311"/>
    <mergeCell ref="A6304:C6304"/>
    <mergeCell ref="A6285:C6285"/>
    <mergeCell ref="A6270:C6270"/>
    <mergeCell ref="A6271:C6271"/>
    <mergeCell ref="A6272:C6272"/>
    <mergeCell ref="A6273:C6273"/>
    <mergeCell ref="A6266:C6266"/>
    <mergeCell ref="A6249:C6249"/>
    <mergeCell ref="A6242:C6242"/>
    <mergeCell ref="A6237:C6237"/>
    <mergeCell ref="A6221:C6221"/>
    <mergeCell ref="A6219:C6219"/>
    <mergeCell ref="A6220:C6220"/>
    <mergeCell ref="A6209:C6209"/>
    <mergeCell ref="A6210:C6210"/>
    <mergeCell ref="A6208:C6208"/>
    <mergeCell ref="A6202:C6202"/>
    <mergeCell ref="A6188:C6188"/>
    <mergeCell ref="A6175:C6175"/>
    <mergeCell ref="A6178:C6178"/>
    <mergeCell ref="A6167:C6167"/>
    <mergeCell ref="A6168:C6168"/>
    <mergeCell ref="A6172:C6172"/>
    <mergeCell ref="A6161:C6161"/>
    <mergeCell ref="A6166:C6166"/>
    <mergeCell ref="A6132:C6132"/>
    <mergeCell ref="A6127:C6127"/>
    <mergeCell ref="A6120:C6120"/>
    <mergeCell ref="A6103:C6103"/>
    <mergeCell ref="A6104:C6104"/>
    <mergeCell ref="A6091:C6091"/>
    <mergeCell ref="A6081:C6081"/>
    <mergeCell ref="A6082:C6082"/>
    <mergeCell ref="A6072:C6072"/>
    <mergeCell ref="A6069:C6069"/>
    <mergeCell ref="A6054:C6054"/>
    <mergeCell ref="A6058:C6058"/>
    <mergeCell ref="A6042:C6042"/>
    <mergeCell ref="A6043:C6043"/>
    <mergeCell ref="A6044:C6044"/>
    <mergeCell ref="A6038:C6038"/>
    <mergeCell ref="A6025:C6025"/>
    <mergeCell ref="A6014:C6014"/>
    <mergeCell ref="A6005:C6005"/>
    <mergeCell ref="A6007:C6007"/>
    <mergeCell ref="A6008:C6008"/>
    <mergeCell ref="A5993:C5993"/>
    <mergeCell ref="A5998:C5998"/>
    <mergeCell ref="A5988:C5988"/>
    <mergeCell ref="A5989:C5989"/>
    <mergeCell ref="A5990:C5990"/>
    <mergeCell ref="A5977:C5977"/>
    <mergeCell ref="A5980:C5980"/>
    <mergeCell ref="A5971:C5971"/>
    <mergeCell ref="A5972:C5972"/>
    <mergeCell ref="A5938:C5938"/>
    <mergeCell ref="A5927:C5927"/>
    <mergeCell ref="A5925:C5925"/>
    <mergeCell ref="A5926:C5926"/>
    <mergeCell ref="A5920:C5920"/>
    <mergeCell ref="A5886:C5886"/>
    <mergeCell ref="A5887:C5887"/>
    <mergeCell ref="A5873:C5873"/>
    <mergeCell ref="A5876:C5876"/>
    <mergeCell ref="A5877:C5877"/>
    <mergeCell ref="A5870:C5870"/>
    <mergeCell ref="A5861:C5861"/>
    <mergeCell ref="A5863:C5863"/>
    <mergeCell ref="A5864:C5864"/>
    <mergeCell ref="A5865:C5865"/>
    <mergeCell ref="A5849:C5849"/>
    <mergeCell ref="A5848:C5848"/>
    <mergeCell ref="A5835:C5835"/>
    <mergeCell ref="A5836:C5836"/>
    <mergeCell ref="A5827:C5827"/>
    <mergeCell ref="A5830:C5830"/>
    <mergeCell ref="A5822:C5822"/>
    <mergeCell ref="A5823:C5823"/>
    <mergeCell ref="A5813:C5813"/>
    <mergeCell ref="A5815:C5815"/>
    <mergeCell ref="A5818:C5818"/>
    <mergeCell ref="A5806:C5806"/>
    <mergeCell ref="A5792:C5792"/>
    <mergeCell ref="A5778:C5778"/>
    <mergeCell ref="A5770:C5770"/>
    <mergeCell ref="A5749:C5749"/>
    <mergeCell ref="A5750:C5750"/>
    <mergeCell ref="A5746:C5746"/>
    <mergeCell ref="A5733:C5733"/>
    <mergeCell ref="A5725:C5725"/>
    <mergeCell ref="A5727:C5727"/>
    <mergeCell ref="A5717:C5717"/>
    <mergeCell ref="A5721:C5721"/>
    <mergeCell ref="A5694:C5694"/>
    <mergeCell ref="A5677:C5677"/>
    <mergeCell ref="A5678:C5678"/>
    <mergeCell ref="A5679:C5679"/>
    <mergeCell ref="A5674:C5674"/>
    <mergeCell ref="A5664:C5664"/>
    <mergeCell ref="A5665:C5665"/>
    <mergeCell ref="A5653:C5653"/>
    <mergeCell ref="A5654:C5654"/>
    <mergeCell ref="A5645:C5645"/>
    <mergeCell ref="A5648:C5648"/>
    <mergeCell ref="A5649:C5649"/>
    <mergeCell ref="A5650:C5650"/>
    <mergeCell ref="A5622:C5622"/>
    <mergeCell ref="A5623:C5623"/>
    <mergeCell ref="A5626:C5626"/>
    <mergeCell ref="A5604:C5604"/>
    <mergeCell ref="A5597:C5597"/>
    <mergeCell ref="A5581:C5581"/>
    <mergeCell ref="A5582:C5582"/>
    <mergeCell ref="A5576:C5576"/>
    <mergeCell ref="A5558:C5558"/>
    <mergeCell ref="A5537:C5537"/>
    <mergeCell ref="A5538:C5538"/>
    <mergeCell ref="A5539:C5539"/>
    <mergeCell ref="A5519:C5519"/>
    <mergeCell ref="A5517:C5517"/>
    <mergeCell ref="A5518:C5518"/>
    <mergeCell ref="A5508:C5508"/>
    <mergeCell ref="A5511:C5511"/>
    <mergeCell ref="A5502:C5502"/>
    <mergeCell ref="A5503:C5503"/>
    <mergeCell ref="A5495:C5495"/>
    <mergeCell ref="A5491:C5491"/>
    <mergeCell ref="A5494:C5494"/>
    <mergeCell ref="A5457:C5457"/>
    <mergeCell ref="A5458:C5458"/>
    <mergeCell ref="A5450:C5450"/>
    <mergeCell ref="A5451:C5451"/>
    <mergeCell ref="A5452:C5452"/>
    <mergeCell ref="A5442:C5442"/>
    <mergeCell ref="A5443:C5443"/>
    <mergeCell ref="A5425:C5425"/>
    <mergeCell ref="A5422:C5422"/>
    <mergeCell ref="A5401:C5401"/>
    <mergeCell ref="A5388:C5388"/>
    <mergeCell ref="A5372:C5372"/>
    <mergeCell ref="A5373:C5373"/>
    <mergeCell ref="A5347:C5347"/>
    <mergeCell ref="A5340:C5340"/>
    <mergeCell ref="A5291:C5291"/>
    <mergeCell ref="A5284:C5284"/>
    <mergeCell ref="A5253:C5253"/>
    <mergeCell ref="A5242:C5242"/>
    <mergeCell ref="A5233:C5233"/>
    <mergeCell ref="A5219:C5219"/>
    <mergeCell ref="A5222:C5222"/>
    <mergeCell ref="A5223:C5223"/>
    <mergeCell ref="A5224:C5224"/>
    <mergeCell ref="A5199:C5199"/>
    <mergeCell ref="A5179:C5179"/>
    <mergeCell ref="A5173:C5173"/>
    <mergeCell ref="A5176:C5176"/>
    <mergeCell ref="A5165:C5165"/>
    <mergeCell ref="A5167:C5167"/>
    <mergeCell ref="A5168:C5168"/>
    <mergeCell ref="A5170:C5170"/>
    <mergeCell ref="A5157:C5157"/>
    <mergeCell ref="A5138:C5138"/>
    <mergeCell ref="A5118:C5118"/>
    <mergeCell ref="A5121:C5121"/>
    <mergeCell ref="A5115:C5115"/>
    <mergeCell ref="A5099:C5099"/>
    <mergeCell ref="A5078:C5078"/>
    <mergeCell ref="A5071:C5071"/>
    <mergeCell ref="A5060:C5060"/>
    <mergeCell ref="A5055:C5055"/>
    <mergeCell ref="A5043:C5043"/>
    <mergeCell ref="A5029:C5029"/>
    <mergeCell ref="A5030:C5030"/>
    <mergeCell ref="A5023:C5023"/>
    <mergeCell ref="A4996:C4996"/>
    <mergeCell ref="A4985:C4985"/>
    <mergeCell ref="A4980:C4980"/>
    <mergeCell ref="A4975:C4975"/>
    <mergeCell ref="A4968:C4968"/>
    <mergeCell ref="A4969:C4969"/>
    <mergeCell ref="A4963:C4963"/>
    <mergeCell ref="A4959:C4959"/>
    <mergeCell ref="A4960:C4960"/>
    <mergeCell ref="A4947:C4947"/>
    <mergeCell ref="A4931:C4931"/>
    <mergeCell ref="A4936:C4936"/>
    <mergeCell ref="A4930:C4930"/>
    <mergeCell ref="A4915:C4915"/>
    <mergeCell ref="A4901:C4901"/>
    <mergeCell ref="A4902:C4902"/>
    <mergeCell ref="A4876:C4876"/>
    <mergeCell ref="A4839:C4839"/>
    <mergeCell ref="A4818:C4818"/>
    <mergeCell ref="A4808:C4808"/>
    <mergeCell ref="A4800:C4800"/>
    <mergeCell ref="A4781:C4781"/>
    <mergeCell ref="A4785:C4785"/>
    <mergeCell ref="A4775:C4775"/>
    <mergeCell ref="A4776:C4776"/>
    <mergeCell ref="A4769:C4769"/>
    <mergeCell ref="A4771:C4771"/>
    <mergeCell ref="A4767:C4767"/>
    <mergeCell ref="A4768:C4768"/>
    <mergeCell ref="A4757:C4757"/>
    <mergeCell ref="A4753:C4753"/>
    <mergeCell ref="A4745:C4745"/>
    <mergeCell ref="A4747:C4747"/>
    <mergeCell ref="A4748:C4748"/>
    <mergeCell ref="A4715:C4715"/>
    <mergeCell ref="A4709:C4709"/>
    <mergeCell ref="A4711:C4711"/>
    <mergeCell ref="A4713:C4713"/>
    <mergeCell ref="A4693:C4693"/>
    <mergeCell ref="A4670:C4670"/>
    <mergeCell ref="A4671:C4671"/>
    <mergeCell ref="A4665:C4665"/>
    <mergeCell ref="A4655:C4655"/>
    <mergeCell ref="A4630:C4630"/>
    <mergeCell ref="A4620:C4620"/>
    <mergeCell ref="A4621:C4621"/>
    <mergeCell ref="A4614:C4614"/>
    <mergeCell ref="A4608:C4608"/>
    <mergeCell ref="A4601:C4601"/>
    <mergeCell ref="A4599:C4599"/>
    <mergeCell ref="A4600:C4600"/>
    <mergeCell ref="A4585:C4585"/>
    <mergeCell ref="A4580:C4580"/>
    <mergeCell ref="A4571:C4571"/>
    <mergeCell ref="A4572:C4572"/>
    <mergeCell ref="A4573:C4573"/>
    <mergeCell ref="A4565:C4565"/>
    <mergeCell ref="A4566:C4566"/>
    <mergeCell ref="A4568:C4568"/>
    <mergeCell ref="A4569:C4569"/>
    <mergeCell ref="A4554:C4554"/>
    <mergeCell ref="A4550:C4550"/>
    <mergeCell ref="A4537:C4537"/>
    <mergeCell ref="A4538:C4538"/>
    <mergeCell ref="A4523:C4523"/>
    <mergeCell ref="A4527:C4527"/>
    <mergeCell ref="A4493:C4493"/>
    <mergeCell ref="A4494:C4494"/>
    <mergeCell ref="A4490:C4490"/>
    <mergeCell ref="A4491:C4491"/>
    <mergeCell ref="A4471:C4471"/>
    <mergeCell ref="A4446:C4446"/>
    <mergeCell ref="A4447:C4447"/>
    <mergeCell ref="A4448:C4448"/>
    <mergeCell ref="A4449:C4449"/>
    <mergeCell ref="A4428:C4428"/>
    <mergeCell ref="A4431:C4431"/>
    <mergeCell ref="A4422:C4422"/>
    <mergeCell ref="A4415:C4415"/>
    <mergeCell ref="A4403:C4403"/>
    <mergeCell ref="A4406:C4406"/>
    <mergeCell ref="A4398:C4398"/>
    <mergeCell ref="A4401:C4401"/>
    <mergeCell ref="A4402:C4402"/>
    <mergeCell ref="A4392:C4392"/>
    <mergeCell ref="A4395:C4395"/>
    <mergeCell ref="A4388:C4388"/>
    <mergeCell ref="A4382:C4382"/>
    <mergeCell ref="A4383:C4383"/>
    <mergeCell ref="A4367:C4367"/>
    <mergeCell ref="A4351:C4351"/>
    <mergeCell ref="A4337:C4337"/>
    <mergeCell ref="A4340:C4340"/>
    <mergeCell ref="A4307:C4307"/>
    <mergeCell ref="A4312:C4312"/>
    <mergeCell ref="A4297:C4297"/>
    <mergeCell ref="A4289:C4289"/>
    <mergeCell ref="A4283:C4283"/>
    <mergeCell ref="A4284:C4284"/>
    <mergeCell ref="A4285:C4285"/>
    <mergeCell ref="A4282:C4282"/>
    <mergeCell ref="A4269:C4269"/>
    <mergeCell ref="A4263:C4263"/>
    <mergeCell ref="A4255:C4255"/>
    <mergeCell ref="A4248:C4248"/>
    <mergeCell ref="A4250:C4250"/>
    <mergeCell ref="A4241:C4241"/>
    <mergeCell ref="A4236:C4236"/>
    <mergeCell ref="A4223:C4223"/>
    <mergeCell ref="A4224:C4224"/>
    <mergeCell ref="A4227:C4227"/>
    <mergeCell ref="A4222:C4222"/>
    <mergeCell ref="A4214:C4214"/>
    <mergeCell ref="A4202:C4202"/>
    <mergeCell ref="A4187:C4187"/>
    <mergeCell ref="A4190:C4190"/>
    <mergeCell ref="A4164:C4164"/>
    <mergeCell ref="A4156:C4156"/>
    <mergeCell ref="A4140:C4140"/>
    <mergeCell ref="A4129:C4129"/>
    <mergeCell ref="A4121:C4121"/>
    <mergeCell ref="A4122:C4122"/>
    <mergeCell ref="A4123:C4123"/>
    <mergeCell ref="A4124:C4124"/>
    <mergeCell ref="A4125:C4125"/>
    <mergeCell ref="A4110:C4110"/>
    <mergeCell ref="A4111:C4111"/>
    <mergeCell ref="A4100:C4100"/>
    <mergeCell ref="A4101:C4101"/>
    <mergeCell ref="A4087:C4087"/>
    <mergeCell ref="A4088:C4088"/>
    <mergeCell ref="A4089:C4089"/>
    <mergeCell ref="A4090:C4090"/>
    <mergeCell ref="A4080:C4080"/>
    <mergeCell ref="A4081:C4081"/>
    <mergeCell ref="A4082:C4082"/>
    <mergeCell ref="A4083:C4083"/>
    <mergeCell ref="A4084:C4084"/>
    <mergeCell ref="A4072:C4072"/>
    <mergeCell ref="A4063:C4063"/>
    <mergeCell ref="A4055:C4055"/>
    <mergeCell ref="A4056:C4056"/>
    <mergeCell ref="A4054:C4054"/>
    <mergeCell ref="A4045:C4045"/>
    <mergeCell ref="A4028:C4028"/>
    <mergeCell ref="A4029:C4029"/>
    <mergeCell ref="A4030:C4030"/>
    <mergeCell ref="A4022:C4022"/>
    <mergeCell ref="A4007:C4007"/>
    <mergeCell ref="A3999:C3999"/>
    <mergeCell ref="A4000:C4000"/>
    <mergeCell ref="A3987:C3987"/>
    <mergeCell ref="A3977:C3977"/>
    <mergeCell ref="A3978:C3978"/>
    <mergeCell ref="A3976:C3976"/>
    <mergeCell ref="A3963:C3963"/>
    <mergeCell ref="A3940:C3940"/>
    <mergeCell ref="A3915:C3915"/>
    <mergeCell ref="A3916:C3916"/>
    <mergeCell ref="A3905:C3905"/>
    <mergeCell ref="A3893:C3893"/>
    <mergeCell ref="A3894:C3894"/>
    <mergeCell ref="A3895:C3895"/>
    <mergeCell ref="A3896:C3896"/>
    <mergeCell ref="A3889:C3889"/>
    <mergeCell ref="A3881:C3881"/>
    <mergeCell ref="A3885:C3885"/>
    <mergeCell ref="A3886:C3886"/>
    <mergeCell ref="A3876:C3876"/>
    <mergeCell ref="A3880:C3880"/>
    <mergeCell ref="A3870:C3870"/>
    <mergeCell ref="A3871:C3871"/>
    <mergeCell ref="A3872:C3872"/>
    <mergeCell ref="A3863:C3863"/>
    <mergeCell ref="A3867:C3867"/>
    <mergeCell ref="A3868:C3868"/>
    <mergeCell ref="A3857:C3857"/>
    <mergeCell ref="A3859:C3859"/>
    <mergeCell ref="A3861:C3861"/>
    <mergeCell ref="A3851:C3851"/>
    <mergeCell ref="A3855:C3855"/>
    <mergeCell ref="A3848:C3848"/>
    <mergeCell ref="A3849:C3849"/>
    <mergeCell ref="A3839:C3839"/>
    <mergeCell ref="A3840:C3840"/>
    <mergeCell ref="A3842:C3842"/>
    <mergeCell ref="A3833:C3833"/>
    <mergeCell ref="A3834:C3834"/>
    <mergeCell ref="A3836:C3836"/>
    <mergeCell ref="A3838:C3838"/>
    <mergeCell ref="A3827:C3827"/>
    <mergeCell ref="A3828:C3828"/>
    <mergeCell ref="A3826:C3826"/>
    <mergeCell ref="A3818:C3818"/>
    <mergeCell ref="A3819:C3819"/>
    <mergeCell ref="A3820:C3820"/>
    <mergeCell ref="A3806:C3806"/>
    <mergeCell ref="A3786:C3786"/>
    <mergeCell ref="A3788:C3788"/>
    <mergeCell ref="A3775:C3775"/>
    <mergeCell ref="A3776:C3776"/>
    <mergeCell ref="A3777:C3777"/>
    <mergeCell ref="A3762:C3762"/>
    <mergeCell ref="A3765:C3765"/>
    <mergeCell ref="A3756:C3756"/>
    <mergeCell ref="A3753:C3753"/>
    <mergeCell ref="A3744:C3744"/>
    <mergeCell ref="A3746:C3746"/>
    <mergeCell ref="A3747:C3747"/>
    <mergeCell ref="A3748:C3748"/>
    <mergeCell ref="A3740:C3740"/>
    <mergeCell ref="A3729:C3729"/>
    <mergeCell ref="A3724:C3724"/>
    <mergeCell ref="A3714:C3714"/>
    <mergeCell ref="A3715:C3715"/>
    <mergeCell ref="A3702:C3702"/>
    <mergeCell ref="A3703:C3703"/>
    <mergeCell ref="A3691:C3691"/>
    <mergeCell ref="A3686:C3686"/>
    <mergeCell ref="A3672:C3672"/>
    <mergeCell ref="A3673:C3673"/>
    <mergeCell ref="A3674:C3674"/>
    <mergeCell ref="A3675:C3675"/>
    <mergeCell ref="A3665:C3665"/>
    <mergeCell ref="A3667:C3667"/>
    <mergeCell ref="A3668:C3668"/>
    <mergeCell ref="A3659:C3659"/>
    <mergeCell ref="A3658:C3658"/>
    <mergeCell ref="A3647:C3647"/>
    <mergeCell ref="A3651:C3651"/>
    <mergeCell ref="A3645:C3645"/>
    <mergeCell ref="A3636:C3636"/>
    <mergeCell ref="A3639:C3639"/>
    <mergeCell ref="A3640:C3640"/>
    <mergeCell ref="A3630:C3630"/>
    <mergeCell ref="A3634:C3634"/>
    <mergeCell ref="A3625:C3625"/>
    <mergeCell ref="A3626:C3626"/>
    <mergeCell ref="A3628:C3628"/>
    <mergeCell ref="A3618:C3618"/>
    <mergeCell ref="A3620:C3620"/>
    <mergeCell ref="A3612:C3612"/>
    <mergeCell ref="A3605:C3605"/>
    <mergeCell ref="A3608:C3608"/>
    <mergeCell ref="A3604:C3604"/>
    <mergeCell ref="A3587:C3587"/>
    <mergeCell ref="A3590:C3590"/>
    <mergeCell ref="A3591:C3591"/>
    <mergeCell ref="A3592:C3592"/>
    <mergeCell ref="A3581:C3581"/>
    <mergeCell ref="A3582:C3582"/>
    <mergeCell ref="A3584:C3584"/>
    <mergeCell ref="A3585:C3585"/>
    <mergeCell ref="A3577:C3577"/>
    <mergeCell ref="A3580:C3580"/>
    <mergeCell ref="A3570:C3570"/>
    <mergeCell ref="A3563:C3563"/>
    <mergeCell ref="A3560:C3560"/>
    <mergeCell ref="A3553:C3553"/>
    <mergeCell ref="A3546:C3546"/>
    <mergeCell ref="A3533:C3533"/>
    <mergeCell ref="A3524:C3524"/>
    <mergeCell ref="A3510:C3510"/>
    <mergeCell ref="A3512:C3512"/>
    <mergeCell ref="A3499:C3499"/>
    <mergeCell ref="A3487:C3487"/>
    <mergeCell ref="A3480:C3480"/>
    <mergeCell ref="A3483:C3483"/>
    <mergeCell ref="A3476:C3476"/>
    <mergeCell ref="A3454:C3454"/>
    <mergeCell ref="A3440:C3440"/>
    <mergeCell ref="A3441:C3441"/>
    <mergeCell ref="A3432:C3432"/>
    <mergeCell ref="A3417:C3417"/>
    <mergeCell ref="A3408:C3408"/>
    <mergeCell ref="A3401:C3401"/>
    <mergeCell ref="A3403:C3403"/>
    <mergeCell ref="A3399:C3399"/>
    <mergeCell ref="A3366:C3366"/>
    <mergeCell ref="A3348:C3348"/>
    <mergeCell ref="A3350:C3350"/>
    <mergeCell ref="A3351:C3351"/>
    <mergeCell ref="A3341:C3341"/>
    <mergeCell ref="A3346:C3346"/>
    <mergeCell ref="A3337:C3337"/>
    <mergeCell ref="A3338:C3338"/>
    <mergeCell ref="A3330:C3330"/>
    <mergeCell ref="A3332:C3332"/>
    <mergeCell ref="A3324:C3324"/>
    <mergeCell ref="A3327:C3327"/>
    <mergeCell ref="A3328:C3328"/>
    <mergeCell ref="A3322:C3322"/>
    <mergeCell ref="A3312:C3312"/>
    <mergeCell ref="A3295:C3295"/>
    <mergeCell ref="A3287:C3287"/>
    <mergeCell ref="A3282:C3282"/>
    <mergeCell ref="A3284:C3284"/>
    <mergeCell ref="A3285:C3285"/>
    <mergeCell ref="A3280:C3280"/>
    <mergeCell ref="A3270:C3270"/>
    <mergeCell ref="A3264:C3264"/>
    <mergeCell ref="A3268:C3268"/>
    <mergeCell ref="A3244:C3244"/>
    <mergeCell ref="A3233:C3233"/>
    <mergeCell ref="A3234:C3234"/>
    <mergeCell ref="A3236:C3236"/>
    <mergeCell ref="A3231:C3231"/>
    <mergeCell ref="A3232:C3232"/>
    <mergeCell ref="A3225:C3225"/>
    <mergeCell ref="A3218:C3218"/>
    <mergeCell ref="A3213:C3213"/>
    <mergeCell ref="A3190:C3190"/>
    <mergeCell ref="A3171:C3171"/>
    <mergeCell ref="A3149:C3149"/>
    <mergeCell ref="A3153:C3153"/>
    <mergeCell ref="A3154:C3154"/>
    <mergeCell ref="A3144:C3144"/>
    <mergeCell ref="A3141:C3141"/>
    <mergeCell ref="A3132:C3132"/>
    <mergeCell ref="A3136:C3136"/>
    <mergeCell ref="A3121:C3121"/>
    <mergeCell ref="A3124:C3124"/>
    <mergeCell ref="A3117:C3117"/>
    <mergeCell ref="A3111:C3111"/>
    <mergeCell ref="A3098:C3098"/>
    <mergeCell ref="A3091:C3091"/>
    <mergeCell ref="A3076:C3076"/>
    <mergeCell ref="A3065:C3065"/>
    <mergeCell ref="A3066:C3066"/>
    <mergeCell ref="A3053:C3053"/>
    <mergeCell ref="A3012:C3012"/>
    <mergeCell ref="A2975:C2975"/>
    <mergeCell ref="A2915:C2915"/>
    <mergeCell ref="A2855:C2855"/>
    <mergeCell ref="A2860:C2860"/>
    <mergeCell ref="A2851:C2851"/>
    <mergeCell ref="A2842:C2842"/>
    <mergeCell ref="A2833:C2833"/>
    <mergeCell ref="A2819:C2819"/>
    <mergeCell ref="A2822:C2822"/>
    <mergeCell ref="A2814:C2814"/>
    <mergeCell ref="A2808:C2808"/>
    <mergeCell ref="A2809:C2809"/>
    <mergeCell ref="A2804:C2804"/>
    <mergeCell ref="A2805:C2805"/>
    <mergeCell ref="A2796:C2796"/>
    <mergeCell ref="A2763:C2763"/>
    <mergeCell ref="A2758:C2758"/>
    <mergeCell ref="A2746:C2746"/>
    <mergeCell ref="A2739:C2739"/>
    <mergeCell ref="A2729:C2729"/>
    <mergeCell ref="A2731:C2731"/>
    <mergeCell ref="A2732:C2732"/>
    <mergeCell ref="A2724:C2724"/>
    <mergeCell ref="A2721:C2721"/>
    <mergeCell ref="A2722:C2722"/>
    <mergeCell ref="A2711:C2711"/>
    <mergeCell ref="A2702:C2702"/>
    <mergeCell ref="A2693:C2693"/>
    <mergeCell ref="A2682:C2682"/>
    <mergeCell ref="A2683:C2683"/>
    <mergeCell ref="A2676:C2676"/>
    <mergeCell ref="A2680:C2680"/>
    <mergeCell ref="A2670:C2670"/>
    <mergeCell ref="A2674:C2674"/>
    <mergeCell ref="A2663:C2663"/>
    <mergeCell ref="A2665:C2665"/>
    <mergeCell ref="A2666:C2666"/>
    <mergeCell ref="A2656:C2656"/>
    <mergeCell ref="A2645:C2645"/>
    <mergeCell ref="A2642:C2642"/>
    <mergeCell ref="A2644:C2644"/>
    <mergeCell ref="A2638:C2638"/>
    <mergeCell ref="A2623:C2623"/>
    <mergeCell ref="A2609:C2609"/>
    <mergeCell ref="A2608:C2608"/>
    <mergeCell ref="A2593:C2593"/>
    <mergeCell ref="A2594:C2594"/>
    <mergeCell ref="A2595:C2595"/>
    <mergeCell ref="A2585:C2585"/>
    <mergeCell ref="A2586:C2586"/>
    <mergeCell ref="A2582:C2582"/>
    <mergeCell ref="A2577:C2577"/>
    <mergeCell ref="A2578:C2578"/>
    <mergeCell ref="A2564:C2564"/>
    <mergeCell ref="A2555:C2555"/>
    <mergeCell ref="A2560:C2560"/>
    <mergeCell ref="A2543:C2543"/>
    <mergeCell ref="A2546:C2546"/>
    <mergeCell ref="A2548:C2548"/>
    <mergeCell ref="A2542:C2542"/>
    <mergeCell ref="A2531:C2531"/>
    <mergeCell ref="A2535:C2535"/>
    <mergeCell ref="A2527:C2527"/>
    <mergeCell ref="A2530:C2530"/>
    <mergeCell ref="A2524:C2524"/>
    <mergeCell ref="A2514:C2514"/>
    <mergeCell ref="A2517:C2517"/>
    <mergeCell ref="A2511:C2511"/>
    <mergeCell ref="A2512:C2512"/>
    <mergeCell ref="A2506:C2506"/>
    <mergeCell ref="A2495:C2495"/>
    <mergeCell ref="A2500:C2500"/>
    <mergeCell ref="A2491:C2491"/>
    <mergeCell ref="A2492:C2492"/>
    <mergeCell ref="A2494:C2494"/>
    <mergeCell ref="A2480:C2480"/>
    <mergeCell ref="A2475:C2475"/>
    <mergeCell ref="A2465:C2465"/>
    <mergeCell ref="A2466:C2466"/>
    <mergeCell ref="A2470:C2470"/>
    <mergeCell ref="A2460:C2460"/>
    <mergeCell ref="A2456:C2456"/>
    <mergeCell ref="A2449:C2449"/>
    <mergeCell ref="A2450:C2450"/>
    <mergeCell ref="A2441:C2441"/>
    <mergeCell ref="A2436:C2436"/>
    <mergeCell ref="A2437:C2437"/>
    <mergeCell ref="A2439:C2439"/>
    <mergeCell ref="A2430:C2430"/>
    <mergeCell ref="A2433:C2433"/>
    <mergeCell ref="A2423:C2423"/>
    <mergeCell ref="A2424:C2424"/>
    <mergeCell ref="A2417:C2417"/>
    <mergeCell ref="A2408:C2408"/>
    <mergeCell ref="A2409:C2409"/>
    <mergeCell ref="A2394:C2394"/>
    <mergeCell ref="A2388:C2388"/>
    <mergeCell ref="A2381:C2381"/>
    <mergeCell ref="A2380:C2380"/>
    <mergeCell ref="A2370:C2370"/>
    <mergeCell ref="A2374:C2374"/>
    <mergeCell ref="A2361:C2361"/>
    <mergeCell ref="A2353:C2353"/>
    <mergeCell ref="A2346:C2346"/>
    <mergeCell ref="A2347:C2347"/>
    <mergeCell ref="A2348:C2348"/>
    <mergeCell ref="A2349:C2349"/>
    <mergeCell ref="A2341:C2341"/>
    <mergeCell ref="A2342:C2342"/>
    <mergeCell ref="A2335:C2335"/>
    <mergeCell ref="A2330:C2330"/>
    <mergeCell ref="A2324:C2324"/>
    <mergeCell ref="A2325:C2325"/>
    <mergeCell ref="A2316:C2316"/>
    <mergeCell ref="A2318:C2318"/>
    <mergeCell ref="A2319:C2319"/>
    <mergeCell ref="A2309:C2309"/>
    <mergeCell ref="A2306:C2306"/>
    <mergeCell ref="A2297:C2297"/>
    <mergeCell ref="A2285:C2285"/>
    <mergeCell ref="A2287:C2287"/>
    <mergeCell ref="A2288:C2288"/>
    <mergeCell ref="A2289:C2289"/>
    <mergeCell ref="A2290:C2290"/>
    <mergeCell ref="A2279:C2279"/>
    <mergeCell ref="A2282:C2282"/>
    <mergeCell ref="A2283:C2283"/>
    <mergeCell ref="A2273:C2273"/>
    <mergeCell ref="A2274:C2274"/>
    <mergeCell ref="A2277:C2277"/>
    <mergeCell ref="A2272:C2272"/>
    <mergeCell ref="A2256:C2256"/>
    <mergeCell ref="A2257:C2257"/>
    <mergeCell ref="A2238:C2238"/>
    <mergeCell ref="A2239:C2239"/>
    <mergeCell ref="A2240:C2240"/>
    <mergeCell ref="A2234:C2234"/>
    <mergeCell ref="A2213:C2213"/>
    <mergeCell ref="A2214:C2214"/>
    <mergeCell ref="A2215:C2215"/>
    <mergeCell ref="A2217:C2217"/>
    <mergeCell ref="A2210:C2210"/>
    <mergeCell ref="A2211:C2211"/>
    <mergeCell ref="A2201:C2201"/>
    <mergeCell ref="A2195:C2195"/>
    <mergeCell ref="A2197:C2197"/>
    <mergeCell ref="A2198:C2198"/>
    <mergeCell ref="A2189:C2189"/>
    <mergeCell ref="A2190:C2190"/>
    <mergeCell ref="A2194:C2194"/>
    <mergeCell ref="A2188:C2188"/>
    <mergeCell ref="A2178:C2178"/>
    <mergeCell ref="A2180:C2180"/>
    <mergeCell ref="A2182:C2182"/>
    <mergeCell ref="A2153:C2153"/>
    <mergeCell ref="A2157:C2157"/>
    <mergeCell ref="A2150:C2150"/>
    <mergeCell ref="A2136:C2136"/>
    <mergeCell ref="A2138:C2138"/>
    <mergeCell ref="A2131:C2131"/>
    <mergeCell ref="A2133:C2133"/>
    <mergeCell ref="A2121:C2121"/>
    <mergeCell ref="A2122:C2122"/>
    <mergeCell ref="A2111:C2111"/>
    <mergeCell ref="A2105:C2105"/>
    <mergeCell ref="A2108:C2108"/>
    <mergeCell ref="A2109:C2109"/>
    <mergeCell ref="A2099:C2099"/>
    <mergeCell ref="A2100:C2100"/>
    <mergeCell ref="A2104:C2104"/>
    <mergeCell ref="A2094:C2094"/>
    <mergeCell ref="A2095:C2095"/>
    <mergeCell ref="A2096:C2096"/>
    <mergeCell ref="A2091:C2091"/>
    <mergeCell ref="A2092:C2092"/>
    <mergeCell ref="A2086:C2086"/>
    <mergeCell ref="A2075:C2075"/>
    <mergeCell ref="A2076:C2076"/>
    <mergeCell ref="A2078:C2078"/>
    <mergeCell ref="A2079:C2079"/>
    <mergeCell ref="A2071:C2071"/>
    <mergeCell ref="A2072:C2072"/>
    <mergeCell ref="A2063:C2063"/>
    <mergeCell ref="A2064:C2064"/>
    <mergeCell ref="A2065:C2065"/>
    <mergeCell ref="A2066:C2066"/>
    <mergeCell ref="A2060:C2060"/>
    <mergeCell ref="A2061:C2061"/>
    <mergeCell ref="A2053:C2053"/>
    <mergeCell ref="A2048:C2048"/>
    <mergeCell ref="A2050:C2050"/>
    <mergeCell ref="A2033:C2033"/>
    <mergeCell ref="A2034:C2034"/>
    <mergeCell ref="A2027:C2027"/>
    <mergeCell ref="A2030:C2030"/>
    <mergeCell ref="A2021:C2021"/>
    <mergeCell ref="A2022:C2022"/>
    <mergeCell ref="A2018:C2018"/>
    <mergeCell ref="A2019:C2019"/>
    <mergeCell ref="A2020:C2020"/>
    <mergeCell ref="A2009:C2009"/>
    <mergeCell ref="A2014:C2014"/>
    <mergeCell ref="A2006:C2006"/>
    <mergeCell ref="A2000:C2000"/>
    <mergeCell ref="A2001:C2001"/>
    <mergeCell ref="A1986:C1986"/>
    <mergeCell ref="A1987:C1987"/>
    <mergeCell ref="A1990:C1990"/>
    <mergeCell ref="A1979:C1979"/>
    <mergeCell ref="A1980:C1980"/>
    <mergeCell ref="A1982:C1982"/>
    <mergeCell ref="A1983:C1983"/>
    <mergeCell ref="A1947:C1947"/>
    <mergeCell ref="A1931:C1931"/>
    <mergeCell ref="A1935:C1935"/>
    <mergeCell ref="A1929:C1929"/>
    <mergeCell ref="A1930:C1930"/>
    <mergeCell ref="A1924:C1924"/>
    <mergeCell ref="A1917:C1917"/>
    <mergeCell ref="A1910:C1910"/>
    <mergeCell ref="A1902:C1902"/>
    <mergeCell ref="A1899:C1899"/>
    <mergeCell ref="A1900:C1900"/>
    <mergeCell ref="A1878:C1878"/>
    <mergeCell ref="A1872:C1872"/>
    <mergeCell ref="A1873:C1873"/>
    <mergeCell ref="A1866:C1866"/>
    <mergeCell ref="A1868:C1868"/>
    <mergeCell ref="A1860:C1860"/>
    <mergeCell ref="A1861:C1861"/>
    <mergeCell ref="A1862:C1862"/>
    <mergeCell ref="A1854:C1854"/>
    <mergeCell ref="A1850:C1850"/>
    <mergeCell ref="A1836:C1836"/>
    <mergeCell ref="A1840:C1840"/>
    <mergeCell ref="A1831:C1831"/>
    <mergeCell ref="A1823:C1823"/>
    <mergeCell ref="A1821:C1821"/>
    <mergeCell ref="A1816:C1816"/>
    <mergeCell ref="A1809:C1809"/>
    <mergeCell ref="A1810:C1810"/>
    <mergeCell ref="A1802:C1802"/>
    <mergeCell ref="A1794:C1794"/>
    <mergeCell ref="A1796:C1796"/>
    <mergeCell ref="A1790:C1790"/>
    <mergeCell ref="A1791:C1791"/>
    <mergeCell ref="A1781:C1781"/>
    <mergeCell ref="A1785:C1785"/>
    <mergeCell ref="A1779:C1779"/>
    <mergeCell ref="A1780:C1780"/>
    <mergeCell ref="A1763:C1763"/>
    <mergeCell ref="A1757:C1757"/>
    <mergeCell ref="A1760:C1760"/>
    <mergeCell ref="A1762:C1762"/>
    <mergeCell ref="A1755:C1755"/>
    <mergeCell ref="A1756:C1756"/>
    <mergeCell ref="A1745:C1745"/>
    <mergeCell ref="A1746:C1746"/>
    <mergeCell ref="A1735:C1735"/>
    <mergeCell ref="A1736:C1736"/>
    <mergeCell ref="A1722:C1722"/>
    <mergeCell ref="A1724:C1724"/>
    <mergeCell ref="A1725:C1725"/>
    <mergeCell ref="A1726:C1726"/>
    <mergeCell ref="A1717:C1717"/>
    <mergeCell ref="A1720:C1720"/>
    <mergeCell ref="A1709:C1709"/>
    <mergeCell ref="A1711:C1711"/>
    <mergeCell ref="A1712:C1712"/>
    <mergeCell ref="A1713:C1713"/>
    <mergeCell ref="A1703:C1703"/>
    <mergeCell ref="A1706:C1706"/>
    <mergeCell ref="A1699:C1699"/>
    <mergeCell ref="A1691:C1691"/>
    <mergeCell ref="A1695:C1695"/>
    <mergeCell ref="A1687:C1687"/>
    <mergeCell ref="A1681:C1681"/>
    <mergeCell ref="A1682:C1682"/>
    <mergeCell ref="A1683:C1683"/>
    <mergeCell ref="A1678:C1678"/>
    <mergeCell ref="A1669:C1669"/>
    <mergeCell ref="A1661:C1661"/>
    <mergeCell ref="A1652:C1652"/>
    <mergeCell ref="A1644:C1644"/>
    <mergeCell ref="A1639:C1639"/>
    <mergeCell ref="A1631:C1631"/>
    <mergeCell ref="A1623:C1623"/>
    <mergeCell ref="A1614:C1614"/>
    <mergeCell ref="A1615:C1615"/>
    <mergeCell ref="A1616:C1616"/>
    <mergeCell ref="A1612:C1612"/>
    <mergeCell ref="A1601:C1601"/>
    <mergeCell ref="A1602:C1602"/>
    <mergeCell ref="A1605:C1605"/>
    <mergeCell ref="A1595:C1595"/>
    <mergeCell ref="A1589:C1589"/>
    <mergeCell ref="A1584:C1584"/>
    <mergeCell ref="A1585:C1585"/>
    <mergeCell ref="A1588:C1588"/>
    <mergeCell ref="A1577:C1577"/>
    <mergeCell ref="A1569:C1569"/>
    <mergeCell ref="A1570:C1570"/>
    <mergeCell ref="A1559:C1559"/>
    <mergeCell ref="A1560:C1560"/>
    <mergeCell ref="A1564:C1564"/>
    <mergeCell ref="A1554:C1554"/>
    <mergeCell ref="A1549:C1549"/>
    <mergeCell ref="A1543:C1543"/>
    <mergeCell ref="A1539:C1539"/>
    <mergeCell ref="A1529:C1529"/>
    <mergeCell ref="A1530:C1530"/>
    <mergeCell ref="A1531:C1531"/>
    <mergeCell ref="A1532:C1532"/>
    <mergeCell ref="A1524:C1524"/>
    <mergeCell ref="A1527:C1527"/>
    <mergeCell ref="A1517:C1517"/>
    <mergeCell ref="A1519:C1519"/>
    <mergeCell ref="A1520:C1520"/>
    <mergeCell ref="A1522:C1522"/>
    <mergeCell ref="A1511:C1511"/>
    <mergeCell ref="A1516:C1516"/>
    <mergeCell ref="A1499:C1499"/>
    <mergeCell ref="A1500:C1500"/>
    <mergeCell ref="A1502:C1502"/>
    <mergeCell ref="A1503:C1503"/>
    <mergeCell ref="A1498:C1498"/>
    <mergeCell ref="A1488:C1488"/>
    <mergeCell ref="A1485:C1485"/>
    <mergeCell ref="A1476:C1476"/>
    <mergeCell ref="A1477:C1477"/>
    <mergeCell ref="A1469:C1469"/>
    <mergeCell ref="A1458:C1458"/>
    <mergeCell ref="A1451:C1451"/>
    <mergeCell ref="A1439:C1439"/>
    <mergeCell ref="A1441:C1441"/>
    <mergeCell ref="A1442:C1442"/>
    <mergeCell ref="A1443:C1443"/>
    <mergeCell ref="A1444:C1444"/>
    <mergeCell ref="A1435:C1435"/>
    <mergeCell ref="A1438:C1438"/>
    <mergeCell ref="A1432:C1432"/>
    <mergeCell ref="A1421:C1421"/>
    <mergeCell ref="A1425:C1425"/>
    <mergeCell ref="A1416:C1416"/>
    <mergeCell ref="A1420:C1420"/>
    <mergeCell ref="A1397:C1397"/>
    <mergeCell ref="A1391:C1391"/>
    <mergeCell ref="A1393:C1393"/>
    <mergeCell ref="A1394:C1394"/>
    <mergeCell ref="A1395:C1395"/>
    <mergeCell ref="A1385:C1385"/>
    <mergeCell ref="A1386:C1386"/>
    <mergeCell ref="A1381:C1381"/>
    <mergeCell ref="A1375:C1375"/>
    <mergeCell ref="A1377:C1377"/>
    <mergeCell ref="A1372:C1372"/>
    <mergeCell ref="A1358:C1358"/>
    <mergeCell ref="A1359:C1359"/>
    <mergeCell ref="A1350:C1350"/>
    <mergeCell ref="A1351:C1351"/>
    <mergeCell ref="A1353:C1353"/>
    <mergeCell ref="A1354:C1354"/>
    <mergeCell ref="A1345:C1345"/>
    <mergeCell ref="A1346:C1346"/>
    <mergeCell ref="A1347:C1347"/>
    <mergeCell ref="A1339:C1339"/>
    <mergeCell ref="A1331:C1331"/>
    <mergeCell ref="A1325:C1325"/>
    <mergeCell ref="A1326:C1326"/>
    <mergeCell ref="A1327:C1327"/>
    <mergeCell ref="A1328:C1328"/>
    <mergeCell ref="A1330:C1330"/>
    <mergeCell ref="A1320:C1320"/>
    <mergeCell ref="A1323:C1323"/>
    <mergeCell ref="A1316:C1316"/>
    <mergeCell ref="A1310:C1310"/>
    <mergeCell ref="A1311:C1311"/>
    <mergeCell ref="A1302:C1302"/>
    <mergeCell ref="A1303:C1303"/>
    <mergeCell ref="A1295:C1295"/>
    <mergeCell ref="A1297:C1297"/>
    <mergeCell ref="A1284:C1284"/>
    <mergeCell ref="A1288:C1288"/>
    <mergeCell ref="A1280:C1280"/>
    <mergeCell ref="A1281:C1281"/>
    <mergeCell ref="A1275:C1275"/>
    <mergeCell ref="A1270:C1270"/>
    <mergeCell ref="A1260:C1260"/>
    <mergeCell ref="A1263:C1263"/>
    <mergeCell ref="A1264:C1264"/>
    <mergeCell ref="A1253:C1253"/>
    <mergeCell ref="A1257:C1257"/>
    <mergeCell ref="A1242:C1242"/>
    <mergeCell ref="A1243:C1243"/>
    <mergeCell ref="A1244:C1244"/>
    <mergeCell ref="A1235:C1235"/>
    <mergeCell ref="A1236:C1236"/>
    <mergeCell ref="A1225:C1225"/>
    <mergeCell ref="A1226:C1226"/>
    <mergeCell ref="A1217:C1217"/>
    <mergeCell ref="A1218:C1218"/>
    <mergeCell ref="A1219:C1219"/>
    <mergeCell ref="A1221:C1221"/>
    <mergeCell ref="A1211:C1211"/>
    <mergeCell ref="A1213:C1213"/>
    <mergeCell ref="A1215:C1215"/>
    <mergeCell ref="A1216:C1216"/>
    <mergeCell ref="A1206:C1206"/>
    <mergeCell ref="A1207:C1207"/>
    <mergeCell ref="A1199:C1199"/>
    <mergeCell ref="A1201:C1201"/>
    <mergeCell ref="A1202:C1202"/>
    <mergeCell ref="A1203:C1203"/>
    <mergeCell ref="A1194:C1194"/>
    <mergeCell ref="A1196:C1196"/>
    <mergeCell ref="A1197:C1197"/>
    <mergeCell ref="A1198:C1198"/>
    <mergeCell ref="A1187:C1187"/>
    <mergeCell ref="A1188:C1188"/>
    <mergeCell ref="A1191:C1191"/>
    <mergeCell ref="A1183:C1183"/>
    <mergeCell ref="A1184:C1184"/>
    <mergeCell ref="A1185:C1185"/>
    <mergeCell ref="A1176:C1176"/>
    <mergeCell ref="A1177:C1177"/>
    <mergeCell ref="A1178:C1178"/>
    <mergeCell ref="A1180:C1180"/>
    <mergeCell ref="A1169:C1169"/>
    <mergeCell ref="A1170:C1170"/>
    <mergeCell ref="A1172:C1172"/>
    <mergeCell ref="A1173:C1173"/>
    <mergeCell ref="A1174:C1174"/>
    <mergeCell ref="A1164:C1164"/>
    <mergeCell ref="A1167:C1167"/>
    <mergeCell ref="A1168:C1168"/>
    <mergeCell ref="A1159:C1159"/>
    <mergeCell ref="A1160:C1160"/>
    <mergeCell ref="A1151:C1151"/>
    <mergeCell ref="A1156:C1156"/>
    <mergeCell ref="A1147:C1147"/>
    <mergeCell ref="A1148:C1148"/>
    <mergeCell ref="A1139:C1139"/>
    <mergeCell ref="A1141:C1141"/>
    <mergeCell ref="A1128:C1128"/>
    <mergeCell ref="A1132:C1132"/>
    <mergeCell ref="A1123:C1123"/>
    <mergeCell ref="A1124:C1124"/>
    <mergeCell ref="A1115:C1115"/>
    <mergeCell ref="A1116:C1116"/>
    <mergeCell ref="A1119:C1119"/>
    <mergeCell ref="A1112:C1112"/>
    <mergeCell ref="A1107:C1107"/>
    <mergeCell ref="A1097:C1097"/>
    <mergeCell ref="A1100:C1100"/>
    <mergeCell ref="A1101:C1101"/>
    <mergeCell ref="A1102:C1102"/>
    <mergeCell ref="A1091:C1091"/>
    <mergeCell ref="A1092:C1092"/>
    <mergeCell ref="A1093:C1093"/>
    <mergeCell ref="A1095:C1095"/>
    <mergeCell ref="A1085:C1085"/>
    <mergeCell ref="A1086:C1086"/>
    <mergeCell ref="A1089:C1089"/>
    <mergeCell ref="A1090:C1090"/>
    <mergeCell ref="A1080:C1080"/>
    <mergeCell ref="A1081:C1081"/>
    <mergeCell ref="A1082:C1082"/>
    <mergeCell ref="A1073:C1073"/>
    <mergeCell ref="A1074:C1074"/>
    <mergeCell ref="A1075:C1075"/>
    <mergeCell ref="A1071:C1071"/>
    <mergeCell ref="A1072:C1072"/>
    <mergeCell ref="A1056:C1056"/>
    <mergeCell ref="A1059:C1059"/>
    <mergeCell ref="A1060:C1060"/>
    <mergeCell ref="A1051:C1051"/>
    <mergeCell ref="A1037:C1037"/>
    <mergeCell ref="A1026:C1026"/>
    <mergeCell ref="A1028:C1028"/>
    <mergeCell ref="A1029:C1029"/>
    <mergeCell ref="A1030:C1030"/>
    <mergeCell ref="A1023:C1023"/>
    <mergeCell ref="A1007:C1007"/>
    <mergeCell ref="A1008:C1008"/>
    <mergeCell ref="A998:C998"/>
    <mergeCell ref="A989:C989"/>
    <mergeCell ref="A991:C991"/>
    <mergeCell ref="A992:C992"/>
    <mergeCell ref="A978:C978"/>
    <mergeCell ref="A966:C966"/>
    <mergeCell ref="A954:C954"/>
    <mergeCell ref="A955:C955"/>
    <mergeCell ref="A956:C956"/>
    <mergeCell ref="A942:C942"/>
    <mergeCell ref="A946:C946"/>
    <mergeCell ref="A936:C936"/>
    <mergeCell ref="A940:C940"/>
    <mergeCell ref="A933:C933"/>
    <mergeCell ref="A922:C922"/>
    <mergeCell ref="A905:C905"/>
    <mergeCell ref="A909:C909"/>
    <mergeCell ref="A903:C903"/>
    <mergeCell ref="A894:C894"/>
    <mergeCell ref="A888:C888"/>
    <mergeCell ref="A883:C883"/>
    <mergeCell ref="A884:C884"/>
    <mergeCell ref="A878:C878"/>
    <mergeCell ref="A873:C873"/>
    <mergeCell ref="A866:C866"/>
    <mergeCell ref="A851:C851"/>
    <mergeCell ref="A848:C848"/>
    <mergeCell ref="A849:C849"/>
    <mergeCell ref="A850:C850"/>
    <mergeCell ref="A839:C839"/>
    <mergeCell ref="A842:C842"/>
    <mergeCell ref="A843:C843"/>
    <mergeCell ref="A844:C844"/>
    <mergeCell ref="A834:C834"/>
    <mergeCell ref="A823:C823"/>
    <mergeCell ref="A826:C826"/>
    <mergeCell ref="A817:C817"/>
    <mergeCell ref="A820:C820"/>
    <mergeCell ref="A809:C809"/>
    <mergeCell ref="A810:C810"/>
    <mergeCell ref="A811:C811"/>
    <mergeCell ref="A812:C812"/>
    <mergeCell ref="A813:C813"/>
    <mergeCell ref="A814:C814"/>
    <mergeCell ref="A803:C803"/>
    <mergeCell ref="A805:C805"/>
    <mergeCell ref="A808:C808"/>
    <mergeCell ref="A798:C798"/>
    <mergeCell ref="A788:C788"/>
    <mergeCell ref="A789:C789"/>
    <mergeCell ref="A763:C763"/>
    <mergeCell ref="A752:C752"/>
    <mergeCell ref="A740:C740"/>
    <mergeCell ref="A725:C725"/>
    <mergeCell ref="A727:C727"/>
    <mergeCell ref="A704:C704"/>
    <mergeCell ref="A705:C705"/>
    <mergeCell ref="A698:C698"/>
    <mergeCell ref="A692:C692"/>
    <mergeCell ref="A653:C653"/>
    <mergeCell ref="A654:C654"/>
    <mergeCell ref="A600:C600"/>
    <mergeCell ref="A601:C601"/>
    <mergeCell ref="A594:C594"/>
    <mergeCell ref="A571:C571"/>
    <mergeCell ref="A564:C564"/>
    <mergeCell ref="A565:C565"/>
    <mergeCell ref="A567:C567"/>
    <mergeCell ref="A557:C557"/>
    <mergeCell ref="A558:C558"/>
    <mergeCell ref="A553:C553"/>
    <mergeCell ref="A545:C545"/>
    <mergeCell ref="A549:C549"/>
    <mergeCell ref="A541:C541"/>
    <mergeCell ref="A533:C533"/>
    <mergeCell ref="A537:C537"/>
    <mergeCell ref="A529:C529"/>
    <mergeCell ref="A521:C521"/>
    <mergeCell ref="A524:C524"/>
    <mergeCell ref="A525:C525"/>
    <mergeCell ref="A515:C515"/>
    <mergeCell ref="A518:C518"/>
    <mergeCell ref="A519:C519"/>
    <mergeCell ref="A512:C512"/>
    <mergeCell ref="A489:C489"/>
    <mergeCell ref="A474:C474"/>
    <mergeCell ref="A467:C467"/>
    <mergeCell ref="A468:C468"/>
    <mergeCell ref="A456:C456"/>
    <mergeCell ref="A460:C460"/>
    <mergeCell ref="A449:C449"/>
    <mergeCell ref="A451:C451"/>
    <mergeCell ref="A453:C453"/>
    <mergeCell ref="A454:C454"/>
    <mergeCell ref="A444:C444"/>
    <mergeCell ref="A447:C447"/>
    <mergeCell ref="A436:C436"/>
    <mergeCell ref="A418:C418"/>
    <mergeCell ref="A409:C409"/>
    <mergeCell ref="A404:C404"/>
    <mergeCell ref="A395:C395"/>
    <mergeCell ref="A389:C389"/>
    <mergeCell ref="A383:C383"/>
    <mergeCell ref="A386:C386"/>
    <mergeCell ref="A387:C387"/>
    <mergeCell ref="A362:C362"/>
    <mergeCell ref="A341:C341"/>
    <mergeCell ref="A342:C342"/>
    <mergeCell ref="A338:C338"/>
    <mergeCell ref="A330:C330"/>
    <mergeCell ref="A325:C325"/>
    <mergeCell ref="A320:C320"/>
    <mergeCell ref="A302:C302"/>
    <mergeCell ref="A285:C285"/>
    <mergeCell ref="A286:C286"/>
    <mergeCell ref="A278:C278"/>
    <mergeCell ref="A280:C280"/>
    <mergeCell ref="A274:C274"/>
    <mergeCell ref="A263:C263"/>
    <mergeCell ref="A265:C265"/>
    <mergeCell ref="A257:C257"/>
    <mergeCell ref="A254:C254"/>
    <mergeCell ref="A248:C248"/>
    <mergeCell ref="A249:C249"/>
    <mergeCell ref="A239:C239"/>
    <mergeCell ref="A242:C242"/>
    <mergeCell ref="A244:C244"/>
    <mergeCell ref="A234:C234"/>
    <mergeCell ref="A232:C232"/>
    <mergeCell ref="A218:C218"/>
    <mergeCell ref="A202:C202"/>
    <mergeCell ref="A195:C195"/>
    <mergeCell ref="A187:C187"/>
    <mergeCell ref="A182:C182"/>
    <mergeCell ref="A174:C174"/>
    <mergeCell ref="A177:C177"/>
    <mergeCell ref="A178:C178"/>
    <mergeCell ref="A142:C142"/>
    <mergeCell ref="A119:C119"/>
    <mergeCell ref="A120:C120"/>
    <mergeCell ref="A114:C114"/>
    <mergeCell ref="A116:C116"/>
    <mergeCell ref="A117:C117"/>
    <mergeCell ref="A118:C118"/>
    <mergeCell ref="A107:C107"/>
    <mergeCell ref="A110:C110"/>
    <mergeCell ref="A102:C102"/>
    <mergeCell ref="A103:C103"/>
    <mergeCell ref="A96:C96"/>
    <mergeCell ref="A99:C99"/>
    <mergeCell ref="A90:C90"/>
    <mergeCell ref="A91:C91"/>
    <mergeCell ref="A82:C82"/>
    <mergeCell ref="A68:C68"/>
    <mergeCell ref="A59:C59"/>
    <mergeCell ref="A61:C61"/>
    <mergeCell ref="A64:C64"/>
    <mergeCell ref="A54:C54"/>
    <mergeCell ref="A57:C57"/>
    <mergeCell ref="A47:C47"/>
    <mergeCell ref="A48:C48"/>
    <mergeCell ref="A51:C51"/>
    <mergeCell ref="A41:C41"/>
    <mergeCell ref="A42:C42"/>
    <mergeCell ref="A43:C43"/>
    <mergeCell ref="A44:C44"/>
    <mergeCell ref="A45:C45"/>
    <mergeCell ref="A36:C36"/>
    <mergeCell ref="A39:C39"/>
    <mergeCell ref="A31:C31"/>
    <mergeCell ref="A32:C32"/>
    <mergeCell ref="A33:C33"/>
    <mergeCell ref="A6:C6"/>
    <mergeCell ref="A7:C7"/>
    <mergeCell ref="A8:C8"/>
    <mergeCell ref="A3:B3"/>
    <mergeCell ref="J3:K3"/>
  </mergeCells>
  <dataValidations count="2101">
    <dataValidation type="decimal" operator="equal" allowBlank="1" showErrorMessage="1" errorTitle="Не нужно менять минимальное количество для заказа:" error="минимальное количество для заказа = 1" sqref="H11 H40 H46 H58 H60 H62 H115 H227 H233 H241 H243 H252 H275 H279 H326 H419 H427 H448 H455 H520 H522 H543 H551 H559 H561 H566 H579 H582 H663 H726 H738 H904 H941 H990 H1027 H1094 H1096 H1140 H1171 H1175 H1179 H1186 H1195 H1200 H1212 H1214 H1220 H1296 H1324 H1329 H1352 H1376 H1392 H1396 H1440 H1501 H1518 H1521 H1523 H1528 H1613 H1710 H1721 H1723 H1795 H1822 H1865 H1909 H1973 H1985 H2049 H2062 H2077 H2093 H2110 H2132 H2137 H2179 H2181 H2212 H2241 H2286 H2326 H2331 H2432 H2440 H2507 H2534 H2563 H2675 H2681 H2685 H2689 H2692 H2694 H2701 H2703 H2705 H2710 H2717 H2719 H3230 H3311 H3325 H3329 H3331 H3347 H3349 H3465 H3475 H3583 H3586 H3629 H3635 H3720 H3723 H3751 H3755 H3835 H3841 H3850 H3856 H3858 H3860 H3862 H3869 H3899 H3906 H3995 H4038 H4249 H4492 H4551 H4567 H4588 H4619 H4657 H4662 H4683 H4710 H4746 H4802 H4805 H4807 H4838 H4979 H5056 H5059 H5123 H5166 H5169 H5175 H5200 H5208 H5210 H5493 H5726 H5755 H5814 H5862 H6006 H6009 H6039 H6267 H6363 H6524 H6526 H6632 H6706 H6708 H6727 H6740 H6811 H6813 H6822 H6849 H6851 H6884 H6894 H6896 H6994 H7022 H16:H18 H22:H23 H25:H26 H29:H30 H37:H38 H100:H101 H104:H105 H108:H109 H111:H113 H121:H141 H143:H173 H175:H176 H179:H181 H183:H186 H188:H194 H196:H200 H203:H207 H213:H217 H219:H224 H230:H231 H235:H238 H255:H256 H266:H273 H281:H284 H287:H301 H303:H319 H321:H323 H328:H329 H331:H337 H339:H340 H343:H361 H363:H382 H384:H385 H390:H394 H396:H403 H405:H408 H410:H412 H414:H417 H434:H435 H437:H443 H445:H446 H461:H466 H469:H472 H475:H488 H490:H511 H513:H514 H516:H517 H585:H593 H643:H644 H647:H648 H651:H652 H682:H687 H693:H697 H728:H733 H815:H816 H818:H819 H821:H822 H824:H825 H827:H833 H835:H838 H840:H841 H845:H847 H852:H865 H867:H872 H874:H877 H879:H882 H885:H887 H889:H893 H895:H902 H906:H908 H910:H921 H923:H932 H934:H935 H937:H939 H943:H945 H947:H953 H957:H965 H967:H977 H979:H988 H993:H997 H999:H1006 H1009:H1022 H1024:H1025 H1031:H1036 H1038:H1050 H1052:H1055 H1057:H1058 H1061:H1070 H1076:H1079 H1083:H1084 H1087:H1088 H1098:H1099 H1103:H1106 H1108:H1111 H1113:H1114 H1117:H1118 H1120:H1122 H1125:H1127 H1129:H1131 H1133:H1138 H1142:H1146 H1149:H1150 H1152:H1155 H1157:H1158 H1161:H1163 H1165:H1166 H1181:H1182 H1189:H1190 H1192:H1193 H1204:H1205 H1208:H1210 H1222:H1224 H1227:H1234 H1237:H1241 H1245:H1252 H1254:H1256 H1258:H1259 H1261:H1262 H1265:H1269 H1271:H1274 H1276:H1279 H1282:H1283 H1285:H1287 H1289:H1294 H1298:H1301 H1304:H1309 H1312:H1315 H1317:H1319 H1321:H1322 H1332:H1338 H1340:H1344 H1348:H1349 H1355:H1357 H1360:H1371 H1373:H1374 H1378:H1380 H1382:H1384 H1387:H1390 H1398:H1415 H1417:H1419 H1422:H1424 H1426:H1431 H1433:H1434 H1436:H1437 H1445:H1450 H1452:H1457 H1459:H1468 H1470:H1475 H1478:H1484 H1486:H1487 H1489:H1497 H1504:H1510 H1512:H1515 H1525:H1526 H1533:H1538 H1540:H1542 H1544:H1548 H1550:H1553 H1555:H1558 H1561:H1563 H1565:H1568 H1571:H1576 H1578:H1583 H1586:H1587 H1590:H1594 H1596:H1600 H1603:H1604 H1606:H1611 H1617:H1622 H1624:H1630 H1632:H1638 H1640:H1643 H1645:H1651 H1653:H1660 H1662:H1668 H1670:H1677 H1679:H1680 H1684:H1686 H1688:H1690 H1692:H1694 H1696:H1698 H1700:H1702 H1704:H1705 H1707:H1708 H1714:H1716 H1718:H1719 H1727:H1734 H1737:H1744 H1747:H1754 H1758:H1759 H1766:H1777 H1782:H1784 H1786:H1789 H1792:H1793 H1797:H1801 H1803:H1808 H1811:H1815 H1817:H1820 H1824:H1830 H1832:H1835 H1837:H1839 H1841:H1849 H1851:H1853 H1855:H1859 H1869:H1871 H1874:H1877 H1879:H1884 H1887:H1898 H1903:H1905 H1915:H1916 H1925:H1928 H1988:H1989 H2002:H2005 H2015:H2017 H2023:H2026 H2028:H2029 H2031:H2032 H2035:H2047 H2051:H2052 H2054:H2059 H2067:H2070 H2073:H2074 H2080:H2085 H2087:H2090 H2097:H2098 H2101:H2103 H2106:H2107 H2112:H2120 H2123:H2130 H2134:H2135 H2139:H2149 H2151:H2152 H2154:H2156 H2158:H2177 H2183:H2187 H2192:H2193 H2204:H2209 H2220:H2223 H2333:H2334 H2337:H2340 H2343:H2345 H2375:H2379 H2382:H2387 H2473:H2474 H2496:H2498 H2502:H2505 H2509:H2510 H2525:H2526 H2528:H2529 H2573:H2576 H2588:H2592 H2610:H2611 H2667:H2669 H2671:H2673 H2677:H2679 H2696:H2697 H2712:H2714 H3029:H3030 H3227:H3228 H3333:H3336 H3339:H3340 H3342:H3345 H3477:H3479 H3513:H3523 H3525:H3532 H3547:H3552 H3554:H3559 H3561:H3562 H3564:H3569 H3571:H3576 H3593:H3595 H3637:H3638 H3648:H3650 H3660:H3664 H3669:H3671 H3676:H3685 H3692:H3697 H3699:H3701 H3704:H3705 H3707:H3713 H3725:H3728 H3730:H3739 H3741:H3743 H3763:H3764 H3780:H3785 H3789:H3794 H3797:H3805 H3807:H3811 H3814:H3815 H3829:H3832 H3843:H3847 H3852:H3854 H3864:H3866 H3873:H3875 H3877:H3879 H3882:H3884 H3887:H3888 H3890:H3892 H3941:H3962 H3964:H3975 H4001:H4005 H4008:H4021 H4023:H4027 H4057:H4062 H4064:H4071 H4073:H4079 H4085:H4086 H4091:H4099 H4102:H4109 H4112:H4120 H4126:H4128 H4130:H4139 H4141:H4155 H4157:H4163 H4165:H4186 H4188:H4189 H4191:H4201 H4203:H4213 H4215:H4221 H4225:H4226 H4228:H4235 H4237:H4240 H4242:H4247 H4251:H4254 H4256:H4262 H4264:H4268 H4270:H4281 H4286:H4288 H4290:H4296 H4298:H4306 H4308:H4311 H4313:H4336 H4338:H4339 H4341:H4350 H4352:H4366 H4368:H4381 H4384:H4387 H4389:H4391 H4393:H4394 H4396:H4397 H4399:H4400 H4404:H4405 H4407:H4414 H4416:H4421 H4423:H4427 H4429:H4430 H4432:H4445 H4450:H4470 H4472:H4489 H4495:H4522 H4524:H4526 H4543:H4548 H4555:H4558 H4560:H4563 H4574:H4579 H4581:H4584 H4595:H4598 H4612:H4613 H4631:H4632 H4668:H4669 H4702:H4703 H4754:H4756 H4758:H4766 H4772:H4774 H4792:H4799 H4833:H4834 H4860:H4863 H4866:H4869 H4874:H4875 H4877:H4900 H4961:H4962 H4970:H4974 H4981:H4984 H4988:H4989 H4997:H5004 H5011:H5012 H5015:H5020 H5031:H5032 H5045:H5050 H5100:H5114 H5116:H5117 H5119:H5120 H5125:H5134 H5136:H5137 H5139:H5156 H5158:H5164 H5171:H5172 H5177:H5178 H5180:H5198 H5202:H5203 H5212:H5215 H5217:H5218 H5220:H5221 H5238:H5239 H5243:H5252 H5254:H5257 H5260:H5277 H5287:H5290 H5310:H5319 H5322:H5325 H5332:H5335 H5348:H5351 H5360:H5371 H5374:H5375 H5386:H5387 H5389:H5400 H5420:H5421 H5446:H5447 H5453:H5456 H5496:H5501 H5504:H5507 H5509:H5510 H5520:H5536 H5559:H5568 H5571:H5575 H5583:H5596 H5600:H5601 H5614:H5615 H5655:H5663 H5680:H5693 H5695:H5716 H5718:H5720 H5722:H5724 H5728:H5732 H5734:H5745 H5747:H5748 H5758:H5763 H5765:H5769 H5771:H5777 H5779:H5791 H5793:H5805 H5807:H5812 H5816:H5817 H5819:H5821 H5824:H5826 H5828:H5829 H5831:H5834 H5837:H5847 H5850:H5857 H5859:H5860 H5866:H5869 H5874:H5875 H5878:H5885 H5923:H5924 H5928:H5935 H5943:H5946 H5951:H5954 H5965:H5966 H5969:H5970 H5973:H5976 H5978:H5979 H5981:H5987 H5991:H5992 H6026:H6033 H6036:H6037 H6045:H6053 H6055:H6057 H6083:H6090 H6105:H6108 H6113:H6114 H6117:H6119 H6121:H6126 H6128:H6131 H6169:H6171 H6179:H6187 H6189:H6190 H6193:H6201 H6203:H6207 H6211:H6218 H6222:H6236 H6238:H6241 H6243:H6248 H6250:H6265 H6279:H6284 H6286:H6303 H6305:H6310 H6312:H6321 H6329:H6330 H6334:H6339 H6354:H6357 H6374:H6387 H6403:H6404 H6407:H6408 H6413:H6414 H6420:H6421 H6446:H6447 H6453:H6456 H6459:H6462 H6464:H6465 H6467:H6472 H6475:H6478 H6481:H6482 H6484:H6486 H6490:H6491 H6493:H6495 H6497:H6505 H6507:H6513 H6515:H6522 H6529:H6538 H6540:H6542 H6545:H6560 H6562:H6586 H6589:H6598 H6600:H6608 H6610:H6630 H6635:H6641 H6643:H6652 H6655:H6662 H6665:H6668 H6671:H6679 H6687:H6689 H6693:H6694 H6699:H6704 H6715:H6716 H6719:H6720 H6732:H6738 H6746:H6749 H6753:H6757 H6760:H6761 H6779:H6783 H6786:H6788 H6790:H6800 H6805:H6809 H6818:H6819 H6826:H6828 H6830:H6832 H6835:H6837 H6841:H6846 H6853:H6862 H6864:H6868 H6870:H6873 H6876:H6882 H6886:H6892 H6898:H6899 H6908:H6919 H6921:H6922 H6925:H6951 H6953:H6967 H6969:H6971 H6976:H6979 H6983:H6987 H6990:H6991 H6997:H6998 H7000:H7002 H7004:H7006 H7009:H7010 H7012:H7014 H7043:H7044 H7049:H7050 H7056:H7057 H7087:H7088 H7091:H7097">
      <formula1>1</formula1>
    </dataValidation>
    <dataValidation type="decimal" allowBlank="1" showErrorMessage="1" errorTitle="Неверно указано Количество" error="минимальное количество для заказа = 1" sqref="J11 J40 J46 J58 J60 J62 J104 J113 J130 J133 J137 J146 J149 J166 J169 J181 J185 J188 J206 J214 J227 J233 J241 J267 J271 J273 J275 J335 J339 J343 J345 J354 J357 J363 J365 J374 J390 J406 J410 J415 J417 J437 J448 J455 J462 J469 J491 J498 J507 J513 J579 J582 J726 J815 J821 J1002 J1033 J1076 J1096 J1106 J1109 J1114 J1118 J1127 J1129 J1133 J1135 J1144 J1150 J1154 J1175 J1179 J1192 J1212 J1220 J1223 J1239 J1245 J1250 J1252 J1256 J1269 J1279 J1333 J1338 J1340 J1342 J1376 J1424 J1437 J1453 J1508 J1513 J1515 J1518 J1521 J1523 J1525 J1535 J1546 J1556 J1582 J1587 J1597 J1619 J1621 J1626 J1629 J1636 J1638 J1640 J1643 J1690 J1714 J1773 J1795 J1807 J1817 J1829 J1832 J1835 J1837 J1845 J1848 J1865 J1889 J1973 J1985 J2049 J2057 J2077 J2098 J2112 J2158 J2161 J2241 J2286 J3311 J3325 J3344 J3465 J3475 J3586 J3664 J3727 J3732 J3739 J3751 J3789 J3791 J3807 J3831 J3841 J3843 J3899 J3906 J3995 J4038 J4070 J4146 J4169 J4217 J4221 J4303 J4313 J4328 J4345 J4374 J4387 J4439 J4453 J4458 J4588 J4683 J4900 J4974 J5059 J5100 J5134 J5169 J5171 J5188 J5193 J5493 J5568 J5575 J5703 J5726 J5794 J5802 J5829 J5854 J6031 J6033 J6244 J6267 J6363 J6505 J6521 J6530 J6564 J6727 J6753 J6756 J6805 J6808 J6811 J6813 J6831 J6836 J6861 J6870 J6882 J6889 J6934 J6938 J6953 J6955 J6957 J6965 J7006 J7022 J16:J18 J22:J23 J25:J26 J29:J30 J108:J109 J156:J157 J159:J161 J172:J173 J192:J194 J197:J198 J222:J223 J300:J301 J328:J329 J360:J361 J367:J368 J370:J371 J376:J377 J397:J398 J401:J403 J440:J441 J465:J466 J587:J593 J651:J652 J840:J841 J972:J973 J1103:J1104 J1189:J1190 J1204:J1205 J1208:J1210 J1232:J1234 J1400:J1402 J1428:J1430 J1433:J1434 J1481:J1483 J1540:J1542 J1551:J1552 J1567:J1568 J1599:J1600 J1663:J1665 J1679:J1680 J1727:J1728 J1749:J1750 J1758:J1759 J1783:J1784 J1786:J1787 J1792:J1793 J1803:J1805 J1812:J1813 J1856:J1858 J1915:J1916 J1988:J1989 J2044:J2046 J2192:J2193 J2204:J2209 J3029:J3030 J3477:J3479 J3594:J3595 J3661:J3662 J3736:J3737 J3814:J3815 J4185:J4186 J4544:J4545 J4702:J4703 J4755:J4756 J4860:J4861 J4880:J4881 J4886:J4887 J4988:J4989 J5185:J5186 J5348:J5349 J5360:J5361 J5420:J5421 J5446:J5447 J5506:J5507 J5600:J5601 J5614:J5615 J5762:J5763 J5840:J5842 J5923:J5924 J5930:J5931 J5973:J5974 J5981:J5982 J6052:J6053 J6083:J6084 J6169:J6170 J6193:J6194 J6211:J6214 J6354:J6355 J6380:J6381 J6403:J6404 J6446:J6447 J6461:J6462 J6485:J6486 J6627:J6628 J6667:J6668 J6693:J6694 J6760:J6761 J6793:J6798 J6866:J6867 J6908:J6909 J7001:J7002 J7049:J7050 J7087:J7088">
      <formula1>1</formula1>
      <formula2>1</formula2>
    </dataValidation>
    <dataValidation type="decimal" operator="equal" allowBlank="1" showErrorMessage="1" errorTitle="Не нужно менять минимальное количество для заказа:" error="минимальное количество для заказа = 2" sqref="H21 H28 H201 H229 H240 H253 H277 H388 H433 H450 H523 H699 H1761 H1778 H1908 H1941 H1944 H1948 H2008 H2276 H2278 H2280 H2308 H2314 H2336 H2407 H2431 H2438 H2493 H2499 H2501 H2508 H2562 H2581 H2605 H2643 H2664 H2684 H2695 H2704 H2718 H2720 H3062 H3122 H3226 H3229 H3286 H3323 H3326 H3434 H3511 H3666 H3688 H3698 H3706 H3745 H3787 H3825 H4006 H4532 H4559 H4564 H4611 H4635 H4656 H4663 H4666 H4714 H4770 H4801 H4806 H4817 H4837 H5122 H5135 H5201 H5211 H5216 H5858 H6391 H6705 H6707 H6829 H6850 H7011 H7015 H34:H35 H83:H89 H211:H212 H250:H251 H425:H426 H429:H431 H457:H459 H568:H570 H637:H640 H645:H646 H649:H650 H661:H662 H680:H681 H734:H737 H766:H767 H774:H775 H778:H785 H801:H802 H1764:H1765 H1885:H1886 H1911:H1912 H1991:H1992 H2218:H2219 H2228:H2229 H2328:H2329 H2350:H2352 H2354:H2360 H2362:H2369 H2371:H2373 H2442:H2448 H2457:H2459 H2461:H2464 H2468:H2469 H2481:H2490 H2521:H2522 H2532:H2533 H2538:H2539 H2565:H2572 H2639:H2640 H2686:H2688 H2690:H2691 H2698:H2700 H2706:H2709 H2715:H2716 H2725:H2728 H2806:H2807 H3109:H3110 H3288:H3294 H3296:H3310 H3313:H3321 H3442:H3453 H3455:H3464 H3466:H3474 H3481:H3482 H3484:H3486 H3488:H3498 H3500:H3509 H3534:H3545 H3578:H3579 H3631:H3633 H3652:H3657 H3718:H3719 H3778:H3779 H3795:H3796 H3816:H3817 H3897:H3898 H3900:H3904 H3907:H3914 H3917:H3939 H3979:H3986 H3988:H3994 H3996:H3998 H4031:H4037 H4039:H4044 H4046:H4053 H4589:H4591 H4779:H4780 H4786:H4791 H4803:H4804 H4821:H4822 H4825:H4828 H4848:H4849 H4852:H4859 H4864:H4865 H4870:H4873 H4903:H4912 H4943:H4946 H4976:H4978 H5005:H5010 H5013:H5014 H5021:H5022 H5025:H5028 H5033:H5042 H5063:H5066 H5069:H5070 H5084:H5085 H5206:H5207 H5234:H5237 H5240:H5241 H5258:H5259 H5278:H5283 H5285:H5286 H5336:H5339 H5341:H5346 H5352:H5359 H5423:H5424 H5444:H5445 H5448:H5449 H5459:H5488 H5611:H5612 H5651:H5652 H5751:H5754 H5871:H5872 H5936:H5937 H5939:H5940 H5949:H5950 H5967:H5968 H5999:H6000 H6003:H6004 H6010:H6013 H6015:H6016 H6034:H6035 H6070:H6071 H6073:H6080 H6109:H6112 H6115:H6116 H6133:H6134 H6145:H6148 H6173:H6174 H6191:H6192 H6274:H6278 H6325:H6328 H6344:H6345 H6350:H6351 H6370:H6371 H6400:H6401 H6405:H6406 H6411:H6412 H6416:H6419 H6431:H6432 H6439:H6440 H6451:H6452 H6682:H6685 H6691:H6692 H6695:H6696 H6721:H6726 H6730:H6731 H6823:H6825 H6839:H6840 H6902:H6907 H6988:H6989 H6992:H6993 H6995:H6996 H7025:H7026 H7029:H7030 H7035:H7036 H7045:H7048 H7051:H7052">
      <formula1>2</formula1>
    </dataValidation>
    <dataValidation type="decimal" allowBlank="1" showErrorMessage="1" errorTitle="Неверно указано Количество" error="минимальное количество для заказа = 2" sqref="J21 J28 J201 J240 J388 J450 J699 J1941 J1944 J1948 J2276 J2278 J2308 J2459 J3122 J3308 J3326 J4006 J4037 J6391 J6707 J6824 J6839 J649:J650 J801:J802 J3109:J3110 J4779:J4780 J4870:J4871 J5939:J5940 J6133:J6134 J6431:J6432 J6691:J6692 J6695:J6696 J6906:J6907 J7029:J7030">
      <formula1>2</formula1>
      <formula2>2</formula2>
    </dataValidation>
    <dataValidation type="decimal" operator="equal" allowBlank="1" showErrorMessage="1" errorTitle="Не нужно менять минимальное количество для заказа:" error="минимальное количество для заказа = 5" sqref="H24 H27 H63 H420 H526 H530 H534 H538 H540 H542 H546 H550 H554 H560 H790 H1940 H1942 H1970 H2007 H2191 H2199 H2467 H2540 H2598 H2628 H2641 H2723 H3749 H3752 H4530 H4533 H4653 H4664 H4687 H5613 H12:H13 H19:H20 H49:H50 H65:H67 H258:H259 H562:H563 H615:H616 H629:H630 H633:H634 H655:H656 H700:H703 H746:H747 H796:H797 H2389:H2393 H2404:H2406 H2515:H2516 H2549:H2554 H2630:H2637 H2820:H2821 H2823:H2832 H2852:H2854 H3613:H3617 H3821:H3822 H4552:H4553 H4617:H4618 H4672:H4677 H4679:H4682 H4684:H4685 H4694:H4701 H4777:H4778 H4819:H4820 H4823:H4824 H4829:H4830 H4939:H4940 H4956:H4958 H4964:H4965 H5067:H5068 H5298:H5299 H5304:H5305 H5489:H5490 H5540:H5541 H5552:H5555 H5579:H5580 H5631:H5638 H5670:H5671 H5888:H5889 H5918:H5919 H6017:H6018 H6040:H6041 H6065:H6068 H6155:H6156 H6332:H6333 H6360:H6361 H6364:H6365 H6389:H6390 H6409:H6410 H6767:H6768 H6772:H6773">
      <formula1>5</formula1>
    </dataValidation>
    <dataValidation type="decimal" allowBlank="1" showErrorMessage="1" errorTitle="Неверно указано Количество" error="минимальное количество для заказа = 5" sqref="J24">
      <formula1>5</formula1>
      <formula2>172</formula2>
    </dataValidation>
    <dataValidation type="decimal" allowBlank="1" showErrorMessage="1" errorTitle="Неверно указано Количество" error="минимальное количество для заказа = 5" sqref="J27">
      <formula1>5</formula1>
      <formula2>20</formula2>
    </dataValidation>
    <dataValidation type="decimal" allowBlank="1" showErrorMessage="1" errorTitle="Неверно указано Количество" error="минимальное количество для заказа = 2" sqref="J34 J569 J2351 J3578 J3938 J4559 J4804 J6705 J6850 J6411:J6412">
      <formula1>2</formula1>
      <formula2>3</formula2>
    </dataValidation>
    <dataValidation type="decimal" allowBlank="1" showErrorMessage="1" errorTitle="Неверно указано Количество" error="минимальное количество для заказа = 2" sqref="J35 J2314 J3461 J3912 J2218:J2219 J6115:J6116">
      <formula1>2</formula1>
      <formula2>4</formula2>
    </dataValidation>
    <dataValidation type="decimal" allowBlank="1" showErrorMessage="1" errorTitle="Неверно указано Количество" error="минимальное количество для заказа = 6" sqref="J55">
      <formula1>6</formula1>
      <formula2>362</formula2>
    </dataValidation>
    <dataValidation type="decimal" allowBlank="1" showErrorMessage="1" errorTitle="Неверно указано Количество" error="минимальное количество для заказа = 6" sqref="J56">
      <formula1>6</formula1>
      <formula2>811</formula2>
    </dataValidation>
    <dataValidation type="decimal" allowBlank="1" showErrorMessage="1" errorTitle="Неверно указано Количество" error="минимальное количество для заказа = 5" sqref="J63">
      <formula1>5</formula1>
      <formula2>1273</formula2>
    </dataValidation>
    <dataValidation type="decimal" allowBlank="1" showErrorMessage="1" errorTitle="Неверно указано Количество" error="минимальное количество для заказа = 5" sqref="J65">
      <formula1>5</formula1>
      <formula2>1430</formula2>
    </dataValidation>
    <dataValidation type="decimal" allowBlank="1" showErrorMessage="1" errorTitle="Неверно указано Количество" error="минимальное количество для заказа = 5" sqref="J66">
      <formula1>5</formula1>
      <formula2>883</formula2>
    </dataValidation>
    <dataValidation type="decimal" allowBlank="1" showErrorMessage="1" errorTitle="Неверно указано Количество" error="минимальное количество для заказа = 5" sqref="J67">
      <formula1>5</formula1>
      <formula2>15</formula2>
    </dataValidation>
    <dataValidation type="decimal" allowBlank="1" showErrorMessage="1" errorTitle="Неверно указано Количество" error="минимальное количество для заказа = 3" sqref="J69 J71 J75">
      <formula1>3</formula1>
      <formula2>2000</formula2>
    </dataValidation>
    <dataValidation type="decimal" allowBlank="1" showErrorMessage="1" errorTitle="Неверно указано Количество" error="минимальное количество для заказа = 3" sqref="J70 J78">
      <formula1>3</formula1>
      <formula2>1999</formula2>
    </dataValidation>
    <dataValidation type="decimal" allowBlank="1" showErrorMessage="1" errorTitle="Неверно указано Количество" error="минимальное количество для заказа = 3" sqref="J72">
      <formula1>3</formula1>
      <formula2>1997</formula2>
    </dataValidation>
    <dataValidation type="decimal" allowBlank="1" showErrorMessage="1" errorTitle="Неверно указано Количество" error="минимальное количество для заказа = 3" sqref="J73">
      <formula1>3</formula1>
      <formula2>1996</formula2>
    </dataValidation>
    <dataValidation type="decimal" allowBlank="1" showErrorMessage="1" errorTitle="Неверно указано Количество" error="минимальное количество для заказа = 3" sqref="J74 J3435">
      <formula1>3</formula1>
      <formula2>936</formula2>
    </dataValidation>
    <dataValidation type="decimal" allowBlank="1" showErrorMessage="1" errorTitle="Неверно указано Количество" error="минимальное количество для заказа = 3" sqref="J76">
      <formula1>3</formula1>
      <formula2>3999</formula2>
    </dataValidation>
    <dataValidation type="decimal" allowBlank="1" showErrorMessage="1" errorTitle="Неверно указано Количество" error="минимальное количество для заказа = 3" sqref="J77">
      <formula1>3</formula1>
      <formula2>306</formula2>
    </dataValidation>
    <dataValidation type="decimal" allowBlank="1" showErrorMessage="1" errorTitle="Неверно указано Количество" error="минимальное количество для заказа = 3" sqref="J79">
      <formula1>3</formula1>
      <formula2>3976</formula2>
    </dataValidation>
    <dataValidation type="decimal" allowBlank="1" showErrorMessage="1" errorTitle="Неверно указано Количество" error="минимальное количество для заказа = 3" sqref="J80 J4634">
      <formula1>3</formula1>
      <formula2>165</formula2>
    </dataValidation>
    <dataValidation type="decimal" allowBlank="1" showErrorMessage="1" errorTitle="Неверно указано Количество" error="минимальное количество для заказа = 3" sqref="J81">
      <formula1>3</formula1>
      <formula2>1919</formula2>
    </dataValidation>
    <dataValidation type="decimal" allowBlank="1" showErrorMessage="1" errorTitle="Неверно указано Количество" error="минимальное количество для заказа = 2" sqref="J83">
      <formula1>2</formula1>
      <formula2>945</formula2>
    </dataValidation>
    <dataValidation type="decimal" allowBlank="1" showErrorMessage="1" errorTitle="Неверно указано Количество" error="минимальное количество для заказа = 2" sqref="J84 J6274:J6275">
      <formula1>2</formula1>
      <formula2>256</formula2>
    </dataValidation>
    <dataValidation type="decimal" allowBlank="1" showErrorMessage="1" errorTitle="Неверно указано Количество" error="минимальное количество для заказа = 2" sqref="J85 J5479:J5480">
      <formula1>2</formula1>
      <formula2>628</formula2>
    </dataValidation>
    <dataValidation type="decimal" allowBlank="1" showErrorMessage="1" errorTitle="Неверно указано Количество" error="минимальное количество для заказа = 2" sqref="J86">
      <formula1>2</formula1>
      <formula2>1541</formula2>
    </dataValidation>
    <dataValidation type="decimal" allowBlank="1" showErrorMessage="1" errorTitle="Неверно указано Количество" error="минимальное количество для заказа = 2" sqref="J87 J3924 J3936 J784:J785">
      <formula1>2</formula1>
      <formula2>218</formula2>
    </dataValidation>
    <dataValidation type="decimal" allowBlank="1" showErrorMessage="1" errorTitle="Неверно указано Количество" error="минимальное количество для заказа = 2" sqref="J88">
      <formula1>2</formula1>
      <formula2>369</formula2>
    </dataValidation>
    <dataValidation type="decimal" allowBlank="1" showErrorMessage="1" errorTitle="Неверно указано Количество" error="минимальное количество для заказа = 2" sqref="J89">
      <formula1>2</formula1>
      <formula2>590</formula2>
    </dataValidation>
    <dataValidation type="decimal" allowBlank="1" showErrorMessage="1" errorTitle="Неверно указано Количество" error="минимальное количество для заказа = 1" sqref="J105 J127 J143 J145 J179 J186 J200 J217 J221 J236 J243 J270 J272 J279 J304 J310 J314 J346 J366 J394 J396 J399 J405 J408 J442 J461 J463 J494 J502 J693 J865 J870 J872 J879 J881 J892 J941 J964 J1027 J1113 J1126 J1131 J1136 J1138 J1142 J1155 J1158 J1171 J1186 J1224 J1229 J1261 J1267 J1291 J1317 J1341 J1344 J1352 J1363 J1390 J1399 J1406 J1422 J1431 J1436 J1479 J1484 J1490 J1505 J1509 J1512 J1526 J1536 J1558 J1604 J1606 J1611 J1625 J1635 J1653 J1655 J1658 J1694 J1698 J1716 J1797 J1808 J1820 J1825 J1849 J2039 J2143 J2147 J2160 J2164 J2184 J2611 J3331 J3342 J3593 J3726 J3731 J3733 J3743 J3946 J4093 J4178 J4254 J4272 J4274 J4314 J4324 J4379 J4381 J4389 J4445 J4450 J4483 J4555 J4613 J4981 J5045 J5150 J5192 J5214 J5661 J5720 J5747 J5758 J5814 J5831 J5850 J6591 J6593 J6612 J6655 J6706 J6806 J6835 J6859 J6871 J6876 J6884 J6914 J6921 J6942 J6944 J6956 J7096 J37:J38 J121:J123 J152:J153 J163:J165 J331:J332 J384:J385 J411:J412 J470:J471 J862:J863 J907:J908 J1053:J1054 J1121:J1122 J1145:J1146 J1277:J1278 J1314:J1315 J1383:J1384 J1426:J1427 J1463:J1466 J1561:J1562 J1579:J1580 J1737:J1738 J1751:J1754 J1833:J1834 J2002:J2003 J2113:J2114 J3680:J3681 J4891:J4894 J5220:J5221 J5780:J5781 J5859:J5860 J5975:J5976 J6050:J6051 J6089:J6090 J6204:J6207 J6226:J6227 J6292:J6293 J6459:J6460 J6498:J6499 J6925:J6926 J6930:J6931 J6976:J6977">
      <formula1>1</formula1>
      <formula2>2</formula2>
    </dataValidation>
    <dataValidation type="decimal" operator="equal" allowBlank="1" showErrorMessage="1" errorTitle="Не нужно менять минимальное количество для заказа:" error="минимальное количество для заказа = 3" sqref="H106 H226 H264 H413 H428 H432 H452 H528 H532 H536 H544 H548 H552 H556 H596 H739 H745 H753 H1907 H1934 H1949 H1961 H1984 H2281 H2305 H2307 H2317 H2327 H2332 H2476 H2478 H2513 H2541 H2561 H2730 H3235 H3269 H3281 H3283 H3400 H3402 H3433 H3627 H3646 H3750 H3837 H4570 H4606 H4678 H4686 H4689 H4712 H5024 H5044 H5124 H5174 H5209 H5764 H6362 H6803 H7089 H9:H10 H69:H81 H208:H210 H260:H262 H627:H628 H635:H636 H641:H642 H657:H660 H670:H671 H678:H679 H741:H742 H748:H751 H756:H758 H768:H769 H772:H773 H776:H777 H786:H787 H1863:H1864 H1913:H1914 H1922:H1923 H1993:H1999 H2226:H2227 H2230:H2231 H2310:H2313 H2418:H2422 H2425:H2429 H2434:H2435 H2451:H2455 H2471:H2472 H2518:H2520 H2536:H2537 H2556:H2559 H2579:H2580 H2797:H2803 H2810:H2813 H2815:H2818 H2856:H2859 H3054:H3061 H3063:H3064 H3237:H3243 H3245:H3263 H3265:H3267 H3271:H3279 H3352:H3365 H3367:H3398 H3404:H3407 H3409:H3416 H3418:H3431 H3435:H3439 H3588:H3589 H3812:H3813 H4535:H4536 H4586:H4587 H4592:H4594 H4622:H4629 H4633:H4634 H4691:H4692 H4813:H4816 H4831:H4832 H4840:H4847 H4913:H4914 H4916:H4925 H4937:H4938 H4941:H4942 H4950:H4951 H5051:H5054 H5057:H5058 H5061:H5062 H5079:H5080 H5086:H5098 H5204:H5205 H5296:H5297 H5300:H5301 H5380:H5383 H5402:H5403 H5408:H5409 H5426:H5431 H5436:H5441 H5515:H5516 H5544:H5547 H5556:H5557 H5569:H5570 H5577:H5578 H5598:H5599 H5602:H5603 H5616:H5619 H5627:H5628 H5639:H5640 H5646:H5647 H5756:H5757 H5941:H5942 H5947:H5948 H5955:H5964 H5994:H5997 H6019:H6020 H6094:H6095 H6100:H6101 H6139:H6140 H6151:H6154 H6162:H6163 H6176:H6177 H6268:H6269 H6342:H6343 H6346:H6349 H6352:H6353 H6372:H6373 H6394:H6395 H6425:H6427 H6433:H6438 H6449:H6450 H6709:H6712 H6717:H6718 H6765:H6766 H6769:H6771 H6973:H6974 H7027:H7028 H7033:H7034 H7039:H7042 H7059:H7086">
      <formula1>3</formula1>
    </dataValidation>
    <dataValidation type="decimal" allowBlank="1" showErrorMessage="1" errorTitle="Неверно указано Количество" error="минимальное количество для заказа = 3" sqref="J106">
      <formula1>3</formula1>
      <formula2>329</formula2>
    </dataValidation>
    <dataValidation type="decimal" allowBlank="1" showErrorMessage="1" errorTitle="Неверно указано Количество" error="минимальное количество для заказа = 1" sqref="J111 J168 J170 J175 J219 J353 J434 J490 J864 J868 J875 J890 J915 J928 J959 J963 J988 J990 J997 J1022 J1031 J1077 J1084 J1110 J1165 J1227 J1237 J1299 J1360 J1403 J1415 J1419 J1538 J1563 J1576 J1622 J1630 J1642 J1647 J1651 J1660 J2134 J3846 J3879 J4166 J4171 J4253 J4267 J4319 J4323 J4326 J4339 J4380 J4425 J4973 J5116 J5824 J6185 J6228 J6478 J6851 J6877 J6887 J6940 J6966 J516:J517 J1470:J1471 J1741:J1742 J2145:J2146 J5713:J5714 J5843:J5844 J6376:J6377 J6978:J6979">
      <formula1>1</formula1>
      <formula2>4</formula2>
    </dataValidation>
    <dataValidation type="decimal" allowBlank="1" showErrorMessage="1" errorTitle="Неверно указано Количество" error="минимальное количество для заказа = 1" sqref="J112 J129 J213 J284 J298 J347 J407 J566 J994 J1035 J1046 J1157 J1272 J1417 J1537 J1544 J1548 J1550 J1591 J1668 J1677 J1770 J1789 J2067 J2179 J3334 J3576 J3660 J4245 J4462 J5808 J5834 J6195 J6229 J6807 J6849 J6898 J895:J896 J2139:J2140 J4862:J4863 J5161:J5162 J6130:J6131 J6639:J6640">
      <formula1>1</formula1>
      <formula2>7</formula2>
    </dataValidation>
    <dataValidation type="decimal" allowBlank="1" showErrorMessage="1" errorTitle="Неверно указано Количество" error="минимальное количество для заказа = 1" sqref="J115 J1117 J1788 J4230 J4353 J6779 J6826">
      <formula1>1</formula1>
      <formula2>41</formula2>
    </dataValidation>
    <dataValidation type="decimal" allowBlank="1" showErrorMessage="1" errorTitle="Неверно указано Количество" error="минимальное количество для заказа = 1" sqref="J124 J283 J334 J443 J822 J913 J968 J1064 J1309 J1645 J1648 J1667 J1818 J2069 J2118 J2142 J3345 J3802 J4264 J4305 J5748 J5820 J6703 J6886 J6910 J6970 J7010 J7097 J974:J975 J6671:J6672 J6890:J6891">
      <formula1>1</formula1>
      <formula2>8</formula2>
    </dataValidation>
    <dataValidation type="decimal" allowBlank="1" showErrorMessage="1" errorTitle="Неверно указано Количество" error="минимальное количество для заказа = 1" sqref="J125 J311 J837 J1387 J4003 J5984 J6622 J6912 J6420:J6421">
      <formula1>1</formula1>
      <formula2>172</formula2>
    </dataValidation>
    <dataValidation type="decimal" allowBlank="1" showErrorMessage="1" errorTitle="Неверно указано Количество" error="минимальное количество для заказа = 1" sqref="J126 J350 J355 J438 J731 J891 J930 J969 J1043 J1048 J1200 J1357 J1592 J1603 J1620 J1649 J1676 J2032 J2097 J2175 J4016 J4361 J5172 J5178 J6246 J6616 J6881 J961:J962 J1017:J1018 J1304:J1305 J5101:J5102 J5163:J5164 J5496:J5497 J5816:J5817">
      <formula1>1</formula1>
      <formula2>9</formula2>
    </dataValidation>
    <dataValidation type="decimal" allowBlank="1" showErrorMessage="1" errorTitle="Неверно указано Количество" error="минимальное количество для заказа = 1" sqref="J128 J138 J151 J162 J176 J183 J189 J288 J344 J393 J427 J924 J960 J965 J1032 J1041 J1057 J1065 J1105 J1120 J1143 J1166 J1181 J1259 J1268 J1273 J1292 J1294 J1324 J1501 J1545 J1557 J1586 J1656 J1659 J1672 J1674 J1692 J1734 J1824 J1826 J1839 J1852 J1904 J2062 J2070 J2115 J2141 J2144 J3832 J3845 J3858 J3860 J3862 J3874 J4290 J4320 J4327 J4348 J4362 J4376 J4472 J4487 J4512 J4754 J4772 J4882 J5141 J5810 J6181 J6236 J6504 J6565 J6734 J6809 J6892 J6894 J6919 J6922 J6933 J6967 J6969 J6971 J7005 J1572:J1573 J1739:J1740 J1743:J1744 J1747:J1748 J1869:J1870 J6117:J6118 J6510:J6511">
      <formula1>1</formula1>
      <formula2>5</formula2>
    </dataValidation>
    <dataValidation type="decimal" allowBlank="1" showErrorMessage="1" errorTitle="Неверно указано Количество" error="минимальное количество для заказа = 1" sqref="J131 J999 J1534 J1775 J3875 J4085 J1013:J1014">
      <formula1>1</formula1>
      <formula2>33</formula2>
    </dataValidation>
    <dataValidation type="decimal" allowBlank="1" showErrorMessage="1" errorTitle="Неверно указано Количество" error="минимальное количество для заказа = 1" sqref="J132 J1590 J3573 J3852 J4128 J5133 J6187 J6899">
      <formula1>1</formula1>
      <formula2>13</formula2>
    </dataValidation>
    <dataValidation type="decimal" allowBlank="1" showErrorMessage="1" errorTitle="Неверно указано Количество" error="минимальное количество для заказа = 1" sqref="J134 J876 J1005 J1055 J1094 J1594 J2117 J2152 J3574 J3864 J4167 J4183 J4203 J4218 J4220 J4261 J4266 J4302 J5819 J5821 J6247 J6688 J6873 J2073:J2074 J4193:J4195 J5105:J5106 J6307:J6310 J6471:J6472">
      <formula1>1</formula1>
      <formula2>10</formula2>
    </dataValidation>
    <dataValidation type="decimal" allowBlank="1" showErrorMessage="1" errorTitle="Неверно указано Количество" error="минимальное количество для заказа = 1" sqref="J135 J1504 J3792 J4237 J4371 J5731 J5851 J5853 J6223 J6230 J5520:J5521 J6596:J6597">
      <formula1>1</formula1>
      <formula2>36</formula2>
    </dataValidation>
    <dataValidation type="decimal" allowBlank="1" showErrorMessage="1" errorTitle="Неверно указано Количество" error="минимальное количество для заказа = 1" sqref="J136">
      <formula1>1</formula1>
      <formula2>369</formula2>
    </dataValidation>
    <dataValidation type="decimal" allowBlank="1" showErrorMessage="1" errorTitle="Неверно указано Количество" error="минимальное количество для заказа = 1" sqref="J139 J522 J4391 J4474 J6855">
      <formula1>1</formula1>
      <formula2>92</formula2>
    </dataValidation>
    <dataValidation type="decimal" allowBlank="1" showErrorMessage="1" errorTitle="Неверно указано Количество" error="минимальное количество для заказа = 1" sqref="J140 J4170 J4390 J6315 J6296:J6303">
      <formula1>1</formula1>
      <formula2>178</formula2>
    </dataValidation>
    <dataValidation type="decimal" allowBlank="1" showErrorMessage="1" errorTitle="Неверно указано Количество" error="минимальное количество для заказа = 1" sqref="J141">
      <formula1>1</formula1>
      <formula2>459</formula2>
    </dataValidation>
    <dataValidation type="decimal" allowBlank="1" showErrorMessage="1" errorTitle="Неверно указано Количество" error="минимальное количество для заказа = 1" sqref="J144 J196 J282 J322 J400 J419 J514 J867 J904 J914 J952 J987 J1025 J1036 J1039 J1078 J1130 J1140 J1293 J1396 J1533 J1575 J1608 J1613 J1627 J1650 J1685 J1702 J1721 J2090 J2120 J2135 J3572 J5108 J5140 J5156 J5184 J5190 J5524 J5718 J5812 J6186 J6232 J6507 J6584 J268:J269 J3711:J3713 J5571:J5572 J6677:J6678">
      <formula1>1</formula1>
      <formula2>6</formula2>
    </dataValidation>
    <dataValidation type="decimal" allowBlank="1" showErrorMessage="1" errorTitle="Неверно указано Количество" error="минимальное количество для заказа = 1" sqref="J147 J1079 J1149 J1565 J2085 J4168 J4239 J4317 J4455 J4475 J5660 J6171 J6830">
      <formula1>1</formula1>
      <formula2>15</formula2>
    </dataValidation>
    <dataValidation type="decimal" allowBlank="1" showErrorMessage="1" errorTitle="Неверно указано Количество" error="минимальное количество для заказа = 1" sqref="J148 J150 J155 J158 J171 J235 J297 J319 J321 J323 J326 J340 J372 J375 J379 J382 J416 J439 J464 J472 J488 J869 J871 J910 J912 J1038 J1061 J1066 J1111 J1134 J1137 J1182 J1193 J1195 J1251 J1262 J1276 J1329 J1343 J1367 J1392 J1418 J1423 J1452 J1489 J1547 J1553 J1566 J1574 J1581 J1583 J1596 J1598 J1607 J1628 J1637 J1641 J1654 J1657 J1662 J1666 J1684 J1767 J1774 J1782 J1800 J1806 J1815 J1838 J1841 J2052 J2068 J2087 J2162 J2181 J3575 J3699 J3725 J3728 J3730 J3735 J3738 J3844 J3850 J3854 J4066 J4086 J4165 J4200 J4299 J4306 J4365 J4435 J4461 J4473 J4481 J4489 J4506 J5151 J5160 J5191 J5657 J5805 J5839 J5852 J6045 J6125 J6180 J6222 J6749 J6832 J6854 J6862 J6932 J6939 J6945 J6948 J6954 J6960 J6963 J7012 J100:J101 J190:J191 J336:J337 J348:J349 J391:J392 J1265:J1266 J1364:J1365 J1404:J1405 J1467:J1468 J1609:J1610 J1729:J1730 J2015:J2017 J3564:J3565 J4888:J4889 J4895:J4898 J5148:J5149 J5194:J5197 J5364:J5365 J5509:J5510 J5692:J5693 J5704:J5711 J5715:J5716 J5782:J5787 J5866:J5867 J6286:J6287 J6294:J6295 J6378:J6379 J6382:J6387 J6490:J6491 J6500:J6501 J6673:J6674 J6780:J6781 J6879:J6880 J6915:J6918 J6927:J6929 J6935:J6936">
      <formula1>1</formula1>
      <formula2>3</formula2>
    </dataValidation>
    <dataValidation type="decimal" allowBlank="1" showErrorMessage="1" errorTitle="Неверно указано Количество" error="минимальное количество для заказа = 1" sqref="J154 J3964 J4346 J4394 J4410 J4424 J1306:J1307 J6312:J6313">
      <formula1>1</formula1>
      <formula2>48</formula2>
    </dataValidation>
    <dataValidation type="decimal" allowBlank="1" showErrorMessage="1" errorTitle="Неверно указано Количество" error="минимальное количество для заказа = 1" sqref="J167 J854 J1693 J4208 J4377">
      <formula1>1</formula1>
      <formula2>94</formula2>
    </dataValidation>
    <dataValidation type="decimal" allowBlank="1" showErrorMessage="1" errorTitle="Неверно указано Количество" error="минимальное количество для заказа = 1" sqref="J180 J5264:J5265 J6562:J6563">
      <formula1>1</formula1>
      <formula2>480</formula2>
    </dataValidation>
    <dataValidation type="decimal" allowBlank="1" showErrorMessage="1" errorTitle="Неверно указано Количество" error="минимальное количество для заказа = 1" sqref="J184 J6455:J6456">
      <formula1>1</formula1>
      <formula2>247</formula2>
    </dataValidation>
    <dataValidation type="decimal" allowBlank="1" showErrorMessage="1" errorTitle="Неверно указано Количество" error="минимальное количество для заказа = 1" sqref="J199 J1069 J1689 J2005 J5825:J5826">
      <formula1>1</formula1>
      <formula2>126</formula2>
    </dataValidation>
    <dataValidation type="decimal" allowBlank="1" showErrorMessage="1" errorTitle="Неверно указано Количество" error="минимальное количество для заказа = 1" sqref="J203 J364 J996 J1274 J3829 J4134 J985:J986 J4556:J4557">
      <formula1>1</formula1>
      <formula2>45</formula2>
    </dataValidation>
    <dataValidation type="decimal" allowBlank="1" showErrorMessage="1" errorTitle="Неверно указано Количество" error="минимальное количество для заказа = 1" sqref="J204 J585 J846 J4275 J4315 J4480 J4562 J6231 J6632">
      <formula1>1</formula1>
      <formula2>99</formula2>
    </dataValidation>
    <dataValidation type="decimal" allowBlank="1" showErrorMessage="1" errorTitle="Неверно указано Количество" error="минимальное количество для заказа = 1" sqref="J205 J1322 J4141 J4524:J4526">
      <formula1>1</formula1>
      <formula2>185</formula2>
    </dataValidation>
    <dataValidation type="decimal" allowBlank="1" showErrorMessage="1" errorTitle="Неверно указано Количество" error="минимальное количество для заказа = 1" sqref="J207 J4102 J860:J861">
      <formula1>1</formula1>
      <formula2>175</formula2>
    </dataValidation>
    <dataValidation type="decimal" allowBlank="1" showErrorMessage="1" errorTitle="Неверно указано Количество" error="минимальное количество для заказа = 1" sqref="J220 J957 J1004 J1491 J1844 J4019 J4133 J4219 J4301 J4515 J6656 J6950 J4459:J4460 J6316:J6317">
      <formula1>1</formula1>
      <formula2>38</formula2>
    </dataValidation>
    <dataValidation type="decimal" allowBlank="1" showErrorMessage="1" errorTitle="Неверно указано Количество" error="минимальное количество для заказа = 1" sqref="J224 J287 J1382 J3705">
      <formula1>1</formula1>
      <formula2>59</formula2>
    </dataValidation>
    <dataValidation type="decimal" operator="equal" allowBlank="1" showErrorMessage="1" errorTitle="Не нужно менять минимальное количество для заказа:" error="минимальное количество для заказа = 4" sqref="H225 H228 H276 H324 H327 H473 H527 H531 H535 H539 H547 H555 H669 H1933 H1956 H1978 H2013 H2315 H2479 H2523 H3619 H3754 H3759 H4649 H4654 H4667 H4688 H4690 H6102 H6359 H6847 H14:H15 H245:H247 H421:H424 H605:H606 H672:H677 H688:H689 H764:H765 H770:H771 H806:H807 H1918:H1921 H1966:H1969 H2202:H2203 H2224:H2225 H2232:H2233 H2265:H2271 H2300:H2304 H2410:H2416 H2583:H2584 H2834:H2841 H2843:H2850 H3223:H3224 H3621:H3624 H3641:H3644 H3716:H3717 H3721:H3722 H3823:H3824 H4603:H4605 H4609:H4610 H4615:H4616 H4660:H4661 H4716:H4744 H4749:H4752 H4850:H4851 H4948:H4949 H4952:H4955 H4966:H4967 H5081:H5083 H5225:H5232 H5292:H5295 H5302:H5303 H5306:H5309 H5320:H5321 H5326:H5329 H5376:H5379 H5384:H5385 H5404:H5407 H5412:H5413 H5415:H5416 H5434:H5435 H5542:H5543 H5548:H5551 H5609:H5610 H5624:H5625 H5629:H5630 H5641:H5642 H5672:H5673 H5675:H5676 H6001:H6002 H6059:H6060 H6063:H6064 H6096:H6099 H6135:H6138 H6141:H6144 H6149:H6150 H6159:H6160 H6164:H6165 H6392:H6393 H6396:H6399 H6697:H6698 H6728:H6729 H6763:H6764 H6774:H6777 H7031:H7032">
      <formula1>4</formula1>
    </dataValidation>
    <dataValidation type="decimal" allowBlank="1" showErrorMessage="1" errorTitle="Неверно указано Количество" error="минимальное количество для заказа = 4" sqref="J225">
      <formula1>4</formula1>
      <formula2>525</formula2>
    </dataValidation>
    <dataValidation type="decimal" allowBlank="1" showErrorMessage="1" errorTitle="Неверно указано Количество" error="минимальное количество для заказа = 3" sqref="J226">
      <formula1>3</formula1>
      <formula2>447</formula2>
    </dataValidation>
    <dataValidation type="decimal" allowBlank="1" showErrorMessage="1" errorTitle="Неверно указано Количество" error="минимальное количество для заказа = 4" sqref="J228">
      <formula1>4</formula1>
      <formula2>465</formula2>
    </dataValidation>
    <dataValidation type="decimal" allowBlank="1" showErrorMessage="1" errorTitle="Неверно указано Количество" error="минимальное количество для заказа = 2" sqref="J229">
      <formula1>2</formula1>
      <formula2>365</formula2>
    </dataValidation>
    <dataValidation type="decimal" allowBlank="1" showErrorMessage="1" errorTitle="Неверно указано Количество" error="минимальное количество для заказа = 1" sqref="J230 J836 J4061 J4632">
      <formula1>1</formula1>
      <formula2>242</formula2>
    </dataValidation>
    <dataValidation type="decimal" allowBlank="1" showErrorMessage="1" errorTitle="Неверно указано Количество" error="минимальное количество для заказа = 1" sqref="J231 J1701 J2156 J4012 J4098 J4426 J4997:J4998 J5015:J5016 J5740:J5741">
      <formula1>1</formula1>
      <formula2>95</formula2>
    </dataValidation>
    <dataValidation type="decimal" allowBlank="1" showErrorMessage="1" errorTitle="Неверно указано Количество" error="минимальное количество для заказа = 1" sqref="J237 J1001 J2116 J2132 J4333 J4883 J4984 J5056 J5107 J6872 J7094 J901:J902">
      <formula1>1</formula1>
      <formula2>17</formula2>
    </dataValidation>
    <dataValidation type="decimal" allowBlank="1" showErrorMessage="1" errorTitle="Неверно указано Количество" error="минимальное количество для заказа = 1" sqref="J238 J874 J1003 J1440 J1822 J6032 J6661 J6837">
      <formula1>1</formula1>
      <formula2>37</formula2>
    </dataValidation>
    <dataValidation type="decimal" allowBlank="1" showErrorMessage="1" errorTitle="Неверно указано Количество" error="минимальное количество для заказа = 4" sqref="J245 J3644">
      <formula1>4</formula1>
      <formula2>1529</formula2>
    </dataValidation>
    <dataValidation type="decimal" allowBlank="1" showErrorMessage="1" errorTitle="Неверно указано Количество" error="минимальное количество для заказа = 4" sqref="J246">
      <formula1>4</formula1>
      <formula2>27</formula2>
    </dataValidation>
    <dataValidation type="decimal" allowBlank="1" showErrorMessage="1" errorTitle="Неверно указано Количество" error="минимальное количество для заказа = 4" sqref="J247">
      <formula1>4</formula1>
      <formula2>160</formula2>
    </dataValidation>
    <dataValidation type="decimal" allowBlank="1" showErrorMessage="1" errorTitle="Неверно указано Количество" error="минимальное количество для заказа = 2" sqref="J250 J433 J3981">
      <formula1>2</formula1>
      <formula2>90</formula2>
    </dataValidation>
    <dataValidation type="decimal" allowBlank="1" showErrorMessage="1" errorTitle="Неверно указано Количество" error="минимальное количество для заказа = 2" sqref="J251 J3297">
      <formula1>2</formula1>
      <formula2>274</formula2>
    </dataValidation>
    <dataValidation type="decimal" allowBlank="1" showErrorMessage="1" errorTitle="Неверно указано Количество" error="минимальное количество для заказа = 1" sqref="J252 J3970 J6239 J6983 J5103:J5104">
      <formula1>1</formula1>
      <formula2>163</formula2>
    </dataValidation>
    <dataValidation type="decimal" allowBlank="1" showErrorMessage="1" errorTitle="Неверно указано Количество" error="минимальное количество для заказа = 2" sqref="J253">
      <formula1>2</formula1>
      <formula2>19</formula2>
    </dataValidation>
    <dataValidation type="decimal" allowBlank="1" showErrorMessage="1" errorTitle="Неверно указано Количество" error="минимальное количество для заказа = 1" sqref="J255 J738 J1478 J4294 J5985 J6198:J6199">
      <formula1>1</formula1>
      <formula2>67</formula2>
    </dataValidation>
    <dataValidation type="decimal" allowBlank="1" showErrorMessage="1" errorTitle="Неверно указано Количество" error="минимальное количество для заказа = 1" sqref="J256 J4210 J4309">
      <formula1>1</formula1>
      <formula2>107</formula2>
    </dataValidation>
    <dataValidation type="decimal" allowBlank="1" showErrorMessage="1" errorTitle="Неверно указано Количество" error="минимальное количество для заказа = 5" sqref="J258 J3617 J4673">
      <formula1>5</formula1>
      <formula2>30</formula2>
    </dataValidation>
    <dataValidation type="decimal" allowBlank="1" showErrorMessage="1" errorTitle="Неверно указано Количество" error="минимальное количество для заказа = 5" sqref="J259">
      <formula1>5</formula1>
      <formula2>220</formula2>
    </dataValidation>
    <dataValidation type="decimal" allowBlank="1" showErrorMessage="1" errorTitle="Неверно указано Количество" error="минимальное количество для заказа = 3" sqref="J260">
      <formula1>3</formula1>
      <formula2>50</formula2>
    </dataValidation>
    <dataValidation type="decimal" allowBlank="1" showErrorMessage="1" errorTitle="Неверно указано Количество" error="минимальное количество для заказа = 3" sqref="J264 J772:J773">
      <formula1>3</formula1>
      <formula2>83</formula2>
    </dataValidation>
    <dataValidation type="decimal" allowBlank="1" showErrorMessage="1" errorTitle="Неверно указано Количество" error="минимальное количество для заказа = 1" sqref="J266 J317 J882 J1024 J1238 J1528 J1555 J1646 J1670 J2102 J3571 J3853 J3869 J3887 J4099 J4252 J4334 J4454 J5775 J5807 J6243 J6641 J6827 J5991:J5992 J6189:J6190 J6305:J6306">
      <formula1>1</formula1>
      <formula2>12</formula2>
    </dataValidation>
    <dataValidation type="decimal" allowBlank="1" showErrorMessage="1" errorTitle="Неверно указано Количество" error="минимальное количество для заказа = 4" sqref="J276">
      <formula1>4</formula1>
      <formula2>582</formula2>
    </dataValidation>
    <dataValidation type="decimal" allowBlank="1" showErrorMessage="1" errorTitle="Неверно указано Количество" error="минимальное количество для заказа = 2" sqref="J277 J3471">
      <formula1>2</formula1>
      <formula2>1076</formula2>
    </dataValidation>
    <dataValidation type="decimal" allowBlank="1" showErrorMessage="1" errorTitle="Неверно указано Количество" error="минимальное количество для заказа = 1" sqref="J281 J333 J1034 J1634 J2089 J3847 J4316 J4344 J5759 J6126 J6542 J6888 J1098:J1099">
      <formula1>1</formula1>
      <formula2>11</formula2>
    </dataValidation>
    <dataValidation type="decimal" allowBlank="1" showErrorMessage="1" errorTitle="Неверно указано Количество" error="минимальное количество для заказа = 1" sqref="J289">
      <formula1>1</formula1>
      <formula2>439</formula2>
    </dataValidation>
    <dataValidation type="decimal" allowBlank="1" showErrorMessage="1" errorTitle="Неверно указано Количество" error="минимальное количество для заказа = 1" sqref="J290 J733 J829 J3695 J5845 J5366:J5367 J5564:J5565">
      <formula1>1</formula1>
      <formula2>211</formula2>
    </dataValidation>
    <dataValidation type="decimal" allowBlank="1" showErrorMessage="1" errorTitle="Неверно указано Количество" error="минимальное количество для заказа = 1" sqref="J291 J3531">
      <formula1>1</formula1>
      <formula2>519</formula2>
    </dataValidation>
    <dataValidation type="decimal" allowBlank="1" showErrorMessage="1" errorTitle="Неверно указано Количество" error="минимальное количество для заказа = 1" sqref="J292">
      <formula1>1</formula1>
      <formula2>691</formula2>
    </dataValidation>
    <dataValidation type="decimal" allowBlank="1" showErrorMessage="1" errorTitle="Неверно указано Количество" error="минимальное количество для заказа = 1" sqref="J293 J3568 J4158">
      <formula1>1</formula1>
      <formula2>219</formula2>
    </dataValidation>
    <dataValidation type="decimal" allowBlank="1" showErrorMessage="1" errorTitle="Неверно указано Количество" error="минимальное количество для заказа = 1" sqref="J294">
      <formula1>1</formula1>
      <formula2>426</formula2>
    </dataValidation>
    <dataValidation type="decimal" allowBlank="1" showErrorMessage="1" errorTitle="Неверно указано Количество" error="минимальное количество для заказа = 1" sqref="J295 J921">
      <formula1>1</formula1>
      <formula2>623</formula2>
    </dataValidation>
    <dataValidation type="decimal" allowBlank="1" showErrorMessage="1" errorTitle="Неверно указано Количество" error="минимальное количество для заказа = 1" sqref="J296">
      <formula1>1</formula1>
      <formula2>912</formula2>
    </dataValidation>
    <dataValidation type="decimal" allowBlank="1" showErrorMessage="1" errorTitle="Неверно указано Количество" error="минимальное количество для заказа = 1" sqref="J299 J6611">
      <formula1>1</formula1>
      <formula2>306</formula2>
    </dataValidation>
    <dataValidation type="decimal" allowBlank="1" showErrorMessage="1" errorTitle="Неверно указано Количество" error="минимальное количество для заказа = 1" sqref="J303">
      <formula1>1</formula1>
      <formula2>1553</formula2>
    </dataValidation>
    <dataValidation type="decimal" allowBlank="1" showErrorMessage="1" errorTitle="Неверно указано Количество" error="минимальное количество для заказа = 1" sqref="J305">
      <formula1>1</formula1>
      <formula2>2715</formula2>
    </dataValidation>
    <dataValidation type="decimal" allowBlank="1" showErrorMessage="1" errorTitle="Неверно указано Количество" error="минимальное количество для заказа = 1" sqref="J306">
      <formula1>1</formula1>
      <formula2>1656</formula2>
    </dataValidation>
    <dataValidation type="decimal" allowBlank="1" showErrorMessage="1" errorTitle="Неверно указано Количество" error="минимальное количество для заказа = 1" sqref="J307 J6515 J1887:J1888">
      <formula1>1</formula1>
      <formula2>456</formula2>
    </dataValidation>
    <dataValidation type="decimal" allowBlank="1" showErrorMessage="1" errorTitle="Неверно указано Количество" error="минимальное количество для заказа = 1" sqref="J308 J1411 J1903 J4499 J4501 J4510 J1254:J1255 J4496:J4497 J4519:J4521">
      <formula1>1</formula1>
      <formula2>200</formula2>
    </dataValidation>
    <dataValidation type="decimal" allowBlank="1" showErrorMessage="1" errorTitle="Неверно указано Количество" error="минимальное количество для заказа = 1" sqref="J309 J6529">
      <formula1>1</formula1>
      <formula2>454</formula2>
    </dataValidation>
    <dataValidation type="decimal" allowBlank="1" showErrorMessage="1" errorTitle="Неверно указано Количество" error="минимальное количество для заказа = 1" sqref="J312">
      <formula1>1</formula1>
      <formula2>613</formula2>
    </dataValidation>
    <dataValidation type="decimal" allowBlank="1" showErrorMessage="1" errorTitle="Неверно указано Количество" error="минимальное количество для заказа = 1" sqref="J313 J5374:J5375 J5386:J5387">
      <formula1>1</formula1>
      <formula2>1079</formula2>
    </dataValidation>
    <dataValidation type="decimal" allowBlank="1" showErrorMessage="1" errorTitle="Неверно указано Количество" error="минимальное количество для заказа = 1" sqref="J315 J6536">
      <formula1>1</formula1>
      <formula2>433</formula2>
    </dataValidation>
    <dataValidation type="decimal" allowBlank="1" showErrorMessage="1" errorTitle="Неверно указано Количество" error="минимальное количество для заказа = 1" sqref="J316">
      <formula1>1</formula1>
      <formula2>2480</formula2>
    </dataValidation>
    <dataValidation type="decimal" allowBlank="1" showErrorMessage="1" errorTitle="Неверно указано Количество" error="минимальное количество для заказа = 1" sqref="J318">
      <formula1>1</formula1>
      <formula2>1381</formula2>
    </dataValidation>
    <dataValidation type="decimal" allowBlank="1" showErrorMessage="1" errorTitle="Неверно указано Количество" error="минимальное количество для заказа = 4" sqref="J324">
      <formula1>4</formula1>
      <formula2>1799</formula2>
    </dataValidation>
    <dataValidation type="decimal" allowBlank="1" showErrorMessage="1" errorTitle="Неверно указано Количество" error="минимальное количество для заказа = 4" sqref="J327">
      <formula1>4</formula1>
      <formula2>180</formula2>
    </dataValidation>
    <dataValidation type="decimal" allowBlank="1" showErrorMessage="1" errorTitle="Неверно указано Количество" error="минимальное количество для заказа = 1" sqref="J351 J1480 J1880 J3562 J5737 J6754 J7091">
      <formula1>1</formula1>
      <formula2>64</formula2>
    </dataValidation>
    <dataValidation type="decimal" allowBlank="1" showErrorMessage="1" errorTitle="Неверно указано Количество" error="минимальное количество для заказа = 1" sqref="J352 J2610 J3873 J4352 J4442 J4479 J5132 J5198 J5856 J5695:J5698">
      <formula1>1</formula1>
      <formula2>119</formula2>
    </dataValidation>
    <dataValidation type="decimal" allowBlank="1" showErrorMessage="1" errorTitle="Неверно указано Количество" error="минимальное количество для заказа = 1" sqref="J356 J476 J1708 J4215 J4226 J4560 J6128:J6129 J6545:J6546">
      <formula1>1</formula1>
      <formula2>51</formula2>
    </dataValidation>
    <dataValidation type="decimal" allowBlank="1" showErrorMessage="1" errorTitle="Неверно указано Количество" error="минимальное количество для заказа = 1" sqref="J358 J2432 J4182 J4273 J5137 J5735 J6746 J6860 J6878 J6937 J6961 J976:J977 J6217:J6218">
      <formula1>1</formula1>
      <formula2>22</formula2>
    </dataValidation>
    <dataValidation type="decimal" allowBlank="1" showErrorMessage="1" errorTitle="Неверно указано Количество" error="минимальное количество для заказа = 1" sqref="J359 J1125 J1414 J1827 J2149 J4112 J4176 J4507 J5772 J6484 J6620 J1011:J1012">
      <formula1>1</formula1>
      <formula2>27</formula2>
    </dataValidation>
    <dataValidation type="decimal" allowBlank="1" showErrorMessage="1" errorTitle="Неверно указано Количество" error="минимальное количество для заказа = 1" sqref="J369 J819 J1162 J1214 J2035 J3888 J3975 J4265 J5728 J6196:J6197">
      <formula1>1</formula1>
      <formula2>35</formula2>
    </dataValidation>
    <dataValidation type="decimal" allowBlank="1" showErrorMessage="1" errorTitle="Неверно указано Количество" error="минимальное количество для заказа = 1" sqref="J373 J5656 J6245 J6621 J6846 J6946">
      <formula1>1</formula1>
      <formula2>28</formula2>
    </dataValidation>
    <dataValidation type="decimal" allowBlank="1" showErrorMessage="1" errorTitle="Неверно указано Количество" error="минимальное количество для заказа = 1" sqref="J378 J1163 J2088 J2333 J4008 J4249 J4343 J4500 J5120 J5699 J6524 J6964 J6320:J6321">
      <formula1>1</formula1>
      <formula2>25</formula2>
    </dataValidation>
    <dataValidation type="decimal" allowBlank="1" showErrorMessage="1" errorTitle="Неверно указано Количество" error="минимальное количество для заказа = 1" sqref="J380 J827 J1241 J2159 J4075 J4174 J4485 J5837 J5500:J5501">
      <formula1>1</formula1>
      <formula2>79</formula2>
    </dataValidation>
    <dataValidation type="decimal" allowBlank="1" showErrorMessage="1" errorTitle="Неверно указано Количество" error="минимальное количество для заказа = 1" sqref="J381 J927 J1688 J2043 J4113 J4131 J4173 J4386 J4710 J5795:J5796 J6374:J6375">
      <formula1>1</formula1>
      <formula2>39</formula2>
    </dataValidation>
    <dataValidation type="decimal" allowBlank="1" showErrorMessage="1" errorTitle="Неверно указано Количество" error="минимальное количество для заказа = 3" sqref="J413 J596 J1949 J1961 J1984 J2281 J2307 J2317 J2429 J3246 J5088 J5174 J6803 J6094:J6095">
      <formula1>3</formula1>
      <formula2>3</formula2>
    </dataValidation>
    <dataValidation type="decimal" allowBlank="1" showErrorMessage="1" errorTitle="Неверно указано Количество" error="минимальное количество для заказа = 1" sqref="J414 J1704 J1718 J2107 J4463 J4877 J4246:J4247 J6481:J6482">
      <formula1>1</formula1>
      <formula2>70</formula2>
    </dataValidation>
    <dataValidation type="decimal" allowBlank="1" showErrorMessage="1" errorTitle="Неверно указано Количество" error="минимальное количество для заказа = 5" sqref="J420">
      <formula1>5</formula1>
      <formula2>174</formula2>
    </dataValidation>
    <dataValidation type="decimal" allowBlank="1" showErrorMessage="1" errorTitle="Неверно указано Количество" error="минимальное количество для заказа = 4" sqref="J423">
      <formula1>4</formula1>
      <formula2>1650</formula2>
    </dataValidation>
    <dataValidation type="decimal" allowBlank="1" showErrorMessage="1" errorTitle="Неверно указано Количество" error="минимальное количество для заказа = 4" sqref="J424">
      <formula1>4</formula1>
      <formula2>2503</formula2>
    </dataValidation>
    <dataValidation type="decimal" allowBlank="1" showErrorMessage="1" errorTitle="Неверно указано Количество" error="минимальное количество для заказа = 3" sqref="J428 J6352:J6353">
      <formula1>3</formula1>
      <formula2>186</formula2>
    </dataValidation>
    <dataValidation type="decimal" allowBlank="1" showErrorMessage="1" errorTitle="Неверно указано Количество" error="минимальное количество для заказа = 2" sqref="J431">
      <formula1>2</formula1>
      <formula2>95</formula2>
    </dataValidation>
    <dataValidation type="decimal" allowBlank="1" showErrorMessage="1" errorTitle="Неверно указано Количество" error="минимальное количество для заказа = 3" sqref="J432">
      <formula1>3</formula1>
      <formula2>219</formula2>
    </dataValidation>
    <dataValidation type="decimal" allowBlank="1" showErrorMessage="1" errorTitle="Неверно указано Количество" error="минимальное количество для заказа = 1" sqref="J435 J1369 J4076 J5742 J6608">
      <formula1>1</formula1>
      <formula2>157</formula2>
    </dataValidation>
    <dataValidation type="decimal" allowBlank="1" showErrorMessage="1" errorTitle="Неверно указано Количество" error="минимальное количество для заказа = 1" sqref="J445 J4145">
      <formula1>1</formula1>
      <formula2>101</formula2>
    </dataValidation>
    <dataValidation type="decimal" allowBlank="1" showErrorMessage="1" errorTitle="Неверно указано Количество" error="минимальное количество для заказа = 1" sqref="J446 J4291">
      <formula1>1</formula1>
      <formula2>209</formula2>
    </dataValidation>
    <dataValidation type="decimal" allowBlank="1" showErrorMessage="1" errorTitle="Неверно указано Количество" error="минимальное количество для заказа = 3" sqref="J452">
      <formula1>3</formula1>
      <formula2>585</formula2>
    </dataValidation>
    <dataValidation type="decimal" allowBlank="1" showErrorMessage="1" errorTitle="Неверно указано Количество" error="минимальное количество для заказа = 2" sqref="J457">
      <formula1>2</formula1>
      <formula2>12</formula2>
    </dataValidation>
    <dataValidation type="decimal" allowBlank="1" showErrorMessage="1" errorTitle="Неверно указано Количество" error="минимальное количество для заказа = 2" sqref="J458">
      <formula1>2</formula1>
      <formula2>55</formula2>
    </dataValidation>
    <dataValidation type="decimal" allowBlank="1" showErrorMessage="1" errorTitle="Неверно указано Количество" error="минимальное количество для заказа = 2" sqref="J459">
      <formula1>2</formula1>
      <formula2>438</formula2>
    </dataValidation>
    <dataValidation type="decimal" allowBlank="1" showErrorMessage="1" errorTitle="Неверно указано Количество" error="минимальное количество для заказа = 4" sqref="J473">
      <formula1>4</formula1>
      <formula2>1177</formula2>
    </dataValidation>
    <dataValidation type="decimal" allowBlank="1" showErrorMessage="1" errorTitle="Неверно указано Количество" error="минимальное количество для заказа = 1" sqref="J475 J5799 J5879 J5688:J5689">
      <formula1>1</formula1>
      <formula2>82</formula2>
    </dataValidation>
    <dataValidation type="decimal" allowBlank="1" showErrorMessage="1" errorTitle="Неверно указано Количество" error="минимальное количество для заказа = 1" sqref="J477">
      <formula1>1</formula1>
      <formula2>701</formula2>
    </dataValidation>
    <dataValidation type="decimal" allowBlank="1" showErrorMessage="1" errorTitle="Неверно указано Количество" error="минимальное количество для заказа = 1" sqref="J478">
      <formula1>1</formula1>
      <formula2>416</formula2>
    </dataValidation>
    <dataValidation type="decimal" allowBlank="1" showErrorMessage="1" errorTitle="Неверно указано Количество" error="минимальное количество для заказа = 1" sqref="J479 J852 J1361 J1389 J4443 J5788:J5789">
      <formula1>1</formula1>
      <formula2>105</formula2>
    </dataValidation>
    <dataValidation type="decimal" allowBlank="1" showErrorMessage="1" errorTitle="Неверно указано Количество" error="минимальное количество для заказа = 1" sqref="J480 J1731">
      <formula1>1</formula1>
      <formula2>315</formula2>
    </dataValidation>
    <dataValidation type="decimal" allowBlank="1" showErrorMessage="1" errorTitle="Неверно указано Количество" error="минимальное количество для заказа = 1" sqref="J481 J6660 J6913">
      <formula1>1</formula1>
      <formula2>58</formula2>
    </dataValidation>
    <dataValidation type="decimal" allowBlank="1" showErrorMessage="1" errorTitle="Неверно указано Количество" error="минимальное количество для заказа = 1" sqref="J482 J2056">
      <formula1>1</formula1>
      <formula2>301</formula2>
    </dataValidation>
    <dataValidation type="decimal" allowBlank="1" showErrorMessage="1" errorTitle="Неверно указано Количество" error="минимальное количество для заказа = 1" sqref="J483">
      <formula1>1</formula1>
      <formula2>521</formula2>
    </dataValidation>
    <dataValidation type="decimal" allowBlank="1" showErrorMessage="1" errorTitle="Неверно указано Количество" error="минимальное количество для заказа = 1" sqref="J484">
      <formula1>1</formula1>
      <formula2>663</formula2>
    </dataValidation>
    <dataValidation type="decimal" allowBlank="1" showErrorMessage="1" errorTitle="Неверно указано Количество" error="минимальное количество для заказа = 1" sqref="J485 J825">
      <formula1>1</formula1>
      <formula2>368</formula2>
    </dataValidation>
    <dataValidation type="decimal" allowBlank="1" showErrorMessage="1" errorTitle="Неверно указано Количество" error="минимальное количество для заказа = 1" sqref="J486 J6657 J6755">
      <formula1>1</formula1>
      <formula2>228</formula2>
    </dataValidation>
    <dataValidation type="decimal" allowBlank="1" showErrorMessage="1" errorTitle="Неверно указано Количество" error="минимальное количество для заказа = 1" sqref="J487 J1249 J1846 J5690:J5691">
      <formula1>1</formula1>
      <formula2>182</formula2>
    </dataValidation>
    <dataValidation type="decimal" allowBlank="1" showErrorMessage="1" errorTitle="Неверно указано Количество" error="минимальное количество для заказа = 1" sqref="J492 J945 J1851 J3866 J4434 J5046">
      <formula1>1</formula1>
      <formula2>138</formula2>
    </dataValidation>
    <dataValidation type="decimal" allowBlank="1" showErrorMessage="1" errorTitle="Неверно указано Количество" error="минимальное количество для заказа = 1" sqref="J493">
      <formula1>1</formula1>
      <formula2>485</formula2>
    </dataValidation>
    <dataValidation type="decimal" allowBlank="1" showErrorMessage="1" errorTitle="Неверно указано Количество" error="минимальное количество для заказа = 1" sqref="J495 J4773:J4774">
      <formula1>1</formula1>
      <formula2>276</formula2>
    </dataValidation>
    <dataValidation type="decimal" allowBlank="1" showErrorMessage="1" errorTitle="Неверно указано Количество" error="минимальное количество для заказа = 1" sqref="J496">
      <formula1>1</formula1>
      <formula2>758</formula2>
    </dataValidation>
    <dataValidation type="decimal" allowBlank="1" showErrorMessage="1" errorTitle="Неверно указано Количество" error="минимальное количество для заказа = 1" sqref="J497 J2110 J4095 J4384">
      <formula1>1</formula1>
      <formula2>134</formula2>
    </dataValidation>
    <dataValidation type="decimal" allowBlank="1" showErrorMessage="1" errorTitle="Неверно указано Количество" error="минимальное количество для заказа = 1" sqref="J499">
      <formula1>1</formula1>
      <formula2>2597</formula2>
    </dataValidation>
    <dataValidation type="decimal" allowBlank="1" showErrorMessage="1" errorTitle="Неверно указано Количество" error="минимальное количество для заказа = 1" sqref="J500">
      <formula1>1</formula1>
      <formula2>8597</formula2>
    </dataValidation>
    <dataValidation type="decimal" allowBlank="1" showErrorMessage="1" errorTitle="Неверно указано Количество" error="минимальное количество для заказа = 1" sqref="J501">
      <formula1>1</formula1>
      <formula2>245</formula2>
    </dataValidation>
    <dataValidation type="decimal" allowBlank="1" showErrorMessage="1" errorTitle="Неверно указано Количество" error="минимальное количество для заказа = 1" sqref="J503">
      <formula1>1</formula1>
      <formula2>5669</formula2>
    </dataValidation>
    <dataValidation type="decimal" allowBlank="1" showErrorMessage="1" errorTitle="Неверно указано Количество" error="минимальное количество для заказа = 1" sqref="J504 J856 J2029 J2384 J6538">
      <formula1>1</formula1>
      <formula2>420</formula2>
    </dataValidation>
    <dataValidation type="decimal" allowBlank="1" showErrorMessage="1" errorTitle="Неверно указано Количество" error="минимальное количество для заказа = 1" sqref="J505">
      <formula1>1</formula1>
      <formula2>2738</formula2>
    </dataValidation>
    <dataValidation type="decimal" allowBlank="1" showErrorMessage="1" errorTitle="Неверно указано Количество" error="минимальное количество для заказа = 1" sqref="J506">
      <formula1>1</formula1>
      <formula2>413</formula2>
    </dataValidation>
    <dataValidation type="decimal" allowBlank="1" showErrorMessage="1" errorTitle="Неверно указано Количество" error="минимальное количество для заказа = 1" sqref="J508">
      <formula1>1</formula1>
      <formula2>683</formula2>
    </dataValidation>
    <dataValidation type="decimal" allowBlank="1" showErrorMessage="1" errorTitle="Неверно указано Количество" error="минимальное количество для заказа = 1" sqref="J509 J835 J939 J5322:J5323">
      <formula1>1</formula1>
      <formula2>274</formula2>
    </dataValidation>
    <dataValidation type="decimal" allowBlank="1" showErrorMessage="1" errorTitle="Неверно указано Количество" error="минимальное количество для заказа = 1" sqref="J510">
      <formula1>1</formula1>
      <formula2>6439</formula2>
    </dataValidation>
    <dataValidation type="decimal" allowBlank="1" showErrorMessage="1" errorTitle="Неверно указано Количество" error="минимальное количество для заказа = 1" sqref="J511 J4971:J4972">
      <formula1>1</formula1>
      <formula2>461</formula2>
    </dataValidation>
    <dataValidation type="decimal" allowBlank="1" showErrorMessage="1" errorTitle="Неверно указано Количество" error="минимальное количество для заказа = 1" sqref="J520 J2081 J4127 J4412 J4429 J4432 J6526">
      <formula1>1</formula1>
      <formula2>103</formula2>
    </dataValidation>
    <dataValidation type="decimal" allowBlank="1" showErrorMessage="1" errorTitle="Неверно указано Количество" error="минимальное количество для заказа = 2" sqref="J523 J1764 J3535 J3745 J5211">
      <formula1>2</formula1>
      <formula2>5</formula2>
    </dataValidation>
    <dataValidation type="decimal" allowBlank="1" showErrorMessage="1" errorTitle="Неверно указано Количество" error="минимальное количество для заказа = 5" sqref="J526">
      <formula1>5</formula1>
      <formula2>2312</formula2>
    </dataValidation>
    <dataValidation type="decimal" allowBlank="1" showErrorMessage="1" errorTitle="Неверно указано Количество" error="минимальное количество для заказа = 4" sqref="J527">
      <formula1>4</formula1>
      <formula2>1074</formula2>
    </dataValidation>
    <dataValidation type="decimal" allowBlank="1" showErrorMessage="1" errorTitle="Неверно указано Количество" error="минимальное количество для заказа = 3" sqref="J528">
      <formula1>3</formula1>
      <formula2>1970</formula2>
    </dataValidation>
    <dataValidation type="decimal" allowBlank="1" showErrorMessage="1" errorTitle="Неверно указано Количество" error="минимальное количество для заказа = 5" sqref="J530">
      <formula1>5</formula1>
      <formula2>1856</formula2>
    </dataValidation>
    <dataValidation type="decimal" allowBlank="1" showErrorMessage="1" errorTitle="Неверно указано Количество" error="минимальное количество для заказа = 4" sqref="J531">
      <formula1>4</formula1>
      <formula2>1700</formula2>
    </dataValidation>
    <dataValidation type="decimal" allowBlank="1" showErrorMessage="1" errorTitle="Неверно указано Количество" error="минимальное количество для заказа = 3" sqref="J532">
      <formula1>3</formula1>
      <formula2>2217</formula2>
    </dataValidation>
    <dataValidation type="decimal" allowBlank="1" showErrorMessage="1" errorTitle="Неверно указано Количество" error="минимальное количество для заказа = 5" sqref="J534">
      <formula1>5</formula1>
      <formula2>1531</formula2>
    </dataValidation>
    <dataValidation type="decimal" allowBlank="1" showErrorMessage="1" errorTitle="Неверно указано Количество" error="минимальное количество для заказа = 4" sqref="J535">
      <formula1>4</formula1>
      <formula2>905</formula2>
    </dataValidation>
    <dataValidation type="decimal" allowBlank="1" showErrorMessage="1" errorTitle="Неверно указано Количество" error="минимальное количество для заказа = 3" sqref="J536">
      <formula1>3</formula1>
      <formula2>2258</formula2>
    </dataValidation>
    <dataValidation type="decimal" allowBlank="1" showErrorMessage="1" errorTitle="Неверно указано Количество" error="минимальное количество для заказа = 5" sqref="J538">
      <formula1>5</formula1>
      <formula2>2088</formula2>
    </dataValidation>
    <dataValidation type="decimal" allowBlank="1" showErrorMessage="1" errorTitle="Неверно указано Количество" error="минимальное количество для заказа = 4" sqref="J539">
      <formula1>4</formula1>
      <formula2>1333</formula2>
    </dataValidation>
    <dataValidation type="decimal" allowBlank="1" showErrorMessage="1" errorTitle="Неверно указано Количество" error="минимальное количество для заказа = 5" sqref="J540">
      <formula1>5</formula1>
      <formula2>1975</formula2>
    </dataValidation>
    <dataValidation type="decimal" allowBlank="1" showErrorMessage="1" errorTitle="Неверно указано Количество" error="минимальное количество для заказа = 5" sqref="J542">
      <formula1>5</formula1>
      <formula2>1816</formula2>
    </dataValidation>
    <dataValidation type="decimal" allowBlank="1" showErrorMessage="1" errorTitle="Неверно указано Количество" error="минимальное количество для заказа = 1" sqref="J543">
      <formula1>1</formula1>
      <formula2>1686</formula2>
    </dataValidation>
    <dataValidation type="decimal" allowBlank="1" showErrorMessage="1" errorTitle="Неверно указано Количество" error="минимальное количество для заказа = 3" sqref="J544">
      <formula1>3</formula1>
      <formula2>2318</formula2>
    </dataValidation>
    <dataValidation type="decimal" allowBlank="1" showErrorMessage="1" errorTitle="Неверно указано Количество" error="минимальное количество для заказа = 5" sqref="J546">
      <formula1>5</formula1>
      <formula2>2077</formula2>
    </dataValidation>
    <dataValidation type="decimal" allowBlank="1" showErrorMessage="1" errorTitle="Неверно указано Количество" error="минимальное количество для заказа = 4" sqref="J547">
      <formula1>4</formula1>
      <formula2>725</formula2>
    </dataValidation>
    <dataValidation type="decimal" allowBlank="1" showErrorMessage="1" errorTitle="Неверно указано Количество" error="минимальное количество для заказа = 3" sqref="J548">
      <formula1>3</formula1>
      <formula2>973</formula2>
    </dataValidation>
    <dataValidation type="decimal" allowBlank="1" showErrorMessage="1" errorTitle="Неверно указано Количество" error="минимальное количество для заказа = 5" sqref="J550">
      <formula1>5</formula1>
      <formula2>1829</formula2>
    </dataValidation>
    <dataValidation type="decimal" allowBlank="1" showErrorMessage="1" errorTitle="Неверно указано Количество" error="минимальное количество для заказа = 1" sqref="J551">
      <formula1>1</formula1>
      <formula2>1574</formula2>
    </dataValidation>
    <dataValidation type="decimal" allowBlank="1" showErrorMessage="1" errorTitle="Неверно указано Количество" error="минимальное количество для заказа = 3" sqref="J552">
      <formula1>3</formula1>
      <formula2>2325</formula2>
    </dataValidation>
    <dataValidation type="decimal" allowBlank="1" showErrorMessage="1" errorTitle="Неверно указано Количество" error="минимальное количество для заказа = 5" sqref="J554">
      <formula1>5</formula1>
      <formula2>2063</formula2>
    </dataValidation>
    <dataValidation type="decimal" allowBlank="1" showErrorMessage="1" errorTitle="Неверно указано Количество" error="минимальное количество для заказа = 4" sqref="J555">
      <formula1>4</formula1>
      <formula2>1079</formula2>
    </dataValidation>
    <dataValidation type="decimal" allowBlank="1" showErrorMessage="1" errorTitle="Неверно указано Количество" error="минимальное количество для заказа = 3" sqref="J556">
      <formula1>3</formula1>
      <formula2>2200</formula2>
    </dataValidation>
    <dataValidation type="decimal" allowBlank="1" showErrorMessage="1" errorTitle="Неверно указано Количество" error="минимальное количество для заказа = 1" sqref="J559">
      <formula1>1</formula1>
      <formula2>1319</formula2>
    </dataValidation>
    <dataValidation type="decimal" allowBlank="1" showErrorMessage="1" errorTitle="Неверно указано Количество" error="минимальное количество для заказа = 5" sqref="J560">
      <formula1>5</formula1>
      <formula2>2249</formula2>
    </dataValidation>
    <dataValidation type="decimal" allowBlank="1" showErrorMessage="1" errorTitle="Неверно указано Количество" error="минимальное количество для заказа = 1" sqref="J561">
      <formula1>1</formula1>
      <formula2>1963</formula2>
    </dataValidation>
    <dataValidation type="decimal" allowBlank="1" showErrorMessage="1" errorTitle="Неверно указано Количество" error="минимальное количество для заказа = 5" sqref="J562">
      <formula1>5</formula1>
      <formula2>463</formula2>
    </dataValidation>
    <dataValidation type="decimal" allowBlank="1" showErrorMessage="1" errorTitle="Неверно указано Количество" error="минимальное количество для заказа = 5" sqref="J563">
      <formula1>5</formula1>
      <formula2>1474</formula2>
    </dataValidation>
    <dataValidation type="decimal" allowBlank="1" showErrorMessage="1" errorTitle="Неверно указано Количество" error="минимальное количество для заказа = 2" sqref="J568">
      <formula1>2</formula1>
      <formula2>29</formula2>
    </dataValidation>
    <dataValidation type="decimal" allowBlank="1" showErrorMessage="1" errorTitle="Неверно указано Количество" error="минимальное количество для заказа = 2" sqref="J570">
      <formula1>2</formula1>
      <formula2>57</formula2>
    </dataValidation>
    <dataValidation type="decimal" allowBlank="1" showErrorMessage="1" errorTitle="Неверно указано Количество" error="минимальное количество для заказа = 20" sqref="J574">
      <formula1>20</formula1>
      <formula2>420</formula2>
    </dataValidation>
    <dataValidation type="decimal" allowBlank="1" showErrorMessage="1" errorTitle="Неверно указано Количество" error="минимальное количество для заказа = 1" sqref="J586 J2505">
      <formula1>1</formula1>
      <formula2>308</formula2>
    </dataValidation>
    <dataValidation type="decimal" operator="equal" allowBlank="1" showErrorMessage="1" errorTitle="Не нужно менять минимальное количество для заказа:" error="минимальное количество для заказа = 6" sqref="H595 H1867 H1901 H1906 H2275 H2477 H4531 H4607 H4636 H4652 H5620 H52:H53 H55:H56 H92:H95 H97:H98 H602:H603 H607:H608 H619:H624 H631:H632 H799:H800 H2010:H2012 H2298:H2299 H2596:H2597 H2599:H2604 H2606:H2607 H2612:H2622 H2646:H2655 H2657:H2662 H2733:H2738 H2740:H2745 H2747:H2757 H2759:H2762 H2764:H2795 H2861:H2914 H2916:H2974 H2976:H3011 H3013:H3028 H3031:H3052 H3155:H3170 H3172:H3189 H3191:H3212 H3214:H3217 H3219:H3222 H3606:H3607 H3609:H3611 H4928:H4929 H4992:H4995 H5072:H5075 H5330:H5331 H5432:H5433 H5668:H5669 H5892:H5893 H5898:H5907 H6023:H6024 H6092:H6093 H6429:H6430 H6741:H6744 H7037:H7038">
      <formula1>6</formula1>
    </dataValidation>
    <dataValidation type="decimal" allowBlank="1" showErrorMessage="1" errorTitle="Неверно указано Количество" error="минимальное количество для заказа = 6" sqref="J595">
      <formula1>6</formula1>
      <formula2>485</formula2>
    </dataValidation>
    <dataValidation type="decimal" operator="equal" allowBlank="1" showErrorMessage="1" errorTitle="Не нужно менять минимальное количество для заказа:" error="минимальное количество для заказа = 15" sqref="H597 H664:H668 H690:H691">
      <formula1>15</formula1>
    </dataValidation>
    <dataValidation type="decimal" allowBlank="1" showErrorMessage="1" errorTitle="Неверно указано Количество" error="минимальное количество для заказа = 15" sqref="J597">
      <formula1>15</formula1>
      <formula2>18</formula2>
    </dataValidation>
    <dataValidation type="decimal" allowBlank="1" showErrorMessage="1" errorTitle="Неверно указано Количество" error="минимальное количество для заказа = 7" sqref="J598">
      <formula1>7</formula1>
      <formula2>99</formula2>
    </dataValidation>
    <dataValidation type="decimal" allowBlank="1" showErrorMessage="1" errorTitle="Неверно указано Количество" error="минимальное количество для заказа = 7" sqref="J599">
      <formula1>7</formula1>
      <formula2>575</formula2>
    </dataValidation>
    <dataValidation type="decimal" operator="equal" allowBlank="1" showErrorMessage="1" errorTitle="Не нужно менять минимальное количество для заказа:" error="минимальное количество для заказа = 7" sqref="H604 H804 H1939 H2547 H2629 H3123 H3761 H4658 H4835 H5414 H598:H599 H609:H614 H617:H618 H625:H626 H2624:H2627 H3067:H3075 H3077:H3090 H3092:H3097 H3099:H3108 H3112:H3116 H3118:H3120 H3125:H3131 H3133:H3135 H3137:H3140 H3142:H3143 H3145:H3148 H3150:H3152 H3757:H3758 H4637:H4638 H4640:H4641 H4782:H4784 H4809:H4810 H4990:H4991 H5410:H5411 H5417:H5419 H5605:H5606 H5643:H5644 H5894:H5897 H5908:H5909 H5916:H5917 H5921:H5922 H6021:H6022 H6061:H6062">
      <formula1>7</formula1>
    </dataValidation>
    <dataValidation type="decimal" allowBlank="1" showErrorMessage="1" errorTitle="Неверно указано Количество" error="минимальное количество для заказа = 7" sqref="J604">
      <formula1>7</formula1>
      <formula2>115</formula2>
    </dataValidation>
    <dataValidation type="decimal" allowBlank="1" showErrorMessage="1" errorTitle="Неверно указано Количество" error="минимальное количество для заказа = 1" sqref="J663 J3343">
      <formula1>1</formula1>
      <formula2>230</formula2>
    </dataValidation>
    <dataValidation type="decimal" allowBlank="1" showErrorMessage="1" errorTitle="Неверно указано Количество" error="минимальное количество для заказа = 15" sqref="J668">
      <formula1>15</formula1>
      <formula2>78</formula2>
    </dataValidation>
    <dataValidation type="decimal" allowBlank="1" showErrorMessage="1" errorTitle="Неверно указано Количество" error="минимальное количество для заказа = 4" sqref="J669">
      <formula1>4</formula1>
      <formula2>222</formula2>
    </dataValidation>
    <dataValidation type="decimal" allowBlank="1" showErrorMessage="1" errorTitle="Неверно указано Количество" error="минимальное количество для заказа = 1" sqref="J696">
      <formula1>1</formula1>
      <formula2>744</formula2>
    </dataValidation>
    <dataValidation type="decimal" allowBlank="1" showErrorMessage="1" errorTitle="Неверно указано Количество" error="минимальное количество для заказа = 1" sqref="J697 J948">
      <formula1>1</formula1>
      <formula2>290</formula2>
    </dataValidation>
    <dataValidation type="decimal" allowBlank="1" showErrorMessage="1" errorTitle="Неверно указано Количество" error="минимальное количество для заказа = 5" sqref="J700">
      <formula1>5</formula1>
      <formula2>17</formula2>
    </dataValidation>
    <dataValidation type="decimal" allowBlank="1" showErrorMessage="1" errorTitle="Неверно указано Количество" error="минимальное количество для заказа = 5" sqref="J701">
      <formula1>5</formula1>
      <formula2>884</formula2>
    </dataValidation>
    <dataValidation type="decimal" allowBlank="1" showErrorMessage="1" errorTitle="Неверно указано Количество" error="минимальное количество для заказа = 5" sqref="J702">
      <formula1>5</formula1>
      <formula2>397</formula2>
    </dataValidation>
    <dataValidation type="decimal" allowBlank="1" showErrorMessage="1" errorTitle="Неверно указано Количество" error="минимальное количество для заказа = 5" sqref="J703">
      <formula1>5</formula1>
      <formula2>1662</formula2>
    </dataValidation>
    <dataValidation type="decimal" operator="equal" allowBlank="1" showErrorMessage="1" errorTitle="Не нужно менять минимальное количество для заказа:" error="минимальное количество для заказа = 24" sqref="H708 H762 H577:H578 H580:H581 H716:H721 H723:H724 H2259:H2264 H7017:H7020">
      <formula1>24</formula1>
    </dataValidation>
    <dataValidation type="decimal" allowBlank="1" showErrorMessage="1" errorTitle="Неверно указано Количество" error="минимальное количество для заказа = 24" sqref="J708">
      <formula1>24</formula1>
      <formula2>504</formula2>
    </dataValidation>
    <dataValidation type="decimal" operator="equal" allowBlank="1" showErrorMessage="1" errorTitle="Не нужно менять минимальное количество для заказа:" error="минимальное количество для заказа = 20" sqref="H709 H1932 H574:H576 H706:H707 H4528:H4529">
      <formula1>20</formula1>
    </dataValidation>
    <dataValidation type="decimal" allowBlank="1" showErrorMessage="1" errorTitle="Неверно указано Количество" error="минимальное количество для заказа = 20" sqref="J709">
      <formula1>20</formula1>
      <formula2>1360</formula2>
    </dataValidation>
    <dataValidation type="decimal" allowBlank="1" showErrorMessage="1" errorTitle="Неверно указано Количество" error="минимальное количество для заказа = 12" sqref="J714">
      <formula1>12</formula1>
      <formula2>1236</formula2>
    </dataValidation>
    <dataValidation type="decimal" allowBlank="1" showErrorMessage="1" errorTitle="Неверно указано Количество" error="минимальное количество для заказа = 12" sqref="J715 J2249 J2242:J2247">
      <formula1>12</formula1>
      <formula2>1428</formula2>
    </dataValidation>
    <dataValidation type="decimal" allowBlank="1" showErrorMessage="1" errorTitle="Неверно указано Количество" error="минимальное количество для заказа = 24" sqref="J716">
      <formula1>24</formula1>
      <formula2>1200</formula2>
    </dataValidation>
    <dataValidation type="decimal" allowBlank="1" showErrorMessage="1" errorTitle="Неверно указано Количество" error="минимальное количество для заказа = 24" sqref="J717">
      <formula1>24</formula1>
      <formula2>1080</formula2>
    </dataValidation>
    <dataValidation type="decimal" allowBlank="1" showErrorMessage="1" errorTitle="Неверно указано Количество" error="минимальное количество для заказа = 24" sqref="J718">
      <formula1>24</formula1>
      <formula2>3312</formula2>
    </dataValidation>
    <dataValidation type="decimal" allowBlank="1" showErrorMessage="1" errorTitle="Неверно указано Количество" error="минимальное количество для заказа = 24" sqref="J719">
      <formula1>24</formula1>
      <formula2>1920</formula2>
    </dataValidation>
    <dataValidation type="decimal" allowBlank="1" showErrorMessage="1" errorTitle="Неверно указано Количество" error="минимальное количество для заказа = 24" sqref="J720">
      <formula1>24</formula1>
      <formula2>2832</formula2>
    </dataValidation>
    <dataValidation type="decimal" allowBlank="1" showErrorMessage="1" errorTitle="Неверно указано Количество" error="минимальное количество для заказа = 24" sqref="J721">
      <formula1>24</formula1>
      <formula2>1392</formula2>
    </dataValidation>
    <dataValidation type="decimal" operator="equal" allowBlank="1" showErrorMessage="1" errorTitle="Не нужно менять минимальное количество для заказа:" error="минимальное количество для заказа = 12" sqref="H722 H2196 H2200 H2235 H2255 H2258 H2294 H4639 H4704 H572:H573 H710:H715 H754:H755 H759:H761 H2242:H2249 H4541:H4542 H4644:H4648 H4932:H4935 H5512:H5514 H6444:H6445">
      <formula1>12</formula1>
    </dataValidation>
    <dataValidation type="decimal" allowBlank="1" showErrorMessage="1" errorTitle="Неверно указано Количество" error="минимальное количество для заказа = 12" sqref="J722">
      <formula1>12</formula1>
      <formula2>1260</formula2>
    </dataValidation>
    <dataValidation type="decimal" allowBlank="1" showErrorMessage="1" errorTitle="Неверно указано Количество" error="минимальное количество для заказа = 24" sqref="J723">
      <formula1>24</formula1>
      <formula2>2400</formula2>
    </dataValidation>
    <dataValidation type="decimal" allowBlank="1" showErrorMessage="1" errorTitle="Неверно указано Количество" error="минимальное количество для заказа = 24" sqref="J724 J2260">
      <formula1>24</formula1>
      <formula2>840</formula2>
    </dataValidation>
    <dataValidation type="decimal" allowBlank="1" showErrorMessage="1" errorTitle="Неверно указано Количество" error="минимальное количество для заказа = 1" sqref="J728 J1152 J1407 J1593 J3803 J4207 J4356 J5144 J5175 J6747 J6857">
      <formula1>1</formula1>
      <formula2>32</formula2>
    </dataValidation>
    <dataValidation type="decimal" allowBlank="1" showErrorMessage="1" errorTitle="Неверно указано Количество" error="минимальное количество для заказа = 1" sqref="J729 J4211">
      <formula1>1</formula1>
      <formula2>252</formula2>
    </dataValidation>
    <dataValidation type="decimal" allowBlank="1" showErrorMessage="1" errorTitle="Неверно указано Количество" error="минимальное количество для заказа = 1" sqref="J730 J4759">
      <formula1>1</formula1>
      <formula2>251</formula2>
    </dataValidation>
    <dataValidation type="decimal" allowBlank="1" showErrorMessage="1" errorTitle="Неверно указано Количество" error="минимальное количество для заказа = 1" sqref="J732 J4160 J6658">
      <formula1>1</formula1>
      <formula2>227</formula2>
    </dataValidation>
    <dataValidation type="decimal" allowBlank="1" showErrorMessage="1" errorTitle="Неверно указано Количество" error="минимальное количество для заказа = 3" sqref="J739">
      <formula1>3</formula1>
      <formula2>2516</formula2>
    </dataValidation>
    <dataValidation type="decimal" allowBlank="1" showErrorMessage="1" errorTitle="Неверно указано Количество" error="минимальное количество для заказа = 3" sqref="J745">
      <formula1>3</formula1>
      <formula2>1115</formula2>
    </dataValidation>
    <dataValidation type="decimal" allowBlank="1" showErrorMessage="1" errorTitle="Неверно указано Количество" error="минимальное количество для заказа = 3" sqref="J753">
      <formula1>3</formula1>
      <formula2>4207</formula2>
    </dataValidation>
    <dataValidation type="decimal" allowBlank="1" showErrorMessage="1" errorTitle="Неверно указано Количество" error="минимальное количество для заказа = 12" sqref="J761">
      <formula1>12</formula1>
      <formula2>840</formula2>
    </dataValidation>
    <dataValidation type="decimal" allowBlank="1" showErrorMessage="1" errorTitle="Неверно указано Количество" error="минимальное количество для заказа = 24" sqref="J762">
      <formula1>24</formula1>
      <formula2>4440</formula2>
    </dataValidation>
    <dataValidation type="decimal" allowBlank="1" showErrorMessage="1" errorTitle="Неверно указано Количество" error="минимальное количество для заказа = 5" sqref="J790">
      <formula1>5</formula1>
      <formula2>409</formula2>
    </dataValidation>
    <dataValidation type="decimal" operator="equal" allowBlank="1" showErrorMessage="1" errorTitle="Не нужно менять минимальное количество для заказа:" error="минимальное количество для заказа = 30" sqref="H795">
      <formula1>30</formula1>
    </dataValidation>
    <dataValidation type="decimal" allowBlank="1" showErrorMessage="1" errorTitle="Неверно указано Количество" error="минимальное количество для заказа = 30" sqref="J795">
      <formula1>30</formula1>
      <formula2>210</formula2>
    </dataValidation>
    <dataValidation type="decimal" allowBlank="1" showErrorMessage="1" errorTitle="Неверно указано Количество" error="минимальное количество для заказа = 7" sqref="J804">
      <formula1>7</formula1>
      <formula2>15</formula2>
    </dataValidation>
    <dataValidation type="decimal" allowBlank="1" showErrorMessage="1" errorTitle="Неверно указано Количество" error="минимальное количество для заказа = 1" sqref="J816 J4198 J5874 J6786 J1461:J1462">
      <formula1>1</formula1>
      <formula2>181</formula2>
    </dataValidation>
    <dataValidation type="decimal" allowBlank="1" showErrorMessage="1" errorTitle="Неверно указано Количество" error="минимальное количество для заказа = 1" sqref="J818 J951 J1336 J1624 J1671 J4271 J4511 J5811 J6124 J6238 J979:J980 J1445:J1446 J5846:J5847 J6182:J6183">
      <formula1>1</formula1>
      <formula2>14</formula2>
    </dataValidation>
    <dataValidation type="decimal" allowBlank="1" showErrorMessage="1" errorTitle="Неверно указано Количество" error="минимальное количество для заказа = 1" sqref="J824 J949 J1409 J6637:J6638">
      <formula1>1</formula1>
      <formula2>224</formula2>
    </dataValidation>
    <dataValidation type="decimal" allowBlank="1" showErrorMessage="1" errorTitle="Неверно указано Количество" error="минимальное количество для заказа = 1" sqref="J828">
      <formula1>1</formula1>
      <formula2>888</formula2>
    </dataValidation>
    <dataValidation type="decimal" allowBlank="1" showErrorMessage="1" errorTitle="Неверно указано Количество" error="минимальное количество для заказа = 1" sqref="J830">
      <formula1>1</formula1>
      <formula2>502</formula2>
    </dataValidation>
    <dataValidation type="decimal" allowBlank="1" showErrorMessage="1" errorTitle="Неверно указано Количество" error="минимальное количество для заказа = 1" sqref="J831 J838">
      <formula1>1</formula1>
      <formula2>246</formula2>
    </dataValidation>
    <dataValidation type="decimal" allowBlank="1" showErrorMessage="1" errorTitle="Неверно указано Количество" error="минимальное количество для заказа = 1" sqref="J832">
      <formula1>1</formula1>
      <formula2>914</formula2>
    </dataValidation>
    <dataValidation type="decimal" allowBlank="1" showErrorMessage="1" errorTitle="Неверно указано Количество" error="минимальное количество для заказа = 1" sqref="J833 J3682:J3683">
      <formula1>1</formula1>
      <formula2>675</formula2>
    </dataValidation>
    <dataValidation type="decimal" allowBlank="1" showErrorMessage="1" errorTitle="Неверно указано Количество" error="минимальное количество для заказа = 1" sqref="J845 J5215 J6610 J6708 J1454:J1455 J6665:J6666">
      <formula1>1</formula1>
      <formula2>206</formula2>
    </dataValidation>
    <dataValidation type="decimal" allowBlank="1" showErrorMessage="1" errorTitle="Неверно указано Количество" error="минимальное количество для заказа = 1" sqref="J847 J4427 J4495 J4514 J4516 J4522 J4502:J4504 J4508:J4509 J6046:J6047">
      <formula1>1</formula1>
      <formula2>195</formula2>
    </dataValidation>
    <dataValidation type="decimal" allowBlank="1" showErrorMessage="1" errorTitle="Неверно указано Количество" error="минимальное количество для заказа = 1" sqref="J853 J4120 J4276 J5659 J5809">
      <formula1>1</formula1>
      <formula2>53</formula2>
    </dataValidation>
    <dataValidation type="decimal" allowBlank="1" showErrorMessage="1" errorTitle="Неверно указано Количество" error="минимальное количество для заказа = 1" sqref="J855 J1777 J6582 J684:J685">
      <formula1>1</formula1>
      <formula2>346</formula2>
    </dataValidation>
    <dataValidation type="decimal" allowBlank="1" showErrorMessage="1" errorTitle="Неверно указано Количество" error="минимальное количество для заказа = 1" sqref="J857 J1871 J4209">
      <formula1>1</formula1>
      <formula2>249</formula2>
    </dataValidation>
    <dataValidation type="decimal" allowBlank="1" showErrorMessage="1" errorTitle="Неверно указано Количество" error="минимальное количество для заказа = 1" sqref="J858 J5274:J5275">
      <formula1>1</formula1>
      <formula2>305</formula2>
    </dataValidation>
    <dataValidation type="decimal" allowBlank="1" showErrorMessage="1" errorTitle="Неверно указано Количество" error="минимальное количество для заказа = 1" sqref="J859 J950 J2130 J3865 J3969 J4419">
      <formula1>1</formula1>
      <formula2>162</formula2>
    </dataValidation>
    <dataValidation type="decimal" allowBlank="1" showErrorMessage="1" errorTitle="Неверно указано Количество" error="минимальное количество для заказа = 1" sqref="J877 J1696 J3801 J3892 J3960 J4372 J4983">
      <formula1>1</formula1>
      <formula2>47</formula2>
    </dataValidation>
    <dataValidation type="decimal" allowBlank="1" showErrorMessage="1" errorTitle="Неверно указано Количество" error="минимальное количество для заказа = 1" sqref="J880 J4067 J4262 J6958 J5152:J5153">
      <formula1>1</formula1>
      <formula2>19</formula2>
    </dataValidation>
    <dataValidation type="decimal" allowBlank="1" showErrorMessage="1" errorTitle="Неверно указано Количество" error="минимальное количество для заказа = 1" sqref="J885 J5953:J5954">
      <formula1>1</formula1>
      <formula2>334</formula2>
    </dataValidation>
    <dataValidation type="decimal" allowBlank="1" showErrorMessage="1" errorTitle="Неверно указано Количество" error="минимальное количество для заказа = 1" sqref="J886 J5983">
      <formula1>1</formula1>
      <formula2>362</formula2>
    </dataValidation>
    <dataValidation type="decimal" allowBlank="1" showErrorMessage="1" errorTitle="Неверно указано Количество" error="минимальное количество для заказа = 1" sqref="J887">
      <formula1>1</formula1>
      <formula2>377</formula2>
    </dataValidation>
    <dataValidation type="decimal" allowBlank="1" showErrorMessage="1" errorTitle="Неверно указано Количество" error="минимальное количество для заказа = 1" sqref="J889 J1374 J1578 J1723 J1768 J1819 J1828 J2082 J2148 J4477 J6537 J6604 J7004">
      <formula1>1</formula1>
      <formula2>23</formula2>
    </dataValidation>
    <dataValidation type="decimal" allowBlank="1" showErrorMessage="1" errorTitle="Неверно указано Количество" error="минимальное количество для заказа = 1" sqref="J893 J1617 J1814 J2084 J2119 J4257 J4341 J4404 J4464 J5145 J6123 J6868 J6896 J6941 J6951 J897:J898 J983:J984 J6502:J6503">
      <formula1>1</formula1>
      <formula2>16</formula2>
    </dataValidation>
    <dataValidation type="decimal" allowBlank="1" showErrorMessage="1" errorTitle="Неверно указано Количество" error="минимальное количество для заказа = 1" sqref="J906 J1700 J2051 J3891 J6818 J6962 J1015:J1016 J5350:J5351">
      <formula1>1</formula1>
      <formula2>26</formula2>
    </dataValidation>
    <dataValidation type="decimal" allowBlank="1" showErrorMessage="1" errorTitle="Неверно указано Количество" error="минимальное количество для заказа = 1" sqref="J911">
      <formula1>1</formula1>
      <formula2>684</formula2>
    </dataValidation>
    <dataValidation type="decimal" allowBlank="1" showErrorMessage="1" errorTitle="Неверно указано Количество" error="минимальное количество для заказа = 1" sqref="J916 J3944 J4418 J5202 J6583 J7009 J4874:J4875 J5566:J5567">
      <formula1>1</formula1>
      <formula2>215</formula2>
    </dataValidation>
    <dataValidation type="decimal" allowBlank="1" showErrorMessage="1" errorTitle="Неверно указано Количество" error="минимальное количество для заказа = 1" sqref="J917">
      <formula1>1</formula1>
      <formula2>386</formula2>
    </dataValidation>
    <dataValidation type="decimal" allowBlank="1" showErrorMessage="1" errorTitle="Неверно указано Количество" error="минимальное количество для заказа = 1" sqref="J920 J1890">
      <formula1>1</formula1>
      <formula2>505</formula2>
    </dataValidation>
    <dataValidation type="decimal" allowBlank="1" showErrorMessage="1" errorTitle="Неверно указано Количество" error="минимальное количество для заказа = 1" sqref="J923 J2047 J3953 J4153 J4354 J6580:J6581">
      <formula1>1</formula1>
      <formula2>174</formula2>
    </dataValidation>
    <dataValidation type="decimal" allowBlank="1" showErrorMessage="1" errorTitle="Неверно указано Количество" error="минимальное количество для заказа = 1" sqref="J925 J4073 J6985 J6215:J6216">
      <formula1>1</formula1>
      <formula2>68</formula2>
    </dataValidation>
    <dataValidation type="decimal" allowBlank="1" showErrorMessage="1" errorTitle="Неверно указано Количество" error="минимальное количество для заказа = 1" sqref="J926 J4144 J4335 J4416 J4619 J5774 J6552 J6651 J2337:J2338 J5362:J5363 J6356:J6357 J6790:J6791">
      <formula1>1</formula1>
      <formula2>114</formula2>
    </dataValidation>
    <dataValidation type="decimal" allowBlank="1" showErrorMessage="1" errorTitle="Неверно указано Количество" error="минимальное количество для заказа = 1" sqref="J929 J1040 J5136 J5662 J6241 J4142:J4143 J4866:J4867 J5272:J5273 J5530:J5531 J5573:J5574 J6055:J6056">
      <formula1>1</formula1>
      <formula2>144</formula2>
    </dataValidation>
    <dataValidation type="decimal" allowBlank="1" showErrorMessage="1" errorTitle="Неверно указано Количество" error="минимальное количество для заказа = 1" sqref="J934 J1088">
      <formula1>1</formula1>
      <formula2>572</formula2>
    </dataValidation>
    <dataValidation type="decimal" allowBlank="1" showErrorMessage="1" errorTitle="Неверно указано Количество" error="минимальное количество для заказа = 1" sqref="J935 J1705 J4235 J4357 J6624">
      <formula1>1</formula1>
      <formula2>128</formula2>
    </dataValidation>
    <dataValidation type="decimal" allowBlank="1" showErrorMessage="1" errorTitle="Неверно указано Количество" error="минимальное количество для заказа = 1" sqref="J937 J6027:J6028 J6281:J6282">
      <formula1>1</formula1>
      <formula2>270</formula2>
    </dataValidation>
    <dataValidation type="decimal" allowBlank="1" showErrorMessage="1" errorTitle="Неверно указано Количество" error="минимальное количество для заказа = 1" sqref="J938 J6256:J6257 J6407:J6408">
      <formula1>1</formula1>
      <formula2>278</formula2>
    </dataValidation>
    <dataValidation type="decimal" allowBlank="1" showErrorMessage="1" errorTitle="Неверно указано Количество" error="минимальное количество для заказа = 1" sqref="J943 J5663 J6184 J1874:J1875 J6782:J6783">
      <formula1>1</formula1>
      <formula2>90</formula2>
    </dataValidation>
    <dataValidation type="decimal" allowBlank="1" showErrorMessage="1" errorTitle="Неверно указано Количество" error="минимальное количество для заказа = 1" sqref="J944 J4288 J4796:J4797">
      <formula1>1</formula1>
      <formula2>140</formula2>
    </dataValidation>
    <dataValidation type="decimal" allowBlank="1" showErrorMessage="1" errorTitle="Неверно указано Количество" error="минимальное количество для заказа = 1" sqref="J947 J2334 J4065 J4105 J4179 J4292 J4364 J4468 J4762 J6558">
      <formula1>1</formula1>
      <formula2>131</formula2>
    </dataValidation>
    <dataValidation type="decimal" allowBlank="1" showErrorMessage="1" errorTitle="Неверно указано Количество" error="минимальное количество для заказа = 1" sqref="J953 J4138 J4311">
      <formula1>1</formula1>
      <formula2>164</formula2>
    </dataValidation>
    <dataValidation type="decimal" allowBlank="1" showErrorMessage="1" errorTitle="Неверно указано Количество" error="минимальное количество для заказа = 1" sqref="J958 J1010 J1161 J1388 J1633 J1855 J4433 J4478 J682:J683 J1925:J1926 J6288:J6289">
      <formula1>1</formula1>
      <formula2>29</formula2>
    </dataValidation>
    <dataValidation type="decimal" allowBlank="1" showErrorMessage="1" errorTitle="Неверно указано Количество" error="минимальное количество для заказа = 1" sqref="J967 J1356 J1769 J2080 J4375 J5177 J5769 J5777 J6787 J6200:J6201 J6799:J6800">
      <formula1>1</formula1>
      <formula2>24</formula2>
    </dataValidation>
    <dataValidation type="decimal" allowBlank="1" showErrorMessage="1" errorTitle="Неверно указано Количество" error="минимальное количество для заказа = 1" sqref="J993 J1006 J1108 J1766 J1843 J2083 J4228 J4498 J4548 J4561 J5828 J6959 J7095 J970:J971">
      <formula1>1</formula1>
      <formula2>20</formula2>
    </dataValidation>
    <dataValidation type="decimal" allowBlank="1" showErrorMessage="1" errorTitle="Неверно указано Количество" error="минимальное количество для заказа = 1" sqref="J995 J1021 J3794 J4010 J4457 J4469 J6822 J5880:J5881">
      <formula1>1</formula1>
      <formula2>40</formula2>
    </dataValidation>
    <dataValidation type="decimal" allowBlank="1" showErrorMessage="1" errorTitle="Неверно указано Количество" error="минимальное количество для заказа = 1" sqref="J1000 J3742">
      <formula1>1</formula1>
      <formula2>76</formula2>
    </dataValidation>
    <dataValidation type="decimal" allowBlank="1" showErrorMessage="1" errorTitle="Неверно указано Количество" error="минимальное количество для заказа = 1" sqref="J1009 J1083 J6943 J6036:J6037 J6290:J6291">
      <formula1>1</formula1>
      <formula2>34</formula2>
    </dataValidation>
    <dataValidation type="decimal" allowBlank="1" showErrorMessage="1" errorTitle="Неверно указано Количество" error="минимальное количество для заказа = 1" sqref="J1042 J1373 J2589 J4011 J4021 J4342 J5126 J5129 J5563 J5736">
      <formula1>1</formula1>
      <formula2>143</formula2>
    </dataValidation>
    <dataValidation type="decimal" allowBlank="1" showErrorMessage="1" errorTitle="Неверно указано Количество" error="минимальное количество для заказа = 1" sqref="J1044 J4243">
      <formula1>1</formula1>
      <formula2>121</formula2>
    </dataValidation>
    <dataValidation type="decimal" allowBlank="1" showErrorMessage="1" errorTitle="Неверно указано Количество" error="минимальное количество для заказа = 1" sqref="J1045 J3704 J4878:J4879 J5003:J5004 J5453:J5454 J5686:J5687">
      <formula1>1</formula1>
      <formula2>240</formula2>
    </dataValidation>
    <dataValidation type="decimal" allowBlank="1" showErrorMessage="1" errorTitle="Неверно указано Количество" error="минимальное количество для заказа = 1" sqref="J1047 J5262:J5263">
      <formula1>1</formula1>
      <formula2>354</formula2>
    </dataValidation>
    <dataValidation type="decimal" allowBlank="1" showErrorMessage="1" errorTitle="Неверно указано Количество" error="минимальное количество для заказа = 1" sqref="J1049">
      <formula1>1</formula1>
      <formula2>283</formula2>
    </dataValidation>
    <dataValidation type="decimal" allowBlank="1" showErrorMessage="1" errorTitle="Неверно указано Количество" error="минимальное количество для заказа = 1" sqref="J1050">
      <formula1>1</formula1>
      <formula2>645</formula2>
    </dataValidation>
    <dataValidation type="decimal" allowBlank="1" showErrorMessage="1" errorTitle="Неверно указано Количество" error="минимальное количество для заказа = 1" sqref="J1052 J3693 J4092 J6856">
      <formula1>1</formula1>
      <formula2>52</formula2>
    </dataValidation>
    <dataValidation type="decimal" allowBlank="1" showErrorMessage="1" errorTitle="Неверно указано Количество" error="минимальное количество для заказа = 1" sqref="J1058 J1298 J4205 J4279 J4482 J6635 J6113:J6114">
      <formula1>1</formula1>
      <formula2>84</formula2>
    </dataValidation>
    <dataValidation type="decimal" allowBlank="1" showErrorMessage="1" errorTitle="Неверно указано Количество" error="минимальное количество для заказа = 1" sqref="J1062 J5712 J6704 J1876:J1877 J5722:J5723 J5882:J5883">
      <formula1>1</formula1>
      <formula2>108</formula2>
    </dataValidation>
    <dataValidation type="decimal" allowBlank="1" showErrorMessage="1" errorTitle="Неверно указано Количество" error="минимальное количество для заказа = 1" sqref="J1063 J1686 J2563 J3835 J4071 J4233 J5142 J5800">
      <formula1>1</formula1>
      <formula2>61</formula2>
    </dataValidation>
    <dataValidation type="decimal" allowBlank="1" showErrorMessage="1" errorTitle="Неверно указано Количество" error="минимальное количество для заказа = 1" sqref="J1067 J1496">
      <formula1>1</formula1>
      <formula2>123</formula2>
    </dataValidation>
    <dataValidation type="decimal" allowBlank="1" showErrorMessage="1" errorTitle="Неверно указано Количество" error="минимальное количество для заказа = 1" sqref="J1068 J2024 J6493:J6494 J6649:J6650">
      <formula1>1</formula1>
      <formula2>234</formula2>
    </dataValidation>
    <dataValidation type="decimal" allowBlank="1" showErrorMessage="1" errorTitle="Неверно указано Количество" error="минимальное количество для заказа = 1" sqref="J1070 J4970">
      <formula1>1</formula1>
      <formula2>165</formula2>
    </dataValidation>
    <dataValidation type="decimal" allowBlank="1" showErrorMessage="1" errorTitle="Неверно указано Количество" error="минимальное количество для заказа = 1" sqref="J1087 J2127">
      <formula1>1</formula1>
      <formula2>487</formula2>
    </dataValidation>
    <dataValidation type="decimal" allowBlank="1" showErrorMessage="1" errorTitle="Неверно указано Количество" error="минимальное количество для заказа = 1" sqref="J1153 J2592 J4612 J5139 J5159 J694:J695">
      <formula1>1</formula1>
      <formula2>73</formula2>
    </dataValidation>
    <dataValidation type="decimal" allowBlank="1" showErrorMessage="1" errorTitle="Неверно указано Количество" error="минимальное количество для заказа = 1" sqref="J1222 J3629">
      <formula1>1</formula1>
      <formula2>102</formula2>
    </dataValidation>
    <dataValidation type="decimal" allowBlank="1" showErrorMessage="1" errorTitle="Неверно указано Количество" error="минимальное количество для заказа = 1" sqref="J1228 J5589:J5590">
      <formula1>1</formula1>
      <formula2>300</formula2>
    </dataValidation>
    <dataValidation type="decimal" allowBlank="1" showErrorMessage="1" errorTitle="Неверно указано Количество" error="минимальное количество для заказа = 1" sqref="J1240 J3956 J5119 J6648 J931:J932 J1883:J1884">
      <formula1>1</formula1>
      <formula2>115</formula2>
    </dataValidation>
    <dataValidation type="decimal" allowBlank="1" showErrorMessage="1" errorTitle="Неверно указано Количество" error="минимальное количество для заказа = 1" sqref="J1246 J4405 J4408 J5987 J1472:J1473">
      <formula1>1</formula1>
      <formula2>188</formula2>
    </dataValidation>
    <dataValidation type="decimal" allowBlank="1" showErrorMessage="1" errorTitle="Неверно указано Количество" error="минимальное количество для заказа = 1" sqref="J1247 J4184 J4440 J7014">
      <formula1>1</formula1>
      <formula2>187</formula2>
    </dataValidation>
    <dataValidation type="decimal" allowBlank="1" showErrorMessage="1" errorTitle="Неверно указано Количество" error="минимальное количество для заказа = 1" sqref="J1248 J3952 J4420 J4763 J3810:J3811">
      <formula1>1</formula1>
      <formula2>189</formula2>
    </dataValidation>
    <dataValidation type="decimal" allowBlank="1" showErrorMessage="1" errorTitle="Неверно указано Количество" error="минимальное количество для заказа = 1" sqref="J1258 J6234">
      <formula1>1</formula1>
      <formula2>66</formula2>
    </dataValidation>
    <dataValidation type="decimal" allowBlank="1" showErrorMessage="1" errorTitle="Неверно указано Количество" error="минимальное количество для заказа = 1" sqref="J1271 J2036 J4062 J6679">
      <formula1>1</formula1>
      <formula2>42</formula2>
    </dataValidation>
    <dataValidation type="decimal" allowBlank="1" showErrorMessage="1" errorTitle="Неверно указано Количество" error="минимальное количество для заказа = 1" sqref="J1282">
      <formula1>1</formula1>
      <formula2>344</formula2>
    </dataValidation>
    <dataValidation type="decimal" allowBlank="1" showErrorMessage="1" errorTitle="Неверно указано Количество" error="минимальное количество для заказа = 1" sqref="J1283">
      <formula1>1</formula1>
      <formula2>355</formula2>
    </dataValidation>
    <dataValidation type="decimal" allowBlank="1" showErrorMessage="1" errorTitle="Неверно указано Количество" error="минимальное количество для заказа = 1" sqref="J1285">
      <formula1>1</formula1>
      <formula2>393</formula2>
    </dataValidation>
    <dataValidation type="decimal" allowBlank="1" showErrorMessage="1" errorTitle="Неверно указано Количество" error="минимальное количество для заказа = 1" sqref="J1286 J1370 J2174 J4017">
      <formula1>1</formula1>
      <formula2>207</formula2>
    </dataValidation>
    <dataValidation type="decimal" allowBlank="1" showErrorMessage="1" errorTitle="Неверно указано Количество" error="минимальное количество для заказа = 1" sqref="J1287 J5183 J6595 J7092">
      <formula1>1</formula1>
      <formula2>213</formula2>
    </dataValidation>
    <dataValidation type="decimal" allowBlank="1" showErrorMessage="1" errorTitle="Неверно указано Количество" error="минимальное количество для заказа = 1" sqref="J1289 J6626 J1459:J1460">
      <formula1>1</formula1>
      <formula2>212</formula2>
    </dataValidation>
    <dataValidation type="decimal" allowBlank="1" showErrorMessage="1" errorTitle="Неверно указано Количество" error="минимальное количество для заказа = 1" sqref="J1290 J5773 J6512 J6947">
      <formula1>1</formula1>
      <formula2>89</formula2>
    </dataValidation>
    <dataValidation type="decimal" allowBlank="1" showErrorMessage="1" errorTitle="Неверно указано Количество" error="минимальное количество для заказа = 1" sqref="J1296 J2377 J4001 J4492 J6853">
      <formula1>1</formula1>
      <formula2>21</formula2>
    </dataValidation>
    <dataValidation type="decimal" allowBlank="1" showErrorMessage="1" errorTitle="Неверно указано Количество" error="минимальное количество для заказа = 1" sqref="J1300 J4077 J6606 J6748">
      <formula1>1</formula1>
      <formula2>93</formula2>
    </dataValidation>
    <dataValidation type="decimal" allowBlank="1" showErrorMessage="1" errorTitle="Неверно указано Количество" error="минимальное количество для заказа = 1" sqref="J1301 J3949 J4373 J6788 J3804:J3805">
      <formula1>1</formula1>
      <formula2>81</formula2>
    </dataValidation>
    <dataValidation type="decimal" allowBlank="1" showErrorMessage="1" errorTitle="Неверно указано Количество" error="минимальное количество для заказа = 1" sqref="J1308 J4180 J4234 J4244 J4400 J6026 J6601 J6757">
      <formula1>1</formula1>
      <formula2>77</formula2>
    </dataValidation>
    <dataValidation type="decimal" allowBlank="1" showErrorMessage="1" errorTitle="Неверно указано Количество" error="минимальное количество для заказа = 1" sqref="J1312 J3941 J6329:J6330 J6719:J6720 J6732:J6733 J6737:J6738">
      <formula1>1</formula1>
      <formula2>287</formula2>
    </dataValidation>
    <dataValidation type="decimal" allowBlank="1" showErrorMessage="1" errorTitle="Неверно указано Количество" error="минимальное количество для заказа = 1" sqref="J1313 J1772 J1859 J2151 J2187 J3793 J3967 J4484 J4488 J5158 J6865 J3678:J3679 J7043:J7044">
      <formula1>1</formula1>
      <formula2>30</formula2>
    </dataValidation>
    <dataValidation type="decimal" allowBlank="1" showErrorMessage="1" errorTitle="Неверно указано Количество" error="минимальное количество для заказа = 1" sqref="J1318 J4321 J4470">
      <formula1>1</formula1>
      <formula2>124</formula2>
    </dataValidation>
    <dataValidation type="decimal" allowBlank="1" showErrorMessage="1" errorTitle="Неверно указано Количество" error="минимальное количество для заказа = 1" sqref="J1319 J2155 J3974 J4350">
      <formula1>1</formula1>
      <formula2>154</formula2>
    </dataValidation>
    <dataValidation type="decimal" allowBlank="1" showErrorMessage="1" errorTitle="Неверно указано Количество" error="минимальное количество для заказа = 1" sqref="J1321 J1715 J3856 J4231 J4476 J6675:J6676">
      <formula1>1</formula1>
      <formula2>83</formula2>
    </dataValidation>
    <dataValidation type="decimal" allowBlank="1" showErrorMessage="1" errorTitle="Неверно указано Количество" error="минимальное количество для заказа = 1" sqref="J1332 J2041 J4068 J4378 J6233 J686:J687 J1447:J1448">
      <formula1>1</formula1>
      <formula2>63</formula2>
    </dataValidation>
    <dataValidation type="decimal" allowBlank="1" showErrorMessage="1" errorTitle="Неверно указано Количество" error="минимальное количество для заказа = 1" sqref="J1334 J1362 J1879 J4251 J5732 J6513 J4999:J5000 J5017:J5018">
      <formula1>1</formula1>
      <formula2>96</formula2>
    </dataValidation>
    <dataValidation type="decimal" allowBlank="1" showErrorMessage="1" errorTitle="Неверно указано Количество" error="минимальное количество для заказа = 1" sqref="J1335 J1349 J4232 J4278 J4325 J4764">
      <formula1>1</formula1>
      <formula2>139</formula2>
    </dataValidation>
    <dataValidation type="decimal" allowBlank="1" showErrorMessage="1" errorTitle="Неверно указано Количество" error="минимальное количество для заказа = 1" sqref="J1337 J1494 J6647">
      <formula1>1</formula1>
      <formula2>235</formula2>
    </dataValidation>
    <dataValidation type="decimal" allowBlank="1" showErrorMessage="1" errorTitle="Неверно указано Количество" error="минимальное количество для заказа = 1" sqref="J1348 J1486 J4199">
      <formula1>1</formula1>
      <formula2>183</formula2>
    </dataValidation>
    <dataValidation type="decimal" allowBlank="1" showErrorMessage="1" errorTitle="Неверно указано Количество" error="минимальное количество для заказа = 1" sqref="J1355 J1673 J2137 J4369 J5755 J6843 J6911 J6107:J6108">
      <formula1>1</formula1>
      <formula2>18</formula2>
    </dataValidation>
    <dataValidation type="decimal" allowBlank="1" showErrorMessage="1" errorTitle="Неверно указано Количество" error="минимальное количество для заказа = 1" sqref="J1366 J2038 J2212 J4175 J5109:J5110">
      <formula1>1</formula1>
      <formula2>85</formula2>
    </dataValidation>
    <dataValidation type="decimal" allowBlank="1" showErrorMessage="1" errorTitle="Неверно указано Количество" error="минимальное количество для заказа = 1" sqref="J1368 J2173 J6477">
      <formula1>1</formula1>
      <formula2>775</formula2>
    </dataValidation>
    <dataValidation type="decimal" allowBlank="1" showErrorMessage="1" errorTitle="Неверно указано Количество" error="минимальное количество для заказа = 1" sqref="J1371">
      <formula1>1</formula1>
      <formula2>322</formula2>
    </dataValidation>
    <dataValidation type="decimal" allowBlank="1" showErrorMessage="1" errorTitle="Неверно указано Количество" error="минимальное количество для заказа = 1" sqref="J1378 J4026 J4094 J6006">
      <formula1>1</formula1>
      <formula2>168</formula2>
    </dataValidation>
    <dataValidation type="decimal" allowBlank="1" showErrorMessage="1" errorTitle="Неверно указано Количество" error="минимальное количество для заказа = 1" sqref="J1379">
      <formula1>1</formula1>
      <formula2>208</formula2>
    </dataValidation>
    <dataValidation type="decimal" allowBlank="1" showErrorMessage="1" errorTitle="Неверно указано Количество" error="минимальное количество для заказа = 1" sqref="J1380 J1412 J1510 J4456">
      <formula1>1</formula1>
      <formula2>135</formula2>
    </dataValidation>
    <dataValidation type="decimal" allowBlank="1" showErrorMessage="1" errorTitle="Неверно указано Количество" error="минимальное количество для заказа = 1" sqref="J1398 J5719 J6029:J6030">
      <formula1>1</formula1>
      <formula2>97</formula2>
    </dataValidation>
    <dataValidation type="decimal" allowBlank="1" showErrorMessage="1" errorTitle="Неверно указано Количество" error="минимальное количество для заказа = 1" sqref="J1408 J4358 J6623">
      <formula1>1</formula1>
      <formula2>151</formula2>
    </dataValidation>
    <dataValidation type="decimal" allowBlank="1" showErrorMessage="1" errorTitle="Неверно указано Количество" error="минимальное количество для заказа = 1" sqref="J1410 J4106 J4189 J4308">
      <formula1>1</formula1>
      <formula2>148</formula2>
    </dataValidation>
    <dataValidation type="decimal" allowBlank="1" showErrorMessage="1" errorTitle="Неверно указано Количество" error="минимальное количество для заказа = 1" sqref="J1413 J4212 J4295 J4355 J4452 J7093 J5111:J5112">
      <formula1>1</formula1>
      <formula2>137</formula2>
    </dataValidation>
    <dataValidation type="decimal" allowBlank="1" showErrorMessage="1" errorTitle="Неверно указано Количество" error="минимальное количество для заказа = 1" sqref="J1487 J4096 J4347 J5932:J5933">
      <formula1>1</formula1>
      <formula2>152</formula2>
    </dataValidation>
    <dataValidation type="decimal" allowBlank="1" showErrorMessage="1" errorTitle="Неверно указано Количество" error="минимальное количество для заказа = 1" sqref="J1492 J4414 J4596">
      <formula1>1</formula1>
      <formula2>177</formula2>
    </dataValidation>
    <dataValidation type="decimal" allowBlank="1" showErrorMessage="1" errorTitle="Неверно указано Количество" error="минимальное количество для заказа = 1" sqref="J1493 J3951">
      <formula1>1</formula1>
      <formula2>223</formula2>
    </dataValidation>
    <dataValidation type="decimal" allowBlank="1" showErrorMessage="1" errorTitle="Неверно указано Количество" error="минимальное количество для заказа = 1" sqref="J1495 J1707 J4009 J4020 J5734">
      <formula1>1</formula1>
      <formula2>49</formula2>
    </dataValidation>
    <dataValidation type="decimal" allowBlank="1" showErrorMessage="1" errorTitle="Неверно указано Количество" error="минимальное количество для заказа = 1" sqref="J1497 J4256 J4338 J4421 J6605 J4794:J4795 J5180:J5182 J5498:J5499">
      <formula1>1</formula1>
      <formula2>141</formula2>
    </dataValidation>
    <dataValidation type="decimal" allowBlank="1" showErrorMessage="1" errorTitle="Неверно указано Количество" error="минимальное количество для заказа = 1" sqref="J1506 J4015 J4163 J1895:J1896 J5031:J5032">
      <formula1>1</formula1>
      <formula2>190</formula2>
    </dataValidation>
    <dataValidation type="decimal" allowBlank="1" showErrorMessage="1" errorTitle="Неверно указано Количество" error="минимальное количество для заказа = 1" sqref="J1507 J1449:J1450 J5832:J5833">
      <formula1>1</formula1>
      <formula2>166</formula2>
    </dataValidation>
    <dataValidation type="decimal" allowBlank="1" showErrorMessage="1" errorTitle="Неверно указано Количество" error="минимальное количество для заказа = 1" sqref="J1514 J1801 J2129 J4060 J4359 J5797 J7056:J7057">
      <formula1>1</formula1>
      <formula2>110</formula2>
    </dataValidation>
    <dataValidation type="decimal" allowBlank="1" showErrorMessage="1" errorTitle="Неверно указано Количество" error="минимальное количество для заказа = 1" sqref="J1571 J2128 J3569 J6819">
      <formula1>1</formula1>
      <formula2>62</formula2>
    </dataValidation>
    <dataValidation type="decimal" allowBlank="1" showErrorMessage="1" errorTitle="Неверно указано Количество" error="минимальное количество для заказа = 1" sqref="J1618 J3790 J4300 J4330 J4396 J4558 J5143 J5189">
      <formula1>1</formula1>
      <formula2>54</formula2>
    </dataValidation>
    <dataValidation type="decimal" allowBlank="1" showErrorMessage="1" errorTitle="Неверно указано Количество" error="минимальное количество для заказа = 1" sqref="J1632 J3515 J3663 J4023 J4393 J6121 J6630">
      <formula1>1</formula1>
      <formula2>50</formula2>
    </dataValidation>
    <dataValidation type="decimal" allowBlank="1" showErrorMessage="1" errorTitle="Неверно указано Количество" error="минимальное количество для заказа = 1" sqref="J1675 J1710 J4147 J4366 J5798">
      <formula1>1</formula1>
      <formula2>56</formula2>
    </dataValidation>
    <dataValidation type="decimal" allowBlank="1" showErrorMessage="1" errorTitle="Неверно указано Количество" error="минимальное количество для заказа = 1" sqref="J1697 J3877 J3966 J4109 J1927:J1928 J4798:J4799">
      <formula1>1</formula1>
      <formula2>145</formula2>
    </dataValidation>
    <dataValidation type="decimal" allowBlank="1" showErrorMessage="1" errorTitle="Неверно указано Количество" error="минимальное количество для заказа = 1" sqref="J1719 J1798 J1811 J4430 J4513 J4979 J4982 J899:J900 J5790:J5791">
      <formula1>1</formula1>
      <formula2>31</formula2>
    </dataValidation>
    <dataValidation type="decimal" allowBlank="1" showErrorMessage="1" errorTitle="Неверно указано Количество" error="минимальное количество для заказа = 2" sqref="J1761 J3934">
      <formula1>2</formula1>
      <formula2>16</formula2>
    </dataValidation>
    <dataValidation type="decimal" allowBlank="1" showErrorMessage="1" errorTitle="Неверно указано Количество" error="минимальное количество для заказа = 2" sqref="J1765 J3910 J6904:J6905">
      <formula1>2</formula1>
      <formula2>6</formula2>
    </dataValidation>
    <dataValidation type="decimal" allowBlank="1" showErrorMessage="1" errorTitle="Неверно указано Количество" error="минимальное количество для заказа = 1" sqref="J1771 J2574">
      <formula1>1</formula1>
      <formula2>248</formula2>
    </dataValidation>
    <dataValidation type="decimal" allowBlank="1" showErrorMessage="1" errorTitle="Неверно указано Количество" error="минимальное количество для заказа = 1" sqref="J1776 J4097 J4229 J4260 J6475 J5760:J5761">
      <formula1>1</formula1>
      <formula2>91</formula2>
    </dataValidation>
    <dataValidation type="decimal" allowBlank="1" showErrorMessage="1" errorTitle="Неверно указано Количество" error="минимальное количество для заказа = 2" sqref="J1778">
      <formula1>2</formula1>
      <formula2>431</formula2>
    </dataValidation>
    <dataValidation type="decimal" allowBlank="1" showErrorMessage="1" errorTitle="Неверно указано Количество" error="минимальное количество для заказа = 1" sqref="J1799 J2185 J4213 J4441 J1019:J1020">
      <formula1>1</formula1>
      <formula2>88</formula2>
    </dataValidation>
    <dataValidation type="decimal" allowBlank="1" showErrorMessage="1" errorTitle="Неверно указано Количество" error="минимальное количество для заказа = 1" sqref="J1830 J4760 J1474:J1475 J5884:J5885">
      <formula1>1</formula1>
      <formula2>194</formula2>
    </dataValidation>
    <dataValidation type="decimal" allowBlank="1" showErrorMessage="1" errorTitle="Неверно указано Количество" error="минимальное количество для заказа = 1" sqref="J1842">
      <formula1>1</formula1>
      <formula2>146</formula2>
    </dataValidation>
    <dataValidation type="decimal" allowBlank="1" showErrorMessage="1" errorTitle="Неверно указано Количество" error="минимальное количество для заказа = 1" sqref="J1847 J4117 J4336">
      <formula1>1</formula1>
      <formula2>210</formula2>
    </dataValidation>
    <dataValidation type="decimal" allowBlank="1" showErrorMessage="1" errorTitle="Неверно указано Количество" error="минимальное количество для заказа = 1" sqref="J1853 J6509">
      <formula1>1</formula1>
      <formula2>349</formula2>
    </dataValidation>
    <dataValidation type="decimal" allowBlank="1" showErrorMessage="1" errorTitle="Неверно указано Количество" error="минимальное количество для заказа = 3" sqref="J1863">
      <formula1>3</formula1>
      <formula2>2423</formula2>
    </dataValidation>
    <dataValidation type="decimal" allowBlank="1" showErrorMessage="1" errorTitle="Неверно указано Количество" error="минимальное количество для заказа = 3" sqref="J1864">
      <formula1>3</formula1>
      <formula2>846</formula2>
    </dataValidation>
    <dataValidation type="decimal" allowBlank="1" showErrorMessage="1" errorTitle="Неверно указано Количество" error="минимальное количество для заказа = 6" sqref="J1867">
      <formula1>6</formula1>
      <formula2>24</formula2>
    </dataValidation>
    <dataValidation type="decimal" allowBlank="1" showErrorMessage="1" errorTitle="Неверно указано Количество" error="минимальное количество для заказа = 1" sqref="J1891">
      <formula1>1</formula1>
      <formula2>549</formula2>
    </dataValidation>
    <dataValidation type="decimal" allowBlank="1" showErrorMessage="1" errorTitle="Неверно указано Количество" error="минимальное количество для заказа = 1" sqref="J1892 J2677">
      <formula1>1</formula1>
      <formula2>333</formula2>
    </dataValidation>
    <dataValidation type="decimal" allowBlank="1" showErrorMessage="1" errorTitle="Неверно указано Количество" error="минимальное количество для заказа = 1" sqref="J1897 J5838">
      <formula1>1</formula1>
      <formula2>122</formula2>
    </dataValidation>
    <dataValidation type="decimal" allowBlank="1" showErrorMessage="1" errorTitle="Неверно указано Количество" error="минимальное количество для заказа = 1" sqref="J1898">
      <formula1>1</formula1>
      <formula2>471</formula2>
    </dataValidation>
    <dataValidation type="decimal" allowBlank="1" showErrorMessage="1" errorTitle="Неверно указано Количество" error="минимальное количество для заказа = 6" sqref="J1901">
      <formula1>6</formula1>
      <formula2>3596</formula2>
    </dataValidation>
    <dataValidation type="decimal" allowBlank="1" showErrorMessage="1" errorTitle="Неверно указано Количество" error="минимальное количество для заказа = 1" sqref="J1905">
      <formula1>1</formula1>
      <formula2>520</formula2>
    </dataValidation>
    <dataValidation type="decimal" allowBlank="1" showErrorMessage="1" errorTitle="Неверно указано Количество" error="минимальное количество для заказа = 6" sqref="J1906">
      <formula1>6</formula1>
      <formula2>395</formula2>
    </dataValidation>
    <dataValidation type="decimal" allowBlank="1" showErrorMessage="1" errorTitle="Неверно указано Количество" error="минимальное количество для заказа = 3" sqref="J1907">
      <formula1>3</formula1>
      <formula2>1200</formula2>
    </dataValidation>
    <dataValidation type="decimal" allowBlank="1" showErrorMessage="1" errorTitle="Неверно указано Количество" error="минимальное количество для заказа = 2" sqref="J1908 J3313">
      <formula1>2</formula1>
      <formula2>717</formula2>
    </dataValidation>
    <dataValidation type="decimal" allowBlank="1" showErrorMessage="1" errorTitle="Неверно указано Количество" error="минимальное количество для заказа = 1" sqref="J1909">
      <formula1>1</formula1>
      <formula2>960</formula2>
    </dataValidation>
    <dataValidation type="decimal" allowBlank="1" showErrorMessage="1" errorTitle="Неверно указано Количество" error="минимальное количество для заказа = 20" sqref="J1932">
      <formula1>20</formula1>
      <formula2>1007</formula2>
    </dataValidation>
    <dataValidation type="decimal" allowBlank="1" showErrorMessage="1" errorTitle="Неверно указано Количество" error="минимальное количество для заказа = 4" sqref="J1933 J1956 J1978 J2302 J14:J15 J806:J807 J2202:J2203 J3223:J3224 J4954:J4955 J6135:J6138">
      <formula1>4</formula1>
      <formula2>4</formula2>
    </dataValidation>
    <dataValidation type="decimal" allowBlank="1" showErrorMessage="1" errorTitle="Неверно указано Количество" error="минимальное количество для заказа = 3" sqref="J1934 J5961:J5962">
      <formula1>3</formula1>
      <formula2>427</formula2>
    </dataValidation>
    <dataValidation type="decimal" allowBlank="1" showErrorMessage="1" errorTitle="Неверно указано Количество" error="минимальное количество для заказа = 10" sqref="J1936">
      <formula1>10</formula1>
      <formula2>157</formula2>
    </dataValidation>
    <dataValidation type="decimal" allowBlank="1" showErrorMessage="1" errorTitle="Неверно указано Количество" error="минимальное количество для заказа = 7" sqref="J1939 J5921:J5922">
      <formula1>7</formula1>
      <formula2>7</formula2>
    </dataValidation>
    <dataValidation type="decimal" allowBlank="1" showErrorMessage="1" errorTitle="Неверно указано Количество" error="минимальное количество для заказа = 5" sqref="J1940 J1942 J1970 J2199 J49:J50">
      <formula1>5</formula1>
      <formula2>5</formula2>
    </dataValidation>
    <dataValidation type="decimal" operator="equal" allowBlank="1" showErrorMessage="1" errorTitle="Не нужно менять минимальное количество для заказа:" error="минимальное количество для заказа = 10" sqref="H1943 H1946 H1981 H2293 H2296 H2587 H3687 H4534 H4549 H4602 H4836 H6424 H743:H744 H791:H794 H1936:H1938 H1950:H1955 H1957:H1960 H1962:H1965 H1971:H1972 H1974:H1977 H2320:H2323 H2395:H2403 H3596:H3603 H3689:H3690 H4539:H4540 H4642:H4643 H4705:H4708 H4926:H4927 H4986:H4987 H5076:H5077 H5607:H5608 H5666:H5667 H5890:H5891 H5910:H5915 H6157:H6158 H6366:H6367">
      <formula1>10</formula1>
    </dataValidation>
    <dataValidation type="decimal" allowBlank="1" showErrorMessage="1" errorTitle="Неверно указано Количество" error="минимальное количество для заказа = 10" sqref="J1943">
      <formula1>10</formula1>
      <formula2>107</formula2>
    </dataValidation>
    <dataValidation type="decimal" operator="equal" allowBlank="1" showErrorMessage="1" errorTitle="Не нужно менять минимальное количество для заказа:" error="минимальное количество для заказа = 8" sqref="H1945 H2295 H6814 H4650:H4651 H4811:H4812">
      <formula1>8</formula1>
    </dataValidation>
    <dataValidation type="decimal" allowBlank="1" showErrorMessage="1" errorTitle="Неверно указано Количество" error="минимальное количество для заказа = 8" sqref="J1945">
      <formula1>8</formula1>
      <formula2>8</formula2>
    </dataValidation>
    <dataValidation type="decimal" allowBlank="1" showErrorMessage="1" errorTitle="Неверно указано Количество" error="минимальное количество для заказа = 10" sqref="J1946">
      <formula1>10</formula1>
      <formula2>1957</formula2>
    </dataValidation>
    <dataValidation type="decimal" allowBlank="1" showErrorMessage="1" errorTitle="Неверно указано Количество" error="минимальное количество для заказа = 10" sqref="J1950">
      <formula1>10</formula1>
      <formula2>1250</formula2>
    </dataValidation>
    <dataValidation type="decimal" allowBlank="1" showErrorMessage="1" errorTitle="Неверно указано Количество" error="минимальное количество для заказа = 10" sqref="J1951">
      <formula1>10</formula1>
      <formula2>150</formula2>
    </dataValidation>
    <dataValidation type="decimal" allowBlank="1" showErrorMessage="1" errorTitle="Неверно указано Количество" error="минимальное количество для заказа = 10" sqref="J1952">
      <formula1>10</formula1>
      <formula2>270</formula2>
    </dataValidation>
    <dataValidation type="decimal" allowBlank="1" showErrorMessage="1" errorTitle="Неверно указано Количество" error="минимальное количество для заказа = 10" sqref="J1955">
      <formula1>10</formula1>
      <formula2>1984</formula2>
    </dataValidation>
    <dataValidation type="decimal" allowBlank="1" showErrorMessage="1" errorTitle="Неверно указано Количество" error="минимальное количество для заказа = 10" sqref="J1957">
      <formula1>10</formula1>
      <formula2>496</formula2>
    </dataValidation>
    <dataValidation type="decimal" allowBlank="1" showErrorMessage="1" errorTitle="Неверно указано Количество" error="минимальное количество для заказа = 10" sqref="J1958">
      <formula1>10</formula1>
      <formula2>262</formula2>
    </dataValidation>
    <dataValidation type="decimal" allowBlank="1" showErrorMessage="1" errorTitle="Неверно указано Количество" error="минимальное количество для заказа = 10" sqref="J1959">
      <formula1>10</formula1>
      <formula2>2110</formula2>
    </dataValidation>
    <dataValidation type="decimal" allowBlank="1" showErrorMessage="1" errorTitle="Неверно указано Количество" error="минимальное количество для заказа = 10" sqref="J1960">
      <formula1>10</formula1>
      <formula2>255</formula2>
    </dataValidation>
    <dataValidation type="decimal" allowBlank="1" showErrorMessage="1" errorTitle="Неверно указано Количество" error="минимальное количество для заказа = 10" sqref="J1962 J1972">
      <formula1>10</formula1>
      <formula2>644</formula2>
    </dataValidation>
    <dataValidation type="decimal" allowBlank="1" showErrorMessage="1" errorTitle="Неверно указано Количество" error="минимальное количество для заказа = 10" sqref="J1965">
      <formula1>10</formula1>
      <formula2>1780</formula2>
    </dataValidation>
    <dataValidation type="decimal" allowBlank="1" showErrorMessage="1" errorTitle="Неверно указано Количество" error="минимальное количество для заказа = 4" sqref="J1966">
      <formula1>4</formula1>
      <formula2>122</formula2>
    </dataValidation>
    <dataValidation type="decimal" allowBlank="1" showErrorMessage="1" errorTitle="Неверно указано Количество" error="минимальное количество для заказа = 4" sqref="J1967 J6847">
      <formula1>4</formula1>
      <formula2>5</formula2>
    </dataValidation>
    <dataValidation type="decimal" allowBlank="1" showErrorMessage="1" errorTitle="Неверно указано Количество" error="минимальное количество для заказа = 4" sqref="J1968">
      <formula1>4</formula1>
      <formula2>98</formula2>
    </dataValidation>
    <dataValidation type="decimal" allowBlank="1" showErrorMessage="1" errorTitle="Неверно указано Количество" error="минимальное количество для заказа = 4" sqref="J1969">
      <formula1>4</formula1>
      <formula2>215</formula2>
    </dataValidation>
    <dataValidation type="decimal" allowBlank="1" showErrorMessage="1" errorTitle="Неверно указано Количество" error="минимальное количество для заказа = 10" sqref="J1971">
      <formula1>10</formula1>
      <formula2>499</formula2>
    </dataValidation>
    <dataValidation type="decimal" allowBlank="1" showErrorMessage="1" errorTitle="Неверно указано Количество" error="минимальное количество для заказа = 10" sqref="J1974">
      <formula1>10</formula1>
      <formula2>1658</formula2>
    </dataValidation>
    <dataValidation type="decimal" allowBlank="1" showErrorMessage="1" errorTitle="Неверно указано Количество" error="минимальное количество для заказа = 10" sqref="J1975">
      <formula1>10</formula1>
      <formula2>1669</formula2>
    </dataValidation>
    <dataValidation type="decimal" allowBlank="1" showErrorMessage="1" errorTitle="Неверно указано Количество" error="минимальное количество для заказа = 10" sqref="J1976">
      <formula1>10</formula1>
      <formula2>15</formula2>
    </dataValidation>
    <dataValidation type="decimal" allowBlank="1" showErrorMessage="1" errorTitle="Неверно указано Количество" error="минимальное количество для заказа = 10" sqref="J1977 J2399">
      <formula1>10</formula1>
      <formula2>1700</formula2>
    </dataValidation>
    <dataValidation type="decimal" allowBlank="1" showErrorMessage="1" errorTitle="Неверно указано Количество" error="минимальное количество для заказа = 10" sqref="J1981">
      <formula1>10</formula1>
      <formula2>350</formula2>
    </dataValidation>
    <dataValidation type="decimal" allowBlank="1" showErrorMessage="1" errorTitle="Неверно указано Количество" error="минимальное количество для заказа = 3" sqref="J1995 J3405 J6139:J6140">
      <formula1>3</formula1>
      <formula2>546</formula2>
    </dataValidation>
    <dataValidation type="decimal" allowBlank="1" showErrorMessage="1" errorTitle="Неверно указано Количество" error="минимальное количество для заказа = 3" sqref="J1996">
      <formula1>3</formula1>
      <formula2>472</formula2>
    </dataValidation>
    <dataValidation type="decimal" allowBlank="1" showErrorMessage="1" errorTitle="Неверно указано Количество" error="минимальное количество для заказа = 3" sqref="J1997 J776:J777">
      <formula1>3</formula1>
      <formula2>248</formula2>
    </dataValidation>
    <dataValidation type="decimal" allowBlank="1" showErrorMessage="1" errorTitle="Неверно указано Количество" error="минимальное количество для заказа = 3" sqref="J1998">
      <formula1>3</formula1>
      <formula2>198</formula2>
    </dataValidation>
    <dataValidation type="decimal" allowBlank="1" showErrorMessage="1" errorTitle="Неверно указано Количество" error="минимальное количество для заказа = 3" sqref="J1999 J5300:J5301">
      <formula1>3</formula1>
      <formula2>242</formula2>
    </dataValidation>
    <dataValidation type="decimal" allowBlank="1" showErrorMessage="1" errorTitle="Неверно указано Количество" error="минимальное количество для заказа = 1" sqref="J2004">
      <formula1>1</formula1>
      <formula2>545</formula2>
    </dataValidation>
    <dataValidation type="decimal" allowBlank="1" showErrorMessage="1" errorTitle="Неверно указано Количество" error="минимальное количество для заказа = 5" sqref="J2007 J2630">
      <formula1>5</formula1>
      <formula2>640</formula2>
    </dataValidation>
    <dataValidation type="decimal" allowBlank="1" showErrorMessage="1" errorTitle="Неверно указано Количество" error="минимальное количество для заказа = 2" sqref="J2008 J3989 J3992 J4978">
      <formula1>2</formula1>
      <formula2>169</formula2>
    </dataValidation>
    <dataValidation type="decimal" allowBlank="1" showErrorMessage="1" errorTitle="Неверно указано Количество" error="минимальное количество для заказа = 4" sqref="J2013">
      <formula1>4</formula1>
      <formula2>800</formula2>
    </dataValidation>
    <dataValidation type="decimal" allowBlank="1" showErrorMessage="1" errorTitle="Неверно указано Количество" error="минимальное количество для заказа = 1" sqref="J2023 J7013 J2220:J2221">
      <formula1>1</formula1>
      <formula2>156</formula2>
    </dataValidation>
    <dataValidation type="decimal" allowBlank="1" showErrorMessage="1" errorTitle="Неверно указано Количество" error="минимальное количество для заказа = 1" sqref="J2025 J5019:J5020">
      <formula1>1</formula1>
      <formula2>285</formula2>
    </dataValidation>
    <dataValidation type="decimal" allowBlank="1" showErrorMessage="1" errorTitle="Неверно указано Количество" error="минимальное количество для заказа = 1" sqref="J2026 J6991 J6574:J6575">
      <formula1>1</formula1>
      <formula2>260</formula2>
    </dataValidation>
    <dataValidation type="decimal" allowBlank="1" showErrorMessage="1" errorTitle="Неверно указано Количество" error="минимальное количество для заказа = 1" sqref="J2028">
      <formula1>1</formula1>
      <formula2>388</formula2>
    </dataValidation>
    <dataValidation type="decimal" allowBlank="1" showErrorMessage="1" errorTitle="Неверно указано Количество" error="минимальное количество для заказа = 1" sqref="J2031 J4064">
      <formula1>1</formula1>
      <formula2>222</formula2>
    </dataValidation>
    <dataValidation type="decimal" allowBlank="1" showErrorMessage="1" errorTitle="Неверно указано Количество" error="минимальное количество для заказа = 1" sqref="J2037 J3971 J3973 J4116 J4216 J6518:J6519">
      <formula1>1</formula1>
      <formula2>112</formula2>
    </dataValidation>
    <dataValidation type="decimal" allowBlank="1" showErrorMessage="1" errorTitle="Неверно указано Количество" error="минимальное количество для заказа = 1" sqref="J2040 J2093 J4057 J4115 J4349 J5187 J5862">
      <formula1>1</formula1>
      <formula2>161</formula2>
    </dataValidation>
    <dataValidation type="decimal" allowBlank="1" showErrorMessage="1" errorTitle="Неверно указано Количество" error="минимальное количество для заказа = 1" sqref="J2042 J4505 J6048:J6049">
      <formula1>1</formula1>
      <formula2>204</formula2>
    </dataValidation>
    <dataValidation type="decimal" allowBlank="1" showErrorMessage="1" errorTitle="Неверно указано Количество" error="минимальное количество для заказа = 1" sqref="J2054 J3961">
      <formula1>1</formula1>
      <formula2>268</formula2>
    </dataValidation>
    <dataValidation type="decimal" allowBlank="1" showErrorMessage="1" errorTitle="Неверно указано Количество" error="минимальное количество для заказа = 1" sqref="J2055 J5779 J6009 J4792:J4793">
      <formula1>1</formula1>
      <formula2>65</formula2>
    </dataValidation>
    <dataValidation type="decimal" allowBlank="1" showErrorMessage="1" errorTitle="Неверно указано Количество" error="минимальное количество для заказа = 1" sqref="J2058">
      <formula1>1</formula1>
      <formula2>317</formula2>
    </dataValidation>
    <dataValidation type="decimal" allowBlank="1" showErrorMessage="1" errorTitle="Неверно указано Количество" error="минимальное количество для заказа = 1" sqref="J2059 J4078">
      <formula1>1</formula1>
      <formula2>80</formula2>
    </dataValidation>
    <dataValidation type="decimal" allowBlank="1" showErrorMessage="1" errorTitle="Неверно указано Количество" error="минимальное количество для заказа = 1" sqref="J2101 J4240 J4417 J4597 J6224">
      <formula1>1</formula1>
      <formula2>149</formula2>
    </dataValidation>
    <dataValidation type="decimal" allowBlank="1" showErrorMessage="1" errorTitle="Неверно указано Количество" error="минимальное количество для заказа = 1" sqref="J2103 J4563 J5729 J6602 J3808:J3809 J6554:J6555 J6559:J6560">
      <formula1>1</formula1>
      <formula2>87</formula2>
    </dataValidation>
    <dataValidation type="decimal" allowBlank="1" showErrorMessage="1" errorTitle="Неверно указано Количество" error="минимальное количество для заказа = 1" sqref="J2106 J5128 J5131 J5534">
      <formula1>1</formula1>
      <formula2>71</formula2>
    </dataValidation>
    <dataValidation type="decimal" allowBlank="1" showErrorMessage="1" errorTitle="Неверно указано Количество" error="минимальное количество для заказа = 1" sqref="J2123 J4304">
      <formula1>1</formula1>
      <formula2>225</formula2>
    </dataValidation>
    <dataValidation type="decimal" allowBlank="1" showErrorMessage="1" errorTitle="Неверно указано Количество" error="минимальное количество для заказа = 1" sqref="J2124 J2183 J4486 J6792 J6858 J7000 J5528:J5529">
      <formula1>1</formula1>
      <formula2>86</formula2>
    </dataValidation>
    <dataValidation type="decimal" allowBlank="1" showErrorMessage="1" errorTitle="Неверно указано Количество" error="минимальное количество для заказа = 1" sqref="J2125">
      <formula1>1</formula1>
      <formula2>381</formula2>
    </dataValidation>
    <dataValidation type="decimal" allowBlank="1" showErrorMessage="1" errorTitle="Неверно указано Количество" error="минимальное количество для заказа = 1" sqref="J2126 J5260:J5261">
      <formula1>1</formula1>
      <formula2>273</formula2>
    </dataValidation>
    <dataValidation type="decimal" allowBlank="1" showErrorMessage="1" errorTitle="Неверно указано Количество" error="минимальное количество для заказа = 1" sqref="J2154 J4206 J6845 J5738:J5739">
      <formula1>1</formula1>
      <formula2>130</formula2>
    </dataValidation>
    <dataValidation type="decimal" allowBlank="1" showErrorMessage="1" errorTitle="Неверно указано Количество" error="минимальное количество для заказа = 1" sqref="J2163 J2576 J4162">
      <formula1>1</formula1>
      <formula2>244</formula2>
    </dataValidation>
    <dataValidation type="decimal" allowBlank="1" showErrorMessage="1" errorTitle="Неверно указано Количество" error="минимальное количество для заказа = 1" sqref="J2165">
      <formula1>1</formula1>
      <formula2>698</formula2>
    </dataValidation>
    <dataValidation type="decimal" allowBlank="1" showErrorMessage="1" errorTitle="Неверно указано Количество" error="минимальное количество для заказа = 1" sqref="J2166">
      <formula1>1</formula1>
      <formula2>877</formula2>
    </dataValidation>
    <dataValidation type="decimal" allowBlank="1" showErrorMessage="1" errorTitle="Неверно указано Количество" error="минимальное количество для заказа = 1" sqref="J2167">
      <formula1>1</formula1>
      <formula2>330</formula2>
    </dataValidation>
    <dataValidation type="decimal" allowBlank="1" showErrorMessage="1" errorTitle="Неверно указано Количество" error="минимальное количество для заказа = 1" sqref="J2168">
      <formula1>1</formula1>
      <formula2>961</formula2>
    </dataValidation>
    <dataValidation type="decimal" allowBlank="1" showErrorMessage="1" errorTitle="Неверно указано Количество" error="минимальное количество для заказа = 1" sqref="J2169 J6997">
      <formula1>1</formula1>
      <formula2>282</formula2>
    </dataValidation>
    <dataValidation type="decimal" allowBlank="1" showErrorMessage="1" errorTitle="Неверно указано Количество" error="минимальное количество для заказа = 1" sqref="J2170 J5047:J5048">
      <formula1>1</formula1>
      <formula2>650</formula2>
    </dataValidation>
    <dataValidation type="decimal" allowBlank="1" showErrorMessage="1" errorTitle="Неверно указано Количество" error="минимальное количество для заказа = 1" sqref="J2171">
      <formula1>1</formula1>
      <formula2>737</formula2>
    </dataValidation>
    <dataValidation type="decimal" allowBlank="1" showErrorMessage="1" errorTitle="Неверно указано Количество" error="минимальное количество для заказа = 1" sqref="J2172">
      <formula1>1</formula1>
      <formula2>525</formula2>
    </dataValidation>
    <dataValidation type="decimal" allowBlank="1" showErrorMessage="1" errorTitle="Неверно указано Количество" error="минимальное количество для заказа = 1" sqref="J2176">
      <formula1>1</formula1>
      <formula2>441</formula2>
    </dataValidation>
    <dataValidation type="decimal" allowBlank="1" showErrorMessage="1" errorTitle="Неверно указано Количество" error="минимальное количество для заказа = 1" sqref="J2177">
      <formula1>1</formula1>
      <formula2>1145</formula2>
    </dataValidation>
    <dataValidation type="decimal" allowBlank="1" showErrorMessage="1" errorTitle="Неверно указано Количество" error="минимальное количество для заказа = 1" sqref="J2186 J3959 J6603 J6467:J6468">
      <formula1>1</formula1>
      <formula2>238</formula2>
    </dataValidation>
    <dataValidation type="decimal" allowBlank="1" showErrorMessage="1" errorTitle="Неверно указано Количество" error="минимальное количество для заказа = 5" sqref="J2191">
      <formula1>5</formula1>
      <formula2>104</formula2>
    </dataValidation>
    <dataValidation type="decimal" allowBlank="1" showErrorMessage="1" errorTitle="Неверно указано Количество" error="минимальное количество для заказа = 12" sqref="J2196 J2255">
      <formula1>12</formula1>
      <formula2>12</formula2>
    </dataValidation>
    <dataValidation type="decimal" allowBlank="1" showErrorMessage="1" errorTitle="Неверно указано Количество" error="минимальное количество для заказа = 12" sqref="J2200">
      <formula1>12</formula1>
      <formula2>288</formula2>
    </dataValidation>
    <dataValidation type="decimal" operator="equal" allowBlank="1" showErrorMessage="1" errorTitle="Не нужно менять минимальное количество для заказа:" error="минимальное количество для заказа = 11" sqref="H2216 H4659 H2236:H2237">
      <formula1>11</formula1>
    </dataValidation>
    <dataValidation type="decimal" allowBlank="1" showErrorMessage="1" errorTitle="Неверно указано Количество" error="минимальное количество для заказа = 11" sqref="J2216 J4659 J2236:J2237">
      <formula1>11</formula1>
      <formula2>11</formula2>
    </dataValidation>
    <dataValidation type="decimal" allowBlank="1" showErrorMessage="1" errorTitle="Неверно указано Количество" error="минимальное количество для заказа = 12" sqref="J2235 J4647:J4648">
      <formula1>12</formula1>
      <formula2>468</formula2>
    </dataValidation>
    <dataValidation type="decimal" allowBlank="1" showErrorMessage="1" errorTitle="Неверно указано Количество" error="минимальное количество для заказа = 12" sqref="J2248">
      <formula1>12</formula1>
      <formula2>1284</formula2>
    </dataValidation>
    <dataValidation type="decimal" allowBlank="1" showErrorMessage="1" errorTitle="Неверно указано Количество" error="минимальное количество для заказа = 12" sqref="J2258">
      <formula1>12</formula1>
      <formula2>852</formula2>
    </dataValidation>
    <dataValidation type="decimal" allowBlank="1" showErrorMessage="1" errorTitle="Неверно указано Количество" error="минимальное количество для заказа = 24" sqref="J2259">
      <formula1>24</formula1>
      <formula2>696</formula2>
    </dataValidation>
    <dataValidation type="decimal" allowBlank="1" showErrorMessage="1" errorTitle="Неверно указано Количество" error="минимальное количество для заказа = 24" sqref="J2263">
      <formula1>24</formula1>
      <formula2>2856</formula2>
    </dataValidation>
    <dataValidation type="decimal" allowBlank="1" showErrorMessage="1" errorTitle="Неверно указано Количество" error="минимальное количество для заказа = 24" sqref="J2264">
      <formula1>24</formula1>
      <formula2>2736</formula2>
    </dataValidation>
    <dataValidation type="decimal" allowBlank="1" showErrorMessage="1" errorTitle="Неверно указано Количество" error="минимальное количество для заказа = 6" sqref="J2275 J2978:J2979 J6023:J6024">
      <formula1>6</formula1>
      <formula2>6</formula2>
    </dataValidation>
    <dataValidation type="decimal" allowBlank="1" showErrorMessage="1" errorTitle="Неверно указано Количество" error="минимальное количество для заказа = 2" sqref="J2280">
      <formula1>2</formula1>
      <formula2>1157</formula2>
    </dataValidation>
    <dataValidation type="decimal" operator="equal" allowBlank="1" showErrorMessage="1" errorTitle="Не нужно менять минимальное количество для заказа:" error="минимальное количество для заказа = 50" sqref="H2284 H3760">
      <formula1>50</formula1>
    </dataValidation>
    <dataValidation type="decimal" allowBlank="1" showErrorMessage="1" errorTitle="Неверно указано Количество" error="минимальное количество для заказа = 50" sqref="J2284">
      <formula1>50</formula1>
      <formula2>350</formula2>
    </dataValidation>
    <dataValidation type="decimal" allowBlank="1" showErrorMessage="1" errorTitle="Неверно указано Количество" error="минимальное количество для заказа = 35" sqref="J2291">
      <formula1>35</formula1>
      <formula2>1109</formula2>
    </dataValidation>
    <dataValidation type="decimal" allowBlank="1" showErrorMessage="1" errorTitle="Неверно указано Количество" error="минимальное количество для заказа = 35" sqref="J2292">
      <formula1>35</formula1>
      <formula2>2655</formula2>
    </dataValidation>
    <dataValidation type="decimal" allowBlank="1" showErrorMessage="1" errorTitle="Неверно указано Количество" error="минимальное количество для заказа = 10" sqref="J2293">
      <formula1>10</formula1>
      <formula2>2202</formula2>
    </dataValidation>
    <dataValidation type="decimal" allowBlank="1" showErrorMessage="1" errorTitle="Неверно указано Количество" error="минимальное количество для заказа = 12" sqref="J2294">
      <formula1>12</formula1>
      <formula2>1238</formula2>
    </dataValidation>
    <dataValidation type="decimal" allowBlank="1" showErrorMessage="1" errorTitle="Неверно указано Количество" error="минимальное количество для заказа = 8" sqref="J2295">
      <formula1>8</formula1>
      <formula2>2760</formula2>
    </dataValidation>
    <dataValidation type="decimal" allowBlank="1" showErrorMessage="1" errorTitle="Неверно указано Количество" error="минимальное количество для заказа = 10" sqref="J2296">
      <formula1>10</formula1>
      <formula2>2174</formula2>
    </dataValidation>
    <dataValidation type="decimal" allowBlank="1" showErrorMessage="1" errorTitle="Неверно указано Количество" error="минимальное количество для заказа = 6" sqref="J2298">
      <formula1>6</formula1>
      <formula2>8</formula2>
    </dataValidation>
    <dataValidation type="decimal" allowBlank="1" showErrorMessage="1" errorTitle="Неверно указано Количество" error="минимальное количество для заказа = 6" sqref="J2299">
      <formula1>6</formula1>
      <formula2>1554</formula2>
    </dataValidation>
    <dataValidation type="decimal" allowBlank="1" showErrorMessage="1" errorTitle="Неверно указано Количество" error="минимальное количество для заказа = 4" sqref="J2300">
      <formula1>4</formula1>
      <formula2>188</formula2>
    </dataValidation>
    <dataValidation type="decimal" allowBlank="1" showErrorMessage="1" errorTitle="Неверно указано Количество" error="минимальное количество для заказа = 4" sqref="J2301">
      <formula1>4</formula1>
      <formula2>1990</formula2>
    </dataValidation>
    <dataValidation type="decimal" allowBlank="1" showErrorMessage="1" errorTitle="Неверно указано Количество" error="минимальное количество для заказа = 3" sqref="J2305 J3410">
      <formula1>3</formula1>
      <formula2>503</formula2>
    </dataValidation>
    <dataValidation type="decimal" allowBlank="1" showErrorMessage="1" errorTitle="Неверно указано Количество" error="минимальное количество для заказа = 3" sqref="J2310">
      <formula1>3</formula1>
      <formula2>601</formula2>
    </dataValidation>
    <dataValidation type="decimal" allowBlank="1" showErrorMessage="1" errorTitle="Неверно указано Количество" error="минимальное количество для заказа = 3" sqref="J2313">
      <formula1>3</formula1>
      <formula2>120</formula2>
    </dataValidation>
    <dataValidation type="decimal" allowBlank="1" showErrorMessage="1" errorTitle="Неверно указано Количество" error="минимальное количество для заказа = 4" sqref="J2315">
      <formula1>4</formula1>
      <formula2>1732</formula2>
    </dataValidation>
    <dataValidation type="decimal" allowBlank="1" showErrorMessage="1" errorTitle="Неверно указано Количество" error="минимальное количество для заказа = 10" sqref="J2320">
      <formula1>10</formula1>
      <formula2>450</formula2>
    </dataValidation>
    <dataValidation type="decimal" allowBlank="1" showErrorMessage="1" errorTitle="Неверно указано Количество" error="минимальное количество для заказа = 10" sqref="J2321">
      <formula1>10</formula1>
      <formula2>440</formula2>
    </dataValidation>
    <dataValidation type="decimal" allowBlank="1" showErrorMessage="1" errorTitle="Неверно указано Количество" error="минимальное количество для заказа = 10" sqref="J2322 J4705:J4708">
      <formula1>10</formula1>
      <formula2>400</formula2>
    </dataValidation>
    <dataValidation type="decimal" allowBlank="1" showErrorMessage="1" errorTitle="Неверно указано Количество" error="минимальное количество для заказа = 10" sqref="J2323 J791:J792">
      <formula1>10</formula1>
      <formula2>210</formula2>
    </dataValidation>
    <dataValidation type="decimal" allowBlank="1" showErrorMessage="1" errorTitle="Неверно указано Количество" error="минимальное количество для заказа = 1" sqref="J2326">
      <formula1>1</formula1>
      <formula2>316</formula2>
    </dataValidation>
    <dataValidation type="decimal" allowBlank="1" showErrorMessage="1" errorTitle="Неверно указано Количество" error="минимальное количество для заказа = 3" sqref="J2327 J5577:J5578">
      <formula1>3</formula1>
      <formula2>113</formula2>
    </dataValidation>
    <dataValidation type="decimal" allowBlank="1" showErrorMessage="1" errorTitle="Неверно указано Количество" error="минимальное количество для заказа = 2" sqref="J2328 J3908">
      <formula1>2</formula1>
      <formula2>132</formula2>
    </dataValidation>
    <dataValidation type="decimal" allowBlank="1" showErrorMessage="1" errorTitle="Неверно указано Количество" error="минимальное количество для заказа = 2" sqref="J2329 J4046">
      <formula1>2</formula1>
      <formula2>176</formula2>
    </dataValidation>
    <dataValidation type="decimal" allowBlank="1" showErrorMessage="1" errorTitle="Неверно указано Количество" error="минимальное количество для заказа = 1" sqref="J2331 J2575 J4293 J5655 J5658 J6057 J6179 J6495 J6598">
      <formula1>1</formula1>
      <formula2>120</formula2>
    </dataValidation>
    <dataValidation type="decimal" allowBlank="1" showErrorMessage="1" errorTitle="Неверно указано Количество" error="минимальное количество для заказа = 3" sqref="J2332">
      <formula1>3</formula1>
      <formula2>47</formula2>
    </dataValidation>
    <dataValidation type="decimal" allowBlank="1" showErrorMessage="1" errorTitle="Неверно указано Количество" error="минимальное количество для заказа = 2" sqref="J2336 J2567">
      <formula1>2</formula1>
      <formula2>126</formula2>
    </dataValidation>
    <dataValidation type="decimal" allowBlank="1" showErrorMessage="1" errorTitle="Неверно указано Количество" error="минимальное количество для заказа = 1" sqref="J2339">
      <formula1>1</formula1>
      <formula2>707</formula2>
    </dataValidation>
    <dataValidation type="decimal" allowBlank="1" showErrorMessage="1" errorTitle="Неверно указано Количество" error="минимальное количество для заказа = 1" sqref="J2340 J4238 J215:J216 J5113:J5114">
      <formula1>1</formula1>
      <formula2>117</formula2>
    </dataValidation>
    <dataValidation type="decimal" allowBlank="1" showErrorMessage="1" errorTitle="Неверно указано Количество" error="минимальное количество для заказа = 1" sqref="J2345">
      <formula1>1</formula1>
      <formula2>3872</formula2>
    </dataValidation>
    <dataValidation type="decimal" allowBlank="1" showErrorMessage="1" errorTitle="Неверно указано Количество" error="минимальное количество для заказа = 2" sqref="J2350">
      <formula1>2</formula1>
      <formula2>931</formula2>
    </dataValidation>
    <dataValidation type="decimal" allowBlank="1" showErrorMessage="1" errorTitle="Неверно указано Количество" error="минимальное количество для заказа = 2" sqref="J2352">
      <formula1>2</formula1>
      <formula2>2778</formula2>
    </dataValidation>
    <dataValidation type="decimal" allowBlank="1" showErrorMessage="1" errorTitle="Неверно указано Количество" error="минимальное количество для заказа = 2" sqref="J2354">
      <formula1>2</formula1>
      <formula2>2752</formula2>
    </dataValidation>
    <dataValidation type="decimal" allowBlank="1" showErrorMessage="1" errorTitle="Неверно указано Количество" error="минимальное количество для заказа = 2" sqref="J2355">
      <formula1>2</formula1>
      <formula2>1732</formula2>
    </dataValidation>
    <dataValidation type="decimal" allowBlank="1" showErrorMessage="1" errorTitle="Неверно указано Количество" error="минимальное количество для заказа = 2" sqref="J2356">
      <formula1>2</formula1>
      <formula2>860</formula2>
    </dataValidation>
    <dataValidation type="decimal" allowBlank="1" showErrorMessage="1" errorTitle="Неверно указано Количество" error="минимальное количество для заказа = 2" sqref="J2357">
      <formula1>2</formula1>
      <formula2>1637</formula2>
    </dataValidation>
    <dataValidation type="decimal" allowBlank="1" showErrorMessage="1" errorTitle="Неверно указано Количество" error="минимальное количество для заказа = 2" sqref="J2358">
      <formula1>2</formula1>
      <formula2>2499</formula2>
    </dataValidation>
    <dataValidation type="decimal" allowBlank="1" showErrorMessage="1" errorTitle="Неверно указано Количество" error="минимальное количество для заказа = 2" sqref="J2359">
      <formula1>2</formula1>
      <formula2>1606</formula2>
    </dataValidation>
    <dataValidation type="decimal" allowBlank="1" showErrorMessage="1" errorTitle="Неверно указано Количество" error="минимальное количество для заказа = 2" sqref="J2360">
      <formula1>2</formula1>
      <formula2>1601</formula2>
    </dataValidation>
    <dataValidation type="decimal" allowBlank="1" showErrorMessage="1" errorTitle="Неверно указано Количество" error="минимальное количество для заказа = 2" sqref="J2362">
      <formula1>2</formula1>
      <formula2>1065</formula2>
    </dataValidation>
    <dataValidation type="decimal" allowBlank="1" showErrorMessage="1" errorTitle="Неверно указано Количество" error="минимальное количество для заказа = 2" sqref="J2363">
      <formula1>2</formula1>
      <formula2>2478</formula2>
    </dataValidation>
    <dataValidation type="decimal" allowBlank="1" showErrorMessage="1" errorTitle="Неверно указано Количество" error="минимальное количество для заказа = 2" sqref="J2364">
      <formula1>2</formula1>
      <formula2>952</formula2>
    </dataValidation>
    <dataValidation type="decimal" allowBlank="1" showErrorMessage="1" errorTitle="Неверно указано Количество" error="минимальное количество для заказа = 2" sqref="J2365">
      <formula1>2</formula1>
      <formula2>454</formula2>
    </dataValidation>
    <dataValidation type="decimal" allowBlank="1" showErrorMessage="1" errorTitle="Неверно указано Количество" error="минимальное количество для заказа = 2" sqref="J2366">
      <formula1>2</formula1>
      <formula2>1278</formula2>
    </dataValidation>
    <dataValidation type="decimal" allowBlank="1" showErrorMessage="1" errorTitle="Неверно указано Количество" error="минимальное количество для заказа = 2" sqref="J2367">
      <formula1>2</formula1>
      <formula2>2475</formula2>
    </dataValidation>
    <dataValidation type="decimal" allowBlank="1" showErrorMessage="1" errorTitle="Неверно указано Количество" error="минимальное количество для заказа = 2" sqref="J2368 J3652">
      <formula1>2</formula1>
      <formula2>815</formula2>
    </dataValidation>
    <dataValidation type="decimal" allowBlank="1" showErrorMessage="1" errorTitle="Неверно указано Количество" error="минимальное количество для заказа = 2" sqref="J2369 J4770">
      <formula1>2</formula1>
      <formula2>2228</formula2>
    </dataValidation>
    <dataValidation type="decimal" allowBlank="1" showErrorMessage="1" errorTitle="Неверно указано Количество" error="минимальное количество для заказа = 2" sqref="J2371">
      <formula1>2</formula1>
      <formula2>1519</formula2>
    </dataValidation>
    <dataValidation type="decimal" allowBlank="1" showErrorMessage="1" errorTitle="Неверно указано Количество" error="минимальное количество для заказа = 2" sqref="J2372">
      <formula1>2</formula1>
      <formula2>1886</formula2>
    </dataValidation>
    <dataValidation type="decimal" allowBlank="1" showErrorMessage="1" errorTitle="Неверно указано Количество" error="минимальное количество для заказа = 2" sqref="J2373">
      <formula1>2</formula1>
      <formula2>2298</formula2>
    </dataValidation>
    <dataValidation type="decimal" allowBlank="1" showErrorMessage="1" errorTitle="Неверно указано Количество" error="минимальное количество для заказа = 1" sqref="J2375 J3784:J3785">
      <formula1>1</formula1>
      <formula2>798</formula2>
    </dataValidation>
    <dataValidation type="decimal" allowBlank="1" showErrorMessage="1" errorTitle="Неверно указано Количество" error="минимальное количество для заказа = 1" sqref="J2376">
      <formula1>1</formula1>
      <formula2>661</formula2>
    </dataValidation>
    <dataValidation type="decimal" allowBlank="1" showErrorMessage="1" errorTitle="Неверно указано Количество" error="минимальное количество для заказа = 1" sqref="J2378">
      <formula1>1</formula1>
      <formula2>1061</formula2>
    </dataValidation>
    <dataValidation type="decimal" allowBlank="1" showErrorMessage="1" errorTitle="Неверно указано Количество" error="минимальное количество для заказа = 1" sqref="J2379">
      <formula1>1</formula1>
      <formula2>1962</formula2>
    </dataValidation>
    <dataValidation type="decimal" allowBlank="1" showErrorMessage="1" errorTitle="Неверно указано Количество" error="минимальное количество для заказа = 1" sqref="J2382">
      <formula1>1</formula1>
      <formula2>1393</formula2>
    </dataValidation>
    <dataValidation type="decimal" allowBlank="1" showErrorMessage="1" errorTitle="Неверно указано Количество" error="минимальное количество для заказа = 1" sqref="J2383">
      <formula1>1</formula1>
      <formula2>1491</formula2>
    </dataValidation>
    <dataValidation type="decimal" allowBlank="1" showErrorMessage="1" errorTitle="Неверно указано Количество" error="минимальное количество для заказа = 1" sqref="J2385">
      <formula1>1</formula1>
      <formula2>1344</formula2>
    </dataValidation>
    <dataValidation type="decimal" allowBlank="1" showErrorMessage="1" errorTitle="Неверно указано Количество" error="минимальное количество для заказа = 1" sqref="J2386">
      <formula1>1</formula1>
      <formula2>1297</formula2>
    </dataValidation>
    <dataValidation type="decimal" allowBlank="1" showErrorMessage="1" errorTitle="Неверно указано Количество" error="минимальное количество для заказа = 1" sqref="J2387">
      <formula1>1</formula1>
      <formula2>1188</formula2>
    </dataValidation>
    <dataValidation type="decimal" allowBlank="1" showErrorMessage="1" errorTitle="Неверно указано Количество" error="минимальное количество для заказа = 5" sqref="J2389">
      <formula1>5</formula1>
      <formula2>1790</formula2>
    </dataValidation>
    <dataValidation type="decimal" allowBlank="1" showErrorMessage="1" errorTitle="Неверно указано Количество" error="минимальное количество для заказа = 5" sqref="J2390">
      <formula1>5</formula1>
      <formula2>1628</formula2>
    </dataValidation>
    <dataValidation type="decimal" allowBlank="1" showErrorMessage="1" errorTitle="Неверно указано Количество" error="минимальное количество для заказа = 5" sqref="J2391">
      <formula1>5</formula1>
      <formula2>1480</formula2>
    </dataValidation>
    <dataValidation type="decimal" allowBlank="1" showErrorMessage="1" errorTitle="Неверно указано Количество" error="минимальное количество для заказа = 5" sqref="J2392">
      <formula1>5</formula1>
      <formula2>191</formula2>
    </dataValidation>
    <dataValidation type="decimal" allowBlank="1" showErrorMessage="1" errorTitle="Неверно указано Количество" error="минимальное количество для заказа = 5" sqref="J2393">
      <formula1>5</formula1>
      <formula2>840</formula2>
    </dataValidation>
    <dataValidation type="decimal" allowBlank="1" showErrorMessage="1" errorTitle="Неверно указано Количество" error="минимальное количество для заказа = 10" sqref="J2395">
      <formula1>10</formula1>
      <formula2>3546</formula2>
    </dataValidation>
    <dataValidation type="decimal" allowBlank="1" showErrorMessage="1" errorTitle="Неверно указано Количество" error="минимальное количество для заказа = 10" sqref="J2396">
      <formula1>10</formula1>
      <formula2>2239</formula2>
    </dataValidation>
    <dataValidation type="decimal" allowBlank="1" showErrorMessage="1" errorTitle="Неверно указано Количество" error="минимальное количество для заказа = 10" sqref="J2397">
      <formula1>10</formula1>
      <formula2>2264</formula2>
    </dataValidation>
    <dataValidation type="decimal" allowBlank="1" showErrorMessage="1" errorTitle="Неверно указано Количество" error="минимальное количество для заказа = 10" sqref="J2398">
      <formula1>10</formula1>
      <formula2>2032</formula2>
    </dataValidation>
    <dataValidation type="decimal" allowBlank="1" showErrorMessage="1" errorTitle="Неверно указано Количество" error="минимальное количество для заказа = 10" sqref="J2400">
      <formula1>10</formula1>
      <formula2>960</formula2>
    </dataValidation>
    <dataValidation type="decimal" allowBlank="1" showErrorMessage="1" errorTitle="Неверно указано Количество" error="минимальное количество для заказа = 10" sqref="J2401">
      <formula1>10</formula1>
      <formula2>1724</formula2>
    </dataValidation>
    <dataValidation type="decimal" allowBlank="1" showErrorMessage="1" errorTitle="Неверно указано Количество" error="минимальное количество для заказа = 10" sqref="J2402">
      <formula1>10</formula1>
      <formula2>5313</formula2>
    </dataValidation>
    <dataValidation type="decimal" allowBlank="1" showErrorMessage="1" errorTitle="Неверно указано Количество" error="минимальное количество для заказа = 10" sqref="J2403">
      <formula1>10</formula1>
      <formula2>2757</formula2>
    </dataValidation>
    <dataValidation type="decimal" allowBlank="1" showErrorMessage="1" errorTitle="Неверно указано Количество" error="минимальное количество для заказа = 5" sqref="J2404">
      <formula1>5</formula1>
      <formula2>2050</formula2>
    </dataValidation>
    <dataValidation type="decimal" allowBlank="1" showErrorMessage="1" errorTitle="Неверно указано Количество" error="минимальное количество для заказа = 5" sqref="J2405">
      <formula1>5</formula1>
      <formula2>1830</formula2>
    </dataValidation>
    <dataValidation type="decimal" allowBlank="1" showErrorMessage="1" errorTitle="Неверно указано Количество" error="минимальное количество для заказа = 5" sqref="J2406">
      <formula1>5</formula1>
      <formula2>620</formula2>
    </dataValidation>
    <dataValidation type="decimal" allowBlank="1" showErrorMessage="1" errorTitle="Неверно указано Количество" error="минимальное количество для заказа = 2" sqref="J2407">
      <formula1>2</formula1>
      <formula2>2507</formula2>
    </dataValidation>
    <dataValidation type="decimal" allowBlank="1" showErrorMessage="1" errorTitle="Неверно указано Количество" error="минимальное количество для заказа = 4" sqref="J2410">
      <formula1>4</formula1>
      <formula2>996</formula2>
    </dataValidation>
    <dataValidation type="decimal" allowBlank="1" showErrorMessage="1" errorTitle="Неверно указано Количество" error="минимальное количество для заказа = 4" sqref="J2411">
      <formula1>4</formula1>
      <formula2>879</formula2>
    </dataValidation>
    <dataValidation type="decimal" allowBlank="1" showErrorMessage="1" errorTitle="Неверно указано Количество" error="минимальное количество для заказа = 4" sqref="J2412">
      <formula1>4</formula1>
      <formula2>1636</formula2>
    </dataValidation>
    <dataValidation type="decimal" allowBlank="1" showErrorMessage="1" errorTitle="Неверно указано Количество" error="минимальное количество для заказа = 4" sqref="J2413">
      <formula1>4</formula1>
      <formula2>341</formula2>
    </dataValidation>
    <dataValidation type="decimal" allowBlank="1" showErrorMessage="1" errorTitle="Неверно указано Количество" error="минимальное количество для заказа = 4" sqref="J2414">
      <formula1>4</formula1>
      <formula2>8</formula2>
    </dataValidation>
    <dataValidation type="decimal" allowBlank="1" showErrorMessage="1" errorTitle="Неверно указано Количество" error="минимальное количество для заказа = 4" sqref="J2415">
      <formula1>4</formula1>
      <formula2>1714</formula2>
    </dataValidation>
    <dataValidation type="decimal" allowBlank="1" showErrorMessage="1" errorTitle="Неверно указано Количество" error="минимальное количество для заказа = 4" sqref="J2416">
      <formula1>4</formula1>
      <formula2>4877</formula2>
    </dataValidation>
    <dataValidation type="decimal" allowBlank="1" showErrorMessage="1" errorTitle="Неверно указано Количество" error="минимальное количество для заказа = 3" sqref="J2418 J3424">
      <formula1>3</formula1>
      <formula2>20</formula2>
    </dataValidation>
    <dataValidation type="decimal" allowBlank="1" showErrorMessage="1" errorTitle="Неверно указано Количество" error="минимальное количество для заказа = 3" sqref="J2419">
      <formula1>3</formula1>
      <formula2>1050</formula2>
    </dataValidation>
    <dataValidation type="decimal" allowBlank="1" showErrorMessage="1" errorTitle="Неверно указано Количество" error="минимальное количество для заказа = 3" sqref="J2420">
      <formula1>3</formula1>
      <formula2>622</formula2>
    </dataValidation>
    <dataValidation type="decimal" allowBlank="1" showErrorMessage="1" errorTitle="Неверно указано Количество" error="минимальное количество для заказа = 3" sqref="J2421">
      <formula1>3</formula1>
      <formula2>2005</formula2>
    </dataValidation>
    <dataValidation type="decimal" allowBlank="1" showErrorMessage="1" errorTitle="Неверно указано Количество" error="минимальное количество для заказа = 3" sqref="J2422">
      <formula1>3</formula1>
      <formula2>213</formula2>
    </dataValidation>
    <dataValidation type="decimal" allowBlank="1" showErrorMessage="1" errorTitle="Неверно указано Количество" error="минимальное количество для заказа = 3" sqref="J2425">
      <formula1>3</formula1>
      <formula2>743</formula2>
    </dataValidation>
    <dataValidation type="decimal" allowBlank="1" showErrorMessage="1" errorTitle="Неверно указано Количество" error="минимальное количество для заказа = 3" sqref="J2426">
      <formula1>3</formula1>
      <formula2>571</formula2>
    </dataValidation>
    <dataValidation type="decimal" allowBlank="1" showErrorMessage="1" errorTitle="Неверно указано Количество" error="минимальное количество для заказа = 3" sqref="J2427">
      <formula1>3</formula1>
      <formula2>142</formula2>
    </dataValidation>
    <dataValidation type="decimal" allowBlank="1" showErrorMessage="1" errorTitle="Неверно указано Количество" error="минимальное количество для заказа = 3" sqref="J2428 J3258">
      <formula1>3</formula1>
      <formula2>823</formula2>
    </dataValidation>
    <dataValidation type="decimal" allowBlank="1" showErrorMessage="1" errorTitle="Неверно указано Количество" error="минимальное количество для заказа = 2" sqref="J2431 J778:J779">
      <formula1>2</formula1>
      <formula2>203</formula2>
    </dataValidation>
    <dataValidation type="decimal" allowBlank="1" showErrorMessage="1" errorTitle="Неверно указано Количество" error="минимальное количество для заказа = 3" sqref="J2434">
      <formula1>3</formula1>
      <formula2>1842</formula2>
    </dataValidation>
    <dataValidation type="decimal" allowBlank="1" showErrorMessage="1" errorTitle="Неверно указано Количество" error="минимальное количество для заказа = 3" sqref="J2435">
      <formula1>3</formula1>
      <formula2>9</formula2>
    </dataValidation>
    <dataValidation type="decimal" allowBlank="1" showErrorMessage="1" errorTitle="Неверно указано Количество" error="минимальное количество для заказа = 2" sqref="J2438 J3698">
      <formula1>2</formula1>
      <formula2>51</formula2>
    </dataValidation>
    <dataValidation type="decimal" allowBlank="1" showErrorMessage="1" errorTitle="Неверно указано Количество" error="минимальное количество для заказа = 1" sqref="J2440">
      <formula1>1</formula1>
      <formula2>13517</formula2>
    </dataValidation>
    <dataValidation type="decimal" allowBlank="1" showErrorMessage="1" errorTitle="Неверно указано Количество" error="минимальное количество для заказа = 2" sqref="J2442">
      <formula1>2</formula1>
      <formula2>667</formula2>
    </dataValidation>
    <dataValidation type="decimal" allowBlank="1" showErrorMessage="1" errorTitle="Неверно указано Количество" error="минимальное количество для заказа = 2" sqref="J2443">
      <formula1>2</formula1>
      <formula2>84</formula2>
    </dataValidation>
    <dataValidation type="decimal" allowBlank="1" showErrorMessage="1" errorTitle="Неверно указано Количество" error="минимальное количество для заказа = 2" sqref="J2444 J5035:J5036 J5039:J5040">
      <formula1>2</formula1>
      <formula2>288</formula2>
    </dataValidation>
    <dataValidation type="decimal" allowBlank="1" showErrorMessage="1" errorTitle="Неверно указано Количество" error="минимальное количество для заказа = 2" sqref="J2445">
      <formula1>2</formula1>
      <formula2>1100</formula2>
    </dataValidation>
    <dataValidation type="decimal" allowBlank="1" showErrorMessage="1" errorTitle="Неверно указано Количество" error="минимальное количество для заказа = 2" sqref="J2446">
      <formula1>2</formula1>
      <formula2>834</formula2>
    </dataValidation>
    <dataValidation type="decimal" allowBlank="1" showErrorMessage="1" errorTitle="Неверно указано Количество" error="минимальное количество для заказа = 2" sqref="J2447">
      <formula1>2</formula1>
      <formula2>1316</formula2>
    </dataValidation>
    <dataValidation type="decimal" allowBlank="1" showErrorMessage="1" errorTitle="Неверно указано Количество" error="минимальное количество для заказа = 2" sqref="J2448">
      <formula1>2</formula1>
      <formula2>1282</formula2>
    </dataValidation>
    <dataValidation type="decimal" allowBlank="1" showErrorMessage="1" errorTitle="Неверно указано Количество" error="минимальное количество для заказа = 3" sqref="J2451">
      <formula1>3</formula1>
      <formula2>2449</formula2>
    </dataValidation>
    <dataValidation type="decimal" allowBlank="1" showErrorMessage="1" errorTitle="Неверно указано Количество" error="минимальное количество для заказа = 3" sqref="J2452">
      <formula1>3</formula1>
      <formula2>1649</formula2>
    </dataValidation>
    <dataValidation type="decimal" allowBlank="1" showErrorMessage="1" errorTitle="Неверно указано Количество" error="минимальное количество для заказа = 3" sqref="J2453">
      <formula1>3</formula1>
      <formula2>446</formula2>
    </dataValidation>
    <dataValidation type="decimal" allowBlank="1" showErrorMessage="1" errorTitle="Неверно указано Количество" error="минимальное количество для заказа = 3" sqref="J2454">
      <formula1>3</formula1>
      <formula2>1061</formula2>
    </dataValidation>
    <dataValidation type="decimal" allowBlank="1" showErrorMessage="1" errorTitle="Неверно указано Количество" error="минимальное количество для заказа = 3" sqref="J2455">
      <formula1>3</formula1>
      <formula2>902</formula2>
    </dataValidation>
    <dataValidation type="decimal" allowBlank="1" showErrorMessage="1" errorTitle="Неверно указано Количество" error="минимальное количество для заказа = 2" sqref="J2457">
      <formula1>2</formula1>
      <formula2>758</formula2>
    </dataValidation>
    <dataValidation type="decimal" allowBlank="1" showErrorMessage="1" errorTitle="Неверно указано Количество" error="минимальное количество для заказа = 2" sqref="J2458 J3579 J5444:J5445 J5473:J5474">
      <formula1>2</formula1>
      <formula2>7</formula2>
    </dataValidation>
    <dataValidation type="decimal" allowBlank="1" showErrorMessage="1" errorTitle="Неверно указано Количество" error="минимальное количество для заказа = 2" sqref="J2461 J6840">
      <formula1>2</formula1>
      <formula2>32</formula2>
    </dataValidation>
    <dataValidation type="decimal" allowBlank="1" showErrorMessage="1" errorTitle="Неверно указано Количество" error="минимальное количество для заказа = 2" sqref="J2462">
      <formula1>2</formula1>
      <formula2>1060</formula2>
    </dataValidation>
    <dataValidation type="decimal" allowBlank="1" showErrorMessage="1" errorTitle="Неверно указано Количество" error="минимальное количество для заказа = 2" sqref="J2463">
      <formula1>2</formula1>
      <formula2>1327</formula2>
    </dataValidation>
    <dataValidation type="decimal" allowBlank="1" showErrorMessage="1" errorTitle="Неверно указано Количество" error="минимальное количество для заказа = 2" sqref="J2464">
      <formula1>2</formula1>
      <formula2>683</formula2>
    </dataValidation>
    <dataValidation type="decimal" allowBlank="1" showErrorMessage="1" errorTitle="Неверно указано Количество" error="минимальное количество для заказа = 5" sqref="J2467">
      <formula1>5</formula1>
      <formula2>4922</formula2>
    </dataValidation>
    <dataValidation type="decimal" allowBlank="1" showErrorMessage="1" errorTitle="Неверно указано Количество" error="минимальное количество для заказа = 3" sqref="J2476">
      <formula1>3</formula1>
      <formula2>5036</formula2>
    </dataValidation>
    <dataValidation type="decimal" allowBlank="1" showErrorMessage="1" errorTitle="Неверно указано Количество" error="минимальное количество для заказа = 6" sqref="J2477">
      <formula1>6</formula1>
      <formula2>4040</formula2>
    </dataValidation>
    <dataValidation type="decimal" allowBlank="1" showErrorMessage="1" errorTitle="Неверно указано Количество" error="минимальное количество для заказа = 3" sqref="J2478">
      <formula1>3</formula1>
      <formula2>6805</formula2>
    </dataValidation>
    <dataValidation type="decimal" allowBlank="1" showErrorMessage="1" errorTitle="Неверно указано Количество" error="минимальное количество для заказа = 4" sqref="J2479">
      <formula1>4</formula1>
      <formula2>7242</formula2>
    </dataValidation>
    <dataValidation type="decimal" allowBlank="1" showErrorMessage="1" errorTitle="Неверно указано Количество" error="минимальное количество для заказа = 2" sqref="J2481">
      <formula1>2</formula1>
      <formula2>927</formula2>
    </dataValidation>
    <dataValidation type="decimal" allowBlank="1" showErrorMessage="1" errorTitle="Неверно указано Количество" error="минимальное количество для заказа = 2" sqref="J2482">
      <formula1>2</formula1>
      <formula2>1462</formula2>
    </dataValidation>
    <dataValidation type="decimal" allowBlank="1" showErrorMessage="1" errorTitle="Неверно указано Количество" error="минимальное количество для заказа = 2" sqref="J2483">
      <formula1>2</formula1>
      <formula2>1236</formula2>
    </dataValidation>
    <dataValidation type="decimal" allowBlank="1" showErrorMessage="1" errorTitle="Неверно указано Количество" error="минимальное количество для заказа = 2" sqref="J2484 J5465:J5466">
      <formula1>2</formula1>
      <formula2>991</formula2>
    </dataValidation>
    <dataValidation type="decimal" allowBlank="1" showErrorMessage="1" errorTitle="Неверно указано Количество" error="минимальное количество для заказа = 2" sqref="J2485">
      <formula1>2</formula1>
      <formula2>1481</formula2>
    </dataValidation>
    <dataValidation type="decimal" allowBlank="1" showErrorMessage="1" errorTitle="Неверно указано Количество" error="минимальное количество для заказа = 2" sqref="J2486">
      <formula1>2</formula1>
      <formula2>721</formula2>
    </dataValidation>
    <dataValidation type="decimal" allowBlank="1" showErrorMessage="1" errorTitle="Неверно указано Количество" error="минимальное количество для заказа = 2" sqref="J2487">
      <formula1>2</formula1>
      <formula2>1515</formula2>
    </dataValidation>
    <dataValidation type="decimal" allowBlank="1" showErrorMessage="1" errorTitle="Неверно указано Количество" error="минимальное количество для заказа = 2" sqref="J2488 J2728">
      <formula1>2</formula1>
      <formula2>1478</formula2>
    </dataValidation>
    <dataValidation type="decimal" allowBlank="1" showErrorMessage="1" errorTitle="Неверно указано Количество" error="минимальное количество для заказа = 2" sqref="J2489">
      <formula1>2</formula1>
      <formula2>4279</formula2>
    </dataValidation>
    <dataValidation type="decimal" allowBlank="1" showErrorMessage="1" errorTitle="Неверно указано Количество" error="минимальное количество для заказа = 2" sqref="J2490">
      <formula1>2</formula1>
      <formula2>3569</formula2>
    </dataValidation>
    <dataValidation type="decimal" allowBlank="1" showErrorMessage="1" errorTitle="Неверно указано Количество" error="минимальное количество для заказа = 2" sqref="J2493">
      <formula1>2</formula1>
      <formula2>303</formula2>
    </dataValidation>
    <dataValidation type="decimal" allowBlank="1" showErrorMessage="1" errorTitle="Неверно указано Количество" error="минимальное количество для заказа = 1" sqref="J2496 J5593:J5594">
      <formula1>1</formula1>
      <formula2>297</formula2>
    </dataValidation>
    <dataValidation type="decimal" allowBlank="1" showErrorMessage="1" errorTitle="Неверно указано Количество" error="минимальное количество для заказа = 1" sqref="J2497 J4149">
      <formula1>1</formula1>
      <formula2>264</formula2>
    </dataValidation>
    <dataValidation type="decimal" allowBlank="1" showErrorMessage="1" errorTitle="Неверно указано Количество" error="минимальное количество для заказа = 1" sqref="J2498 J6592">
      <formula1>1</formula1>
      <formula2>310</formula2>
    </dataValidation>
    <dataValidation type="decimal" allowBlank="1" showErrorMessage="1" errorTitle="Неверно указано Количество" error="минимальное количество для заказа = 2" sqref="J2499">
      <formula1>2</formula1>
      <formula2>760</formula2>
    </dataValidation>
    <dataValidation type="decimal" allowBlank="1" showErrorMessage="1" errorTitle="Неверно указано Количество" error="минимальное количество для заказа = 2" sqref="J2501">
      <formula1>2</formula1>
      <formula2>726</formula2>
    </dataValidation>
    <dataValidation type="decimal" allowBlank="1" showErrorMessage="1" errorTitle="Неверно указано Количество" error="минимальное количество для заказа = 1" sqref="J2502">
      <formula1>1</formula1>
      <formula2>896</formula2>
    </dataValidation>
    <dataValidation type="decimal" allowBlank="1" showErrorMessage="1" errorTitle="Неверно указано Количество" error="минимальное количество для заказа = 1" sqref="J2503">
      <formula1>1</formula1>
      <formula2>871</formula2>
    </dataValidation>
    <dataValidation type="decimal" allowBlank="1" showErrorMessage="1" errorTitle="Неверно указано Количество" error="минимальное количество для заказа = 1" sqref="J2504">
      <formula1>1</formula1>
      <formula2>876</formula2>
    </dataValidation>
    <dataValidation type="decimal" allowBlank="1" showErrorMessage="1" errorTitle="Неверно указано Количество" error="минимальное количество для заказа = 1" sqref="J2507">
      <formula1>1</formula1>
      <formula2>710</formula2>
    </dataValidation>
    <dataValidation type="decimal" allowBlank="1" showErrorMessage="1" errorTitle="Неверно указано Количество" error="минимальное количество для заказа = 2" sqref="J2508">
      <formula1>2</formula1>
      <formula2>616</formula2>
    </dataValidation>
    <dataValidation type="decimal" allowBlank="1" showErrorMessage="1" errorTitle="Неверно указано Количество" error="минимальное количество для заказа = 1" sqref="J2509">
      <formula1>1</formula1>
      <formula2>991</formula2>
    </dataValidation>
    <dataValidation type="decimal" allowBlank="1" showErrorMessage="1" errorTitle="Неверно указано Количество" error="минимальное количество для заказа = 1" sqref="J2510">
      <formula1>1</formula1>
      <formula2>845</formula2>
    </dataValidation>
    <dataValidation type="decimal" allowBlank="1" showErrorMessage="1" errorTitle="Неверно указано Количество" error="минимальное количество для заказа = 3" sqref="J2513">
      <formula1>3</formula1>
      <formula2>128</formula2>
    </dataValidation>
    <dataValidation type="decimal" allowBlank="1" showErrorMessage="1" errorTitle="Неверно указано Количество" error="минимальное количество для заказа = 5" sqref="J2515">
      <formula1>5</formula1>
      <formula2>610</formula2>
    </dataValidation>
    <dataValidation type="decimal" allowBlank="1" showErrorMessage="1" errorTitle="Неверно указано Количество" error="минимальное количество для заказа = 5" sqref="J2516">
      <formula1>5</formula1>
      <formula2>322</formula2>
    </dataValidation>
    <dataValidation type="decimal" allowBlank="1" showErrorMessage="1" errorTitle="Неверно указано Количество" error="минимальное количество для заказа = 3" sqref="J2518 J4686">
      <formula1>3</formula1>
      <formula2>146</formula2>
    </dataValidation>
    <dataValidation type="decimal" allowBlank="1" showErrorMessage="1" errorTitle="Неверно указано Количество" error="минимальное количество для заказа = 3" sqref="J2519">
      <formula1>3</formula1>
      <formula2>31</formula2>
    </dataValidation>
    <dataValidation type="decimal" allowBlank="1" showErrorMessage="1" errorTitle="Неверно указано Количество" error="минимальное количество для заказа = 3" sqref="J2520">
      <formula1>3</formula1>
      <formula2>1943</formula2>
    </dataValidation>
    <dataValidation type="decimal" allowBlank="1" showErrorMessage="1" errorTitle="Неверно указано Количество" error="минимальное количество для заказа = 2" sqref="J2521">
      <formula1>2</formula1>
      <formula2>412</formula2>
    </dataValidation>
    <dataValidation type="decimal" allowBlank="1" showErrorMessage="1" errorTitle="Неверно указано Количество" error="минимальное количество для заказа = 2" sqref="J2522">
      <formula1>2</formula1>
      <formula2>3137</formula2>
    </dataValidation>
    <dataValidation type="decimal" allowBlank="1" showErrorMessage="1" errorTitle="Неверно указано Количество" error="минимальное количество для заказа = 4" sqref="J2523">
      <formula1>4</formula1>
      <formula2>1759</formula2>
    </dataValidation>
    <dataValidation type="decimal" allowBlank="1" showErrorMessage="1" errorTitle="Неверно указано Количество" error="минимальное количество для заказа = 1" sqref="J2525">
      <formula1>1</formula1>
      <formula2>1947</formula2>
    </dataValidation>
    <dataValidation type="decimal" allowBlank="1" showErrorMessage="1" errorTitle="Неверно указано Количество" error="минимальное количество для заказа = 1" sqref="J2526">
      <formula1>1</formula1>
      <formula2>474</formula2>
    </dataValidation>
    <dataValidation type="decimal" allowBlank="1" showErrorMessage="1" errorTitle="Неверно указано Количество" error="минимальное количество для заказа = 1" sqref="J2528">
      <formula1>1</formula1>
      <formula2>530</formula2>
    </dataValidation>
    <dataValidation type="decimal" allowBlank="1" showErrorMessage="1" errorTitle="Неверно указано Количество" error="минимальное количество для заказа = 1" sqref="J2529">
      <formula1>1</formula1>
      <formula2>2842</formula2>
    </dataValidation>
    <dataValidation type="decimal" allowBlank="1" showErrorMessage="1" errorTitle="Неверно указано Количество" error="минимальное количество для заказа = 1" sqref="J2534">
      <formula1>1</formula1>
      <formula2>1198</formula2>
    </dataValidation>
    <dataValidation type="decimal" allowBlank="1" showErrorMessage="1" errorTitle="Неверно указано Количество" error="минимальное количество для заказа = 5" sqref="J2540">
      <formula1>5</formula1>
      <formula2>1020</formula2>
    </dataValidation>
    <dataValidation type="decimal" allowBlank="1" showErrorMessage="1" errorTitle="Неверно указано Количество" error="минимальное количество для заказа = 3" sqref="J2541">
      <formula1>3</formula1>
      <formula2>1038</formula2>
    </dataValidation>
    <dataValidation type="decimal" allowBlank="1" showErrorMessage="1" errorTitle="Неверно указано Количество" error="минимальное количество для заказа = 9" sqref="J2544">
      <formula1>9</formula1>
      <formula2>25</formula2>
    </dataValidation>
    <dataValidation type="decimal" allowBlank="1" showErrorMessage="1" errorTitle="Неверно указано Количество" error="минимальное количество для заказа = 9" sqref="J2545">
      <formula1>9</formula1>
      <formula2>48</formula2>
    </dataValidation>
    <dataValidation type="decimal" allowBlank="1" showErrorMessage="1" errorTitle="Неверно указано Количество" error="минимальное количество для заказа = 7" sqref="J2547">
      <formula1>7</formula1>
      <formula2>694</formula2>
    </dataValidation>
    <dataValidation type="decimal" allowBlank="1" showErrorMessage="1" errorTitle="Неверно указано Количество" error="минимальное количество для заказа = 5" sqref="J2549">
      <formula1>5</formula1>
      <formula2>1491</formula2>
    </dataValidation>
    <dataValidation type="decimal" allowBlank="1" showErrorMessage="1" errorTitle="Неверно указано Количество" error="минимальное количество для заказа = 5" sqref="J2550 J6065:J6066">
      <formula1>5</formula1>
      <formula2>470</formula2>
    </dataValidation>
    <dataValidation type="decimal" allowBlank="1" showErrorMessage="1" errorTitle="Неверно указано Количество" error="минимальное количество для заказа = 5" sqref="J2551">
      <formula1>5</formula1>
      <formula2>1210</formula2>
    </dataValidation>
    <dataValidation type="decimal" allowBlank="1" showErrorMessage="1" errorTitle="Неверно указано Количество" error="минимальное количество для заказа = 5" sqref="J2554">
      <formula1>5</formula1>
      <formula2>1094</formula2>
    </dataValidation>
    <dataValidation type="decimal" allowBlank="1" showErrorMessage="1" errorTitle="Неверно указано Количество" error="минимальное количество для заказа = 3" sqref="J2556">
      <formula1>3</formula1>
      <formula2>387</formula2>
    </dataValidation>
    <dataValidation type="decimal" allowBlank="1" showErrorMessage="1" errorTitle="Неверно указано Количество" error="минимальное количество для заказа = 3" sqref="J2557">
      <formula1>3</formula1>
      <formula2>837</formula2>
    </dataValidation>
    <dataValidation type="decimal" allowBlank="1" showErrorMessage="1" errorTitle="Неверно указано Количество" error="минимальное количество для заказа = 3" sqref="J2558">
      <formula1>3</formula1>
      <formula2>1020</formula2>
    </dataValidation>
    <dataValidation type="decimal" allowBlank="1" showErrorMessage="1" errorTitle="Неверно указано Количество" error="минимальное количество для заказа = 3" sqref="J2559 J3064">
      <formula1>3</formula1>
      <formula2>1164</formula2>
    </dataValidation>
    <dataValidation type="decimal" allowBlank="1" showErrorMessage="1" errorTitle="Неверно указано Количество" error="минимальное количество для заказа = 3" sqref="J2561 J3419 J4689">
      <formula1>3</formula1>
      <formula2>164</formula2>
    </dataValidation>
    <dataValidation type="decimal" allowBlank="1" showErrorMessage="1" errorTitle="Неверно указано Количество" error="минимальное количество для заказа = 2" sqref="J2562 J3903 J4053">
      <formula1>2</formula1>
      <formula2>96</formula2>
    </dataValidation>
    <dataValidation type="decimal" allowBlank="1" showErrorMessage="1" errorTitle="Неверно указано Количество" error="минимальное количество для заказа = 2" sqref="J2565 J3688 J5278:J5279 J6010:J6011">
      <formula1>2</formula1>
      <formula2>177</formula2>
    </dataValidation>
    <dataValidation type="decimal" allowBlank="1" showErrorMessage="1" errorTitle="Неверно указано Количество" error="минимальное количество для заказа = 2" sqref="J2566">
      <formula1>2</formula1>
      <formula2>229</formula2>
    </dataValidation>
    <dataValidation type="decimal" allowBlank="1" showErrorMessage="1" errorTitle="Неверно указано Количество" error="минимальное количество для заказа = 1" sqref="J2573 J4259 J4270 J6248">
      <formula1>1</formula1>
      <formula2>104</formula2>
    </dataValidation>
    <dataValidation type="decimal" allowBlank="1" showErrorMessage="1" errorTitle="Неверно указано Количество" error="минимальное количество для заказа = 3" sqref="J2579">
      <formula1>3</formula1>
      <formula2>2906</formula2>
    </dataValidation>
    <dataValidation type="decimal" allowBlank="1" showErrorMessage="1" errorTitle="Неверно указано Количество" error="минимальное количество для заказа = 3" sqref="J2580">
      <formula1>3</formula1>
      <formula2>855</formula2>
    </dataValidation>
    <dataValidation type="decimal" allowBlank="1" showErrorMessage="1" errorTitle="Неверно указано Количество" error="минимальное количество для заказа = 2" sqref="J2581">
      <formula1>2</formula1>
      <formula2>314</formula2>
    </dataValidation>
    <dataValidation type="decimal" allowBlank="1" showErrorMessage="1" errorTitle="Неверно указано Количество" error="минимальное количество для заказа = 4" sqref="J2583">
      <formula1>4</formula1>
      <formula2>974</formula2>
    </dataValidation>
    <dataValidation type="decimal" allowBlank="1" showErrorMessage="1" errorTitle="Неверно указано Количество" error="минимальное количество для заказа = 4" sqref="J2584">
      <formula1>4</formula1>
      <formula2>764</formula2>
    </dataValidation>
    <dataValidation type="decimal" allowBlank="1" showErrorMessage="1" errorTitle="Неверно указано Количество" error="минимальное количество для заказа = 10" sqref="J2587">
      <formula1>10</formula1>
      <formula2>16424</formula2>
    </dataValidation>
    <dataValidation type="decimal" allowBlank="1" showErrorMessage="1" errorTitle="Неверно указано Количество" error="минимальное количество для заказа = 1" sqref="J2588">
      <formula1>1</formula1>
      <formula2>690</formula2>
    </dataValidation>
    <dataValidation type="decimal" allowBlank="1" showErrorMessage="1" errorTitle="Неверно указано Количество" error="минимальное количество для заказа = 1" sqref="J2590 J5001:J5002 J5585:J5586 J6699:J6700">
      <formula1>1</formula1>
      <formula2>359</formula2>
    </dataValidation>
    <dataValidation type="decimal" allowBlank="1" showErrorMessage="1" errorTitle="Неверно указано Количество" error="минимальное количество для заказа = 1" sqref="J2591 J4135 J4668 J6225">
      <formula1>1</formula1>
      <formula2>277</formula2>
    </dataValidation>
    <dataValidation type="decimal" allowBlank="1" showErrorMessage="1" errorTitle="Неверно указано Количество" error="минимальное количество для заказа = 5" sqref="J2598">
      <formula1>5</formula1>
      <formula2>282</formula2>
    </dataValidation>
    <dataValidation type="decimal" allowBlank="1" showErrorMessage="1" errorTitle="Неверно указано Количество" error="минимальное количество для заказа = 2" sqref="J2605">
      <formula1>2</formula1>
      <formula2>18</formula2>
    </dataValidation>
    <dataValidation type="decimal" allowBlank="1" showErrorMessage="1" errorTitle="Неверно указано Количество" error="минимальное количество для заказа = 5" sqref="J2628">
      <formula1>5</formula1>
      <formula2>670</formula2>
    </dataValidation>
    <dataValidation type="decimal" allowBlank="1" showErrorMessage="1" errorTitle="Неверно указано Количество" error="минимальное количество для заказа = 7" sqref="J2629">
      <formula1>7</formula1>
      <formula2>350</formula2>
    </dataValidation>
    <dataValidation type="decimal" allowBlank="1" showErrorMessage="1" errorTitle="Неверно указано Количество" error="минимальное количество для заказа = 5" sqref="J2631">
      <formula1>5</formula1>
      <formula2>476</formula2>
    </dataValidation>
    <dataValidation type="decimal" allowBlank="1" showErrorMessage="1" errorTitle="Неверно указано Количество" error="минимальное количество для заказа = 5" sqref="J2632">
      <formula1>5</formula1>
      <formula2>657</formula2>
    </dataValidation>
    <dataValidation type="decimal" allowBlank="1" showErrorMessage="1" errorTitle="Неверно указано Количество" error="минимальное количество для заказа = 5" sqref="J2633">
      <formula1>5</formula1>
      <formula2>1522</formula2>
    </dataValidation>
    <dataValidation type="decimal" allowBlank="1" showErrorMessage="1" errorTitle="Неверно указано Количество" error="минимальное количество для заказа = 5" sqref="J2634">
      <formula1>5</formula1>
      <formula2>591</formula2>
    </dataValidation>
    <dataValidation type="decimal" allowBlank="1" showErrorMessage="1" errorTitle="Неверно указано Количество" error="минимальное количество для заказа = 5" sqref="J2635">
      <formula1>5</formula1>
      <formula2>448</formula2>
    </dataValidation>
    <dataValidation type="decimal" allowBlank="1" showErrorMessage="1" errorTitle="Неверно указано Количество" error="минимальное количество для заказа = 5" sqref="J2636">
      <formula1>5</formula1>
      <formula2>45</formula2>
    </dataValidation>
    <dataValidation type="decimal" allowBlank="1" showErrorMessage="1" errorTitle="Неверно указано Количество" error="минимальное количество для заказа = 5" sqref="J2637">
      <formula1>5</formula1>
      <formula2>1025</formula2>
    </dataValidation>
    <dataValidation type="decimal" allowBlank="1" showErrorMessage="1" errorTitle="Неверно указано Количество" error="минимальное количество для заказа = 2" sqref="J2639">
      <formula1>2</formula1>
      <formula2>487</formula2>
    </dataValidation>
    <dataValidation type="decimal" allowBlank="1" showErrorMessage="1" errorTitle="Неверно указано Количество" error="минимальное количество для заказа = 2" sqref="J2640 J3442">
      <formula1>2</formula1>
      <formula2>924</formula2>
    </dataValidation>
    <dataValidation type="decimal" allowBlank="1" showErrorMessage="1" errorTitle="Неверно указано Количество" error="минимальное количество для заказа = 5" sqref="J2641">
      <formula1>5</formula1>
      <formula2>6947</formula2>
    </dataValidation>
    <dataValidation type="decimal" allowBlank="1" showErrorMessage="1" errorTitle="Неверно указано Количество" error="минимальное количество для заказа = 2" sqref="J2643">
      <formula1>2</formula1>
      <formula2>2371</formula2>
    </dataValidation>
    <dataValidation type="decimal" allowBlank="1" showErrorMessage="1" errorTitle="Неверно указано Количество" error="минимальное количество для заказа = 2" sqref="J2664">
      <formula1>2</formula1>
      <formula2>2551</formula2>
    </dataValidation>
    <dataValidation type="decimal" allowBlank="1" showErrorMessage="1" errorTitle="Неверно указано Количество" error="минимальное количество для заказа = 1" sqref="J2667">
      <formula1>1</formula1>
      <formula2>453</formula2>
    </dataValidation>
    <dataValidation type="decimal" allowBlank="1" showErrorMessage="1" errorTitle="Неверно указано Количество" error="минимальное количество для заказа = 1" sqref="J2668 J2671:J2672">
      <formula1>1</formula1>
      <formula2>467</formula2>
    </dataValidation>
    <dataValidation type="decimal" allowBlank="1" showErrorMessage="1" errorTitle="Неверно указано Количество" error="минимальное количество для заказа = 1" sqref="J2669">
      <formula1>1</formula1>
      <formula2>371</formula2>
    </dataValidation>
    <dataValidation type="decimal" allowBlank="1" showErrorMessage="1" errorTitle="Неверно указано Количество" error="минимальное количество для заказа = 1" sqref="J2673">
      <formula1>1</formula1>
      <formula2>313</formula2>
    </dataValidation>
    <dataValidation type="decimal" allowBlank="1" showErrorMessage="1" errorTitle="Неверно указано Количество" error="минимальное количество для заказа = 1" sqref="J2675 J5243:J5248">
      <formula1>1</formula1>
      <formula2>478</formula2>
    </dataValidation>
    <dataValidation type="decimal" allowBlank="1" showErrorMessage="1" errorTitle="Неверно указано Количество" error="минимальное количество для заказа = 1" sqref="J2678">
      <formula1>1</formula1>
      <formula2>460</formula2>
    </dataValidation>
    <dataValidation type="decimal" allowBlank="1" showErrorMessage="1" errorTitle="Неверно указано Количество" error="минимальное количество для заказа = 1" sqref="J2679">
      <formula1>1</formula1>
      <formula2>457</formula2>
    </dataValidation>
    <dataValidation type="decimal" allowBlank="1" showErrorMessage="1" errorTitle="Неверно указано Количество" error="минимальное количество для заказа = 1" sqref="J2681">
      <formula1>1</formula1>
      <formula2>472</formula2>
    </dataValidation>
    <dataValidation type="decimal" allowBlank="1" showErrorMessage="1" errorTitle="Неверно указано Количество" error="минимальное количество для заказа = 2" sqref="J2684">
      <formula1>2</formula1>
      <formula2>3057</formula2>
    </dataValidation>
    <dataValidation type="decimal" allowBlank="1" showErrorMessage="1" errorTitle="Неверно указано Количество" error="минимальное количество для заказа = 1" sqref="J2685">
      <formula1>1</formula1>
      <formula2>3547</formula2>
    </dataValidation>
    <dataValidation type="decimal" allowBlank="1" showErrorMessage="1" errorTitle="Неверно указано Количество" error="минимальное количество для заказа = 2" sqref="J2686">
      <formula1>2</formula1>
      <formula2>3221</formula2>
    </dataValidation>
    <dataValidation type="decimal" allowBlank="1" showErrorMessage="1" errorTitle="Неверно указано Количество" error="минимальное количество для заказа = 2" sqref="J2687">
      <formula1>2</formula1>
      <formula2>1359</formula2>
    </dataValidation>
    <dataValidation type="decimal" allowBlank="1" showErrorMessage="1" errorTitle="Неверно указано Количество" error="минимальное количество для заказа = 2" sqref="J2688">
      <formula1>2</formula1>
      <formula2>2956</formula2>
    </dataValidation>
    <dataValidation type="decimal" allowBlank="1" showErrorMessage="1" errorTitle="Неверно указано Количество" error="минимальное количество для заказа = 1" sqref="J2689">
      <formula1>1</formula1>
      <formula2>3883</formula2>
    </dataValidation>
    <dataValidation type="decimal" allowBlank="1" showErrorMessage="1" errorTitle="Неверно указано Количество" error="минимальное количество для заказа = 2" sqref="J2690">
      <formula1>2</formula1>
      <formula2>3873</formula2>
    </dataValidation>
    <dataValidation type="decimal" allowBlank="1" showErrorMessage="1" errorTitle="Неверно указано Количество" error="минимальное количество для заказа = 2" sqref="J2691">
      <formula1>2</formula1>
      <formula2>1370</formula2>
    </dataValidation>
    <dataValidation type="decimal" allowBlank="1" showErrorMessage="1" errorTitle="Неверно указано Количество" error="минимальное количество для заказа = 1" sqref="J2692">
      <formula1>1</formula1>
      <formula2>1069</formula2>
    </dataValidation>
    <dataValidation type="decimal" allowBlank="1" showErrorMessage="1" errorTitle="Неверно указано Количество" error="минимальное количество для заказа = 1" sqref="J2694">
      <formula1>1</formula1>
      <formula2>1466</formula2>
    </dataValidation>
    <dataValidation type="decimal" allowBlank="1" showErrorMessage="1" errorTitle="Неверно указано Количество" error="минимальное количество для заказа = 2" sqref="J2695">
      <formula1>2</formula1>
      <formula2>1873</formula2>
    </dataValidation>
    <dataValidation type="decimal" allowBlank="1" showErrorMessage="1" errorTitle="Неверно указано Количество" error="минимальное количество для заказа = 1" sqref="J2696">
      <formula1>1</formula1>
      <formula2>2884</formula2>
    </dataValidation>
    <dataValidation type="decimal" allowBlank="1" showErrorMessage="1" errorTitle="Неверно указано Количество" error="минимальное количество для заказа = 1" sqref="J2697">
      <formula1>1</formula1>
      <formula2>2399</formula2>
    </dataValidation>
    <dataValidation type="decimal" allowBlank="1" showErrorMessage="1" errorTitle="Неверно указано Количество" error="минимальное количество для заказа = 2" sqref="J2698">
      <formula1>2</formula1>
      <formula2>2162</formula2>
    </dataValidation>
    <dataValidation type="decimal" allowBlank="1" showErrorMessage="1" errorTitle="Неверно указано Количество" error="минимальное количество для заказа = 2" sqref="J2699">
      <formula1>2</formula1>
      <formula2>1215</formula2>
    </dataValidation>
    <dataValidation type="decimal" allowBlank="1" showErrorMessage="1" errorTitle="Неверно указано Количество" error="минимальное количество для заказа = 2" sqref="J2700">
      <formula1>2</formula1>
      <formula2>1218</formula2>
    </dataValidation>
    <dataValidation type="decimal" allowBlank="1" showErrorMessage="1" errorTitle="Неверно указано Количество" error="минимальное количество для заказа = 1" sqref="J2701">
      <formula1>1</formula1>
      <formula2>1468</formula2>
    </dataValidation>
    <dataValidation type="decimal" allowBlank="1" showErrorMessage="1" errorTitle="Неверно указано Количество" error="минимальное количество для заказа = 1" sqref="J2703">
      <formula1>1</formula1>
      <formula2>1385</formula2>
    </dataValidation>
    <dataValidation type="decimal" allowBlank="1" showErrorMessage="1" errorTitle="Неверно указано Количество" error="минимальное количество для заказа = 2" sqref="J2704">
      <formula1>2</formula1>
      <formula2>2420</formula2>
    </dataValidation>
    <dataValidation type="decimal" allowBlank="1" showErrorMessage="1" errorTitle="Неверно указано Количество" error="минимальное количество для заказа = 1" sqref="J2705">
      <formula1>1</formula1>
      <formula2>6055</formula2>
    </dataValidation>
    <dataValidation type="decimal" allowBlank="1" showErrorMessage="1" errorTitle="Неверно указано Количество" error="минимальное количество для заказа = 2" sqref="J2706">
      <formula1>2</formula1>
      <formula2>1293</formula2>
    </dataValidation>
    <dataValidation type="decimal" allowBlank="1" showErrorMessage="1" errorTitle="Неверно указано Количество" error="минимальное количество для заказа = 2" sqref="J2707">
      <formula1>2</formula1>
      <formula2>998</formula2>
    </dataValidation>
    <dataValidation type="decimal" allowBlank="1" showErrorMessage="1" errorTitle="Неверно указано Количество" error="минимальное количество для заказа = 2" sqref="J2708 J2807">
      <formula1>2</formula1>
      <formula2>1507</formula2>
    </dataValidation>
    <dataValidation type="decimal" allowBlank="1" showErrorMessage="1" errorTitle="Неверно указано Количество" error="минимальное количество для заказа = 2" sqref="J2709">
      <formula1>2</formula1>
      <formula2>1489</formula2>
    </dataValidation>
    <dataValidation type="decimal" allowBlank="1" showErrorMessage="1" errorTitle="Неверно указано Количество" error="минимальное количество для заказа = 1" sqref="J2710">
      <formula1>1</formula1>
      <formula2>1254</formula2>
    </dataValidation>
    <dataValidation type="decimal" allowBlank="1" showErrorMessage="1" errorTitle="Неверно указано Количество" error="минимальное количество для заказа = 1" sqref="J2712">
      <formula1>1</formula1>
      <formula2>2039</formula2>
    </dataValidation>
    <dataValidation type="decimal" allowBlank="1" showErrorMessage="1" errorTitle="Неверно указано Количество" error="минимальное количество для заказа = 1" sqref="J2713">
      <formula1>1</formula1>
      <formula2>4493</formula2>
    </dataValidation>
    <dataValidation type="decimal" allowBlank="1" showErrorMessage="1" errorTitle="Неверно указано Количество" error="минимальное количество для заказа = 1" sqref="J2714">
      <formula1>1</formula1>
      <formula2>2351</formula2>
    </dataValidation>
    <dataValidation type="decimal" allowBlank="1" showErrorMessage="1" errorTitle="Неверно указано Количество" error="минимальное количество для заказа = 2" sqref="J2715">
      <formula1>2</formula1>
      <formula2>2064</formula2>
    </dataValidation>
    <dataValidation type="decimal" allowBlank="1" showErrorMessage="1" errorTitle="Неверно указано Количество" error="минимальное количество для заказа = 2" sqref="J2716">
      <formula1>2</formula1>
      <formula2>4314</formula2>
    </dataValidation>
    <dataValidation type="decimal" allowBlank="1" showErrorMessage="1" errorTitle="Неверно указано Количество" error="минимальное количество для заказа = 1" sqref="J2717">
      <formula1>1</formula1>
      <formula2>1104</formula2>
    </dataValidation>
    <dataValidation type="decimal" allowBlank="1" showErrorMessage="1" errorTitle="Неверно указано Количество" error="минимальное количество для заказа = 2" sqref="J2718">
      <formula1>2</formula1>
      <formula2>4158</formula2>
    </dataValidation>
    <dataValidation type="decimal" allowBlank="1" showErrorMessage="1" errorTitle="Неверно указано Количество" error="минимальное количество для заказа = 1" sqref="J2719 J3635">
      <formula1>1</formula1>
      <formula2>314</formula2>
    </dataValidation>
    <dataValidation type="decimal" allowBlank="1" showErrorMessage="1" errorTitle="Неверно указано Количество" error="минимальное количество для заказа = 2" sqref="J2720">
      <formula1>2</formula1>
      <formula2>2554</formula2>
    </dataValidation>
    <dataValidation type="decimal" allowBlank="1" showErrorMessage="1" errorTitle="Неверно указано Количество" error="минимальное количество для заказа = 5" sqref="J2723">
      <formula1>5</formula1>
      <formula2>332</formula2>
    </dataValidation>
    <dataValidation type="decimal" allowBlank="1" showErrorMessage="1" errorTitle="Неверно указано Количество" error="минимальное количество для заказа = 2" sqref="J2725">
      <formula1>2</formula1>
      <formula2>1496</formula2>
    </dataValidation>
    <dataValidation type="decimal" allowBlank="1" showErrorMessage="1" errorTitle="Неверно указано Количество" error="минимальное количество для заказа = 2" sqref="J2726">
      <formula1>2</formula1>
      <formula2>1232</formula2>
    </dataValidation>
    <dataValidation type="decimal" allowBlank="1" showErrorMessage="1" errorTitle="Неверно указано Количество" error="минимальное количество для заказа = 2" sqref="J2727 J3305">
      <formula1>2</formula1>
      <formula2>1493</formula2>
    </dataValidation>
    <dataValidation type="decimal" allowBlank="1" showErrorMessage="1" errorTitle="Неверно указано Количество" error="минимальное количество для заказа = 3" sqref="J2730">
      <formula1>3</formula1>
      <formula2>16</formula2>
    </dataValidation>
    <dataValidation type="decimal" allowBlank="1" showErrorMessage="1" errorTitle="Неверно указано Количество" error="минимальное количество для заказа = 6" sqref="J2751">
      <formula1>6</formula1>
      <formula2>1672</formula2>
    </dataValidation>
    <dataValidation type="decimal" allowBlank="1" showErrorMessage="1" errorTitle="Неверно указано Количество" error="минимальное количество для заказа = 6" sqref="J2752">
      <formula1>6</formula1>
      <formula2>22</formula2>
    </dataValidation>
    <dataValidation type="decimal" allowBlank="1" showErrorMessage="1" errorTitle="Неверно указано Количество" error="минимальное количество для заказа = 6" sqref="J2753">
      <formula1>6</formula1>
      <formula2>2769</formula2>
    </dataValidation>
    <dataValidation type="decimal" allowBlank="1" showErrorMessage="1" errorTitle="Неверно указано Количество" error="минимальное количество для заказа = 6" sqref="J2754">
      <formula1>6</formula1>
      <formula2>2643</formula2>
    </dataValidation>
    <dataValidation type="decimal" allowBlank="1" showErrorMessage="1" errorTitle="Неверно указано Количество" error="минимальное количество для заказа = 6" sqref="J2757">
      <formula1>6</formula1>
      <formula2>3927</formula2>
    </dataValidation>
    <dataValidation type="decimal" allowBlank="1" showErrorMessage="1" errorTitle="Неверно указано Количество" error="минимальное количество для заказа = 6" sqref="J2759">
      <formula1>6</formula1>
      <formula2>2461</formula2>
    </dataValidation>
    <dataValidation type="decimal" allowBlank="1" showErrorMessage="1" errorTitle="Неверно указано Количество" error="минимальное количество для заказа = 6" sqref="J2760">
      <formula1>6</formula1>
      <formula2>1523</formula2>
    </dataValidation>
    <dataValidation type="decimal" allowBlank="1" showErrorMessage="1" errorTitle="Неверно указано Количество" error="минимальное количество для заказа = 6" sqref="J2761">
      <formula1>6</formula1>
      <formula2>1411</formula2>
    </dataValidation>
    <dataValidation type="decimal" allowBlank="1" showErrorMessage="1" errorTitle="Неверно указано Количество" error="минимальное количество для заказа = 6" sqref="J2762">
      <formula1>6</formula1>
      <formula2>2688</formula2>
    </dataValidation>
    <dataValidation type="decimal" allowBlank="1" showErrorMessage="1" errorTitle="Неверно указано Количество" error="минимальное количество для заказа = 6" sqref="J2764">
      <formula1>6</formula1>
      <formula2>1565</formula2>
    </dataValidation>
    <dataValidation type="decimal" allowBlank="1" showErrorMessage="1" errorTitle="Неверно указано Количество" error="минимальное количество для заказа = 6" sqref="J2765">
      <formula1>6</formula1>
      <formula2>1551</formula2>
    </dataValidation>
    <dataValidation type="decimal" allowBlank="1" showErrorMessage="1" errorTitle="Неверно указано Количество" error="минимальное количество для заказа = 6" sqref="J2766">
      <formula1>6</formula1>
      <formula2>1577</formula2>
    </dataValidation>
    <dataValidation type="decimal" allowBlank="1" showErrorMessage="1" errorTitle="Неверно указано Количество" error="минимальное количество для заказа = 6" sqref="J2769">
      <formula1>6</formula1>
      <formula2>2728</formula2>
    </dataValidation>
    <dataValidation type="decimal" allowBlank="1" showErrorMessage="1" errorTitle="Неверно указано Количество" error="минимальное количество для заказа = 6" sqref="J2770">
      <formula1>6</formula1>
      <formula2>2097</formula2>
    </dataValidation>
    <dataValidation type="decimal" allowBlank="1" showErrorMessage="1" errorTitle="Неверно указано Количество" error="минимальное количество для заказа = 6" sqref="J2771 J6092:J6093">
      <formula1>6</formula1>
      <formula2>410</formula2>
    </dataValidation>
    <dataValidation type="decimal" allowBlank="1" showErrorMessage="1" errorTitle="Неверно указано Количество" error="минимальное количество для заказа = 6" sqref="J2774">
      <formula1>6</formula1>
      <formula2>2566</formula2>
    </dataValidation>
    <dataValidation type="decimal" allowBlank="1" showErrorMessage="1" errorTitle="Неверно указано Количество" error="минимальное количество для заказа = 6" sqref="J2781 J2792">
      <formula1>6</formula1>
      <formula2>1117</formula2>
    </dataValidation>
    <dataValidation type="decimal" allowBlank="1" showErrorMessage="1" errorTitle="Неверно указано Количество" error="минимальное количество для заказа = 6" sqref="J2784">
      <formula1>6</formula1>
      <formula2>1914</formula2>
    </dataValidation>
    <dataValidation type="decimal" allowBlank="1" showErrorMessage="1" errorTitle="Неверно указано Количество" error="минимальное количество для заказа = 6" sqref="J2785">
      <formula1>6</formula1>
      <formula2>1918</formula2>
    </dataValidation>
    <dataValidation type="decimal" allowBlank="1" showErrorMessage="1" errorTitle="Неверно указано Количество" error="минимальное количество для заказа = 6" sqref="J2786">
      <formula1>6</formula1>
      <formula2>2271</formula2>
    </dataValidation>
    <dataValidation type="decimal" allowBlank="1" showErrorMessage="1" errorTitle="Неверно указано Количество" error="минимальное количество для заказа = 6" sqref="J2789">
      <formula1>6</formula1>
      <formula2>321</formula2>
    </dataValidation>
    <dataValidation type="decimal" allowBlank="1" showErrorMessage="1" errorTitle="Неверно указано Количество" error="минимальное количество для заказа = 6" sqref="J2790">
      <formula1>6</formula1>
      <formula2>1834</formula2>
    </dataValidation>
    <dataValidation type="decimal" allowBlank="1" showErrorMessage="1" errorTitle="Неверно указано Количество" error="минимальное количество для заказа = 6" sqref="J2791">
      <formula1>6</formula1>
      <formula2>1825</formula2>
    </dataValidation>
    <dataValidation type="decimal" allowBlank="1" showErrorMessage="1" errorTitle="Неверно указано Количество" error="минимальное количество для заказа = 6" sqref="J2793">
      <formula1>6</formula1>
      <formula2>245</formula2>
    </dataValidation>
    <dataValidation type="decimal" allowBlank="1" showErrorMessage="1" errorTitle="Неверно указано Количество" error="минимальное количество для заказа = 3" sqref="J2797">
      <formula1>3</formula1>
      <formula2>2305</formula2>
    </dataValidation>
    <dataValidation type="decimal" allowBlank="1" showErrorMessage="1" errorTitle="Неверно указано Количество" error="минимальное количество для заказа = 3" sqref="J2798">
      <formula1>3</formula1>
      <formula2>322</formula2>
    </dataValidation>
    <dataValidation type="decimal" allowBlank="1" showErrorMessage="1" errorTitle="Неверно указано Количество" error="минимальное количество для заказа = 3" sqref="J2799">
      <formula1>3</formula1>
      <formula2>929</formula2>
    </dataValidation>
    <dataValidation type="decimal" allowBlank="1" showErrorMessage="1" errorTitle="Неверно указано Количество" error="минимальное количество для заказа = 3" sqref="J2800">
      <formula1>3</formula1>
      <formula2>1846</formula2>
    </dataValidation>
    <dataValidation type="decimal" allowBlank="1" showErrorMessage="1" errorTitle="Неверно указано Количество" error="минимальное количество для заказа = 3" sqref="J2801">
      <formula1>3</formula1>
      <formula2>289</formula2>
    </dataValidation>
    <dataValidation type="decimal" allowBlank="1" showErrorMessage="1" errorTitle="Неверно указано Количество" error="минимальное количество для заказа = 3" sqref="J2802">
      <formula1>3</formula1>
      <formula2>94</formula2>
    </dataValidation>
    <dataValidation type="decimal" allowBlank="1" showErrorMessage="1" errorTitle="Неверно указано Количество" error="минимальное количество для заказа = 3" sqref="J2803">
      <formula1>3</formula1>
      <formula2>797</formula2>
    </dataValidation>
    <dataValidation type="decimal" allowBlank="1" showErrorMessage="1" errorTitle="Неверно указано Количество" error="минимальное количество для заказа = 2" sqref="J2806">
      <formula1>2</formula1>
      <formula2>1509</formula2>
    </dataValidation>
    <dataValidation type="decimal" allowBlank="1" showErrorMessage="1" errorTitle="Неверно указано Количество" error="минимальное количество для заказа = 3" sqref="J2810">
      <formula1>3</formula1>
      <formula2>1535</formula2>
    </dataValidation>
    <dataValidation type="decimal" allowBlank="1" showErrorMessage="1" errorTitle="Неверно указано Количество" error="минимальное количество для заказа = 3" sqref="J2811">
      <formula1>3</formula1>
      <formula2>1392</formula2>
    </dataValidation>
    <dataValidation type="decimal" allowBlank="1" showErrorMessage="1" errorTitle="Неверно указано Количество" error="минимальное количество для заказа = 3" sqref="J2812">
      <formula1>3</formula1>
      <formula2>1566</formula2>
    </dataValidation>
    <dataValidation type="decimal" allowBlank="1" showErrorMessage="1" errorTitle="Неверно указано Количество" error="минимальное количество для заказа = 3" sqref="J2813">
      <formula1>3</formula1>
      <formula2>1487</formula2>
    </dataValidation>
    <dataValidation type="decimal" allowBlank="1" showErrorMessage="1" errorTitle="Неверно указано Количество" error="минимальное количество для заказа = 3" sqref="J2817">
      <formula1>3</formula1>
      <formula2>1494</formula2>
    </dataValidation>
    <dataValidation type="decimal" allowBlank="1" showErrorMessage="1" errorTitle="Неверно указано Количество" error="минимальное количество для заказа = 3" sqref="J2818 J2815:J2816">
      <formula1>3</formula1>
      <formula2>1492</formula2>
    </dataValidation>
    <dataValidation type="decimal" allowBlank="1" showErrorMessage="1" errorTitle="Неверно указано Количество" error="минимальное количество для заказа = 5" sqref="J2820">
      <formula1>5</formula1>
      <formula2>10</formula2>
    </dataValidation>
    <dataValidation type="decimal" allowBlank="1" showErrorMessage="1" errorTitle="Неверно указано Количество" error="минимальное количество для заказа = 5" sqref="J2821">
      <formula1>5</formula1>
      <formula2>189</formula2>
    </dataValidation>
    <dataValidation type="decimal" allowBlank="1" showErrorMessage="1" errorTitle="Неверно указано Количество" error="минимальное количество для заказа = 5" sqref="J2823">
      <formula1>5</formula1>
      <formula2>1419</formula2>
    </dataValidation>
    <dataValidation type="decimal" allowBlank="1" showErrorMessage="1" errorTitle="Неверно указано Количество" error="минимальное количество для заказа = 5" sqref="J2824">
      <formula1>5</formula1>
      <formula2>1663</formula2>
    </dataValidation>
    <dataValidation type="decimal" allowBlank="1" showErrorMessage="1" errorTitle="Неверно указано Количество" error="минимальное количество для заказа = 5" sqref="J2825">
      <formula1>5</formula1>
      <formula2>1808</formula2>
    </dataValidation>
    <dataValidation type="decimal" allowBlank="1" showErrorMessage="1" errorTitle="Неверно указано Количество" error="минимальное количество для заказа = 5" sqref="J2826">
      <formula1>5</formula1>
      <formula2>1459</formula2>
    </dataValidation>
    <dataValidation type="decimal" allowBlank="1" showErrorMessage="1" errorTitle="Неверно указано Количество" error="минимальное количество для заказа = 5" sqref="J2827">
      <formula1>5</formula1>
      <formula2>1834</formula2>
    </dataValidation>
    <dataValidation type="decimal" allowBlank="1" showErrorMessage="1" errorTitle="Неверно указано Количество" error="минимальное количество для заказа = 5" sqref="J2828">
      <formula1>5</formula1>
      <formula2>1987</formula2>
    </dataValidation>
    <dataValidation type="decimal" allowBlank="1" showErrorMessage="1" errorTitle="Неверно указано Количество" error="минимальное количество для заказа = 5" sqref="J2829">
      <formula1>5</formula1>
      <formula2>1692</formula2>
    </dataValidation>
    <dataValidation type="decimal" allowBlank="1" showErrorMessage="1" errorTitle="Неверно указано Количество" error="минимальное количество для заказа = 5" sqref="J2832">
      <formula1>5</formula1>
      <formula2>1710</formula2>
    </dataValidation>
    <dataValidation type="decimal" allowBlank="1" showErrorMessage="1" errorTitle="Неверно указано Количество" error="минимальное количество для заказа = 4" sqref="J2834 J5548:J5551">
      <formula1>4</formula1>
      <formula2>432</formula2>
    </dataValidation>
    <dataValidation type="decimal" allowBlank="1" showErrorMessage="1" errorTitle="Неверно указано Количество" error="минимальное количество для заказа = 4" sqref="J2835">
      <formula1>4</formula1>
      <formula2>569</formula2>
    </dataValidation>
    <dataValidation type="decimal" allowBlank="1" showErrorMessage="1" errorTitle="Неверно указано Количество" error="минимальное количество для заказа = 4" sqref="J2836">
      <formula1>4</formula1>
      <formula2>1356</formula2>
    </dataValidation>
    <dataValidation type="decimal" allowBlank="1" showErrorMessage="1" errorTitle="Неверно указано Количество" error="минимальное количество для заказа = 4" sqref="J2837">
      <formula1>4</formula1>
      <formula2>1056</formula2>
    </dataValidation>
    <dataValidation type="decimal" allowBlank="1" showErrorMessage="1" errorTitle="Неверно указано Количество" error="минимальное количество для заказа = 4" sqref="J2838 J6098:J6099">
      <formula1>4</formula1>
      <formula2>830</formula2>
    </dataValidation>
    <dataValidation type="decimal" allowBlank="1" showErrorMessage="1" errorTitle="Неверно указано Количество" error="минимальное количество для заказа = 4" sqref="J2839">
      <formula1>4</formula1>
      <formula2>928</formula2>
    </dataValidation>
    <dataValidation type="decimal" allowBlank="1" showErrorMessage="1" errorTitle="Неверно указано Количество" error="минимальное количество для заказа = 4" sqref="J2840">
      <formula1>4</formula1>
      <formula2>1082</formula2>
    </dataValidation>
    <dataValidation type="decimal" allowBlank="1" showErrorMessage="1" errorTitle="Неверно указано Количество" error="минимальное количество для заказа = 4" sqref="J2841">
      <formula1>4</formula1>
      <formula2>1758</formula2>
    </dataValidation>
    <dataValidation type="decimal" allowBlank="1" showErrorMessage="1" errorTitle="Неверно указано Количество" error="минимальное количество для заказа = 4" sqref="J2843">
      <formula1>4</formula1>
      <formula2>1544</formula2>
    </dataValidation>
    <dataValidation type="decimal" allowBlank="1" showErrorMessage="1" errorTitle="Неверно указано Количество" error="минимальное количество для заказа = 4" sqref="J2844">
      <formula1>4</formula1>
      <formula2>1576</formula2>
    </dataValidation>
    <dataValidation type="decimal" allowBlank="1" showErrorMessage="1" errorTitle="Неверно указано Количество" error="минимальное количество для заказа = 4" sqref="J2845">
      <formula1>4</formula1>
      <formula2>1054</formula2>
    </dataValidation>
    <dataValidation type="decimal" allowBlank="1" showErrorMessage="1" errorTitle="Неверно указано Количество" error="минимальное количество для заказа = 4" sqref="J2846">
      <formula1>4</formula1>
      <formula2>1412</formula2>
    </dataValidation>
    <dataValidation type="decimal" allowBlank="1" showErrorMessage="1" errorTitle="Неверно указано Количество" error="минимальное количество для заказа = 4" sqref="J2847">
      <formula1>4</formula1>
      <formula2>1518</formula2>
    </dataValidation>
    <dataValidation type="decimal" allowBlank="1" showErrorMessage="1" errorTitle="Неверно указано Количество" error="минимальное количество для заказа = 4" sqref="J2848">
      <formula1>4</formula1>
      <formula2>1466</formula2>
    </dataValidation>
    <dataValidation type="decimal" allowBlank="1" showErrorMessage="1" errorTitle="Неверно указано Количество" error="минимальное количество для заказа = 4" sqref="J2849">
      <formula1>4</formula1>
      <formula2>1854</formula2>
    </dataValidation>
    <dataValidation type="decimal" allowBlank="1" showErrorMessage="1" errorTitle="Неверно указано Количество" error="минимальное количество для заказа = 4" sqref="J2850">
      <formula1>4</formula1>
      <formula2>1303</formula2>
    </dataValidation>
    <dataValidation type="decimal" allowBlank="1" showErrorMessage="1" errorTitle="Неверно указано Количество" error="минимальное количество для заказа = 5" sqref="J2852">
      <formula1>5</formula1>
      <formula2>126</formula2>
    </dataValidation>
    <dataValidation type="decimal" allowBlank="1" showErrorMessage="1" errorTitle="Неверно указано Количество" error="минимальное количество для заказа = 5" sqref="J2853">
      <formula1>5</formula1>
      <formula2>131</formula2>
    </dataValidation>
    <dataValidation type="decimal" allowBlank="1" showErrorMessage="1" errorTitle="Неверно указано Количество" error="минимальное количество для заказа = 5" sqref="J2854">
      <formula1>5</formula1>
      <formula2>2550</formula2>
    </dataValidation>
    <dataValidation type="decimal" allowBlank="1" showErrorMessage="1" errorTitle="Неверно указано Количество" error="минимальное количество для заказа = 3" sqref="J2856">
      <formula1>3</formula1>
      <formula2>470</formula2>
    </dataValidation>
    <dataValidation type="decimal" allowBlank="1" showErrorMessage="1" errorTitle="Неверно указано Количество" error="минимальное количество для заказа = 3" sqref="J2857">
      <formula1>3</formula1>
      <formula2>420</formula2>
    </dataValidation>
    <dataValidation type="decimal" allowBlank="1" showErrorMessage="1" errorTitle="Неверно указано Количество" error="минимальное количество для заказа = 3" sqref="J2858">
      <formula1>3</formula1>
      <formula2>481</formula2>
    </dataValidation>
    <dataValidation type="decimal" allowBlank="1" showErrorMessage="1" errorTitle="Неверно указано Количество" error="минимальное количество для заказа = 3" sqref="J2859 J3281">
      <formula1>3</formula1>
      <formula2>767</formula2>
    </dataValidation>
    <dataValidation type="decimal" allowBlank="1" showErrorMessage="1" errorTitle="Неверно указано Количество" error="минимальное количество для заказа = 3" sqref="J3054">
      <formula1>3</formula1>
      <formula2>253</formula2>
    </dataValidation>
    <dataValidation type="decimal" allowBlank="1" showErrorMessage="1" errorTitle="Неверно указано Количество" error="минимальное количество для заказа = 3" sqref="J3055">
      <formula1>3</formula1>
      <formula2>1657</formula2>
    </dataValidation>
    <dataValidation type="decimal" allowBlank="1" showErrorMessage="1" errorTitle="Неверно указано Количество" error="минимальное количество для заказа = 3" sqref="J3056">
      <formula1>3</formula1>
      <formula2>1103</formula2>
    </dataValidation>
    <dataValidation type="decimal" allowBlank="1" showErrorMessage="1" errorTitle="Неверно указано Количество" error="минимальное количество для заказа = 3" sqref="J3057">
      <formula1>3</formula1>
      <formula2>1243</formula2>
    </dataValidation>
    <dataValidation type="decimal" allowBlank="1" showErrorMessage="1" errorTitle="Неверно указано Количество" error="минимальное количество для заказа = 3" sqref="J3058">
      <formula1>3</formula1>
      <formula2>1383</formula2>
    </dataValidation>
    <dataValidation type="decimal" allowBlank="1" showErrorMessage="1" errorTitle="Неверно указано Количество" error="минимальное количество для заказа = 3" sqref="J3059">
      <formula1>3</formula1>
      <formula2>380</formula2>
    </dataValidation>
    <dataValidation type="decimal" allowBlank="1" showErrorMessage="1" errorTitle="Неверно указано Количество" error="минимальное количество для заказа = 3" sqref="J3060">
      <formula1>3</formula1>
      <formula2>293</formula2>
    </dataValidation>
    <dataValidation type="decimal" allowBlank="1" showErrorMessage="1" errorTitle="Неверно указано Количество" error="минимальное количество для заказа = 3" sqref="J3061">
      <formula1>3</formula1>
      <formula2>1046</formula2>
    </dataValidation>
    <dataValidation type="decimal" allowBlank="1" showErrorMessage="1" errorTitle="Неверно указано Количество" error="минимальное количество для заказа = 2" sqref="J3062">
      <formula1>2</formula1>
      <formula2>443</formula2>
    </dataValidation>
    <dataValidation type="decimal" allowBlank="1" showErrorMessage="1" errorTitle="Неверно указано Количество" error="минимальное количество для заказа = 3" sqref="J3063">
      <formula1>3</formula1>
      <formula2>1321</formula2>
    </dataValidation>
    <dataValidation type="decimal" allowBlank="1" showErrorMessage="1" errorTitle="Неверно указано Количество" error="минимальное количество для заказа = 7" sqref="J3067">
      <formula1>7</formula1>
      <formula2>4382</formula2>
    </dataValidation>
    <dataValidation type="decimal" allowBlank="1" showErrorMessage="1" errorTitle="Неверно указано Количество" error="минимальное количество для заказа = 7" sqref="J3070">
      <formula1>7</formula1>
      <formula2>2248</formula2>
    </dataValidation>
    <dataValidation type="decimal" allowBlank="1" showErrorMessage="1" errorTitle="Неверно указано Количество" error="минимальное количество для заказа = 7" sqref="J3071">
      <formula1>7</formula1>
      <formula2>1860</formula2>
    </dataValidation>
    <dataValidation type="decimal" allowBlank="1" showErrorMessage="1" errorTitle="Неверно указано Количество" error="минимальное количество для заказа = 7" sqref="J3072">
      <formula1>7</formula1>
      <formula2>1343</formula2>
    </dataValidation>
    <dataValidation type="decimal" allowBlank="1" showErrorMessage="1" errorTitle="Неверно указано Количество" error="минимальное количество для заказа = 7" sqref="J3073">
      <formula1>7</formula1>
      <formula2>2045</formula2>
    </dataValidation>
    <dataValidation type="decimal" allowBlank="1" showErrorMessage="1" errorTitle="Неверно указано Количество" error="минимальное количество для заказа = 7" sqref="J3074">
      <formula1>7</formula1>
      <formula2>1944</formula2>
    </dataValidation>
    <dataValidation type="decimal" allowBlank="1" showErrorMessage="1" errorTitle="Неверно указано Количество" error="минимальное количество для заказа = 7" sqref="J3075">
      <formula1>7</formula1>
      <formula2>2140</formula2>
    </dataValidation>
    <dataValidation type="decimal" allowBlank="1" showErrorMessage="1" errorTitle="Неверно указано Количество" error="минимальное количество для заказа = 7" sqref="J3077">
      <formula1>7</formula1>
      <formula2>1214</formula2>
    </dataValidation>
    <dataValidation type="decimal" allowBlank="1" showErrorMessage="1" errorTitle="Неверно указано Количество" error="минимальное количество для заказа = 7" sqref="J3078">
      <formula1>7</formula1>
      <formula2>1284</formula2>
    </dataValidation>
    <dataValidation type="decimal" allowBlank="1" showErrorMessage="1" errorTitle="Неверно указано Количество" error="минимальное количество для заказа = 7" sqref="J3079">
      <formula1>7</formula1>
      <formula2>1074</formula2>
    </dataValidation>
    <dataValidation type="decimal" allowBlank="1" showErrorMessage="1" errorTitle="Неверно указано Количество" error="минимальное количество для заказа = 7" sqref="J3080">
      <formula1>7</formula1>
      <formula2>2674</formula2>
    </dataValidation>
    <dataValidation type="decimal" allowBlank="1" showErrorMessage="1" errorTitle="Неверно указано Количество" error="минимальное количество для заказа = 7" sqref="J3081">
      <formula1>7</formula1>
      <formula2>2404</formula2>
    </dataValidation>
    <dataValidation type="decimal" allowBlank="1" showErrorMessage="1" errorTitle="Неверно указано Количество" error="минимальное количество для заказа = 7" sqref="J3082">
      <formula1>7</formula1>
      <formula2>1854</formula2>
    </dataValidation>
    <dataValidation type="decimal" allowBlank="1" showErrorMessage="1" errorTitle="Неверно указано Количество" error="минимальное количество для заказа = 7" sqref="J3083">
      <formula1>7</formula1>
      <formula2>1850</formula2>
    </dataValidation>
    <dataValidation type="decimal" allowBlank="1" showErrorMessage="1" errorTitle="Неверно указано Количество" error="минимальное количество для заказа = 7" sqref="J3084">
      <formula1>7</formula1>
      <formula2>191</formula2>
    </dataValidation>
    <dataValidation type="decimal" allowBlank="1" showErrorMessage="1" errorTitle="Неверно указано Количество" error="минимальное количество для заказа = 7" sqref="J3085">
      <formula1>7</formula1>
      <formula2>517</formula2>
    </dataValidation>
    <dataValidation type="decimal" allowBlank="1" showErrorMessage="1" errorTitle="Неверно указано Количество" error="минимальное количество для заказа = 7" sqref="J3086">
      <formula1>7</formula1>
      <formula2>2040</formula2>
    </dataValidation>
    <dataValidation type="decimal" allowBlank="1" showErrorMessage="1" errorTitle="Неверно указано Количество" error="минимальное количество для заказа = 7" sqref="J3087">
      <formula1>7</formula1>
      <formula2>322</formula2>
    </dataValidation>
    <dataValidation type="decimal" allowBlank="1" showErrorMessage="1" errorTitle="Неверно указано Количество" error="минимальное количество для заказа = 7" sqref="J3088">
      <formula1>7</formula1>
      <formula2>1512</formula2>
    </dataValidation>
    <dataValidation type="decimal" allowBlank="1" showErrorMessage="1" errorTitle="Неверно указано Количество" error="минимальное количество для заказа = 7" sqref="J3089">
      <formula1>7</formula1>
      <formula2>2262</formula2>
    </dataValidation>
    <dataValidation type="decimal" allowBlank="1" showErrorMessage="1" errorTitle="Неверно указано Количество" error="минимальное количество для заказа = 7" sqref="J3090">
      <formula1>7</formula1>
      <formula2>1425</formula2>
    </dataValidation>
    <dataValidation type="decimal" allowBlank="1" showErrorMessage="1" errorTitle="Неверно указано Количество" error="минимальное количество для заказа = 7" sqref="J3101">
      <formula1>7</formula1>
      <formula2>3801</formula2>
    </dataValidation>
    <dataValidation type="decimal" allowBlank="1" showErrorMessage="1" errorTitle="Неверно указано Количество" error="минимальное количество для заказа = 7" sqref="J3106">
      <formula1>7</formula1>
      <formula2>2120</formula2>
    </dataValidation>
    <dataValidation type="decimal" allowBlank="1" showErrorMessage="1" errorTitle="Неверно указано Количество" error="минимальное количество для заказа = 7" sqref="J3107">
      <formula1>7</formula1>
      <formula2>1140</formula2>
    </dataValidation>
    <dataValidation type="decimal" allowBlank="1" showErrorMessage="1" errorTitle="Неверно указано Количество" error="минимальное количество для заказа = 7" sqref="J3108">
      <formula1>7</formula1>
      <formula2>659</formula2>
    </dataValidation>
    <dataValidation type="decimal" allowBlank="1" showErrorMessage="1" errorTitle="Неверно указано Количество" error="минимальное количество для заказа = 7" sqref="J3112">
      <formula1>7</formula1>
      <formula2>312</formula2>
    </dataValidation>
    <dataValidation type="decimal" allowBlank="1" showErrorMessage="1" errorTitle="Неверно указано Количество" error="минимальное количество для заказа = 7" sqref="J3113">
      <formula1>7</formula1>
      <formula2>530</formula2>
    </dataValidation>
    <dataValidation type="decimal" allowBlank="1" showErrorMessage="1" errorTitle="Неверно указано Количество" error="минимальное количество для заказа = 7" sqref="J3114">
      <formula1>7</formula1>
      <formula2>590</formula2>
    </dataValidation>
    <dataValidation type="decimal" allowBlank="1" showErrorMessage="1" errorTitle="Неверно указано Количество" error="минимальное количество для заказа = 7" sqref="J3115">
      <formula1>7</formula1>
      <formula2>140</formula2>
    </dataValidation>
    <dataValidation type="decimal" allowBlank="1" showErrorMessage="1" errorTitle="Неверно указано Количество" error="минимальное количество для заказа = 7" sqref="J3116">
      <formula1>7</formula1>
      <formula2>93</formula2>
    </dataValidation>
    <dataValidation type="decimal" allowBlank="1" showErrorMessage="1" errorTitle="Неверно указано Количество" error="минимальное количество для заказа = 7" sqref="J3118">
      <formula1>7</formula1>
      <formula2>483</formula2>
    </dataValidation>
    <dataValidation type="decimal" allowBlank="1" showErrorMessage="1" errorTitle="Неверно указано Количество" error="минимальное количество для заказа = 7" sqref="J3123">
      <formula1>7</formula1>
      <formula2>304</formula2>
    </dataValidation>
    <dataValidation type="decimal" allowBlank="1" showErrorMessage="1" errorTitle="Неверно указано Количество" error="минимальное количество для заказа = 7" sqref="J3129">
      <formula1>7</formula1>
      <formula2>30</formula2>
    </dataValidation>
    <dataValidation type="decimal" allowBlank="1" showErrorMessage="1" errorTitle="Неверно указано Количество" error="минимальное количество для заказа = 7" sqref="J3130">
      <formula1>7</formula1>
      <formula2>12</formula2>
    </dataValidation>
    <dataValidation type="decimal" allowBlank="1" showErrorMessage="1" errorTitle="Неверно указано Количество" error="минимальное количество для заказа = 7" sqref="J3131">
      <formula1>7</formula1>
      <formula2>229</formula2>
    </dataValidation>
    <dataValidation type="decimal" allowBlank="1" showErrorMessage="1" errorTitle="Неверно указано Количество" error="минимальное количество для заказа = 7" sqref="J3133">
      <formula1>7</formula1>
      <formula2>681</formula2>
    </dataValidation>
    <dataValidation type="decimal" allowBlank="1" showErrorMessage="1" errorTitle="Неверно указано Количество" error="минимальное количество для заказа = 7" sqref="J3134">
      <formula1>7</formula1>
      <formula2>591</formula2>
    </dataValidation>
    <dataValidation type="decimal" allowBlank="1" showErrorMessage="1" errorTitle="Неверно указано Количество" error="минимальное количество для заказа = 7" sqref="J3135">
      <formula1>7</formula1>
      <formula2>268</formula2>
    </dataValidation>
    <dataValidation type="decimal" allowBlank="1" showErrorMessage="1" errorTitle="Неверно указано Количество" error="минимальное количество для заказа = 7" sqref="J3137">
      <formula1>7</formula1>
      <formula2>254</formula2>
    </dataValidation>
    <dataValidation type="decimal" allowBlank="1" showErrorMessage="1" errorTitle="Неверно указано Количество" error="минимальное количество для заказа = 7" sqref="J3138">
      <formula1>7</formula1>
      <formula2>543</formula2>
    </dataValidation>
    <dataValidation type="decimal" allowBlank="1" showErrorMessage="1" errorTitle="Неверно указано Количество" error="минимальное количество для заказа = 7" sqref="J3139">
      <formula1>7</formula1>
      <formula2>269</formula2>
    </dataValidation>
    <dataValidation type="decimal" allowBlank="1" showErrorMessage="1" errorTitle="Неверно указано Количество" error="минимальное количество для заказа = 7" sqref="J3140 J3151">
      <formula1>7</formula1>
      <formula2>29</formula2>
    </dataValidation>
    <dataValidation type="decimal" allowBlank="1" showErrorMessage="1" errorTitle="Неверно указано Количество" error="минимальное количество для заказа = 7" sqref="J3142">
      <formula1>7</formula1>
      <formula2>295</formula2>
    </dataValidation>
    <dataValidation type="decimal" allowBlank="1" showErrorMessage="1" errorTitle="Неверно указано Количество" error="минимальное количество для заказа = 7" sqref="J3143">
      <formula1>7</formula1>
      <formula2>477</formula2>
    </dataValidation>
    <dataValidation type="decimal" allowBlank="1" showErrorMessage="1" errorTitle="Неверно указано Количество" error="минимальное количество для заказа = 7" sqref="J3145">
      <formula1>7</formula1>
      <formula2>134</formula2>
    </dataValidation>
    <dataValidation type="decimal" allowBlank="1" showErrorMessage="1" errorTitle="Неверно указано Количество" error="минимальное количество для заказа = 7" sqref="J3146">
      <formula1>7</formula1>
      <formula2>27</formula2>
    </dataValidation>
    <dataValidation type="decimal" allowBlank="1" showErrorMessage="1" errorTitle="Неверно указано Количество" error="минимальное количество для заказа = 7" sqref="J3147">
      <formula1>7</formula1>
      <formula2>315</formula2>
    </dataValidation>
    <dataValidation type="decimal" allowBlank="1" showErrorMessage="1" errorTitle="Неверно указано Количество" error="минимальное количество для заказа = 7" sqref="J3148">
      <formula1>7</formula1>
      <formula2>262</formula2>
    </dataValidation>
    <dataValidation type="decimal" allowBlank="1" showErrorMessage="1" errorTitle="Неверно указано Количество" error="минимальное количество для заказа = 7" sqref="J3150">
      <formula1>7</formula1>
      <formula2>17</formula2>
    </dataValidation>
    <dataValidation type="decimal" allowBlank="1" showErrorMessage="1" errorTitle="Неверно указано Количество" error="минимальное количество для заказа = 7" sqref="J3152">
      <formula1>7</formula1>
      <formula2>233</formula2>
    </dataValidation>
    <dataValidation type="decimal" allowBlank="1" showErrorMessage="1" errorTitle="Неверно указано Количество" error="минимальное количество для заказа = 2" sqref="J3226">
      <formula1>2</formula1>
      <formula2>190</formula2>
    </dataValidation>
    <dataValidation type="decimal" allowBlank="1" showErrorMessage="1" errorTitle="Неверно указано Количество" error="минимальное количество для заказа = 1" sqref="J3227">
      <formula1>1</formula1>
      <formula2>527</formula2>
    </dataValidation>
    <dataValidation type="decimal" allowBlank="1" showErrorMessage="1" errorTitle="Неверно указано Количество" error="минимальное количество для заказа = 1" sqref="J3228">
      <formula1>1</formula1>
      <formula2>2352</formula2>
    </dataValidation>
    <dataValidation type="decimal" allowBlank="1" showErrorMessage="1" errorTitle="Неверно указано Количество" error="минимальное количество для заказа = 2" sqref="J3229">
      <formula1>2</formula1>
      <formula2>1546</formula2>
    </dataValidation>
    <dataValidation type="decimal" allowBlank="1" showErrorMessage="1" errorTitle="Неверно указано Количество" error="минимальное количество для заказа = 1" sqref="J3230">
      <formula1>1</formula1>
      <formula2>858</formula2>
    </dataValidation>
    <dataValidation type="decimal" allowBlank="1" showErrorMessage="1" errorTitle="Неверно указано Количество" error="минимальное количество для заказа = 3" sqref="J3235">
      <formula1>3</formula1>
      <formula2>432</formula2>
    </dataValidation>
    <dataValidation type="decimal" allowBlank="1" showErrorMessage="1" errorTitle="Неверно указано Количество" error="минимальное количество для заказа = 3" sqref="J3237">
      <formula1>3</formula1>
      <formula2>1593</formula2>
    </dataValidation>
    <dataValidation type="decimal" allowBlank="1" showErrorMessage="1" errorTitle="Неверно указано Количество" error="минимальное количество для заказа = 3" sqref="J3238">
      <formula1>3</formula1>
      <formula2>1217</formula2>
    </dataValidation>
    <dataValidation type="decimal" allowBlank="1" showErrorMessage="1" errorTitle="Неверно указано Количество" error="минимальное количество для заказа = 3" sqref="J3239">
      <formula1>3</formula1>
      <formula2>1423</formula2>
    </dataValidation>
    <dataValidation type="decimal" allowBlank="1" showErrorMessage="1" errorTitle="Неверно указано Количество" error="минимальное количество для заказа = 3" sqref="J3240">
      <formula1>3</formula1>
      <formula2>905</formula2>
    </dataValidation>
    <dataValidation type="decimal" allowBlank="1" showErrorMessage="1" errorTitle="Неверно указано Количество" error="минимальное количество для заказа = 3" sqref="J3241 J7086">
      <formula1>3</formula1>
      <formula2>335</formula2>
    </dataValidation>
    <dataValidation type="decimal" allowBlank="1" showErrorMessage="1" errorTitle="Неверно указано Количество" error="минимальное количество для заказа = 3" sqref="J3242">
      <formula1>3</formula1>
      <formula2>2246</formula2>
    </dataValidation>
    <dataValidation type="decimal" allowBlank="1" showErrorMessage="1" errorTitle="Неверно указано Количество" error="минимальное количество для заказа = 3" sqref="J3243">
      <formula1>3</formula1>
      <formula2>553</formula2>
    </dataValidation>
    <dataValidation type="decimal" allowBlank="1" showErrorMessage="1" errorTitle="Неверно указано Количество" error="минимальное количество для заказа = 3" sqref="J3245">
      <formula1>3</formula1>
      <formula2>1301</formula2>
    </dataValidation>
    <dataValidation type="decimal" allowBlank="1" showErrorMessage="1" errorTitle="Неверно указано Количество" error="минимальное количество для заказа = 3" sqref="J3247">
      <formula1>3</formula1>
      <formula2>46</formula2>
    </dataValidation>
    <dataValidation type="decimal" allowBlank="1" showErrorMessage="1" errorTitle="Неверно указано Количество" error="минимальное количество для заказа = 3" sqref="J3248">
      <formula1>3</formula1>
      <formula2>1190</formula2>
    </dataValidation>
    <dataValidation type="decimal" allowBlank="1" showErrorMessage="1" errorTitle="Неверно указано Количество" error="минимальное количество для заказа = 3" sqref="J3249">
      <formula1>3</formula1>
      <formula2>1403</formula2>
    </dataValidation>
    <dataValidation type="decimal" allowBlank="1" showErrorMessage="1" errorTitle="Неверно указано Количество" error="минимальное количество для заказа = 3" sqref="J3250">
      <formula1>3</formula1>
      <formula2>207</formula2>
    </dataValidation>
    <dataValidation type="decimal" allowBlank="1" showErrorMessage="1" errorTitle="Неверно указано Количество" error="минимальное количество для заказа = 3" sqref="J3251 J635:J636">
      <formula1>3</formula1>
      <formula2>582</formula2>
    </dataValidation>
    <dataValidation type="decimal" allowBlank="1" showErrorMessage="1" errorTitle="Неверно указано Количество" error="минимальное количество для заказа = 3" sqref="J3252">
      <formula1>3</formula1>
      <formula2>933</formula2>
    </dataValidation>
    <dataValidation type="decimal" allowBlank="1" showErrorMessage="1" errorTitle="Неверно указано Количество" error="минимальное количество для заказа = 3" sqref="J3253">
      <formula1>3</formula1>
      <formula2>1318</formula2>
    </dataValidation>
    <dataValidation type="decimal" allowBlank="1" showErrorMessage="1" errorTitle="Неверно указано Количество" error="минимальное количество для заказа = 3" sqref="J3254">
      <formula1>3</formula1>
      <formula2>822</formula2>
    </dataValidation>
    <dataValidation type="decimal" allowBlank="1" showErrorMessage="1" errorTitle="Неверно указано Количество" error="минимальное количество для заказа = 3" sqref="J3255">
      <formula1>3</formula1>
      <formula2>2621</formula2>
    </dataValidation>
    <dataValidation type="decimal" allowBlank="1" showErrorMessage="1" errorTitle="Неверно указано Количество" error="минимальное количество для заказа = 3" sqref="J3256">
      <formula1>3</formula1>
      <formula2>1683</formula2>
    </dataValidation>
    <dataValidation type="decimal" allowBlank="1" showErrorMessage="1" errorTitle="Неверно указано Количество" error="минимальное количество для заказа = 3" sqref="J3257">
      <formula1>3</formula1>
      <formula2>1672</formula2>
    </dataValidation>
    <dataValidation type="decimal" allowBlank="1" showErrorMessage="1" errorTitle="Неверно указано Количество" error="минимальное количество для заказа = 3" sqref="J3259">
      <formula1>3</formula1>
      <formula2>505</formula2>
    </dataValidation>
    <dataValidation type="decimal" allowBlank="1" showErrorMessage="1" errorTitle="Неверно указано Количество" error="минимальное количество для заказа = 3" sqref="J3260">
      <formula1>3</formula1>
      <formula2>627</formula2>
    </dataValidation>
    <dataValidation type="decimal" allowBlank="1" showErrorMessage="1" errorTitle="Неверно указано Количество" error="минимальное количество для заказа = 3" sqref="J3261">
      <formula1>3</formula1>
      <formula2>1746</formula2>
    </dataValidation>
    <dataValidation type="decimal" allowBlank="1" showErrorMessage="1" errorTitle="Неверно указано Количество" error="минимальное количество для заказа = 3" sqref="J3262">
      <formula1>3</formula1>
      <formula2>1074</formula2>
    </dataValidation>
    <dataValidation type="decimal" allowBlank="1" showErrorMessage="1" errorTitle="Неверно указано Количество" error="минимальное количество для заказа = 3" sqref="J3263">
      <formula1>3</formula1>
      <formula2>958</formula2>
    </dataValidation>
    <dataValidation type="decimal" allowBlank="1" showErrorMessage="1" errorTitle="Неверно указано Количество" error="минимальное количество для заказа = 3" sqref="J3265">
      <formula1>3</formula1>
      <formula2>1131</formula2>
    </dataValidation>
    <dataValidation type="decimal" allowBlank="1" showErrorMessage="1" errorTitle="Неверно указано Количество" error="минимальное количество для заказа = 3" sqref="J3266">
      <formula1>3</formula1>
      <formula2>1617</formula2>
    </dataValidation>
    <dataValidation type="decimal" allowBlank="1" showErrorMessage="1" errorTitle="Неверно указано Количество" error="минимальное количество для заказа = 3" sqref="J3267">
      <formula1>3</formula1>
      <formula2>98</formula2>
    </dataValidation>
    <dataValidation type="decimal" allowBlank="1" showErrorMessage="1" errorTitle="Неверно указано Количество" error="минимальное количество для заказа = 3" sqref="J3269 J3627">
      <formula1>3</formula1>
      <formula2>5</formula2>
    </dataValidation>
    <dataValidation type="decimal" allowBlank="1" showErrorMessage="1" errorTitle="Неверно указано Количество" error="минимальное количество для заказа = 3" sqref="J3271">
      <formula1>3</formula1>
      <formula2>1252</formula2>
    </dataValidation>
    <dataValidation type="decimal" allowBlank="1" showErrorMessage="1" errorTitle="Неверно указано Количество" error="минимальное количество для заказа = 3" sqref="J3272">
      <formula1>3</formula1>
      <formula2>738</formula2>
    </dataValidation>
    <dataValidation type="decimal" allowBlank="1" showErrorMessage="1" errorTitle="Неверно указано Количество" error="минимальное количество для заказа = 3" sqref="J3273">
      <formula1>3</formula1>
      <formula2>2064</formula2>
    </dataValidation>
    <dataValidation type="decimal" allowBlank="1" showErrorMessage="1" errorTitle="Неверно указано Количество" error="минимальное количество для заказа = 3" sqref="J3274">
      <formula1>3</formula1>
      <formula2>75</formula2>
    </dataValidation>
    <dataValidation type="decimal" allowBlank="1" showErrorMessage="1" errorTitle="Неверно указано Количество" error="минимальное количество для заказа = 3" sqref="J3275">
      <formula1>3</formula1>
      <formula2>1757</formula2>
    </dataValidation>
    <dataValidation type="decimal" allowBlank="1" showErrorMessage="1" errorTitle="Неверно указано Количество" error="минимальное количество для заказа = 3" sqref="J3276">
      <formula1>3</formula1>
      <formula2>1841</formula2>
    </dataValidation>
    <dataValidation type="decimal" allowBlank="1" showErrorMessage="1" errorTitle="Неверно указано Количество" error="минимальное количество для заказа = 3" sqref="J3277">
      <formula1>3</formula1>
      <formula2>2725</formula2>
    </dataValidation>
    <dataValidation type="decimal" allowBlank="1" showErrorMessage="1" errorTitle="Неверно указано Количество" error="минимальное количество для заказа = 3" sqref="J3278">
      <formula1>3</formula1>
      <formula2>527</formula2>
    </dataValidation>
    <dataValidation type="decimal" allowBlank="1" showErrorMessage="1" errorTitle="Неверно указано Количество" error="минимальное количество для заказа = 3" sqref="J3279">
      <formula1>3</formula1>
      <formula2>889</formula2>
    </dataValidation>
    <dataValidation type="decimal" allowBlank="1" showErrorMessage="1" errorTitle="Неверно указано Количество" error="минимальное количество для заказа = 3" sqref="J3283">
      <formula1>3</formula1>
      <formula2>1096</formula2>
    </dataValidation>
    <dataValidation type="decimal" allowBlank="1" showErrorMessage="1" errorTitle="Неверно указано Количество" error="минимальное количество для заказа = 2" sqref="J3286">
      <formula1>2</formula1>
      <formula2>1129</formula2>
    </dataValidation>
    <dataValidation type="decimal" allowBlank="1" showErrorMessage="1" errorTitle="Неверно указано Количество" error="минимальное количество для заказа = 2" sqref="J3288">
      <formula1>2</formula1>
      <formula2>167</formula2>
    </dataValidation>
    <dataValidation type="decimal" allowBlank="1" showErrorMessage="1" errorTitle="Неверно указано Количество" error="минимальное количество для заказа = 2" sqref="J3289 J3666">
      <formula1>2</formula1>
      <formula2>279</formula2>
    </dataValidation>
    <dataValidation type="decimal" allowBlank="1" showErrorMessage="1" errorTitle="Неверно указано Количество" error="минимальное количество для заказа = 2" sqref="J3290">
      <formula1>2</formula1>
      <formula2>601</formula2>
    </dataValidation>
    <dataValidation type="decimal" allowBlank="1" showErrorMessage="1" errorTitle="Неверно указано Количество" error="минимальное количество для заказа = 2" sqref="J3291 J3451">
      <formula1>2</formula1>
      <formula2>790</formula2>
    </dataValidation>
    <dataValidation type="decimal" allowBlank="1" showErrorMessage="1" errorTitle="Неверно указано Количество" error="минимальное количество для заказа = 2" sqref="J3292 J3501">
      <formula1>2</formula1>
      <formula2>979</formula2>
    </dataValidation>
    <dataValidation type="decimal" allowBlank="1" showErrorMessage="1" errorTitle="Неверно указано Количество" error="минимальное количество для заказа = 2" sqref="J3293">
      <formula1>2</formula1>
      <formula2>515</formula2>
    </dataValidation>
    <dataValidation type="decimal" allowBlank="1" showErrorMessage="1" errorTitle="Неверно указано Количество" error="минимальное количество для заказа = 2" sqref="J3294 J3718">
      <formula1>2</formula1>
      <formula2>414</formula2>
    </dataValidation>
    <dataValidation type="decimal" allowBlank="1" showErrorMessage="1" errorTitle="Неверно указано Количество" error="минимальное количество для заказа = 2" sqref="J3296 J3539">
      <formula1>2</formula1>
      <formula2>852</formula2>
    </dataValidation>
    <dataValidation type="decimal" allowBlank="1" showErrorMessage="1" errorTitle="Неверно указано Количество" error="минимальное количество для заказа = 2" sqref="J3298">
      <formula1>2</formula1>
      <formula2>563</formula2>
    </dataValidation>
    <dataValidation type="decimal" allowBlank="1" showErrorMessage="1" errorTitle="Неверно указано Количество" error="минимальное количество для заказа = 2" sqref="J3299">
      <formula1>2</formula1>
      <formula2>812</formula2>
    </dataValidation>
    <dataValidation type="decimal" allowBlank="1" showErrorMessage="1" errorTitle="Неверно указано Количество" error="минимальное количество для заказа = 2" sqref="J3300">
      <formula1>2</formula1>
      <formula2>1094</formula2>
    </dataValidation>
    <dataValidation type="decimal" allowBlank="1" showErrorMessage="1" errorTitle="Неверно указано Количество" error="минимальное количество для заказа = 2" sqref="J3301">
      <formula1>2</formula1>
      <formula2>1088</formula2>
    </dataValidation>
    <dataValidation type="decimal" allowBlank="1" showErrorMessage="1" errorTitle="Неверно указано Количество" error="минимальное количество для заказа = 2" sqref="J3302 J6988">
      <formula1>2</formula1>
      <formula2>723</formula2>
    </dataValidation>
    <dataValidation type="decimal" allowBlank="1" showErrorMessage="1" errorTitle="Неверно указано Количество" error="минимальное количество для заказа = 2" sqref="J3303">
      <formula1>2</formula1>
      <formula2>973</formula2>
    </dataValidation>
    <dataValidation type="decimal" allowBlank="1" showErrorMessage="1" errorTitle="Неверно указано Количество" error="минимальное количество для заказа = 2" sqref="J3304">
      <formula1>2</formula1>
      <formula2>376</formula2>
    </dataValidation>
    <dataValidation type="decimal" allowBlank="1" showErrorMessage="1" errorTitle="Неверно указано Количество" error="минимальное количество для заказа = 2" sqref="J3306">
      <formula1>2</formula1>
      <formula2>920</formula2>
    </dataValidation>
    <dataValidation type="decimal" allowBlank="1" showErrorMessage="1" errorTitle="Неверно указано Количество" error="минимальное количество для заказа = 2" sqref="J3307">
      <formula1>2</formula1>
      <formula2>1626</formula2>
    </dataValidation>
    <dataValidation type="decimal" allowBlank="1" showErrorMessage="1" errorTitle="Неверно указано Количество" error="минимальное количество для заказа = 2" sqref="J3309">
      <formula1>2</formula1>
      <formula2>921</formula2>
    </dataValidation>
    <dataValidation type="decimal" allowBlank="1" showErrorMessage="1" errorTitle="Неверно указано Количество" error="минимальное количество для заказа = 2" sqref="J3310">
      <formula1>2</formula1>
      <formula2>1410</formula2>
    </dataValidation>
    <dataValidation type="decimal" allowBlank="1" showErrorMessage="1" errorTitle="Неверно указано Количество" error="минимальное количество для заказа = 2" sqref="J3314 J3545">
      <formula1>2</formula1>
      <formula2>1026</formula2>
    </dataValidation>
    <dataValidation type="decimal" allowBlank="1" showErrorMessage="1" errorTitle="Неверно указано Количество" error="минимальное количество для заказа = 2" sqref="J3315">
      <formula1>2</formula1>
      <formula2>353</formula2>
    </dataValidation>
    <dataValidation type="decimal" allowBlank="1" showErrorMessage="1" errorTitle="Неверно указано Количество" error="минимальное количество для заказа = 2" sqref="J3316">
      <formula1>2</formula1>
      <formula2>827</formula2>
    </dataValidation>
    <dataValidation type="decimal" allowBlank="1" showErrorMessage="1" errorTitle="Неверно указано Количество" error="минимальное количество для заказа = 2" sqref="J3317 J1885:J1886">
      <formula1>2</formula1>
      <formula2>336</formula2>
    </dataValidation>
    <dataValidation type="decimal" allowBlank="1" showErrorMessage="1" errorTitle="Неверно указано Количество" error="минимальное количество для заказа = 2" sqref="J3318 J3985 J6191:J6192">
      <formula1>2</formula1>
      <formula2>146</formula2>
    </dataValidation>
    <dataValidation type="decimal" allowBlank="1" showErrorMessage="1" errorTitle="Неверно указано Количество" error="минимальное количество для заказа = 2" sqref="J3319">
      <formula1>2</formula1>
      <formula2>645</formula2>
    </dataValidation>
    <dataValidation type="decimal" allowBlank="1" showErrorMessage="1" errorTitle="Неверно указано Количество" error="минимальное количество для заказа = 2" sqref="J3320">
      <formula1>2</formula1>
      <formula2>1072</formula2>
    </dataValidation>
    <dataValidation type="decimal" allowBlank="1" showErrorMessage="1" errorTitle="Неверно указано Количество" error="минимальное количество для заказа = 2" sqref="J3321">
      <formula1>2</formula1>
      <formula2>988</formula2>
    </dataValidation>
    <dataValidation type="decimal" allowBlank="1" showErrorMessage="1" errorTitle="Неверно указано Количество" error="минимальное количество для заказа = 2" sqref="J3323">
      <formula1>2</formula1>
      <formula2>65</formula2>
    </dataValidation>
    <dataValidation type="decimal" allowBlank="1" showErrorMessage="1" errorTitle="Неверно указано Количество" error="минимальное количество для заказа = 1" sqref="J3329">
      <formula1>1</formula1>
      <formula2>1088</formula2>
    </dataValidation>
    <dataValidation type="decimal" allowBlank="1" showErrorMessage="1" errorTitle="Неверно указано Количество" error="минимальное количество для заказа = 1" sqref="J3333">
      <formula1>1</formula1>
      <formula2>1085</formula2>
    </dataValidation>
    <dataValidation type="decimal" allowBlank="1" showErrorMessage="1" errorTitle="Неверно указано Количество" error="минимальное количество для заказа = 1" sqref="J3335">
      <formula1>1</formula1>
      <formula2>1013</formula2>
    </dataValidation>
    <dataValidation type="decimal" allowBlank="1" showErrorMessage="1" errorTitle="Неверно указано Количество" error="минимальное количество для заказа = 1" sqref="J3336">
      <formula1>1</formula1>
      <formula2>964</formula2>
    </dataValidation>
    <dataValidation type="decimal" allowBlank="1" showErrorMessage="1" errorTitle="Неверно указано Количество" error="минимальное количество для заказа = 1" sqref="J3339">
      <formula1>1</formula1>
      <formula2>488</formula2>
    </dataValidation>
    <dataValidation type="decimal" allowBlank="1" showErrorMessage="1" errorTitle="Неверно указано Количество" error="минимальное количество для заказа = 1" sqref="J3340">
      <formula1>1</formula1>
      <formula2>1960</formula2>
    </dataValidation>
    <dataValidation type="decimal" allowBlank="1" showErrorMessage="1" errorTitle="Неверно указано Количество" error="минимальное количество для заказа = 1" sqref="J3347">
      <formula1>1</formula1>
      <formula2>452</formula2>
    </dataValidation>
    <dataValidation type="decimal" allowBlank="1" showErrorMessage="1" errorTitle="Неверно указано Количество" error="минимальное количество для заказа = 1" sqref="J3349">
      <formula1>1</formula1>
      <formula2>794</formula2>
    </dataValidation>
    <dataValidation type="decimal" allowBlank="1" showErrorMessage="1" errorTitle="Неверно указано Количество" error="минимальное количество для заказа = 3" sqref="J3352">
      <formula1>3</formula1>
      <formula2>2099</formula2>
    </dataValidation>
    <dataValidation type="decimal" allowBlank="1" showErrorMessage="1" errorTitle="Неверно указано Количество" error="минимальное количество для заказа = 3" sqref="J3353">
      <formula1>3</formula1>
      <formula2>1974</formula2>
    </dataValidation>
    <dataValidation type="decimal" allowBlank="1" showErrorMessage="1" errorTitle="Неверно указано Количество" error="минимальное количество для заказа = 3" sqref="J3354">
      <formula1>3</formula1>
      <formula2>656</formula2>
    </dataValidation>
    <dataValidation type="decimal" allowBlank="1" showErrorMessage="1" errorTitle="Неверно указано Количество" error="минимальное количество для заказа = 3" sqref="J3355">
      <formula1>3</formula1>
      <formula2>333</formula2>
    </dataValidation>
    <dataValidation type="decimal" allowBlank="1" showErrorMessage="1" errorTitle="Неверно указано Количество" error="минимальное количество для заказа = 3" sqref="J3356">
      <formula1>3</formula1>
      <formula2>39</formula2>
    </dataValidation>
    <dataValidation type="decimal" allowBlank="1" showErrorMessage="1" errorTitle="Неверно указано Количество" error="минимальное количество для заказа = 3" sqref="J3357">
      <formula1>3</formula1>
      <formula2>730</formula2>
    </dataValidation>
    <dataValidation type="decimal" allowBlank="1" showErrorMessage="1" errorTitle="Неверно указано Количество" error="минимальное количество для заказа = 3" sqref="J3358">
      <formula1>3</formula1>
      <formula2>1815</formula2>
    </dataValidation>
    <dataValidation type="decimal" allowBlank="1" showErrorMessage="1" errorTitle="Неверно указано Количество" error="минимальное количество для заказа = 3" sqref="J3359">
      <formula1>3</formula1>
      <formula2>863</formula2>
    </dataValidation>
    <dataValidation type="decimal" allowBlank="1" showErrorMessage="1" errorTitle="Неверно указано Количество" error="минимальное количество для заказа = 3" sqref="J3360">
      <formula1>3</formula1>
      <formula2>91</formula2>
    </dataValidation>
    <dataValidation type="decimal" allowBlank="1" showErrorMessage="1" errorTitle="Неверно указано Количество" error="минимальное количество для заказа = 3" sqref="J3361">
      <formula1>3</formula1>
      <formula2>1524</formula2>
    </dataValidation>
    <dataValidation type="decimal" allowBlank="1" showErrorMessage="1" errorTitle="Неверно указано Количество" error="минимальное количество для заказа = 3" sqref="J3362">
      <formula1>3</formula1>
      <formula2>139</formula2>
    </dataValidation>
    <dataValidation type="decimal" allowBlank="1" showErrorMessage="1" errorTitle="Неверно указано Количество" error="минимальное количество для заказа = 3" sqref="J3363">
      <formula1>3</formula1>
      <formula2>493</formula2>
    </dataValidation>
    <dataValidation type="decimal" allowBlank="1" showErrorMessage="1" errorTitle="Неверно указано Количество" error="минимальное количество для заказа = 3" sqref="J3364">
      <formula1>3</formula1>
      <formula2>775</formula2>
    </dataValidation>
    <dataValidation type="decimal" allowBlank="1" showErrorMessage="1" errorTitle="Неверно указано Количество" error="минимальное количество для заказа = 3" sqref="J3365">
      <formula1>3</formula1>
      <formula2>1376</formula2>
    </dataValidation>
    <dataValidation type="decimal" allowBlank="1" showErrorMessage="1" errorTitle="Неверно указано Количество" error="минимальное количество для заказа = 3" sqref="J3367">
      <formula1>3</formula1>
      <formula2>1878</formula2>
    </dataValidation>
    <dataValidation type="decimal" allowBlank="1" showErrorMessage="1" errorTitle="Неверно указано Количество" error="минимальное количество для заказа = 3" sqref="J3368">
      <formula1>3</formula1>
      <formula2>173</formula2>
    </dataValidation>
    <dataValidation type="decimal" allowBlank="1" showErrorMessage="1" errorTitle="Неверно указано Количество" error="минимальное количество для заказа = 3" sqref="J3369">
      <formula1>3</formula1>
      <formula2>104</formula2>
    </dataValidation>
    <dataValidation type="decimal" allowBlank="1" showErrorMessage="1" errorTitle="Неверно указано Количество" error="минимальное количество для заказа = 3" sqref="J3370">
      <formula1>3</formula1>
      <formula2>56</formula2>
    </dataValidation>
    <dataValidation type="decimal" allowBlank="1" showErrorMessage="1" errorTitle="Неверно указано Количество" error="минимальное количество для заказа = 3" sqref="J3371 J4813">
      <formula1>3</formula1>
      <formula2>720</formula2>
    </dataValidation>
    <dataValidation type="decimal" allowBlank="1" showErrorMessage="1" errorTitle="Неверно указано Количество" error="минимальное количество для заказа = 3" sqref="J3372">
      <formula1>3</formula1>
      <formula2>2471</formula2>
    </dataValidation>
    <dataValidation type="decimal" allowBlank="1" showErrorMessage="1" errorTitle="Неверно указано Количество" error="минимальное количество для заказа = 3" sqref="J3373">
      <formula1>3</formula1>
      <formula2>1694</formula2>
    </dataValidation>
    <dataValidation type="decimal" allowBlank="1" showErrorMessage="1" errorTitle="Неверно указано Количество" error="минимальное количество для заказа = 3" sqref="J3374">
      <formula1>3</formula1>
      <formula2>829</formula2>
    </dataValidation>
    <dataValidation type="decimal" allowBlank="1" showErrorMessage="1" errorTitle="Неверно указано Количество" error="минимальное количество для заказа = 3" sqref="J3375">
      <formula1>3</formula1>
      <formula2>853</formula2>
    </dataValidation>
    <dataValidation type="decimal" allowBlank="1" showErrorMessage="1" errorTitle="Неверно указано Количество" error="минимальное количество для заказа = 3" sqref="J3376">
      <formula1>3</formula1>
      <formula2>674</formula2>
    </dataValidation>
    <dataValidation type="decimal" allowBlank="1" showErrorMessage="1" errorTitle="Неверно указано Количество" error="минимальное количество для заказа = 3" sqref="J3377">
      <formula1>3</formula1>
      <formula2>1900</formula2>
    </dataValidation>
    <dataValidation type="decimal" allowBlank="1" showErrorMessage="1" errorTitle="Неверно указано Количество" error="минимальное количество для заказа = 3" sqref="J3378 J5947:J5948">
      <formula1>3</formula1>
      <formula2>371</formula2>
    </dataValidation>
    <dataValidation type="decimal" allowBlank="1" showErrorMessage="1" errorTitle="Неверно указано Количество" error="минимальное количество для заказа = 3" sqref="J3379 J4587">
      <formula1>3</formula1>
      <formula2>117</formula2>
    </dataValidation>
    <dataValidation type="decimal" allowBlank="1" showErrorMessage="1" errorTitle="Неверно указано Количество" error="минимальное количество для заказа = 3" sqref="J3380">
      <formula1>3</formula1>
      <formula2>1960</formula2>
    </dataValidation>
    <dataValidation type="decimal" allowBlank="1" showErrorMessage="1" errorTitle="Неверно указано Количество" error="минимальное количество для заказа = 3" sqref="J3381">
      <formula1>3</formula1>
      <formula2>978</formula2>
    </dataValidation>
    <dataValidation type="decimal" allowBlank="1" showErrorMessage="1" errorTitle="Неверно указано Количество" error="минимальное количество для заказа = 3" sqref="J3382">
      <formula1>3</formula1>
      <formula2>603</formula2>
    </dataValidation>
    <dataValidation type="decimal" allowBlank="1" showErrorMessage="1" errorTitle="Неверно указано Количество" error="минимальное количество для заказа = 3" sqref="J3383">
      <formula1>3</formula1>
      <formula2>1807</formula2>
    </dataValidation>
    <dataValidation type="decimal" allowBlank="1" showErrorMessage="1" errorTitle="Неверно указано Количество" error="минимальное количество для заказа = 3" sqref="J3384">
      <formula1>3</formula1>
      <formula2>1152</formula2>
    </dataValidation>
    <dataValidation type="decimal" allowBlank="1" showErrorMessage="1" errorTitle="Неверно указано Количество" error="минимальное количество для заказа = 3" sqref="J3385">
      <formula1>3</formula1>
      <formula2>1716</formula2>
    </dataValidation>
    <dataValidation type="decimal" allowBlank="1" showErrorMessage="1" errorTitle="Неверно указано Количество" error="минимальное количество для заказа = 3" sqref="J3386">
      <formula1>3</formula1>
      <formula2>562</formula2>
    </dataValidation>
    <dataValidation type="decimal" allowBlank="1" showErrorMessage="1" errorTitle="Неверно указано Количество" error="минимальное количество для заказа = 3" sqref="J3387">
      <formula1>3</formula1>
      <formula2>584</formula2>
    </dataValidation>
    <dataValidation type="decimal" allowBlank="1" showErrorMessage="1" errorTitle="Неверно указано Количество" error="минимальное количество для заказа = 3" sqref="J3388">
      <formula1>3</formula1>
      <formula2>1108</formula2>
    </dataValidation>
    <dataValidation type="decimal" allowBlank="1" showErrorMessage="1" errorTitle="Неверно указано Количество" error="минимальное количество для заказа = 3" sqref="J3389">
      <formula1>3</formula1>
      <formula2>780</formula2>
    </dataValidation>
    <dataValidation type="decimal" allowBlank="1" showErrorMessage="1" errorTitle="Неверно указано Количество" error="минимальное количество для заказа = 3" sqref="J3390">
      <formula1>3</formula1>
      <formula2>1816</formula2>
    </dataValidation>
    <dataValidation type="decimal" allowBlank="1" showErrorMessage="1" errorTitle="Неверно указано Количество" error="минимальное количество для заказа = 3" sqref="J3391">
      <formula1>3</formula1>
      <formula2>1868</formula2>
    </dataValidation>
    <dataValidation type="decimal" allowBlank="1" showErrorMessage="1" errorTitle="Неверно указано Количество" error="минимальное количество для заказа = 3" sqref="J3392">
      <formula1>3</formula1>
      <formula2>1725</formula2>
    </dataValidation>
    <dataValidation type="decimal" allowBlank="1" showErrorMessage="1" errorTitle="Неверно указано Количество" error="минимальное количество для заказа = 3" sqref="J3393 J5095:J5096">
      <formula1>3</formula1>
      <formula2>1668</formula2>
    </dataValidation>
    <dataValidation type="decimal" allowBlank="1" showErrorMessage="1" errorTitle="Неверно указано Количество" error="минимальное количество для заказа = 3" sqref="J3394">
      <formula1>3</formula1>
      <formula2>719</formula2>
    </dataValidation>
    <dataValidation type="decimal" allowBlank="1" showErrorMessage="1" errorTitle="Неверно указано Количество" error="минимальное количество для заказа = 3" sqref="J3395">
      <formula1>3</formula1>
      <formula2>1419</formula2>
    </dataValidation>
    <dataValidation type="decimal" allowBlank="1" showErrorMessage="1" errorTitle="Неверно указано Количество" error="минимальное количество для заказа = 3" sqref="J3396">
      <formula1>3</formula1>
      <formula2>348</formula2>
    </dataValidation>
    <dataValidation type="decimal" allowBlank="1" showErrorMessage="1" errorTitle="Неверно указано Количество" error="минимальное количество для заказа = 3" sqref="J3397">
      <formula1>3</formula1>
      <formula2>2111</formula2>
    </dataValidation>
    <dataValidation type="decimal" allowBlank="1" showErrorMessage="1" errorTitle="Неверно указано Количество" error="минимальное количество для заказа = 3" sqref="J3398">
      <formula1>3</formula1>
      <formula2>1517</formula2>
    </dataValidation>
    <dataValidation type="decimal" allowBlank="1" showErrorMessage="1" errorTitle="Неверно указано Количество" error="минимальное количество для заказа = 3" sqref="J3400 J4536">
      <formula1>3</formula1>
      <formula2>68</formula2>
    </dataValidation>
    <dataValidation type="decimal" allowBlank="1" showErrorMessage="1" errorTitle="Неверно указано Количество" error="минимальное количество для заказа = 3" sqref="J3402">
      <formula1>3</formula1>
      <formula2>748</formula2>
    </dataValidation>
    <dataValidation type="decimal" allowBlank="1" showErrorMessage="1" errorTitle="Неверно указано Количество" error="минимальное количество для заказа = 3" sqref="J3404">
      <formula1>3</formula1>
      <formula2>849</formula2>
    </dataValidation>
    <dataValidation type="decimal" allowBlank="1" showErrorMessage="1" errorTitle="Неверно указано Количество" error="минимальное количество для заказа = 3" sqref="J3406">
      <formula1>3</formula1>
      <formula2>1013</formula2>
    </dataValidation>
    <dataValidation type="decimal" allowBlank="1" showErrorMessage="1" errorTitle="Неверно указано Количество" error="минимальное количество для заказа = 3" sqref="J3407">
      <formula1>3</formula1>
      <formula2>669</formula2>
    </dataValidation>
    <dataValidation type="decimal" allowBlank="1" showErrorMessage="1" errorTitle="Неверно указано Количество" error="минимальное количество для заказа = 3" sqref="J3409">
      <formula1>3</formula1>
      <formula2>987</formula2>
    </dataValidation>
    <dataValidation type="decimal" allowBlank="1" showErrorMessage="1" errorTitle="Неверно указано Количество" error="минимальное количество для заказа = 3" sqref="J3411">
      <formula1>3</formula1>
      <formula2>1051</formula2>
    </dataValidation>
    <dataValidation type="decimal" allowBlank="1" showErrorMessage="1" errorTitle="Неверно указано Количество" error="минимальное количество для заказа = 3" sqref="J3412 J641:J642">
      <formula1>3</formula1>
      <formula2>14</formula2>
    </dataValidation>
    <dataValidation type="decimal" allowBlank="1" showErrorMessage="1" errorTitle="Неверно указано Количество" error="минимальное количество для заказа = 3" sqref="J3413">
      <formula1>3</formula1>
      <formula2>149</formula2>
    </dataValidation>
    <dataValidation type="decimal" allowBlank="1" showErrorMessage="1" errorTitle="Неверно указано Количество" error="минимальное количество для заказа = 3" sqref="J3414">
      <formula1>3</formula1>
      <formula2>1794</formula2>
    </dataValidation>
    <dataValidation type="decimal" allowBlank="1" showErrorMessage="1" errorTitle="Неверно указано Количество" error="минимальное количество для заказа = 3" sqref="J3415">
      <formula1>3</formula1>
      <formula2>468</formula2>
    </dataValidation>
    <dataValidation type="decimal" allowBlank="1" showErrorMessage="1" errorTitle="Неверно указано Количество" error="минимальное количество для заказа = 3" sqref="J3416">
      <formula1>3</formula1>
      <formula2>1292</formula2>
    </dataValidation>
    <dataValidation type="decimal" allowBlank="1" showErrorMessage="1" errorTitle="Неверно указано Количество" error="минимальное количество для заказа = 3" sqref="J3418">
      <formula1>3</formula1>
      <formula2>1856</formula2>
    </dataValidation>
    <dataValidation type="decimal" allowBlank="1" showErrorMessage="1" errorTitle="Неверно указано Количество" error="минимальное количество для заказа = 3" sqref="J3420">
      <formula1>3</formula1>
      <formula2>1911</formula2>
    </dataValidation>
    <dataValidation type="decimal" allowBlank="1" showErrorMessage="1" errorTitle="Неверно указано Количество" error="минимальное количество для заказа = 3" sqref="J3421">
      <formula1>3</formula1>
      <formula2>1699</formula2>
    </dataValidation>
    <dataValidation type="decimal" allowBlank="1" showErrorMessage="1" errorTitle="Неверно указано Количество" error="минимальное количество для заказа = 3" sqref="J3422">
      <formula1>3</formula1>
      <formula2>1947</formula2>
    </dataValidation>
    <dataValidation type="decimal" allowBlank="1" showErrorMessage="1" errorTitle="Неверно указано Количество" error="минимальное количество для заказа = 3" sqref="J3423">
      <formula1>3</formula1>
      <formula2>587</formula2>
    </dataValidation>
    <dataValidation type="decimal" allowBlank="1" showErrorMessage="1" errorTitle="Неверно указано Количество" error="минимальное количество для заказа = 3" sqref="J3425">
      <formula1>3</formula1>
      <formula2>125</formula2>
    </dataValidation>
    <dataValidation type="decimal" allowBlank="1" showErrorMessage="1" errorTitle="Неверно указано Количество" error="минимальное количество для заказа = 3" sqref="J3426">
      <formula1>3</formula1>
      <formula2>1776</formula2>
    </dataValidation>
    <dataValidation type="decimal" allowBlank="1" showErrorMessage="1" errorTitle="Неверно указано Количество" error="минимальное количество для заказа = 3" sqref="J3427">
      <formula1>3</formula1>
      <formula2>1857</formula2>
    </dataValidation>
    <dataValidation type="decimal" allowBlank="1" showErrorMessage="1" errorTitle="Неверно указано Количество" error="минимальное количество для заказа = 3" sqref="J3428">
      <formula1>3</formula1>
      <formula2>1942</formula2>
    </dataValidation>
    <dataValidation type="decimal" allowBlank="1" showErrorMessage="1" errorTitle="Неверно указано Количество" error="минимальное количество для заказа = 3" sqref="J3429">
      <formula1>3</formula1>
      <formula2>197</formula2>
    </dataValidation>
    <dataValidation type="decimal" allowBlank="1" showErrorMessage="1" errorTitle="Неверно указано Количество" error="минимальное количество для заказа = 3" sqref="J3430">
      <formula1>3</formula1>
      <formula2>270</formula2>
    </dataValidation>
    <dataValidation type="decimal" allowBlank="1" showErrorMessage="1" errorTitle="Неверно указано Количество" error="минимальное количество для заказа = 3" sqref="J3431">
      <formula1>3</formula1>
      <formula2>1325</formula2>
    </dataValidation>
    <dataValidation type="decimal" allowBlank="1" showErrorMessage="1" errorTitle="Неверно указано Количество" error="минимальное количество для заказа = 3" sqref="J3433">
      <formula1>3</formula1>
      <formula2>58</formula2>
    </dataValidation>
    <dataValidation type="decimal" allowBlank="1" showErrorMessage="1" errorTitle="Неверно указано Количество" error="минимальное количество для заказа = 2" sqref="J3434">
      <formula1>2</formula1>
      <formula2>1826</formula2>
    </dataValidation>
    <dataValidation type="decimal" allowBlank="1" showErrorMessage="1" errorTitle="Неверно указано Количество" error="минимальное количество для заказа = 3" sqref="J3436">
      <formula1>3</formula1>
      <formula2>508</formula2>
    </dataValidation>
    <dataValidation type="decimal" allowBlank="1" showErrorMessage="1" errorTitle="Неверно указано Количество" error="минимальное количество для заказа = 3" sqref="J3437">
      <formula1>3</formula1>
      <formula2>13</formula2>
    </dataValidation>
    <dataValidation type="decimal" allowBlank="1" showErrorMessage="1" errorTitle="Неверно указано Количество" error="минимальное количество для заказа = 3" sqref="J3438">
      <formula1>3</formula1>
      <formula2>1077</formula2>
    </dataValidation>
    <dataValidation type="decimal" allowBlank="1" showErrorMessage="1" errorTitle="Неверно указано Количество" error="минимальное количество для заказа = 3" sqref="J3439">
      <formula1>3</formula1>
      <formula2>294</formula2>
    </dataValidation>
    <dataValidation type="decimal" allowBlank="1" showErrorMessage="1" errorTitle="Неверно указано Количество" error="минимальное количество для заказа = 2" sqref="J3443">
      <formula1>2</formula1>
      <formula2>477</formula2>
    </dataValidation>
    <dataValidation type="decimal" allowBlank="1" showErrorMessage="1" errorTitle="Неверно указано Количество" error="минимальное количество для заказа = 2" sqref="J3444">
      <formula1>2</formula1>
      <formula2>841</formula2>
    </dataValidation>
    <dataValidation type="decimal" allowBlank="1" showErrorMessage="1" errorTitle="Неверно указано Количество" error="минимальное количество для заказа = 2" sqref="J3445 J2568:J2569">
      <formula1>2</formula1>
      <formula2>966</formula2>
    </dataValidation>
    <dataValidation type="decimal" allowBlank="1" showErrorMessage="1" errorTitle="Неверно указано Количество" error="минимальное количество для заказа = 2" sqref="J3446">
      <formula1>2</formula1>
      <formula2>647</formula2>
    </dataValidation>
    <dataValidation type="decimal" allowBlank="1" showErrorMessage="1" errorTitle="Неверно указано Количество" error="минимальное количество для заказа = 2" sqref="J3447">
      <formula1>2</formula1>
      <formula2>1260</formula2>
    </dataValidation>
    <dataValidation type="decimal" allowBlank="1" showErrorMessage="1" errorTitle="Неверно указано Количество" error="минимальное количество для заказа = 2" sqref="J3448">
      <formula1>2</formula1>
      <formula2>1073</formula2>
    </dataValidation>
    <dataValidation type="decimal" allowBlank="1" showErrorMessage="1" errorTitle="Неверно указано Количество" error="минимальное количество для заказа = 2" sqref="J3449">
      <formula1>2</formula1>
      <formula2>2493</formula2>
    </dataValidation>
    <dataValidation type="decimal" allowBlank="1" showErrorMessage="1" errorTitle="Неверно указано Количество" error="минимальное количество для заказа = 2" sqref="J3450">
      <formula1>2</formula1>
      <formula2>1445</formula2>
    </dataValidation>
    <dataValidation type="decimal" allowBlank="1" showErrorMessage="1" errorTitle="Неверно указано Количество" error="минимальное количество для заказа = 2" sqref="J3452">
      <formula1>2</formula1>
      <formula2>1098</formula2>
    </dataValidation>
    <dataValidation type="decimal" allowBlank="1" showErrorMessage="1" errorTitle="Неверно указано Количество" error="минимальное количество для заказа = 2" sqref="J3453">
      <formula1>2</formula1>
      <formula2>451</formula2>
    </dataValidation>
    <dataValidation type="decimal" allowBlank="1" showErrorMessage="1" errorTitle="Неверно указано Количество" error="минимальное количество для заказа = 2" sqref="J3455">
      <formula1>2</formula1>
      <formula2>1197</formula2>
    </dataValidation>
    <dataValidation type="decimal" allowBlank="1" showErrorMessage="1" errorTitle="Неверно указано Количество" error="минимальное количество для заказа = 2" sqref="J3456">
      <formula1>2</formula1>
      <formula2>1525</formula2>
    </dataValidation>
    <dataValidation type="decimal" allowBlank="1" showErrorMessage="1" errorTitle="Неверно указано Количество" error="минимальное количество для заказа = 2" sqref="J3457">
      <formula1>2</formula1>
      <formula2>1148</formula2>
    </dataValidation>
    <dataValidation type="decimal" allowBlank="1" showErrorMessage="1" errorTitle="Неверно указано Количество" error="минимальное количество для заказа = 2" sqref="J3458">
      <formula1>2</formula1>
      <formula2>466</formula2>
    </dataValidation>
    <dataValidation type="decimal" allowBlank="1" showErrorMessage="1" errorTitle="Неверно указано Количество" error="минимальное количество для заказа = 2" sqref="J3459">
      <formula1>2</formula1>
      <formula2>1107</formula2>
    </dataValidation>
    <dataValidation type="decimal" allowBlank="1" showErrorMessage="1" errorTitle="Неверно указано Количество" error="минимальное количество для заказа = 2" sqref="J3460">
      <formula1>2</formula1>
      <formula2>1458</formula2>
    </dataValidation>
    <dataValidation type="decimal" allowBlank="1" showErrorMessage="1" errorTitle="Неверно указано Количество" error="минимальное количество для заказа = 2" sqref="J3462">
      <formula1>2</formula1>
      <formula2>996</formula2>
    </dataValidation>
    <dataValidation type="decimal" allowBlank="1" showErrorMessage="1" errorTitle="Неверно указано Количество" error="минимальное количество для заказа = 2" sqref="J3463">
      <formula1>2</formula1>
      <formula2>372</formula2>
    </dataValidation>
    <dataValidation type="decimal" allowBlank="1" showErrorMessage="1" errorTitle="Неверно указано Количество" error="минимальное количество для заказа = 2" sqref="J3464">
      <formula1>2</formula1>
      <formula2>1257</formula2>
    </dataValidation>
    <dataValidation type="decimal" allowBlank="1" showErrorMessage="1" errorTitle="Неверно указано Количество" error="минимальное количество для заказа = 2" sqref="J3466">
      <formula1>2</formula1>
      <formula2>1416</formula2>
    </dataValidation>
    <dataValidation type="decimal" allowBlank="1" showErrorMessage="1" errorTitle="Неверно указано Количество" error="минимальное количество для заказа = 2" sqref="J3467">
      <formula1>2</formula1>
      <formula2>791</formula2>
    </dataValidation>
    <dataValidation type="decimal" allowBlank="1" showErrorMessage="1" errorTitle="Неверно указано Количество" error="минимальное количество для заказа = 2" sqref="J3468">
      <formula1>2</formula1>
      <formula2>922</formula2>
    </dataValidation>
    <dataValidation type="decimal" allowBlank="1" showErrorMessage="1" errorTitle="Неверно указано Количество" error="минимальное количество для заказа = 2" sqref="J3469">
      <formula1>2</formula1>
      <formula2>587</formula2>
    </dataValidation>
    <dataValidation type="decimal" allowBlank="1" showErrorMessage="1" errorTitle="Неверно указано Количество" error="минимальное количество для заказа = 2" sqref="J3470">
      <formula1>2</formula1>
      <formula2>836</formula2>
    </dataValidation>
    <dataValidation type="decimal" allowBlank="1" showErrorMessage="1" errorTitle="Неверно указано Количество" error="минимальное количество для заказа = 2" sqref="J3472">
      <formula1>2</formula1>
      <formula2>2022</formula2>
    </dataValidation>
    <dataValidation type="decimal" allowBlank="1" showErrorMessage="1" errorTitle="Неверно указано Количество" error="минимальное количество для заказа = 2" sqref="J3473">
      <formula1>2</formula1>
      <formula2>1101</formula2>
    </dataValidation>
    <dataValidation type="decimal" allowBlank="1" showErrorMessage="1" errorTitle="Неверно указано Количество" error="минимальное количество для заказа = 2" sqref="J3474">
      <formula1>2</formula1>
      <formula2>1376</formula2>
    </dataValidation>
    <dataValidation type="decimal" allowBlank="1" showErrorMessage="1" errorTitle="Неверно указано Количество" error="минимальное количество для заказа = 2" sqref="J3481">
      <formula1>2</formula1>
      <formula2>1951</formula2>
    </dataValidation>
    <dataValidation type="decimal" allowBlank="1" showErrorMessage="1" errorTitle="Неверно указано Количество" error="минимальное количество для заказа = 2" sqref="J3482">
      <formula1>2</formula1>
      <formula2>1353</formula2>
    </dataValidation>
    <dataValidation type="decimal" allowBlank="1" showErrorMessage="1" errorTitle="Неверно указано Количество" error="минимальное количество для заказа = 2" sqref="J3484">
      <formula1>2</formula1>
      <formula2>1897</formula2>
    </dataValidation>
    <dataValidation type="decimal" allowBlank="1" showErrorMessage="1" errorTitle="Неверно указано Количество" error="минимальное количество для заказа = 2" sqref="J3485">
      <formula1>2</formula1>
      <formula2>821</formula2>
    </dataValidation>
    <dataValidation type="decimal" allowBlank="1" showErrorMessage="1" errorTitle="Неверно указано Количество" error="минимальное количество для заказа = 2" sqref="J3486">
      <formula1>2</formula1>
      <formula2>1035</formula2>
    </dataValidation>
    <dataValidation type="decimal" allowBlank="1" showErrorMessage="1" errorTitle="Неверно указано Количество" error="минимальное количество для заказа = 2" sqref="J3488">
      <formula1>2</formula1>
      <formula2>1957</formula2>
    </dataValidation>
    <dataValidation type="decimal" allowBlank="1" showErrorMessage="1" errorTitle="Неверно указано Количество" error="минимальное количество для заказа = 2" sqref="J3489">
      <formula1>2</formula1>
      <formula2>494</formula2>
    </dataValidation>
    <dataValidation type="decimal" allowBlank="1" showErrorMessage="1" errorTitle="Неверно указано Количество" error="минимальное количество для заказа = 2" sqref="J3490">
      <formula1>2</formula1>
      <formula2>1734</formula2>
    </dataValidation>
    <dataValidation type="decimal" allowBlank="1" showErrorMessage="1" errorTitle="Неверно указано Количество" error="минимальное количество для заказа = 2" sqref="J3491">
      <formula1>2</formula1>
      <formula2>1536</formula2>
    </dataValidation>
    <dataValidation type="decimal" allowBlank="1" showErrorMessage="1" errorTitle="Неверно указано Количество" error="минимальное количество для заказа = 2" sqref="J3492">
      <formula1>2</formula1>
      <formula2>669</formula2>
    </dataValidation>
    <dataValidation type="decimal" allowBlank="1" showErrorMessage="1" errorTitle="Неверно указано Количество" error="минимальное количество для заказа = 2" sqref="J3493">
      <formula1>2</formula1>
      <formula2>1299</formula2>
    </dataValidation>
    <dataValidation type="decimal" allowBlank="1" showErrorMessage="1" errorTitle="Неверно указано Количество" error="минимальное количество для заказа = 2" sqref="J3494">
      <formula1>2</formula1>
      <formula2>1188</formula2>
    </dataValidation>
    <dataValidation type="decimal" allowBlank="1" showErrorMessage="1" errorTitle="Неверно указано Количество" error="минимальное количество для заказа = 2" sqref="J3495">
      <formula1>2</formula1>
      <formula2>569</formula2>
    </dataValidation>
    <dataValidation type="decimal" allowBlank="1" showErrorMessage="1" errorTitle="Неверно указано Количество" error="минимальное количество для заказа = 2" sqref="J3496">
      <formula1>2</formula1>
      <formula2>1153</formula2>
    </dataValidation>
    <dataValidation type="decimal" allowBlank="1" showErrorMessage="1" errorTitle="Неверно указано Количество" error="минимальное количество для заказа = 2" sqref="J3497">
      <formula1>2</formula1>
      <formula2>2148</formula2>
    </dataValidation>
    <dataValidation type="decimal" allowBlank="1" showErrorMessage="1" errorTitle="Неверно указано Количество" error="минимальное количество для заказа = 2" sqref="J3498">
      <formula1>2</formula1>
      <formula2>932</formula2>
    </dataValidation>
    <dataValidation type="decimal" allowBlank="1" showErrorMessage="1" errorTitle="Неверно указано Количество" error="минимальное количество для заказа = 2" sqref="J3500">
      <formula1>2</formula1>
      <formula2>504</formula2>
    </dataValidation>
    <dataValidation type="decimal" allowBlank="1" showErrorMessage="1" errorTitle="Неверно указано Количество" error="минимальное количество для заказа = 2" sqref="J3502 J5487:J5488">
      <formula1>2</formula1>
      <formula2>209</formula2>
    </dataValidation>
    <dataValidation type="decimal" allowBlank="1" showErrorMessage="1" errorTitle="Неверно указано Количество" error="минимальное количество для заказа = 2" sqref="J3503">
      <formula1>2</formula1>
      <formula2>627</formula2>
    </dataValidation>
    <dataValidation type="decimal" allowBlank="1" showErrorMessage="1" errorTitle="Неверно указано Количество" error="минимальное количество для заказа = 2" sqref="J3504 J5027:J5028">
      <formula1>2</formula1>
      <formula2>293</formula2>
    </dataValidation>
    <dataValidation type="decimal" allowBlank="1" showErrorMessage="1" errorTitle="Неверно указано Количество" error="минимальное количество для заказа = 2" sqref="J3505">
      <formula1>2</formula1>
      <formula2>853</formula2>
    </dataValidation>
    <dataValidation type="decimal" allowBlank="1" showErrorMessage="1" errorTitle="Неверно указано Количество" error="минимальное количество для заказа = 2" sqref="J3506">
      <formula1>2</formula1>
      <formula2>621</formula2>
    </dataValidation>
    <dataValidation type="decimal" allowBlank="1" showErrorMessage="1" errorTitle="Неверно указано Количество" error="минимальное количество для заказа = 2" sqref="J3507">
      <formula1>2</formula1>
      <formula2>1335</formula2>
    </dataValidation>
    <dataValidation type="decimal" allowBlank="1" showErrorMessage="1" errorTitle="Неверно указано Количество" error="минимальное количество для заказа = 2" sqref="J3508">
      <formula1>2</formula1>
      <formula2>1666</formula2>
    </dataValidation>
    <dataValidation type="decimal" allowBlank="1" showErrorMessage="1" errorTitle="Неверно указано Количество" error="минимальное количество для заказа = 2" sqref="J3509">
      <formula1>2</formula1>
      <formula2>1199</formula2>
    </dataValidation>
    <dataValidation type="decimal" allowBlank="1" showErrorMessage="1" errorTitle="Неверно указано Количество" error="минимальное количество для заказа = 2" sqref="J3511">
      <formula1>2</formula1>
      <formula2>1210</formula2>
    </dataValidation>
    <dataValidation type="decimal" allowBlank="1" showErrorMessage="1" errorTitle="Неверно указано Количество" error="минимальное количество для заказа = 1" sqref="J3513">
      <formula1>1</formula1>
      <formula2>905</formula2>
    </dataValidation>
    <dataValidation type="decimal" allowBlank="1" showErrorMessage="1" errorTitle="Неверно указано Количество" error="минимальное количество для заказа = 1" sqref="J3514">
      <formula1>1</formula1>
      <formula2>2990</formula2>
    </dataValidation>
    <dataValidation type="decimal" allowBlank="1" showErrorMessage="1" errorTitle="Неверно указано Количество" error="минимальное количество для заказа = 1" sqref="J3516">
      <formula1>1</formula1>
      <formula2>898</formula2>
    </dataValidation>
    <dataValidation type="decimal" allowBlank="1" showErrorMessage="1" errorTitle="Неверно указано Количество" error="минимальное количество для заказа = 1" sqref="J3517">
      <formula1>1</formula1>
      <formula2>1486</formula2>
    </dataValidation>
    <dataValidation type="decimal" allowBlank="1" showErrorMessage="1" errorTitle="Неверно указано Количество" error="минимальное количество для заказа = 1" sqref="J3518">
      <formula1>1</formula1>
      <formula2>1322</formula2>
    </dataValidation>
    <dataValidation type="decimal" allowBlank="1" showErrorMessage="1" errorTitle="Неверно указано Количество" error="минимальное количество для заказа = 1" sqref="J3519">
      <formula1>1</formula1>
      <formula2>565</formula2>
    </dataValidation>
    <dataValidation type="decimal" allowBlank="1" showErrorMessage="1" errorTitle="Неверно указано Количество" error="минимальное количество для заказа = 1" sqref="J3520 J3557">
      <formula1>1</formula1>
      <formula2>741</formula2>
    </dataValidation>
    <dataValidation type="decimal" allowBlank="1" showErrorMessage="1" errorTitle="Неверно указано Количество" error="минимальное количество для заказа = 1" sqref="J3521">
      <formula1>1</formula1>
      <formula2>809</formula2>
    </dataValidation>
    <dataValidation type="decimal" allowBlank="1" showErrorMessage="1" errorTitle="Неверно указано Количество" error="минимальное количество для заказа = 1" sqref="J3522">
      <formula1>1</formula1>
      <formula2>1352</formula2>
    </dataValidation>
    <dataValidation type="decimal" allowBlank="1" showErrorMessage="1" errorTitle="Неверно указано Количество" error="минимальное количество для заказа = 1" sqref="J3523 J5250:J5251 J5270:J5271 J5370:J5371 J6701:J6702">
      <formula1>1</formula1>
      <formula2>383</formula2>
    </dataValidation>
    <dataValidation type="decimal" allowBlank="1" showErrorMessage="1" errorTitle="Неверно указано Количество" error="минимальное количество для заказа = 1" sqref="J3525 J6568:J6571">
      <formula1>1</formula1>
      <formula2>1127</formula2>
    </dataValidation>
    <dataValidation type="decimal" allowBlank="1" showErrorMessage="1" errorTitle="Неверно указано Количество" error="минимальное количество для заказа = 1" sqref="J3526">
      <formula1>1</formula1>
      <formula2>998</formula2>
    </dataValidation>
    <dataValidation type="decimal" allowBlank="1" showErrorMessage="1" errorTitle="Неверно указано Количество" error="минимальное количество для заказа = 1" sqref="J3527">
      <formula1>1</formula1>
      <formula2>857</formula2>
    </dataValidation>
    <dataValidation type="decimal" allowBlank="1" showErrorMessage="1" errorTitle="Неверно указано Количество" error="минимальное количество для заказа = 1" sqref="J3528 J5965:J5966">
      <formula1>1</formula1>
      <formula2>657</formula2>
    </dataValidation>
    <dataValidation type="decimal" allowBlank="1" showErrorMessage="1" errorTitle="Неверно указано Количество" error="минимальное количество для заказа = 1" sqref="J3529">
      <formula1>1</formula1>
      <formula2>1162</formula2>
    </dataValidation>
    <dataValidation type="decimal" allowBlank="1" showErrorMessage="1" errorTitle="Неверно указано Количество" error="минимальное количество для заказа = 1" sqref="J3530">
      <formula1>1</formula1>
      <formula2>907</formula2>
    </dataValidation>
    <dataValidation type="decimal" allowBlank="1" showErrorMessage="1" errorTitle="Неверно указано Количество" error="минимальное количество для заказа = 1" sqref="J3532 J5289:J5290">
      <formula1>1</formula1>
      <formula2>304</formula2>
    </dataValidation>
    <dataValidation type="decimal" allowBlank="1" showErrorMessage="1" errorTitle="Неверно указано Количество" error="минимальное количество для заказа = 2" sqref="J3534">
      <formula1>2</formula1>
      <formula2>629</formula2>
    </dataValidation>
    <dataValidation type="decimal" allowBlank="1" showErrorMessage="1" errorTitle="Неверно указано Количество" error="минимальное количество для заказа = 2" sqref="J3536 J3993 J782:J783">
      <formula1>2</formula1>
      <formula2>10</formula2>
    </dataValidation>
    <dataValidation type="decimal" allowBlank="1" showErrorMessage="1" errorTitle="Неверно указано Количество" error="минимальное количество для заказа = 2" sqref="J3537">
      <formula1>2</formula1>
      <formula2>371</formula2>
    </dataValidation>
    <dataValidation type="decimal" allowBlank="1" showErrorMessage="1" errorTitle="Неверно указано Количество" error="минимальное количество для заказа = 2" sqref="J3538 J3657 J5483:J5484">
      <formula1>2</formula1>
      <formula2>904</formula2>
    </dataValidation>
    <dataValidation type="decimal" allowBlank="1" showErrorMessage="1" errorTitle="Неверно указано Количество" error="минимальное количество для заказа = 2" sqref="J3540 J3980">
      <formula1>2</formula1>
      <formula2>97</formula2>
    </dataValidation>
    <dataValidation type="decimal" allowBlank="1" showErrorMessage="1" errorTitle="Неверно указано Количество" error="минимальное количество для заказа = 2" sqref="J3541">
      <formula1>2</formula1>
      <formula2>1160</formula2>
    </dataValidation>
    <dataValidation type="decimal" allowBlank="1" showErrorMessage="1" errorTitle="Неверно указано Количество" error="минимальное количество для заказа = 2" sqref="J3542">
      <formula1>2</formula1>
      <formula2>1077</formula2>
    </dataValidation>
    <dataValidation type="decimal" allowBlank="1" showErrorMessage="1" errorTitle="Неверно указано Количество" error="минимальное количество для заказа = 2" sqref="J3543 J6725:J6726">
      <formula1>2</formula1>
      <formula2>174</formula2>
    </dataValidation>
    <dataValidation type="decimal" allowBlank="1" showErrorMessage="1" errorTitle="Неверно указано Количество" error="минимальное количество для заказа = 2" sqref="J3544 J5343:J5344">
      <formula1>2</formula1>
      <formula2>37</formula2>
    </dataValidation>
    <dataValidation type="decimal" allowBlank="1" showErrorMessage="1" errorTitle="Неверно указано Количество" error="минимальное количество для заказа = 1" sqref="J3547">
      <formula1>1</formula1>
      <formula2>1250</formula2>
    </dataValidation>
    <dataValidation type="decimal" allowBlank="1" showErrorMessage="1" errorTitle="Неверно указано Количество" error="минимальное количество для заказа = 1" sqref="J3548">
      <formula1>1</formula1>
      <formula2>1311</formula2>
    </dataValidation>
    <dataValidation type="decimal" allowBlank="1" showErrorMessage="1" errorTitle="Неверно указано Количество" error="минимальное количество для заказа = 1" sqref="J3549">
      <formula1>1</formula1>
      <formula2>870</formula2>
    </dataValidation>
    <dataValidation type="decimal" allowBlank="1" showErrorMessage="1" errorTitle="Неверно указано Количество" error="минимальное количество для заказа = 1" sqref="J3550">
      <formula1>1</formula1>
      <formula2>1062</formula2>
    </dataValidation>
    <dataValidation type="decimal" allowBlank="1" showErrorMessage="1" errorTitle="Неверно указано Количество" error="минимальное количество для заказа = 1" sqref="J3551">
      <formula1>1</formula1>
      <formula2>890</formula2>
    </dataValidation>
    <dataValidation type="decimal" allowBlank="1" showErrorMessage="1" errorTitle="Неверно указано Количество" error="минимальное количество для заказа = 1" sqref="J3552">
      <formula1>1</formula1>
      <formula2>1232</formula2>
    </dataValidation>
    <dataValidation type="decimal" allowBlank="1" showErrorMessage="1" errorTitle="Неверно указано Количество" error="минимальное количество для заказа = 1" sqref="J3554">
      <formula1>1</formula1>
      <formula2>965</formula2>
    </dataValidation>
    <dataValidation type="decimal" allowBlank="1" showErrorMessage="1" errorTitle="Неверно указано Количество" error="минимальное количество для заказа = 1" sqref="J3555">
      <formula1>1</formula1>
      <formula2>1183</formula2>
    </dataValidation>
    <dataValidation type="decimal" allowBlank="1" showErrorMessage="1" errorTitle="Неверно указано Количество" error="минимальное количество для заказа = 1" sqref="J3556">
      <formula1>1</formula1>
      <formula2>956</formula2>
    </dataValidation>
    <dataValidation type="decimal" allowBlank="1" showErrorMessage="1" errorTitle="Неверно указано Количество" error="минимальное количество для заказа = 1" sqref="J3558">
      <formula1>1</formula1>
      <formula2>924</formula2>
    </dataValidation>
    <dataValidation type="decimal" allowBlank="1" showErrorMessage="1" errorTitle="Неверно указано Количество" error="минимальное количество для заказа = 1" sqref="J3559">
      <formula1>1</formula1>
      <formula2>1074</formula2>
    </dataValidation>
    <dataValidation type="decimal" allowBlank="1" showErrorMessage="1" errorTitle="Неверно указано Количество" error="минимальное количество для заказа = 1" sqref="J3561 J4018">
      <formula1>1</formula1>
      <formula2>220</formula2>
    </dataValidation>
    <dataValidation type="decimal" allowBlank="1" showErrorMessage="1" errorTitle="Неверно указано Количество" error="минимальное количество для заказа = 1" sqref="J3566 J3954 J4027 J4079 J4104 J5117 J6844">
      <formula1>1</formula1>
      <formula2>132</formula2>
    </dataValidation>
    <dataValidation type="decimal" allowBlank="1" showErrorMessage="1" errorTitle="Неверно указано Количество" error="минимальное количество для заказа = 1" sqref="J3567 J3947 J5213 J5217 J5525 J5724 J6085:J6086">
      <formula1>1</formula1>
      <formula2>216</formula2>
    </dataValidation>
    <dataValidation type="decimal" allowBlank="1" showErrorMessage="1" errorTitle="Неверно указано Количество" error="минимальное количество для заказа = 1" sqref="J3583">
      <formula1>1</formula1>
      <formula2>1209</formula2>
    </dataValidation>
    <dataValidation type="decimal" allowBlank="1" showErrorMessage="1" errorTitle="Неверно указано Количество" error="минимальное количество для заказа = 10" sqref="J3596">
      <formula1>10</formula1>
      <formula2>2630</formula2>
    </dataValidation>
    <dataValidation type="decimal" allowBlank="1" showErrorMessage="1" errorTitle="Неверно указано Количество" error="минимальное количество для заказа = 10" sqref="J3597">
      <formula1>10</formula1>
      <formula2>2226</formula2>
    </dataValidation>
    <dataValidation type="decimal" allowBlank="1" showErrorMessage="1" errorTitle="Неверно указано Количество" error="минимальное количество для заказа = 10" sqref="J3598">
      <formula1>10</formula1>
      <formula2>1809</formula2>
    </dataValidation>
    <dataValidation type="decimal" allowBlank="1" showErrorMessage="1" errorTitle="Неверно указано Количество" error="минимальное количество для заказа = 10" sqref="J3599">
      <formula1>10</formula1>
      <formula2>1684</formula2>
    </dataValidation>
    <dataValidation type="decimal" allowBlank="1" showErrorMessage="1" errorTitle="Неверно указано Количество" error="минимальное количество для заказа = 10" sqref="J3600">
      <formula1>10</formula1>
      <formula2>1464</formula2>
    </dataValidation>
    <dataValidation type="decimal" allowBlank="1" showErrorMessage="1" errorTitle="Неверно указано Количество" error="минимальное количество для заказа = 10" sqref="J3601">
      <formula1>10</formula1>
      <formula2>1918</formula2>
    </dataValidation>
    <dataValidation type="decimal" allowBlank="1" showErrorMessage="1" errorTitle="Неверно указано Количество" error="минимальное количество для заказа = 10" sqref="J3602">
      <formula1>10</formula1>
      <formula2>2469</formula2>
    </dataValidation>
    <dataValidation type="decimal" allowBlank="1" showErrorMessage="1" errorTitle="Неверно указано Количество" error="минимальное количество для заказа = 10" sqref="J3603">
      <formula1>10</formula1>
      <formula2>1950</formula2>
    </dataValidation>
    <dataValidation type="decimal" allowBlank="1" showErrorMessage="1" errorTitle="Неверно указано Количество" error="минимальное количество для заказа = 6" sqref="J3606">
      <formula1>6</formula1>
      <formula2>2684</formula2>
    </dataValidation>
    <dataValidation type="decimal" allowBlank="1" showErrorMessage="1" errorTitle="Неверно указано Количество" error="минимальное количество для заказа = 6" sqref="J3607">
      <formula1>6</formula1>
      <formula2>2702</formula2>
    </dataValidation>
    <dataValidation type="decimal" allowBlank="1" showErrorMessage="1" errorTitle="Неверно указано Количество" error="минимальное количество для заказа = 6" sqref="J3609">
      <formula1>6</formula1>
      <formula2>2646</formula2>
    </dataValidation>
    <dataValidation type="decimal" allowBlank="1" showErrorMessage="1" errorTitle="Неверно указано Количество" error="минимальное количество для заказа = 6" sqref="J3610">
      <formula1>6</formula1>
      <formula2>2110</formula2>
    </dataValidation>
    <dataValidation type="decimal" allowBlank="1" showErrorMessage="1" errorTitle="Неверно указано Количество" error="минимальное количество для заказа = 6" sqref="J3611">
      <formula1>6</formula1>
      <formula2>266</formula2>
    </dataValidation>
    <dataValidation type="decimal" allowBlank="1" showErrorMessage="1" errorTitle="Неверно указано Количество" error="минимальное количество для заказа = 5" sqref="J3613">
      <formula1>5</formula1>
      <formula2>2588</formula2>
    </dataValidation>
    <dataValidation type="decimal" allowBlank="1" showErrorMessage="1" errorTitle="Неверно указано Количество" error="минимальное количество для заказа = 5" sqref="J3614">
      <formula1>5</formula1>
      <formula2>2221</formula2>
    </dataValidation>
    <dataValidation type="decimal" allowBlank="1" showErrorMessage="1" errorTitle="Неверно указано Количество" error="минимальное количество для заказа = 5" sqref="J3615">
      <formula1>5</formula1>
      <formula2>2135</formula2>
    </dataValidation>
    <dataValidation type="decimal" allowBlank="1" showErrorMessage="1" errorTitle="Неверно указано Количество" error="минимальное количество для заказа = 5" sqref="J3616">
      <formula1>5</formula1>
      <formula2>2129</formula2>
    </dataValidation>
    <dataValidation type="decimal" allowBlank="1" showErrorMessage="1" errorTitle="Неверно указано Количество" error="минимальное количество для заказа = 4" sqref="J3619">
      <formula1>4</formula1>
      <formula2>895</formula2>
    </dataValidation>
    <dataValidation type="decimal" allowBlank="1" showErrorMessage="1" errorTitle="Неверно указано Количество" error="минимальное количество для заказа = 4" sqref="J3621">
      <formula1>4</formula1>
      <formula2>2123</formula2>
    </dataValidation>
    <dataValidation type="decimal" allowBlank="1" showErrorMessage="1" errorTitle="Неверно указано Количество" error="минимальное количество для заказа = 4" sqref="J3622">
      <formula1>4</formula1>
      <formula2>1936</formula2>
    </dataValidation>
    <dataValidation type="decimal" allowBlank="1" showErrorMessage="1" errorTitle="Неверно указано Количество" error="минимальное количество для заказа = 4" sqref="J3623">
      <formula1>4</formula1>
      <formula2>908</formula2>
    </dataValidation>
    <dataValidation type="decimal" allowBlank="1" showErrorMessage="1" errorTitle="Неверно указано Количество" error="минимальное количество для заказа = 4" sqref="J3624">
      <formula1>4</formula1>
      <formula2>2277</formula2>
    </dataValidation>
    <dataValidation type="decimal" allowBlank="1" showErrorMessage="1" errorTitle="Неверно указано Количество" error="минимальное количество для заказа = 2" sqref="J3631">
      <formula1>2</formula1>
      <formula2>3437</formula2>
    </dataValidation>
    <dataValidation type="decimal" allowBlank="1" showErrorMessage="1" errorTitle="Неверно указано Количество" error="минимальное количество для заказа = 2" sqref="J3632">
      <formula1>2</formula1>
      <formula2>2072</formula2>
    </dataValidation>
    <dataValidation type="decimal" allowBlank="1" showErrorMessage="1" errorTitle="Неверно указано Количество" error="минимальное количество для заказа = 2" sqref="J3633">
      <formula1>2</formula1>
      <formula2>2214</formula2>
    </dataValidation>
    <dataValidation type="decimal" allowBlank="1" showErrorMessage="1" errorTitle="Неверно указано Количество" error="минимальное количество для заказа = 1" sqref="J3637">
      <formula1>1</formula1>
      <formula2>1600</formula2>
    </dataValidation>
    <dataValidation type="decimal" allowBlank="1" showErrorMessage="1" errorTitle="Неверно указано Количество" error="минимальное количество для заказа = 1" sqref="J3638">
      <formula1>1</formula1>
      <formula2>1373</formula2>
    </dataValidation>
    <dataValidation type="decimal" allowBlank="1" showErrorMessage="1" errorTitle="Неверно указано Количество" error="минимальное количество для заказа = 4" sqref="J3641">
      <formula1>4</formula1>
      <formula2>1646</formula2>
    </dataValidation>
    <dataValidation type="decimal" allowBlank="1" showErrorMessage="1" errorTitle="Неверно указано Количество" error="минимальное количество для заказа = 4" sqref="J3642">
      <formula1>4</formula1>
      <formula2>886</formula2>
    </dataValidation>
    <dataValidation type="decimal" allowBlank="1" showErrorMessage="1" errorTitle="Неверно указано Количество" error="минимальное количество для заказа = 4" sqref="J3643">
      <formula1>4</formula1>
      <formula2>1539</formula2>
    </dataValidation>
    <dataValidation type="decimal" allowBlank="1" showErrorMessage="1" errorTitle="Неверно указано Количество" error="минимальное количество для заказа = 3" sqref="J3646">
      <formula1>3</formula1>
      <formula2>451</formula2>
    </dataValidation>
    <dataValidation type="decimal" allowBlank="1" showErrorMessage="1" errorTitle="Неверно указано Количество" error="минимальное количество для заказа = 1" sqref="J3648">
      <formula1>1</formula1>
      <formula2>1410</formula2>
    </dataValidation>
    <dataValidation type="decimal" allowBlank="1" showErrorMessage="1" errorTitle="Неверно указано Количество" error="минимальное количество для заказа = 2" sqref="J3653">
      <formula1>2</formula1>
      <formula2>960</formula2>
    </dataValidation>
    <dataValidation type="decimal" allowBlank="1" showErrorMessage="1" errorTitle="Неверно указано Количество" error="минимальное количество для заказа = 2" sqref="J3654">
      <formula1>2</formula1>
      <formula2>535</formula2>
    </dataValidation>
    <dataValidation type="decimal" allowBlank="1" showErrorMessage="1" errorTitle="Неверно указано Количество" error="минимальное количество для заказа = 2" sqref="J3655">
      <formula1>2</formula1>
      <formula2>1080</formula2>
    </dataValidation>
    <dataValidation type="decimal" allowBlank="1" showErrorMessage="1" errorTitle="Неверно указано Количество" error="минимальное количество для заказа = 2" sqref="J3656">
      <formula1>2</formula1>
      <formula2>825</formula2>
    </dataValidation>
    <dataValidation type="decimal" allowBlank="1" showErrorMessage="1" errorTitle="Неверно указано Количество" error="минимальное количество для заказа = 1" sqref="J3669">
      <formula1>1</formula1>
      <formula2>680</formula2>
    </dataValidation>
    <dataValidation type="decimal" allowBlank="1" showErrorMessage="1" errorTitle="Неверно указано Количество" error="минимальное количество для заказа = 1" sqref="J3670">
      <formula1>1</formula1>
      <formula2>1076</formula2>
    </dataValidation>
    <dataValidation type="decimal" allowBlank="1" showErrorMessage="1" errorTitle="Неверно указано Количество" error="минимальное количество для заказа = 1" sqref="J3671">
      <formula1>1</formula1>
      <formula2>1106</formula2>
    </dataValidation>
    <dataValidation type="decimal" allowBlank="1" showErrorMessage="1" errorTitle="Неверно указано Количество" error="минимальное количество для заказа = 1" sqref="J3676">
      <formula1>1</formula1>
      <formula2>2555</formula2>
    </dataValidation>
    <dataValidation type="decimal" allowBlank="1" showErrorMessage="1" errorTitle="Неверно указано Количество" error="минимальное количество для заказа = 1" sqref="J3677">
      <formula1>1</formula1>
      <formula2>3093</formula2>
    </dataValidation>
    <dataValidation type="decimal" allowBlank="1" showErrorMessage="1" errorTitle="Неверно указано Количество" error="минимальное количество для заказа = 10" sqref="J3687">
      <formula1>10</formula1>
      <formula2>1398</formula2>
    </dataValidation>
    <dataValidation type="decimal" allowBlank="1" showErrorMessage="1" errorTitle="Неверно указано Количество" error="минимальное количество для заказа = 1" sqref="J3692">
      <formula1>1</formula1>
      <formula2>1929</formula2>
    </dataValidation>
    <dataValidation type="decimal" allowBlank="1" showErrorMessage="1" errorTitle="Неверно указано Количество" error="минимальное количество для заказа = 1" sqref="J3694 J3945">
      <formula1>1</formula1>
      <formula2>221</formula2>
    </dataValidation>
    <dataValidation type="decimal" allowBlank="1" showErrorMessage="1" errorTitle="Неверно указано Количество" error="минимальное количество для заказа = 1" sqref="J3696">
      <formula1>1</formula1>
      <formula2>1441</formula2>
    </dataValidation>
    <dataValidation type="decimal" allowBlank="1" showErrorMessage="1" errorTitle="Неверно указано Количество" error="минимальное количество для заказа = 1" sqref="J3697">
      <formula1>1</formula1>
      <formula2>1641</formula2>
    </dataValidation>
    <dataValidation type="decimal" allowBlank="1" showErrorMessage="1" errorTitle="Неверно указано Количество" error="минимальное количество для заказа = 2" sqref="J3706">
      <formula1>2</formula1>
      <formula2>697</formula2>
    </dataValidation>
    <dataValidation type="decimal" allowBlank="1" showErrorMessage="1" errorTitle="Неверно указано Количество" error="минимальное количество для заказа = 1" sqref="J3707">
      <formula1>1</formula1>
      <formula2>828</formula2>
    </dataValidation>
    <dataValidation type="decimal" allowBlank="1" showErrorMessage="1" errorTitle="Неверно указано Количество" error="минимальное количество для заказа = 1" sqref="J3708">
      <formula1>1</formula1>
      <formula2>3262</formula2>
    </dataValidation>
    <dataValidation type="decimal" allowBlank="1" showErrorMessage="1" errorTitle="Неверно указано Количество" error="минимальное количество для заказа = 1" sqref="J3709">
      <formula1>1</formula1>
      <formula2>353</formula2>
    </dataValidation>
    <dataValidation type="decimal" allowBlank="1" showErrorMessage="1" errorTitle="Неверно указано Количество" error="минимальное количество для заказа = 1" sqref="J3710 J4191">
      <formula1>1</formula1>
      <formula2>243</formula2>
    </dataValidation>
    <dataValidation type="decimal" allowBlank="1" showErrorMessage="1" errorTitle="Неверно указано Количество" error="минимальное количество для заказа = 4" sqref="J3716">
      <formula1>4</formula1>
      <formula2>1223</formula2>
    </dataValidation>
    <dataValidation type="decimal" allowBlank="1" showErrorMessage="1" errorTitle="Неверно указано Количество" error="минимальное количество для заказа = 4" sqref="J3717">
      <formula1>4</formula1>
      <formula2>1178</formula2>
    </dataValidation>
    <dataValidation type="decimal" allowBlank="1" showErrorMessage="1" errorTitle="Неверно указано Количество" error="минимальное количество для заказа = 2" sqref="J3719 J3919 J5949:J5950">
      <formula1>2</formula1>
      <formula2>296</formula2>
    </dataValidation>
    <dataValidation type="decimal" allowBlank="1" showErrorMessage="1" errorTitle="Неверно указано Количество" error="минимальное количество для заказа = 1" sqref="J3720 J5130">
      <formula1>1</formula1>
      <formula2>431</formula2>
    </dataValidation>
    <dataValidation type="decimal" allowBlank="1" showErrorMessage="1" errorTitle="Неверно указано Количество" error="минимальное количество для заказа = 4" sqref="J3721">
      <formula1>4</formula1>
      <formula2>943</formula2>
    </dataValidation>
    <dataValidation type="decimal" allowBlank="1" showErrorMessage="1" errorTitle="Неверно указано Количество" error="минимальное количество для заказа = 4" sqref="J3722">
      <formula1>4</formula1>
      <formula2>791</formula2>
    </dataValidation>
    <dataValidation type="decimal" allowBlank="1" showErrorMessage="1" errorTitle="Неверно указано Количество" error="минимальное количество для заказа = 1" sqref="J3723 J4437">
      <formula1>1</formula1>
      <formula2>258</formula2>
    </dataValidation>
    <dataValidation type="decimal" allowBlank="1" showErrorMessage="1" errorTitle="Неверно указано Количество" error="минимальное количество для заказа = 1" sqref="J3734">
      <formula1>1</formula1>
      <formula2>756</formula2>
    </dataValidation>
    <dataValidation type="decimal" allowBlank="1" showErrorMessage="1" errorTitle="Неверно указано Количество" error="минимальное количество для заказа = 1" sqref="J3741">
      <formula1>1</formula1>
      <formula2>361</formula2>
    </dataValidation>
    <dataValidation type="decimal" allowBlank="1" showErrorMessage="1" errorTitle="Неверно указано Количество" error="минимальное количество для заказа = 5" sqref="J3749">
      <formula1>5</formula1>
      <formula2>650</formula2>
    </dataValidation>
    <dataValidation type="decimal" allowBlank="1" showErrorMessage="1" errorTitle="Неверно указано Количество" error="минимальное количество для заказа = 3" sqref="J3750">
      <formula1>3</formula1>
      <formula2>2826</formula2>
    </dataValidation>
    <dataValidation type="decimal" allowBlank="1" showErrorMessage="1" errorTitle="Неверно указано Количество" error="минимальное количество для заказа = 5" sqref="J3752">
      <formula1>5</formula1>
      <formula2>2544</formula2>
    </dataValidation>
    <dataValidation type="decimal" allowBlank="1" showErrorMessage="1" errorTitle="Неверно указано Количество" error="минимальное количество для заказа = 4" sqref="J3754">
      <formula1>4</formula1>
      <formula2>234</formula2>
    </dataValidation>
    <dataValidation type="decimal" allowBlank="1" showErrorMessage="1" errorTitle="Неверно указано Количество" error="минимальное количество для заказа = 1" sqref="J3755">
      <formula1>1</formula1>
      <formula2>1556</formula2>
    </dataValidation>
    <dataValidation type="decimal" allowBlank="1" showErrorMessage="1" errorTitle="Неверно указано Количество" error="минимальное количество для заказа = 4" sqref="J3759">
      <formula1>4</formula1>
      <formula2>245</formula2>
    </dataValidation>
    <dataValidation type="decimal" allowBlank="1" showErrorMessage="1" errorTitle="Неверно указано Количество" error="минимальное количество для заказа = 50" sqref="J3760">
      <formula1>50</formula1>
      <formula2>1084</formula2>
    </dataValidation>
    <dataValidation type="decimal" allowBlank="1" showErrorMessage="1" errorTitle="Неверно указано Количество" error="минимальное количество для заказа = 7" sqref="J3761">
      <formula1>7</formula1>
      <formula2>2604</formula2>
    </dataValidation>
    <dataValidation type="decimal" allowBlank="1" showErrorMessage="1" errorTitle="Неверно указано Количество" error="минимальное количество для заказа = 100" sqref="J3766">
      <formula1>100</formula1>
      <formula2>18000</formula2>
    </dataValidation>
    <dataValidation type="decimal" allowBlank="1" showErrorMessage="1" errorTitle="Неверно указано Количество" error="минимальное количество для заказа = 100" sqref="J3767">
      <formula1>100</formula1>
      <formula2>100</formula2>
    </dataValidation>
    <dataValidation type="decimal" allowBlank="1" showErrorMessage="1" errorTitle="Неверно указано Количество" error="минимальное количество для заказа = 100" sqref="J3768">
      <formula1>100</formula1>
      <formula2>14800</formula2>
    </dataValidation>
    <dataValidation type="decimal" allowBlank="1" showErrorMessage="1" errorTitle="Неверно указано Количество" error="минимальное количество для заказа = 500" sqref="J3769 J3772:J3773">
      <formula1>500</formula1>
      <formula2>9500</formula2>
    </dataValidation>
    <dataValidation type="decimal" allowBlank="1" showErrorMessage="1" errorTitle="Неверно указано Количество" error="минимальное количество для заказа = 500" sqref="J3770">
      <formula1>500</formula1>
      <formula2>7500</formula2>
    </dataValidation>
    <dataValidation type="decimal" allowBlank="1" showErrorMessage="1" errorTitle="Неверно указано Количество" error="минимальное количество для заказа = 500" sqref="J3771">
      <formula1>500</formula1>
      <formula2>9000</formula2>
    </dataValidation>
    <dataValidation type="decimal" allowBlank="1" showErrorMessage="1" errorTitle="Неверно указано Количество" error="минимальное количество для заказа = 500" sqref="J3774">
      <formula1>500</formula1>
      <formula2>8000</formula2>
    </dataValidation>
    <dataValidation type="decimal" allowBlank="1" showErrorMessage="1" errorTitle="Неверно указано Количество" error="минимальное количество для заказа = 2" sqref="J3787">
      <formula1>2</formula1>
      <formula2>609</formula2>
    </dataValidation>
    <dataValidation type="decimal" allowBlank="1" showErrorMessage="1" errorTitle="Неверно указано Количество" error="минимальное количество для заказа = 5" sqref="J3821">
      <formula1>5</formula1>
      <formula2>8</formula2>
    </dataValidation>
    <dataValidation type="decimal" allowBlank="1" showErrorMessage="1" errorTitle="Неверно указано Количество" error="минимальное количество для заказа = 5" sqref="J3822">
      <formula1>5</formula1>
      <formula2>247</formula2>
    </dataValidation>
    <dataValidation type="decimal" allowBlank="1" showErrorMessage="1" errorTitle="Неверно указано Количество" error="минимальное количество для заказа = 4" sqref="J3823">
      <formula1>4</formula1>
      <formula2>409</formula2>
    </dataValidation>
    <dataValidation type="decimal" allowBlank="1" showErrorMessage="1" errorTitle="Неверно указано Количество" error="минимальное количество для заказа = 4" sqref="J3824">
      <formula1>4</formula1>
      <formula2>113</formula2>
    </dataValidation>
    <dataValidation type="decimal" allowBlank="1" showErrorMessage="1" errorTitle="Неверно указано Количество" error="минимальное количество для заказа = 2" sqref="J3825">
      <formula1>2</formula1>
      <formula2>519</formula2>
    </dataValidation>
    <dataValidation type="decimal" allowBlank="1" showErrorMessage="1" errorTitle="Неверно указано Количество" error="минимальное количество для заказа = 1" sqref="J3830 J4069 J4329">
      <formula1>1</formula1>
      <formula2>78</formula2>
    </dataValidation>
    <dataValidation type="decimal" allowBlank="1" showErrorMessage="1" errorTitle="Неверно указано Количество" error="минимальное количество для заказа = 3" sqref="J3837">
      <formula1>3</formula1>
      <formula2>162</formula2>
    </dataValidation>
    <dataValidation type="decimal" allowBlank="1" showErrorMessage="1" errorTitle="Неверно указано Количество" error="минимальное количество для заказа = 1" sqref="J3878 J4091 J4107 J4258 J4465 J6828">
      <formula1>1</formula1>
      <formula2>111</formula2>
    </dataValidation>
    <dataValidation type="decimal" allowBlank="1" showErrorMessage="1" errorTitle="Неверно указано Количество" error="минимальное количество для заказа = 1" sqref="J3882 J4058 J4103 J5700 J5857">
      <formula1>1</formula1>
      <formula2>142</formula2>
    </dataValidation>
    <dataValidation type="decimal" allowBlank="1" showErrorMessage="1" errorTitle="Неверно указано Количество" error="минимальное количество для заказа = 1" sqref="J3883 J4407 J4451 J6039">
      <formula1>1</formula1>
      <formula2>116</formula2>
    </dataValidation>
    <dataValidation type="decimal" allowBlank="1" showErrorMessage="1" errorTitle="Неверно указано Количество" error="минимальное количество для заказа = 1" sqref="J3884 J1881:J1882">
      <formula1>1</formula1>
      <formula2>160</formula2>
    </dataValidation>
    <dataValidation type="decimal" allowBlank="1" showErrorMessage="1" errorTitle="Неверно указано Количество" error="минимальное количество для заказа = 1" sqref="J3890 J3958 J4399">
      <formula1>1</formula1>
      <formula2>74</formula2>
    </dataValidation>
    <dataValidation type="decimal" allowBlank="1" showErrorMessage="1" errorTitle="Неверно указано Количество" error="минимальное количество для заказа = 2" sqref="J3897">
      <formula1>2</formula1>
      <formula2>124</formula2>
    </dataValidation>
    <dataValidation type="decimal" allowBlank="1" showErrorMessage="1" errorTitle="Неверно указано Количество" error="минимальное количество для заказа = 2" sqref="J3898 J4977">
      <formula1>2</formula1>
      <formula2>34</formula2>
    </dataValidation>
    <dataValidation type="decimal" allowBlank="1" showErrorMessage="1" errorTitle="Неверно указано Количество" error="минимальное количество для заказа = 2" sqref="J3900">
      <formula1>2</formula1>
      <formula2>160</formula2>
    </dataValidation>
    <dataValidation type="decimal" allowBlank="1" showErrorMessage="1" errorTitle="Неверно указано Количество" error="минимальное количество для заказа = 2" sqref="J3901 J4032 J5463:J5464">
      <formula1>2</formula1>
      <formula2>162</formula2>
    </dataValidation>
    <dataValidation type="decimal" allowBlank="1" showErrorMessage="1" errorTitle="Неверно указано Количество" error="минимальное количество для заказа = 2" sqref="J3902 J6400:J6401">
      <formula1>2</formula1>
      <formula2>184</formula2>
    </dataValidation>
    <dataValidation type="decimal" allowBlank="1" showErrorMessage="1" errorTitle="Неверно указано Количество" error="минимальное количество для заказа = 2" sqref="J3904">
      <formula1>2</formula1>
      <formula2>150</formula2>
    </dataValidation>
    <dataValidation type="decimal" allowBlank="1" showErrorMessage="1" errorTitle="Неверно указано Количество" error="минимальное количество для заказа = 2" sqref="J3907">
      <formula1>2</formula1>
      <formula2>31</formula2>
    </dataValidation>
    <dataValidation type="decimal" allowBlank="1" showErrorMessage="1" errorTitle="Неверно указано Количество" error="минимальное количество для заказа = 2" sqref="J3909 J4591">
      <formula1>2</formula1>
      <formula2>120</formula2>
    </dataValidation>
    <dataValidation type="decimal" allowBlank="1" showErrorMessage="1" errorTitle="Неверно указано Количество" error="минимальное количество для заказа = 2" sqref="J3911 J3921">
      <formula1>2</formula1>
      <formula2>178</formula2>
    </dataValidation>
    <dataValidation type="decimal" allowBlank="1" showErrorMessage="1" errorTitle="Неверно указано Количество" error="минимальное количество для заказа = 2" sqref="J3913">
      <formula1>2</formula1>
      <formula2>131</formula2>
    </dataValidation>
    <dataValidation type="decimal" allowBlank="1" showErrorMessage="1" errorTitle="Неверно указано Количество" error="минимальное количество для заказа = 2" sqref="J3914">
      <formula1>2</formula1>
      <formula2>56</formula2>
    </dataValidation>
    <dataValidation type="decimal" allowBlank="1" showErrorMessage="1" errorTitle="Неверно указано Количество" error="минимальное количество для заказа = 2" sqref="J3917">
      <formula1>2</formula1>
      <formula2>290</formula2>
    </dataValidation>
    <dataValidation type="decimal" allowBlank="1" showErrorMessage="1" errorTitle="Неверно указано Количество" error="минимальное количество для заказа = 2" sqref="J3918">
      <formula1>2</formula1>
      <formula2>267</formula2>
    </dataValidation>
    <dataValidation type="decimal" allowBlank="1" showErrorMessage="1" errorTitle="Неверно указано Количество" error="минимальное количество для заказа = 2" sqref="J3920 J3927 J3998">
      <formula1>2</formula1>
      <formula2>200</formula2>
    </dataValidation>
    <dataValidation type="decimal" allowBlank="1" showErrorMessage="1" errorTitle="Неверно указано Количество" error="минимальное количество для заказа = 2" sqref="J3922 J6070 J5033:J5034 J6405:J6406">
      <formula1>2</formula1>
      <formula2>192</formula2>
    </dataValidation>
    <dataValidation type="decimal" allowBlank="1" showErrorMessage="1" errorTitle="Неверно указано Количество" error="минимальное количество для заказа = 2" sqref="J3923 J6174">
      <formula1>2</formula1>
      <formula2>242</formula2>
    </dataValidation>
    <dataValidation type="decimal" allowBlank="1" showErrorMessage="1" errorTitle="Неверно указано Количество" error="минимальное количество для заказа = 2" sqref="J3925">
      <formula1>2</formula1>
      <formula2>220</formula2>
    </dataValidation>
    <dataValidation type="decimal" allowBlank="1" showErrorMessage="1" errorTitle="Неверно указано Количество" error="минимальное количество для заказа = 2" sqref="J3926 J6350:J6351">
      <formula1>2</formula1>
      <formula2>149</formula2>
    </dataValidation>
    <dataValidation type="decimal" allowBlank="1" showErrorMessage="1" errorTitle="Неверно указано Количество" error="минимальное количество для заказа = 2" sqref="J3928 J211:J212">
      <formula1>2</formula1>
      <formula2>44</formula2>
    </dataValidation>
    <dataValidation type="decimal" allowBlank="1" showErrorMessage="1" errorTitle="Неверно указано Количество" error="минимальное количество для заказа = 2" sqref="J3929 J3937">
      <formula1>2</formula1>
      <formula2>130</formula2>
    </dataValidation>
    <dataValidation type="decimal" allowBlank="1" showErrorMessage="1" errorTitle="Неверно указано Количество" error="минимальное количество для заказа = 2" sqref="J3930">
      <formula1>2</formula1>
      <formula2>8</formula2>
    </dataValidation>
    <dataValidation type="decimal" allowBlank="1" showErrorMessage="1" errorTitle="Неверно указано Количество" error="минимальное количество для заказа = 2" sqref="J3931">
      <formula1>2</formula1>
      <formula2>210</formula2>
    </dataValidation>
    <dataValidation type="decimal" allowBlank="1" showErrorMessage="1" errorTitle="Неверно указано Количество" error="минимальное количество для заказа = 2" sqref="J3932">
      <formula1>2</formula1>
      <formula2>74</formula2>
    </dataValidation>
    <dataValidation type="decimal" allowBlank="1" showErrorMessage="1" errorTitle="Неверно указано Количество" error="минимальное количество для заказа = 2" sqref="J3933">
      <formula1>2</formula1>
      <formula2>122</formula2>
    </dataValidation>
    <dataValidation type="decimal" allowBlank="1" showErrorMessage="1" errorTitle="Неверно указано Количество" error="минимальное количество для заказа = 2" sqref="J3935 J4663">
      <formula1>2</formula1>
      <formula2>77</formula2>
    </dataValidation>
    <dataValidation type="decimal" allowBlank="1" showErrorMessage="1" errorTitle="Неверно указано Количество" error="минимальное количество для заказа = 2" sqref="J3939">
      <formula1>2</formula1>
      <formula2>128</formula2>
    </dataValidation>
    <dataValidation type="decimal" allowBlank="1" showErrorMessage="1" errorTitle="Неверно указано Количество" error="минимальное количество для заказа = 1" sqref="J3942 J6689 J6283:J6284">
      <formula1>1</formula1>
      <formula2>271</formula2>
    </dataValidation>
    <dataValidation type="decimal" allowBlank="1" showErrorMessage="1" errorTitle="Неверно указано Количество" error="минимальное количество для заказа = 1" sqref="J3943 J4758">
      <formula1>1</formula1>
      <formula2>198</formula2>
    </dataValidation>
    <dataValidation type="decimal" allowBlank="1" showErrorMessage="1" errorTitle="Неверно указано Количество" error="минимальное количество для заказа = 1" sqref="J3948 J5793">
      <formula1>1</formula1>
      <formula2>281</formula2>
    </dataValidation>
    <dataValidation type="decimal" allowBlank="1" showErrorMessage="1" errorTitle="Неверно указано Количество" error="минимальное количество для заказа = 1" sqref="J3950 J6636">
      <formula1>1</formula1>
      <formula2>193</formula2>
    </dataValidation>
    <dataValidation type="decimal" allowBlank="1" showErrorMessage="1" errorTitle="Неверно указано Количество" error="минимальное количество для заказа = 1" sqref="J3955 J4154 J6987">
      <formula1>1</formula1>
      <formula2>237</formula2>
    </dataValidation>
    <dataValidation type="decimal" allowBlank="1" showErrorMessage="1" errorTitle="Неверно указано Количество" error="минимальное количество для заказа = 1" sqref="J3957 J4151 J4310 J4518 J5203">
      <formula1>1</formula1>
      <formula2>201</formula2>
    </dataValidation>
    <dataValidation type="decimal" allowBlank="1" showErrorMessage="1" errorTitle="Неверно указано Количество" error="минимальное количество для заказа = 1" sqref="J3962">
      <formula1>1</formula1>
      <formula2>262</formula2>
    </dataValidation>
    <dataValidation type="decimal" allowBlank="1" showErrorMessage="1" errorTitle="Неверно указано Количество" error="минимальное количество для заказа = 1" sqref="J3965 J4005 J4370 J6659">
      <formula1>1</formula1>
      <formula2>75</formula2>
    </dataValidation>
    <dataValidation type="decimal" allowBlank="1" showErrorMessage="1" errorTitle="Неверно указано Количество" error="минимальное количество для заказа = 1" sqref="J3968 J4318 J981:J982">
      <formula1>1</formula1>
      <formula2>109</formula2>
    </dataValidation>
    <dataValidation type="decimal" allowBlank="1" showErrorMessage="1" errorTitle="Неверно указано Количество" error="минимальное количество для заказа = 1" sqref="J3972 J4108 J4280 J4444 J6842 J4884:J4885 J5276:J5277">
      <formula1>1</formula1>
      <formula2>106</formula2>
    </dataValidation>
    <dataValidation type="decimal" allowBlank="1" showErrorMessage="1" errorTitle="Неверно указано Количество" error="минимальное количество для заказа = 2" sqref="J3979 J4817">
      <formula1>2</formula1>
      <formula2>141</formula2>
    </dataValidation>
    <dataValidation type="decimal" allowBlank="1" showErrorMessage="1" errorTitle="Неверно указано Количество" error="минимальное количество для заказа = 2" sqref="J3982">
      <formula1>2</formula1>
      <formula2>76</formula2>
    </dataValidation>
    <dataValidation type="decimal" allowBlank="1" showErrorMessage="1" errorTitle="Неверно указано Количество" error="минимальное количество для заказа = 2" sqref="J3983">
      <formula1>2</formula1>
      <formula2>94</formula2>
    </dataValidation>
    <dataValidation type="decimal" allowBlank="1" showErrorMessage="1" errorTitle="Неверно указано Количество" error="минимальное количество для заказа = 2" sqref="J3984">
      <formula1>2</formula1>
      <formula2>75</formula2>
    </dataValidation>
    <dataValidation type="decimal" allowBlank="1" showErrorMessage="1" errorTitle="Неверно указано Количество" error="минимальное количество для заказа = 2" sqref="J3986">
      <formula1>2</formula1>
      <formula2>80</formula2>
    </dataValidation>
    <dataValidation type="decimal" allowBlank="1" showErrorMessage="1" errorTitle="Неверно указано Количество" error="минимальное количество для заказа = 2" sqref="J3988 J5084:J5085">
      <formula1>2</formula1>
      <formula2>111</formula2>
    </dataValidation>
    <dataValidation type="decimal" allowBlank="1" showErrorMessage="1" errorTitle="Неверно указано Количество" error="минимальное количество для заказа = 2" sqref="J3990 J6071 J4856:J4857">
      <formula1>2</formula1>
      <formula2>191</formula2>
    </dataValidation>
    <dataValidation type="decimal" allowBlank="1" showErrorMessage="1" errorTitle="Неверно указано Количество" error="минимальное количество для заказа = 2" sqref="J3991">
      <formula1>2</formula1>
      <formula2>156</formula2>
    </dataValidation>
    <dataValidation type="decimal" allowBlank="1" showErrorMessage="1" errorTitle="Неверно указано Количество" error="минимальное количество для заказа = 2" sqref="J3994">
      <formula1>2</formula1>
      <formula2>183</formula2>
    </dataValidation>
    <dataValidation type="decimal" allowBlank="1" showErrorMessage="1" errorTitle="Неверно указано Количество" error="минимальное количество для заказа = 2" sqref="J3996">
      <formula1>2</formula1>
      <formula2>89</formula2>
    </dataValidation>
    <dataValidation type="decimal" allowBlank="1" showErrorMessage="1" errorTitle="Неверно указано Количество" error="минимальное количество для заказа = 2" sqref="J3997">
      <formula1>2</formula1>
      <formula2>208</formula2>
    </dataValidation>
    <dataValidation type="decimal" allowBlank="1" showErrorMessage="1" errorTitle="Неверно указано Количество" error="минимальное количество для заказа = 1" sqref="J4002 J4148 J5875 J6594 J3797:J3798 J5526:J5527">
      <formula1>1</formula1>
      <formula2>180</formula2>
    </dataValidation>
    <dataValidation type="decimal" allowBlank="1" showErrorMessage="1" errorTitle="Неверно указано Количество" error="минимальное количество для заказа = 1" sqref="J4004 J4225 J5801 J6235">
      <formula1>1</formula1>
      <formula2>98</formula2>
    </dataValidation>
    <dataValidation type="decimal" allowBlank="1" showErrorMessage="1" errorTitle="Неверно указано Количество" error="минимальное количество для заказа = 1" sqref="J4013 J4204 J4363">
      <formula1>1</formula1>
      <formula2>205</formula2>
    </dataValidation>
    <dataValidation type="decimal" allowBlank="1" showErrorMessage="1" errorTitle="Неверно указано Количество" error="минимальное количество для заказа = 1" sqref="J4014 J4024 J4838 J6662">
      <formula1>1</formula1>
      <formula2>129</formula2>
    </dataValidation>
    <dataValidation type="decimal" allowBlank="1" showErrorMessage="1" errorTitle="Неверно указано Количество" error="минимальное количество для заказа = 1" sqref="J4025">
      <formula1>1</formula1>
      <formula2>170</formula2>
    </dataValidation>
    <dataValidation type="decimal" allowBlank="1" showErrorMessage="1" errorTitle="Неверно указано Количество" error="минимальное количество для заказа = 2" sqref="J4031 J7015">
      <formula1>2</formula1>
      <formula2>117</formula2>
    </dataValidation>
    <dataValidation type="decimal" allowBlank="1" showErrorMessage="1" errorTitle="Неверно указано Количество" error="минимальное количество для заказа = 2" sqref="J4033 J4051">
      <formula1>2</formula1>
      <formula2>116</formula2>
    </dataValidation>
    <dataValidation type="decimal" allowBlank="1" showErrorMessage="1" errorTitle="Неверно указано Количество" error="минимальное количество для заказа = 2" sqref="J4034 J5122">
      <formula1>2</formula1>
      <formula2>71</formula2>
    </dataValidation>
    <dataValidation type="decimal" allowBlank="1" showErrorMessage="1" errorTitle="Неверно указано Количество" error="минимальное количество для заказа = 2" sqref="J4035">
      <formula1>2</formula1>
      <formula2>88</formula2>
    </dataValidation>
    <dataValidation type="decimal" allowBlank="1" showErrorMessage="1" errorTitle="Неверно указано Количество" error="минимальное количество для заказа = 2" sqref="J4036">
      <formula1>2</formula1>
      <formula2>135</formula2>
    </dataValidation>
    <dataValidation type="decimal" allowBlank="1" showErrorMessage="1" errorTitle="Неверно указано Количество" error="минимальное количество для заказа = 2" sqref="J4039 J4852:J4853">
      <formula1>2</formula1>
      <formula2>82</formula2>
    </dataValidation>
    <dataValidation type="decimal" allowBlank="1" showErrorMessage="1" errorTitle="Неверно указано Количество" error="минимальное количество для заказа = 2" sqref="J4040">
      <formula1>2</formula1>
      <formula2>159</formula2>
    </dataValidation>
    <dataValidation type="decimal" allowBlank="1" showErrorMessage="1" errorTitle="Неверно указано Количество" error="минимальное количество для заказа = 2" sqref="J4041">
      <formula1>2</formula1>
      <formula2>147</formula2>
    </dataValidation>
    <dataValidation type="decimal" allowBlank="1" showErrorMessage="1" errorTitle="Неверно указано Количество" error="минимальное количество для заказа = 2" sqref="J4042 J5285:J5286 J6416:J6417">
      <formula1>2</formula1>
      <formula2>108</formula2>
    </dataValidation>
    <dataValidation type="decimal" allowBlank="1" showErrorMessage="1" errorTitle="Неверно указано Количество" error="минимальное количество для заказа = 2" sqref="J4043 J4858:J4859 J6327:J6328">
      <formula1>2</formula1>
      <formula2>185</formula2>
    </dataValidation>
    <dataValidation type="decimal" allowBlank="1" showErrorMessage="1" errorTitle="Неверно указано Количество" error="минимальное количество для заказа = 2" sqref="J4044">
      <formula1>2</formula1>
      <formula2>46</formula2>
    </dataValidation>
    <dataValidation type="decimal" allowBlank="1" showErrorMessage="1" errorTitle="Неверно указано Количество" error="минимальное количество для заказа = 2" sqref="J4047">
      <formula1>2</formula1>
      <formula2>137</formula2>
    </dataValidation>
    <dataValidation type="decimal" allowBlank="1" showErrorMessage="1" errorTitle="Неверно указано Количество" error="минимальное количество для заказа = 2" sqref="J4048 J661:J662">
      <formula1>2</formula1>
      <formula2>140</formula2>
    </dataValidation>
    <dataValidation type="decimal" allowBlank="1" showErrorMessage="1" errorTitle="Неверно указано Количество" error="минимальное количество для заказа = 2" sqref="J4049">
      <formula1>2</formula1>
      <formula2>181</formula2>
    </dataValidation>
    <dataValidation type="decimal" allowBlank="1" showErrorMessage="1" errorTitle="Неверно указано Количество" error="минимальное количество для заказа = 2" sqref="J4050">
      <formula1>2</formula1>
      <formula2>171</formula2>
    </dataValidation>
    <dataValidation type="decimal" allowBlank="1" showErrorMessage="1" errorTitle="Неверно указано Количество" error="минимальное количество для заказа = 2" sqref="J4052">
      <formula1>2</formula1>
      <formula2>151</formula2>
    </dataValidation>
    <dataValidation type="decimal" allowBlank="1" showErrorMessage="1" errorTitle="Неверно указано Количество" error="минимальное количество для заказа = 1" sqref="J4059 J4438 J1893:J1894">
      <formula1>1</formula1>
      <formula2>199</formula2>
    </dataValidation>
    <dataValidation type="decimal" allowBlank="1" showErrorMessage="1" errorTitle="Неверно указано Количество" error="минимальное количество для заказа = 1" sqref="J4074 J4436 J5147 J6864 J4286:J4287">
      <formula1>1</formula1>
      <formula2>57</formula2>
    </dataValidation>
    <dataValidation type="decimal" allowBlank="1" showErrorMessage="1" errorTitle="Неверно указано Количество" error="минимальное количество для заказа = 1" sqref="J4114">
      <formula1>1</formula1>
      <formula2>125</formula2>
    </dataValidation>
    <dataValidation type="decimal" allowBlank="1" showErrorMessage="1" errorTitle="Неверно указано Количество" error="минимальное количество для заказа = 1" sqref="J4118 J4192 J4268 J4281 J5522:J5523">
      <formula1>1</formula1>
      <formula2>43</formula2>
    </dataValidation>
    <dataValidation type="decimal" allowBlank="1" showErrorMessage="1" errorTitle="Неверно указано Количество" error="минимальное количество для заказа = 1" sqref="J4119 J5878 J6122 J5532:J5533">
      <formula1>1</formula1>
      <formula2>60</formula2>
    </dataValidation>
    <dataValidation type="decimal" allowBlank="1" showErrorMessage="1" errorTitle="Неверно указано Количество" error="минимальное количество для заказа = 1" sqref="J4126">
      <formula1>1</formula1>
      <formula2>159</formula2>
    </dataValidation>
    <dataValidation type="decimal" allowBlank="1" showErrorMessage="1" errorTitle="Неверно указано Количество" error="минимальное количество для заказа = 1" sqref="J4130 J5504:J5505">
      <formula1>1</formula1>
      <formula2>289</formula2>
    </dataValidation>
    <dataValidation type="decimal" allowBlank="1" showErrorMessage="1" errorTitle="Неверно указано Количество" error="минимальное количество для заказа = 1" sqref="J4132">
      <formula1>1</formula1>
      <formula2>133</formula2>
    </dataValidation>
    <dataValidation type="decimal" allowBlank="1" showErrorMessage="1" errorTitle="Неверно указано Количество" error="минимальное количество для заказа = 1" sqref="J4136 J4546:J4547">
      <formula1>1</formula1>
      <formula2>275</formula2>
    </dataValidation>
    <dataValidation type="decimal" allowBlank="1" showErrorMessage="1" errorTitle="Неверно указано Количество" error="минимальное количество для заказа = 1" sqref="J4137 J4172">
      <formula1>1</formula1>
      <formula2>269</formula2>
    </dataValidation>
    <dataValidation type="decimal" allowBlank="1" showErrorMessage="1" errorTitle="Неверно указано Количество" error="минимальное количество для заказа = 1" sqref="J4139">
      <formula1>1</formula1>
      <formula2>158</formula2>
    </dataValidation>
    <dataValidation type="decimal" allowBlank="1" showErrorMessage="1" errorTitle="Неверно указано Количество" error="минимальное количество для заказа = 1" sqref="J4150">
      <formula1>1</formula1>
      <formula2>226</formula2>
    </dataValidation>
    <dataValidation type="decimal" allowBlank="1" showErrorMessage="1" errorTitle="Неверно указано Количество" error="минимальное количество для заказа = 1" sqref="J4152">
      <formula1>1</formula1>
      <formula2>259</formula2>
    </dataValidation>
    <dataValidation type="decimal" allowBlank="1" showErrorMessage="1" errorTitle="Неверно указано Количество" error="минимальное количество для заказа = 1" sqref="J4155">
      <formula1>1</formula1>
      <formula2>184</formula2>
    </dataValidation>
    <dataValidation type="decimal" allowBlank="1" showErrorMessage="1" errorTitle="Неверно указано Количество" error="минимальное количество для заказа = 1" sqref="J4157 J4411 J6687 J5934:J5935">
      <formula1>1</formula1>
      <formula2>218</formula2>
    </dataValidation>
    <dataValidation type="decimal" allowBlank="1" showErrorMessage="1" errorTitle="Неверно указано Количество" error="минимальное количество для заказа = 1" sqref="J4159 J4177">
      <formula1>1</formula1>
      <formula2>229</formula2>
    </dataValidation>
    <dataValidation type="decimal" allowBlank="1" showErrorMessage="1" errorTitle="Неверно указано Количество" error="минимальное количество для заказа = 1" sqref="J4161 J4197 J4298 J4467 J5146 J5771">
      <formula1>1</formula1>
      <formula2>100</formula2>
    </dataValidation>
    <dataValidation type="decimal" allowBlank="1" showErrorMessage="1" errorTitle="Неверно указано Количество" error="минимальное количество для заказа = 1" sqref="J4181 J5266:J5267">
      <formula1>1</formula1>
      <formula2>292</formula2>
    </dataValidation>
    <dataValidation type="decimal" allowBlank="1" showErrorMessage="1" errorTitle="Неверно указано Количество" error="минимальное количество для заказа = 1" sqref="J4188 J4595 J6994">
      <formula1>1</formula1>
      <formula2>241</formula2>
    </dataValidation>
    <dataValidation type="decimal" allowBlank="1" showErrorMessage="1" errorTitle="Неверно указано Количество" error="минимальное количество для заказа = 1" sqref="J4196 J5200 J5208">
      <formula1>1</formula1>
      <formula2>214</formula2>
    </dataValidation>
    <dataValidation type="decimal" allowBlank="1" showErrorMessage="1" errorTitle="Неверно указано Количество" error="минимальное количество для заказа = 1" sqref="J4201 J4423 J5744:J5745">
      <formula1>1</formula1>
      <formula2>127</formula2>
    </dataValidation>
    <dataValidation type="decimal" allowBlank="1" showErrorMessage="1" errorTitle="Неверно указано Количество" error="минимальное количество для заказа = 1" sqref="J4242 J6087:J6088">
      <formula1>1</formula1>
      <formula2>69</formula2>
    </dataValidation>
    <dataValidation type="decimal" allowBlank="1" showErrorMessage="1" errorTitle="Неверно указано Количество" error="минимальное количество для заказа = 1" sqref="J4277 J6949 J5455:J5456">
      <formula1>1</formula1>
      <formula2>44</formula2>
    </dataValidation>
    <dataValidation type="decimal" allowBlank="1" showErrorMessage="1" errorTitle="Неверно указано Количество" error="минимальное количество для заказа = 1" sqref="J4296">
      <formula1>1</formula1>
      <formula2>202</formula2>
    </dataValidation>
    <dataValidation type="decimal" allowBlank="1" showErrorMessage="1" errorTitle="Неверно указано Количество" error="минимальное количество для заказа = 1" sqref="J4322">
      <formula1>1</formula1>
      <formula2>118</formula2>
    </dataValidation>
    <dataValidation type="decimal" allowBlank="1" showErrorMessage="1" errorTitle="Неверно указано Количество" error="минимальное количество для заказа = 1" sqref="J4331 J4466 J6119 J6629 J5287:J5288 J6453:J6454">
      <formula1>1</formula1>
      <formula2>72</formula2>
    </dataValidation>
    <dataValidation type="decimal" allowBlank="1" showErrorMessage="1" errorTitle="Неверно указано Количество" error="минимальное количество для заказа = 1" sqref="J4332 J4397 J4961:J4962">
      <formula1>1</formula1>
      <formula2>169</formula2>
    </dataValidation>
    <dataValidation type="decimal" allowBlank="1" showErrorMessage="1" errorTitle="Неверно указано Количество" error="минимальное количество для заказа = 1" sqref="J4360 J2222:J2223">
      <formula1>1</formula1>
      <formula2>155</formula2>
    </dataValidation>
    <dataValidation type="decimal" allowBlank="1" showErrorMessage="1" errorTitle="Неверно указано Количество" error="минимальное количество для заказа = 1" sqref="J4368 J4409 J6586">
      <formula1>1</formula1>
      <formula2>153</formula2>
    </dataValidation>
    <dataValidation type="decimal" allowBlank="1" showErrorMessage="1" errorTitle="Неверно указано Количество" error="минимальное количество для заказа = 1" sqref="J4385 J4868:J4869">
      <formula1>1</formula1>
      <formula2>173</formula2>
    </dataValidation>
    <dataValidation type="decimal" allowBlank="1" showErrorMessage="1" errorTitle="Неверно указано Количество" error="минимальное количество для заказа = 1" sqref="J4413 J6566">
      <formula1>1</formula1>
      <formula2>167</formula2>
    </dataValidation>
    <dataValidation type="decimal" allowBlank="1" showErrorMessage="1" errorTitle="Неверно указано Количество" error="минимальное количество для заказа = 1" sqref="J4517">
      <formula1>1</formula1>
      <formula2>196</formula2>
    </dataValidation>
    <dataValidation type="decimal" allowBlank="1" showErrorMessage="1" errorTitle="Неверно указано Количество" error="минимальное количество для заказа = 5" sqref="J4530">
      <formula1>5</formula1>
      <formula2>1750</formula2>
    </dataValidation>
    <dataValidation type="decimal" allowBlank="1" showErrorMessage="1" errorTitle="Неверно указано Количество" error="минимальное количество для заказа = 6" sqref="J4531">
      <formula1>6</formula1>
      <formula2>894</formula2>
    </dataValidation>
    <dataValidation type="decimal" allowBlank="1" showErrorMessage="1" errorTitle="Неверно указано Количество" error="минимальное количество для заказа = 2" sqref="J4532">
      <formula1>2</formula1>
      <formula2>402</formula2>
    </dataValidation>
    <dataValidation type="decimal" allowBlank="1" showErrorMessage="1" errorTitle="Неверно указано Количество" error="минимальное количество для заказа = 5" sqref="J4533">
      <formula1>5</formula1>
      <formula2>745</formula2>
    </dataValidation>
    <dataValidation type="decimal" allowBlank="1" showErrorMessage="1" errorTitle="Неверно указано Количество" error="минимальное количество для заказа = 10" sqref="J4534">
      <formula1>10</formula1>
      <formula2>1750</formula2>
    </dataValidation>
    <dataValidation type="decimal" allowBlank="1" showErrorMessage="1" errorTitle="Неверно указано Количество" error="минимальное количество для заказа = 3" sqref="J4535 J5097:J5098">
      <formula1>3</formula1>
      <formula2>881</formula2>
    </dataValidation>
    <dataValidation type="decimal" allowBlank="1" showErrorMessage="1" errorTitle="Неверно указано Количество" error="минимальное количество для заказа = 10" sqref="J4539">
      <formula1>10</formula1>
      <formula2>4878</formula2>
    </dataValidation>
    <dataValidation type="decimal" allowBlank="1" showErrorMessage="1" errorTitle="Неверно указано Количество" error="минимальное количество для заказа = 10" sqref="J4540">
      <formula1>10</formula1>
      <formula2>3994</formula2>
    </dataValidation>
    <dataValidation type="decimal" allowBlank="1" showErrorMessage="1" errorTitle="Неверно указано Количество" error="минимальное количество для заказа = 1" sqref="J4543">
      <formula1>1</formula1>
      <formula2>3173</formula2>
    </dataValidation>
    <dataValidation type="decimal" allowBlank="1" showErrorMessage="1" errorTitle="Неверно указано Количество" error="минимальное количество для заказа = 10" sqref="J4549">
      <formula1>10</formula1>
      <formula2>34</formula2>
    </dataValidation>
    <dataValidation type="decimal" allowBlank="1" showErrorMessage="1" errorTitle="Неверно указано Количество" error="минимальное количество для заказа = 1" sqref="J4551">
      <formula1>1</formula1>
      <formula2>1891</formula2>
    </dataValidation>
    <dataValidation type="decimal" allowBlank="1" showErrorMessage="1" errorTitle="Неверно указано Количество" error="минимальное количество для заказа = 2" sqref="J4564">
      <formula1>2</formula1>
      <formula2>105</formula2>
    </dataValidation>
    <dataValidation type="decimal" allowBlank="1" showErrorMessage="1" errorTitle="Неверно указано Количество" error="минимальное количество для заказа = 1" sqref="J4567">
      <formula1>1</formula1>
      <formula2>693</formula2>
    </dataValidation>
    <dataValidation type="decimal" allowBlank="1" showErrorMessage="1" errorTitle="Неверно указано Количество" error="минимальное количество для заказа = 3" sqref="J4570">
      <formula1>3</formula1>
      <formula2>37</formula2>
    </dataValidation>
    <dataValidation type="decimal" allowBlank="1" showErrorMessage="1" errorTitle="Неверно указано Количество" error="минимальное количество для заказа = 1" sqref="J4583 J5945:J5946">
      <formula1>1</formula1>
      <formula2>398</formula2>
    </dataValidation>
    <dataValidation type="decimal" allowBlank="1" showErrorMessage="1" errorTitle="Неверно указано Количество" error="минимальное количество для заказа = 1" sqref="J4584">
      <formula1>1</formula1>
      <formula2>364</formula2>
    </dataValidation>
    <dataValidation type="decimal" allowBlank="1" showErrorMessage="1" errorTitle="Неверно указано Количество" error="минимальное количество для заказа = 3" sqref="J4586">
      <formula1>3</formula1>
      <formula2>52</formula2>
    </dataValidation>
    <dataValidation type="decimal" allowBlank="1" showErrorMessage="1" errorTitle="Неверно указано Количество" error="минимальное количество для заказа = 2" sqref="J4589">
      <formula1>2</formula1>
      <formula2>20</formula2>
    </dataValidation>
    <dataValidation type="decimal" allowBlank="1" showErrorMessage="1" errorTitle="Неверно указано Количество" error="минимальное количество для заказа = 2" sqref="J4590">
      <formula1>2</formula1>
      <formula2>346</formula2>
    </dataValidation>
    <dataValidation type="decimal" allowBlank="1" showErrorMessage="1" errorTitle="Неверно указано Количество" error="минимальное количество для заказа = 3" sqref="J4592">
      <formula1>3</formula1>
      <formula2>129</formula2>
    </dataValidation>
    <dataValidation type="decimal" allowBlank="1" showErrorMessage="1" errorTitle="Неверно указано Количество" error="минимальное количество для заказа = 3" sqref="J4593 J5089:J5090">
      <formula1>3</formula1>
      <formula2>99</formula2>
    </dataValidation>
    <dataValidation type="decimal" allowBlank="1" showErrorMessage="1" errorTitle="Неверно указано Количество" error="минимальное количество для заказа = 3" sqref="J4594">
      <formula1>3</formula1>
      <formula2>76</formula2>
    </dataValidation>
    <dataValidation type="decimal" allowBlank="1" showErrorMessage="1" errorTitle="Неверно указано Количество" error="минимальное количество для заказа = 1" sqref="J4598 J1456:J1457">
      <formula1>1</formula1>
      <formula2>150</formula2>
    </dataValidation>
    <dataValidation type="decimal" allowBlank="1" showErrorMessage="1" errorTitle="Неверно указано Количество" error="минимальное количество для заказа = 10" sqref="J4602">
      <formula1>10</formula1>
      <formula2>395</formula2>
    </dataValidation>
    <dataValidation type="decimal" allowBlank="1" showErrorMessage="1" errorTitle="Неверно указано Количество" error="минимальное количество для заказа = 4" sqref="J4603">
      <formula1>4</formula1>
      <formula2>138</formula2>
    </dataValidation>
    <dataValidation type="decimal" allowBlank="1" showErrorMessage="1" errorTitle="Неверно указано Количество" error="минимальное количество для заказа = 4" sqref="J4604">
      <formula1>4</formula1>
      <formula2>92</formula2>
    </dataValidation>
    <dataValidation type="decimal" allowBlank="1" showErrorMessage="1" errorTitle="Неверно указано Количество" error="минимальное количество для заказа = 4" sqref="J4605">
      <formula1>4</formula1>
      <formula2>66</formula2>
    </dataValidation>
    <dataValidation type="decimal" allowBlank="1" showErrorMessage="1" errorTitle="Неверно указано Количество" error="минимальное количество для заказа = 3" sqref="J4606">
      <formula1>3</formula1>
      <formula2>159</formula2>
    </dataValidation>
    <dataValidation type="decimal" allowBlank="1" showErrorMessage="1" errorTitle="Неверно указано Количество" error="минимальное количество для заказа = 6" sqref="J4607">
      <formula1>6</formula1>
      <formula2>502</formula2>
    </dataValidation>
    <dataValidation type="decimal" allowBlank="1" showErrorMessage="1" errorTitle="Неверно указано Количество" error="минимальное количество для заказа = 2" sqref="J4611">
      <formula1>2</formula1>
      <formula2>581</formula2>
    </dataValidation>
    <dataValidation type="decimal" allowBlank="1" showErrorMessage="1" errorTitle="Неверно указано Количество" error="минимальное количество для заказа = 3" sqref="J4628">
      <formula1>3</formula1>
      <formula2>672</formula2>
    </dataValidation>
    <dataValidation type="decimal" allowBlank="1" showErrorMessage="1" errorTitle="Неверно указано Количество" error="минимальное количество для заказа = 3" sqref="J4629">
      <formula1>3</formula1>
      <formula2>21</formula2>
    </dataValidation>
    <dataValidation type="decimal" allowBlank="1" showErrorMessage="1" errorTitle="Неверно указано Количество" error="минимальное количество для заказа = 1" sqref="J4631 J5803">
      <formula1>1</formula1>
      <formula2>239</formula2>
    </dataValidation>
    <dataValidation type="decimal" allowBlank="1" showErrorMessage="1" errorTitle="Неверно указано Количество" error="минимальное количество для заказа = 3" sqref="J4633 J5079:J5080">
      <formula1>3</formula1>
      <formula2>232</formula2>
    </dataValidation>
    <dataValidation type="decimal" allowBlank="1" showErrorMessage="1" errorTitle="Неверно указано Количество" error="минимальное количество для заказа = 2" sqref="J4635 J6418:J6419">
      <formula1>2</formula1>
      <formula2>157</formula2>
    </dataValidation>
    <dataValidation type="decimal" allowBlank="1" showErrorMessage="1" errorTitle="Неверно указано Количество" error="минимальное количество для заказа = 6" sqref="J4636">
      <formula1>6</formula1>
      <formula2>760</formula2>
    </dataValidation>
    <dataValidation type="decimal" allowBlank="1" showErrorMessage="1" errorTitle="Неверно указано Количество" error="минимальное количество для заказа = 12" sqref="J4639">
      <formula1>12</formula1>
      <formula2>1212</formula2>
    </dataValidation>
    <dataValidation type="decimal" allowBlank="1" showErrorMessage="1" errorTitle="Неверно указано Количество" error="минимальное количество для заказа = 12" sqref="J4646">
      <formula1>12</formula1>
      <formula2>396</formula2>
    </dataValidation>
    <dataValidation type="decimal" allowBlank="1" showErrorMessage="1" errorTitle="Неверно указано Количество" error="минимальное количество для заказа = 4" sqref="J4649">
      <formula1>4</formula1>
      <formula2>380</formula2>
    </dataValidation>
    <dataValidation type="decimal" allowBlank="1" showErrorMessage="1" errorTitle="Неверно указано Количество" error="минимальное количество для заказа = 6" sqref="J4652">
      <formula1>6</formula1>
      <formula2>805</formula2>
    </dataValidation>
    <dataValidation type="decimal" allowBlank="1" showErrorMessage="1" errorTitle="Неверно указано Количество" error="минимальное количество для заказа = 5" sqref="J4653">
      <formula1>5</formula1>
      <formula2>756</formula2>
    </dataValidation>
    <dataValidation type="decimal" allowBlank="1" showErrorMessage="1" errorTitle="Неверно указано Количество" error="минимальное количество для заказа = 4" sqref="J4654">
      <formula1>4</formula1>
      <formula2>195</formula2>
    </dataValidation>
    <dataValidation type="decimal" allowBlank="1" showErrorMessage="1" errorTitle="Неверно указано Количество" error="минимальное количество для заказа = 2" sqref="J4656 J6829">
      <formula1>2</formula1>
      <formula2>26</formula2>
    </dataValidation>
    <dataValidation type="decimal" allowBlank="1" showErrorMessage="1" errorTitle="Неверно указано Количество" error="минимальное количество для заказа = 1" sqref="J4657">
      <formula1>1</formula1>
      <formula2>299</formula2>
    </dataValidation>
    <dataValidation type="decimal" allowBlank="1" showErrorMessage="1" errorTitle="Неверно указано Количество" error="минимальное количество для заказа = 7" sqref="J4658">
      <formula1>7</formula1>
      <formula2>973</formula2>
    </dataValidation>
    <dataValidation type="decimal" allowBlank="1" showErrorMessage="1" errorTitle="Неверно указано Количество" error="минимальное количество для заказа = 4" sqref="J4660">
      <formula1>4</formula1>
      <formula2>3153</formula2>
    </dataValidation>
    <dataValidation type="decimal" allowBlank="1" showErrorMessage="1" errorTitle="Неверно указано Количество" error="минимальное количество для заказа = 4" sqref="J4661">
      <formula1>4</formula1>
      <formula2>133</formula2>
    </dataValidation>
    <dataValidation type="decimal" allowBlank="1" showErrorMessage="1" errorTitle="Неверно указано Количество" error="минимальное количество для заказа = 1" sqref="J4662">
      <formula1>1</formula1>
      <formula2>934</formula2>
    </dataValidation>
    <dataValidation type="decimal" allowBlank="1" showErrorMessage="1" errorTitle="Неверно указано Количество" error="минимальное количество для заказа = 5" sqref="J4664">
      <formula1>5</formula1>
      <formula2>122</formula2>
    </dataValidation>
    <dataValidation type="decimal" allowBlank="1" showErrorMessage="1" errorTitle="Неверно указано Количество" error="минимальное количество для заказа = 2" sqref="J4666 J5065:J5066">
      <formula1>2</formula1>
      <formula2>382</formula2>
    </dataValidation>
    <dataValidation type="decimal" allowBlank="1" showErrorMessage="1" errorTitle="Неверно указано Количество" error="минимальное количество для заказа = 4" sqref="J4667">
      <formula1>4</formula1>
      <formula2>645</formula2>
    </dataValidation>
    <dataValidation type="decimal" allowBlank="1" showErrorMessage="1" errorTitle="Неверно указано Количество" error="минимальное количество для заказа = 1" sqref="J4669 J6551">
      <formula1>1</formula1>
      <formula2>455</formula2>
    </dataValidation>
    <dataValidation type="decimal" allowBlank="1" showErrorMessage="1" errorTitle="Неверно указано Количество" error="минимальное количество для заказа = 5" sqref="J4672">
      <formula1>5</formula1>
      <formula2>160</formula2>
    </dataValidation>
    <dataValidation type="decimal" allowBlank="1" showErrorMessage="1" errorTitle="Неверно указано Количество" error="минимальное количество для заказа = 5" sqref="J4674">
      <formula1>5</formula1>
      <formula2>59</formula2>
    </dataValidation>
    <dataValidation type="decimal" allowBlank="1" showErrorMessage="1" errorTitle="Неверно указано Количество" error="минимальное количество для заказа = 5" sqref="J4675">
      <formula1>5</formula1>
      <formula2>360</formula2>
    </dataValidation>
    <dataValidation type="decimal" allowBlank="1" showErrorMessage="1" errorTitle="Неверно указано Количество" error="минимальное количество для заказа = 5" sqref="J4676 J4679">
      <formula1>5</formula1>
      <formula2>112</formula2>
    </dataValidation>
    <dataValidation type="decimal" allowBlank="1" showErrorMessage="1" errorTitle="Неверно указано Количество" error="минимальное количество для заказа = 5" sqref="J4677">
      <formula1>5</formula1>
      <formula2>196</formula2>
    </dataValidation>
    <dataValidation type="decimal" allowBlank="1" showErrorMessage="1" errorTitle="Неверно указано Количество" error="минимальное количество для заказа = 3" sqref="J4678">
      <formula1>3</formula1>
      <formula2>178</formula2>
    </dataValidation>
    <dataValidation type="decimal" allowBlank="1" showErrorMessage="1" errorTitle="Неверно указано Количество" error="минимальное количество для заказа = 5" sqref="J4680">
      <formula1>5</formula1>
      <formula2>526</formula2>
    </dataValidation>
    <dataValidation type="decimal" allowBlank="1" showErrorMessage="1" errorTitle="Неверно указано Количество" error="минимальное количество для заказа = 5" sqref="J4681">
      <formula1>5</formula1>
      <formula2>530</formula2>
    </dataValidation>
    <dataValidation type="decimal" allowBlank="1" showErrorMessage="1" errorTitle="Неверно указано Количество" error="минимальное количество для заказа = 5" sqref="J4682">
      <formula1>5</formula1>
      <formula2>140</formula2>
    </dataValidation>
    <dataValidation type="decimal" allowBlank="1" showErrorMessage="1" errorTitle="Неверно указано Количество" error="минимальное количество для заказа = 5" sqref="J4684">
      <formula1>5</formula1>
      <formula2>355</formula2>
    </dataValidation>
    <dataValidation type="decimal" allowBlank="1" showErrorMessage="1" errorTitle="Неверно указано Количество" error="минимальное количество для заказа = 5" sqref="J4685">
      <formula1>5</formula1>
      <formula2>177</formula2>
    </dataValidation>
    <dataValidation type="decimal" allowBlank="1" showErrorMessage="1" errorTitle="Неверно указано Количество" error="минимальное количество для заказа = 5" sqref="J4687">
      <formula1>5</formula1>
      <formula2>165</formula2>
    </dataValidation>
    <dataValidation type="decimal" allowBlank="1" showErrorMessage="1" errorTitle="Неверно указано Количество" error="минимальное количество для заказа = 4" sqref="J4688">
      <formula1>4</formula1>
      <formula2>567</formula2>
    </dataValidation>
    <dataValidation type="decimal" allowBlank="1" showErrorMessage="1" errorTitle="Неверно указано Количество" error="минимальное количество для заказа = 4" sqref="J4690">
      <formula1>4</formula1>
      <formula2>320</formula2>
    </dataValidation>
    <dataValidation type="decimal" allowBlank="1" showErrorMessage="1" errorTitle="Неверно указано Количество" error="минимальное количество для заказа = 3" sqref="J4691">
      <formula1>3</formula1>
      <formula2>195</formula2>
    </dataValidation>
    <dataValidation type="decimal" allowBlank="1" showErrorMessage="1" errorTitle="Неверно указано Количество" error="минимальное количество для заказа = 3" sqref="J4692">
      <formula1>3</formula1>
      <formula2>342</formula2>
    </dataValidation>
    <dataValidation type="decimal" allowBlank="1" showErrorMessage="1" errorTitle="Неверно указано Количество" error="минимальное количество для заказа = 5" sqref="J4694">
      <formula1>5</formula1>
      <formula2>148</formula2>
    </dataValidation>
    <dataValidation type="decimal" allowBlank="1" showErrorMessage="1" errorTitle="Неверно указано Количество" error="минимальное количество для заказа = 5" sqref="J4695">
      <formula1>5</formula1>
      <formula2>565</formula2>
    </dataValidation>
    <dataValidation type="decimal" allowBlank="1" showErrorMessage="1" errorTitle="Неверно указано Количество" error="минимальное количество для заказа = 5" sqref="J4696">
      <formula1>5</formula1>
      <formula2>347</formula2>
    </dataValidation>
    <dataValidation type="decimal" allowBlank="1" showErrorMessage="1" errorTitle="Неверно указано Количество" error="минимальное количество для заказа = 5" sqref="J4699">
      <formula1>5</formula1>
      <formula2>569</formula2>
    </dataValidation>
    <dataValidation type="decimal" allowBlank="1" showErrorMessage="1" errorTitle="Неверно указано Количество" error="минимальное количество для заказа = 5" sqref="J4700">
      <formula1>5</formula1>
      <formula2>72</formula2>
    </dataValidation>
    <dataValidation type="decimal" allowBlank="1" showErrorMessage="1" errorTitle="Неверно указано Количество" error="минимальное количество для заказа = 5" sqref="J4701">
      <formula1>5</formula1>
      <formula2>225</formula2>
    </dataValidation>
    <dataValidation type="decimal" allowBlank="1" showErrorMessage="1" errorTitle="Неверно указано Количество" error="минимальное количество для заказа = 12" sqref="J4704">
      <formula1>12</formula1>
      <formula2>18</formula2>
    </dataValidation>
    <dataValidation type="decimal" allowBlank="1" showErrorMessage="1" errorTitle="Неверно указано Количество" error="минимальное количество для заказа = 3" sqref="J4712 J4844:J4847">
      <formula1>3</formula1>
      <formula2>216</formula2>
    </dataValidation>
    <dataValidation type="decimal" allowBlank="1" showErrorMessage="1" errorTitle="Неверно указано Количество" error="минимальное количество для заказа = 2" sqref="J4714">
      <formula1>2</formula1>
      <formula2>320</formula2>
    </dataValidation>
    <dataValidation type="decimal" allowBlank="1" showErrorMessage="1" errorTitle="Неверно указано Количество" error="минимальное количество для заказа = 4" sqref="J4716">
      <formula1>4</formula1>
      <formula2>780</formula2>
    </dataValidation>
    <dataValidation type="decimal" allowBlank="1" showErrorMessage="1" errorTitle="Неверно указано Количество" error="минимальное количество для заказа = 4" sqref="J4717">
      <formula1>4</formula1>
      <formula2>89</formula2>
    </dataValidation>
    <dataValidation type="decimal" allowBlank="1" showErrorMessage="1" errorTitle="Неверно указано Количество" error="минимальное количество для заказа = 4" sqref="J4718 J4730">
      <formula1>4</formula1>
      <formula2>1500</formula2>
    </dataValidation>
    <dataValidation type="decimal" allowBlank="1" showErrorMessage="1" errorTitle="Неверно указано Количество" error="минимальное количество для заказа = 4" sqref="J4719">
      <formula1>4</formula1>
      <formula2>2696</formula2>
    </dataValidation>
    <dataValidation type="decimal" allowBlank="1" showErrorMessage="1" errorTitle="Неверно указано Количество" error="минимальное количество для заказа = 4" sqref="J4720">
      <formula1>4</formula1>
      <formula2>3480</formula2>
    </dataValidation>
    <dataValidation type="decimal" allowBlank="1" showErrorMessage="1" errorTitle="Неверно указано Количество" error="минимальное количество для заказа = 4" sqref="J4721">
      <formula1>4</formula1>
      <formula2>2846</formula2>
    </dataValidation>
    <dataValidation type="decimal" allowBlank="1" showErrorMessage="1" errorTitle="Неверно указано Количество" error="минимальное количество для заказа = 4" sqref="J4722">
      <formula1>4</formula1>
      <formula2>2670</formula2>
    </dataValidation>
    <dataValidation type="decimal" allowBlank="1" showErrorMessage="1" errorTitle="Неверно указано Количество" error="минимальное количество для заказа = 4" sqref="J4723">
      <formula1>4</formula1>
      <formula2>2276</formula2>
    </dataValidation>
    <dataValidation type="decimal" allowBlank="1" showErrorMessage="1" errorTitle="Неверно указано Количество" error="минимальное количество для заказа = 4" sqref="J4724">
      <formula1>4</formula1>
      <formula2>2186</formula2>
    </dataValidation>
    <dataValidation type="decimal" allowBlank="1" showErrorMessage="1" errorTitle="Неверно указано Количество" error="минимальное количество для заказа = 4" sqref="J4725">
      <formula1>4</formula1>
      <formula2>6480</formula2>
    </dataValidation>
    <dataValidation type="decimal" allowBlank="1" showErrorMessage="1" errorTitle="Неверно указано Количество" error="минимальное количество для заказа = 4" sqref="J4726">
      <formula1>4</formula1>
      <formula2>1760</formula2>
    </dataValidation>
    <dataValidation type="decimal" allowBlank="1" showErrorMessage="1" errorTitle="Неверно указано Количество" error="минимальное количество для заказа = 4" sqref="J4727">
      <formula1>4</formula1>
      <formula2>1584</formula2>
    </dataValidation>
    <dataValidation type="decimal" allowBlank="1" showErrorMessage="1" errorTitle="Неверно указано Количество" error="минимальное количество для заказа = 4" sqref="J4728 J4732">
      <formula1>4</formula1>
      <formula2>1590</formula2>
    </dataValidation>
    <dataValidation type="decimal" allowBlank="1" showErrorMessage="1" errorTitle="Неверно указано Количество" error="минимальное количество для заказа = 4" sqref="J4729">
      <formula1>4</formula1>
      <formula2>1672</formula2>
    </dataValidation>
    <dataValidation type="decimal" allowBlank="1" showErrorMessage="1" errorTitle="Неверно указано Количество" error="минимальное количество для заказа = 4" sqref="J4731">
      <formula1>4</formula1>
      <formula2>2280</formula2>
    </dataValidation>
    <dataValidation type="decimal" allowBlank="1" showErrorMessage="1" errorTitle="Неверно указано Количество" error="минимальное количество для заказа = 4" sqref="J4733">
      <formula1>4</formula1>
      <formula2>2490</formula2>
    </dataValidation>
    <dataValidation type="decimal" allowBlank="1" showErrorMessage="1" errorTitle="Неверно указано Количество" error="минимальное количество для заказа = 4" sqref="J4734 J4740">
      <formula1>4</formula1>
      <formula2>1286</formula2>
    </dataValidation>
    <dataValidation type="decimal" allowBlank="1" showErrorMessage="1" errorTitle="Неверно указано Количество" error="минимальное количество для заказа = 4" sqref="J4735">
      <formula1>4</formula1>
      <formula2>570</formula2>
    </dataValidation>
    <dataValidation type="decimal" allowBlank="1" showErrorMessage="1" errorTitle="Неверно указано Количество" error="минимальное количество для заказа = 4" sqref="J4736">
      <formula1>4</formula1>
      <formula2>1290</formula2>
    </dataValidation>
    <dataValidation type="decimal" allowBlank="1" showErrorMessage="1" errorTitle="Неверно указано Количество" error="минимальное количество для заказа = 4" sqref="J4737 J4741">
      <formula1>4</formula1>
      <formula2>1680</formula2>
    </dataValidation>
    <dataValidation type="decimal" allowBlank="1" showErrorMessage="1" errorTitle="Неверно указано Количество" error="минимальное количество для заказа = 4" sqref="J4738">
      <formula1>4</formula1>
      <formula2>990</formula2>
    </dataValidation>
    <dataValidation type="decimal" allowBlank="1" showErrorMessage="1" errorTitle="Неверно указано Количество" error="минимальное количество для заказа = 4" sqref="J4739">
      <formula1>4</formula1>
      <formula2>1582</formula2>
    </dataValidation>
    <dataValidation type="decimal" allowBlank="1" showErrorMessage="1" errorTitle="Неверно указано Количество" error="минимальное количество для заказа = 4" sqref="J4742">
      <formula1>4</formula1>
      <formula2>229</formula2>
    </dataValidation>
    <dataValidation type="decimal" allowBlank="1" showErrorMessage="1" errorTitle="Неверно указано Количество" error="минимальное количество для заказа = 4" sqref="J4743">
      <formula1>4</formula1>
      <formula2>778</formula2>
    </dataValidation>
    <dataValidation type="decimal" allowBlank="1" showErrorMessage="1" errorTitle="Неверно указано Количество" error="минимальное количество для заказа = 4" sqref="J4744">
      <formula1>4</formula1>
      <formula2>1496</formula2>
    </dataValidation>
    <dataValidation type="decimal" allowBlank="1" showErrorMessage="1" errorTitle="Неверно указано Количество" error="минимальное количество для заказа = 1" sqref="J4746">
      <formula1>1</formula1>
      <formula2>261</formula2>
    </dataValidation>
    <dataValidation type="decimal" allowBlank="1" showErrorMessage="1" errorTitle="Неверно указано Количество" error="минимальное количество для заказа = 1" sqref="J4761 J5368:J5369">
      <formula1>1</formula1>
      <formula2>217</formula2>
    </dataValidation>
    <dataValidation type="decimal" allowBlank="1" showErrorMessage="1" errorTitle="Неверно указано Количество" error="минимальное количество для заказа = 1" sqref="J4765 J6547">
      <formula1>1</formula1>
      <formula2>302</formula2>
    </dataValidation>
    <dataValidation type="decimal" allowBlank="1" showErrorMessage="1" errorTitle="Неверно указано Количество" error="минимальное количество для заказа = 1" sqref="J4766">
      <formula1>1</formula1>
      <formula2>415</formula2>
    </dataValidation>
    <dataValidation type="decimal" allowBlank="1" showErrorMessage="1" errorTitle="Неверно указано Количество" error="минимальное количество для заказа = 7" sqref="J4784">
      <formula1>7</formula1>
      <formula2>280</formula2>
    </dataValidation>
    <dataValidation type="decimal" allowBlank="1" showErrorMessage="1" errorTitle="Неверно указано Количество" error="минимальное количество для заказа = 2" sqref="J4801">
      <formula1>2</formula1>
      <formula2>188</formula2>
    </dataValidation>
    <dataValidation type="decimal" allowBlank="1" showErrorMessage="1" errorTitle="Неверно указано Количество" error="минимальное количество для заказа = 1" sqref="J4802">
      <formula1>1</formula1>
      <formula2>325</formula2>
    </dataValidation>
    <dataValidation type="decimal" allowBlank="1" showErrorMessage="1" errorTitle="Неверно указано Количество" error="минимальное количество для заказа = 2" sqref="J4803 J3795:J3796 J5005:J5008 J5013:J5014 J6079:J6080">
      <formula1>2</formula1>
      <formula2>360</formula2>
    </dataValidation>
    <dataValidation type="decimal" allowBlank="1" showErrorMessage="1" errorTitle="Неверно указано Количество" error="минимальное количество для заказа = 1" sqref="J4805">
      <formula1>1</formula1>
      <formula2>279</formula2>
    </dataValidation>
    <dataValidation type="decimal" allowBlank="1" showErrorMessage="1" errorTitle="Неверно указано Количество" error="минимальное количество для заказа = 2" sqref="J4806">
      <formula1>2</formula1>
      <formula2>216</formula2>
    </dataValidation>
    <dataValidation type="decimal" allowBlank="1" showErrorMessage="1" errorTitle="Неверно указано Количество" error="минимальное количество для заказа = 1" sqref="J4807">
      <formula1>1</formula1>
      <formula2>585</formula2>
    </dataValidation>
    <dataValidation type="decimal" allowBlank="1" showErrorMessage="1" errorTitle="Неверно указано Количество" error="минимальное количество для заказа = 8" sqref="J4811">
      <formula1>8</formula1>
      <formula2>453</formula2>
    </dataValidation>
    <dataValidation type="decimal" allowBlank="1" showErrorMessage="1" errorTitle="Неверно указано Количество" error="минимальное количество для заказа = 8" sqref="J4812">
      <formula1>8</formula1>
      <formula2>615</formula2>
    </dataValidation>
    <dataValidation type="decimal" allowBlank="1" showErrorMessage="1" errorTitle="Неверно указано Количество" error="минимальное количество для заказа = 3" sqref="J4814">
      <formula1>3</formula1>
      <formula2>736</formula2>
    </dataValidation>
    <dataValidation type="decimal" allowBlank="1" showErrorMessage="1" errorTitle="Неверно указано Количество" error="минимальное количество для заказа = 3" sqref="J4815 J6268:J6269 J7027:J7028">
      <formula1>3</formula1>
      <formula2>4</formula2>
    </dataValidation>
    <dataValidation type="decimal" allowBlank="1" showErrorMessage="1" errorTitle="Неверно указано Количество" error="минимальное количество для заказа = 3" sqref="J4816">
      <formula1>3</formula1>
      <formula2>73</formula2>
    </dataValidation>
    <dataValidation type="decimal" allowBlank="1" showErrorMessage="1" errorTitle="Неверно указано Количество" error="минимальное количество для заказа = 5" sqref="J4819">
      <formula1>5</formula1>
      <formula2>2424</formula2>
    </dataValidation>
    <dataValidation type="decimal" allowBlank="1" showErrorMessage="1" errorTitle="Неверно указано Количество" error="минимальное количество для заказа = 5" sqref="J4820">
      <formula1>5</formula1>
      <formula2>2615</formula2>
    </dataValidation>
    <dataValidation type="decimal" allowBlank="1" showErrorMessage="1" errorTitle="Неверно указано Количество" error="минимальное количество для заказа = 1" sqref="J4833">
      <formula1>1</formula1>
      <formula2>360</formula2>
    </dataValidation>
    <dataValidation type="decimal" allowBlank="1" showErrorMessage="1" errorTitle="Неверно указано Количество" error="минимальное количество для заказа = 1" sqref="J4834">
      <formula1>1</formula1>
      <formula2>384</formula2>
    </dataValidation>
    <dataValidation type="decimal" allowBlank="1" showErrorMessage="1" errorTitle="Неверно указано Количество" error="минимальное количество для заказа = 7" sqref="J4835">
      <formula1>7</formula1>
      <formula2>2207</formula2>
    </dataValidation>
    <dataValidation type="decimal" allowBlank="1" showErrorMessage="1" errorTitle="Неверно указано Количество" error="минимальное количество для заказа = 10" sqref="J4836">
      <formula1>10</formula1>
      <formula2>479</formula2>
    </dataValidation>
    <dataValidation type="decimal" allowBlank="1" showErrorMessage="1" errorTitle="Неверно указано Количество" error="минимальное количество для заказа = 2" sqref="J4837">
      <formula1>2</formula1>
      <formula2>735</formula2>
    </dataValidation>
    <dataValidation type="decimal" allowBlank="1" showErrorMessage="1" errorTitle="Неверно указано Количество" error="минимальное количество для заказа = 1" sqref="J4890">
      <formula1>1</formula1>
      <formula2>303</formula2>
    </dataValidation>
    <dataValidation type="decimal" allowBlank="1" showErrorMessage="1" errorTitle="Неверно указано Количество" error="минимальное количество для заказа = 1" sqref="J4899 J6522">
      <formula1>1</formula1>
      <formula2>263</formula2>
    </dataValidation>
    <dataValidation type="decimal" allowBlank="1" showErrorMessage="1" errorTitle="Неверно указано Количество" error="минимальное количество для заказа = 3" sqref="J4913 J6394:J6395">
      <formula1>3</formula1>
      <formula2>445</formula2>
    </dataValidation>
    <dataValidation type="decimal" allowBlank="1" showErrorMessage="1" errorTitle="Неверно указано Количество" error="минимальное количество для заказа = 3" sqref="J4914">
      <formula1>3</formula1>
      <formula2>659</formula2>
    </dataValidation>
    <dataValidation type="decimal" allowBlank="1" showErrorMessage="1" errorTitle="Неверно указано Количество" error="минимальное количество для заказа = 2" sqref="J4976 J4854:J4855">
      <formula1>2</formula1>
      <formula2>59</formula2>
    </dataValidation>
    <dataValidation type="decimal" allowBlank="1" showErrorMessage="1" errorTitle="Неверно указано Количество" error="минимальное количество для заказа = 3" sqref="J5024 J6162:J6163 J6425:J6427">
      <formula1>3</formula1>
      <formula2>288</formula2>
    </dataValidation>
    <dataValidation type="decimal" allowBlank="1" showErrorMessage="1" errorTitle="Неверно указано Количество" error="минимальное количество для заказа = 3" sqref="J5044">
      <formula1>3</formula1>
      <formula2>51</formula2>
    </dataValidation>
    <dataValidation type="decimal" allowBlank="1" showErrorMessage="1" errorTitle="Неверно указано Количество" error="минимальное количество для заказа = 4" sqref="J5083">
      <formula1>4</formula1>
      <formula2>576</formula2>
    </dataValidation>
    <dataValidation type="decimal" allowBlank="1" showErrorMessage="1" errorTitle="Неверно указано Количество" error="минимальное количество для заказа = 1" sqref="J5123 J647:J648">
      <formula1>1</formula1>
      <formula2>372</formula2>
    </dataValidation>
    <dataValidation type="decimal" allowBlank="1" showErrorMessage="1" errorTitle="Неверно указано Количество" error="минимальное количество для заказа = 3" sqref="J5124">
      <formula1>3</formula1>
      <formula2>400</formula2>
    </dataValidation>
    <dataValidation type="decimal" allowBlank="1" showErrorMessage="1" errorTitle="Неверно указано Количество" error="минимальное количество для заказа = 1" sqref="J5125 J5249 J5252 J5254:J5257 J6413:J6414">
      <formula1>1</formula1>
      <formula2>479</formula2>
    </dataValidation>
    <dataValidation type="decimal" allowBlank="1" showErrorMessage="1" errorTitle="Неверно указано Количество" error="минимальное количество для заказа = 1" sqref="J5127 J5011:J5012 J5680:J5685">
      <formula1>1</formula1>
      <formula2>191</formula2>
    </dataValidation>
    <dataValidation type="decimal" allowBlank="1" showErrorMessage="1" errorTitle="Неверно указано Количество" error="минимальное количество для заказа = 2" sqref="J5135">
      <formula1>2</formula1>
      <formula2>189</formula2>
    </dataValidation>
    <dataValidation type="decimal" allowBlank="1" showErrorMessage="1" errorTitle="Неверно указано Количество" error="минимальное количество для заказа = 1" sqref="J5166">
      <formula1>1</formula1>
      <formula2>147</formula2>
    </dataValidation>
    <dataValidation type="decimal" allowBlank="1" showErrorMessage="1" errorTitle="Неверно указано Количество" error="минимальное количество для заказа = 2" sqref="J5201">
      <formula1>2</formula1>
      <formula2>300</formula2>
    </dataValidation>
    <dataValidation type="decimal" allowBlank="1" showErrorMessage="1" errorTitle="Неверно указано Количество" error="минимальное количество для заказа = 3" sqref="J5204">
      <formula1>3</formula1>
      <formula2>323</formula2>
    </dataValidation>
    <dataValidation type="decimal" allowBlank="1" showErrorMessage="1" errorTitle="Неверно указано Количество" error="минимальное количество для заказа = 3" sqref="J5205">
      <formula1>3</formula1>
      <formula2>321</formula2>
    </dataValidation>
    <dataValidation type="decimal" allowBlank="1" showErrorMessage="1" errorTitle="Неверно указано Количество" error="минимальное количество для заказа = 2" sqref="J5206">
      <formula1>2</formula1>
      <formula2>270</formula2>
    </dataValidation>
    <dataValidation type="decimal" allowBlank="1" showErrorMessage="1" errorTitle="Неверно указано Количество" error="минимальное количество для заказа = 2" sqref="J5207">
      <formula1>2</formula1>
      <formula2>305</formula2>
    </dataValidation>
    <dataValidation type="decimal" allowBlank="1" showErrorMessage="1" errorTitle="Неверно указано Количество" error="минимальное количество для заказа = 3" sqref="J5209">
      <formula1>3</formula1>
      <formula2>531</formula2>
    </dataValidation>
    <dataValidation type="decimal" allowBlank="1" showErrorMessage="1" errorTitle="Неверно указано Количество" error="минимальное количество для заказа = 1" sqref="J5210 J5218">
      <formula1>1</formula1>
      <formula2>336</formula2>
    </dataValidation>
    <dataValidation type="decimal" allowBlank="1" showErrorMessage="1" errorTitle="Неверно указано Количество" error="минимальное количество для заказа = 1" sqref="J5212">
      <formula1>1</formula1>
      <formula2>335</formula2>
    </dataValidation>
    <dataValidation type="decimal" allowBlank="1" showErrorMessage="1" errorTitle="Неверно указано Количество" error="минимальное количество для заказа = 2" sqref="J5216">
      <formula1>2</formula1>
      <formula2>260</formula2>
    </dataValidation>
    <dataValidation type="decimal" allowBlank="1" showErrorMessage="1" errorTitle="Неверно указано Количество" error="минимальное количество для заказа = 7" sqref="J5410">
      <formula1>7</formula1>
      <formula2>368</formula2>
    </dataValidation>
    <dataValidation type="decimal" allowBlank="1" showErrorMessage="1" errorTitle="Неверно указано Количество" error="минимальное количество для заказа = 7" sqref="J5411">
      <formula1>7</formula1>
      <formula2>1236</formula2>
    </dataValidation>
    <dataValidation type="decimal" allowBlank="1" showErrorMessage="1" errorTitle="Неверно указано Количество" error="минимальное количество для заказа = 7" sqref="J5414">
      <formula1>7</formula1>
      <formula2>1172</formula2>
    </dataValidation>
    <dataValidation type="decimal" allowBlank="1" showErrorMessage="1" errorTitle="Неверно указано Количество" error="минимальное количество для заказа = 7" sqref="J5417 J4990:J4991">
      <formula1>7</formula1>
      <formula2>1200</formula2>
    </dataValidation>
    <dataValidation type="decimal" allowBlank="1" showErrorMessage="1" errorTitle="Неверно указано Количество" error="минимальное количество для заказа = 7" sqref="J5418">
      <formula1>7</formula1>
      <formula2>938</formula2>
    </dataValidation>
    <dataValidation type="decimal" allowBlank="1" showErrorMessage="1" errorTitle="Неверно указано Количество" error="минимальное количество для заказа = 7" sqref="J5419">
      <formula1>7</formula1>
      <formula2>953</formula2>
    </dataValidation>
    <dataValidation type="decimal" operator="equal" allowBlank="1" showErrorMessage="1" errorTitle="Не нужно менять минимальное количество для заказа:" error="минимальное количество для заказа = 48" sqref="H5492">
      <formula1>48</formula1>
    </dataValidation>
    <dataValidation type="decimal" allowBlank="1" showErrorMessage="1" errorTitle="Неверно указано Количество" error="минимальное количество для заказа = 48" sqref="J5492">
      <formula1>48</formula1>
      <formula2>1104</formula2>
    </dataValidation>
    <dataValidation type="decimal" allowBlank="1" showErrorMessage="1" errorTitle="Неверно указано Количество" error="минимальное количество для заказа = 12" sqref="J5512">
      <formula1>12</formula1>
      <formula2>132</formula2>
    </dataValidation>
    <dataValidation type="decimal" allowBlank="1" showErrorMessage="1" errorTitle="Неверно указано Количество" error="минимальное количество для заказа = 5" sqref="J5613">
      <formula1>5</formula1>
      <formula2>504</formula2>
    </dataValidation>
    <dataValidation type="decimal" allowBlank="1" showErrorMessage="1" errorTitle="Неверно указано Количество" error="минимальное количество для заказа = 6" sqref="J5620">
      <formula1>6</formula1>
      <formula2>687</formula2>
    </dataValidation>
    <dataValidation type="decimal" operator="equal" allowBlank="1" showErrorMessage="1" errorTitle="Не нужно менять минимальное количество для заказа:" error="минимальное количество для заказа = 25" sqref="H5621">
      <formula1>25</formula1>
    </dataValidation>
    <dataValidation type="decimal" allowBlank="1" showErrorMessage="1" errorTitle="Неверно указано Количество" error="минимальное количество для заказа = 25" sqref="J5621">
      <formula1>25</formula1>
      <formula2>1800</formula2>
    </dataValidation>
    <dataValidation type="decimal" allowBlank="1" showErrorMessage="1" errorTitle="Неверно указано Количество" error="минимальное количество для заказа = 1" sqref="J5730">
      <formula1>1</formula1>
      <formula2>192</formula2>
    </dataValidation>
    <dataValidation type="decimal" allowBlank="1" showErrorMessage="1" errorTitle="Неверно указано Количество" error="минимальное количество для заказа = 1" sqref="J5743">
      <formula1>1</formula1>
      <formula2>352</formula2>
    </dataValidation>
    <dataValidation type="decimal" allowBlank="1" showErrorMessage="1" errorTitle="Неверно указано Количество" error="минимальное количество для заказа = 3" sqref="J5764 J5616:J5617 J5756:J5757 J5963:J5964">
      <formula1>3</formula1>
      <formula2>480</formula2>
    </dataValidation>
    <dataValidation type="decimal" allowBlank="1" showErrorMessage="1" errorTitle="Неверно указано Количество" error="минимальное количество для заказа = 1" sqref="J5776 J3799:J3800">
      <formula1>1</formula1>
      <formula2>55</formula2>
    </dataValidation>
    <dataValidation type="decimal" allowBlank="1" showErrorMessage="1" errorTitle="Неверно указано Количество" error="минимальное количество для заказа = 1" sqref="J5804">
      <formula1>1</formula1>
      <formula2>311</formula2>
    </dataValidation>
    <dataValidation type="decimal" allowBlank="1" showErrorMessage="1" errorTitle="Неверно указано Количество" error="минимальное количество для заказа = 1" sqref="J5855 J6240 J6517 J6553 J6607">
      <formula1>1</formula1>
      <formula2>197</formula2>
    </dataValidation>
    <dataValidation type="decimal" allowBlank="1" showErrorMessage="1" errorTitle="Неверно указано Количество" error="минимальное количество для заказа = 2" sqref="J5858">
      <formula1>2</formula1>
      <formula2>269</formula2>
    </dataValidation>
    <dataValidation type="decimal" allowBlank="1" showErrorMessage="1" errorTitle="Неверно указано Количество" error="минимальное количество для заказа = 1" sqref="J5986">
      <formula1>1</formula1>
      <formula2>600</formula2>
    </dataValidation>
    <dataValidation type="decimal" allowBlank="1" showErrorMessage="1" errorTitle="Неверно указано Количество" error="минимальное количество для заказа = 4" sqref="J6102">
      <formula1>4</formula1>
      <formula2>11</formula2>
    </dataValidation>
    <dataValidation type="decimal" allowBlank="1" showErrorMessage="1" errorTitle="Неверно указано Количество" error="минимальное количество для заказа = 2" sqref="J6173">
      <formula1>2</formula1>
      <formula2>175</formula2>
    </dataValidation>
    <dataValidation type="decimal" allowBlank="1" showErrorMessage="1" errorTitle="Неверно указано Количество" error="минимальное количество для заказа = 1" sqref="J6203">
      <formula1>1</formula1>
      <formula2>256</formula2>
    </dataValidation>
    <dataValidation type="decimal" allowBlank="1" showErrorMessage="1" errorTitle="Неверно указано Количество" error="минимальное количество для заказа = 1" sqref="J6314 J5701:J5702 J6318:J6319 J6464:J6465">
      <formula1>1</formula1>
      <formula2>179</formula2>
    </dataValidation>
    <dataValidation type="decimal" allowBlank="1" showErrorMessage="1" errorTitle="Неверно указано Количество" error="минимальное количество для заказа = 4" sqref="J6359">
      <formula1>4</formula1>
      <formula2>820</formula2>
    </dataValidation>
    <dataValidation type="decimal" allowBlank="1" showErrorMessage="1" errorTitle="Неверно указано Количество" error="минимальное количество для заказа = 3" sqref="J6362">
      <formula1>3</formula1>
      <formula2>861</formula2>
    </dataValidation>
    <dataValidation type="decimal" allowBlank="1" showErrorMessage="1" errorTitle="Неверно указано Количество" error="минимальное количество для заказа = 10" sqref="J6424">
      <formula1>10</formula1>
      <formula2>538</formula2>
    </dataValidation>
    <dataValidation type="decimal" allowBlank="1" showErrorMessage="1" errorTitle="Неверно указано Количество" error="минимальное количество для заказа = 1" sqref="J6476">
      <formula1>1</formula1>
      <formula2>1220</formula2>
    </dataValidation>
    <dataValidation type="decimal" allowBlank="1" showErrorMessage="1" errorTitle="Неверно указано Количество" error="минимальное количество для заказа = 1" sqref="J6497">
      <formula1>1</formula1>
      <formula2>1296</formula2>
    </dataValidation>
    <dataValidation type="decimal" allowBlank="1" showErrorMessage="1" errorTitle="Неверно указано Количество" error="минимальное количество для заказа = 1" sqref="J6508 J6625">
      <formula1>1</formula1>
      <formula2>254</formula2>
    </dataValidation>
    <dataValidation type="decimal" allowBlank="1" showErrorMessage="1" errorTitle="Неверно указано Количество" error="минимальное количество для заказа = 1" sqref="J6516">
      <formula1>1</formula1>
      <formula2>390</formula2>
    </dataValidation>
    <dataValidation type="decimal" allowBlank="1" showErrorMessage="1" errorTitle="Неверно указано Количество" error="минимальное количество для заказа = 1" sqref="J6520">
      <formula1>1</formula1>
      <formula2>676</formula2>
    </dataValidation>
    <dataValidation type="decimal" allowBlank="1" showErrorMessage="1" errorTitle="Неверно указано Количество" error="минимальное количество для заказа = 1" sqref="J6531">
      <formula1>1</formula1>
      <formula2>598</formula2>
    </dataValidation>
    <dataValidation type="decimal" allowBlank="1" showErrorMessage="1" errorTitle="Неверно указано Количество" error="минимальное количество для заказа = 1" sqref="J6532">
      <formula1>1</formula1>
      <formula2>601</formula2>
    </dataValidation>
    <dataValidation type="decimal" allowBlank="1" showErrorMessage="1" errorTitle="Неверно указано Количество" error="минимальное количество для заказа = 1" sqref="J6533">
      <formula1>1</formula1>
      <formula2>250</formula2>
    </dataValidation>
    <dataValidation type="decimal" allowBlank="1" showErrorMessage="1" errorTitle="Неверно указано Количество" error="минимальное количество для заказа = 1" sqref="J6534">
      <formula1>1</formula1>
      <formula2>411</formula2>
    </dataValidation>
    <dataValidation type="decimal" allowBlank="1" showErrorMessage="1" errorTitle="Неверно указано Количество" error="минимальное количество для заказа = 1" sqref="J6535">
      <formula1>1</formula1>
      <formula2>603</formula2>
    </dataValidation>
    <dataValidation type="decimal" allowBlank="1" showErrorMessage="1" errorTitle="Неверно указано Количество" error="минимальное количество для заказа = 1" sqref="J6540">
      <formula1>1</formula1>
      <formula2>539</formula2>
    </dataValidation>
    <dataValidation type="decimal" allowBlank="1" showErrorMessage="1" errorTitle="Неверно указано Количество" error="минимальное количество для заказа = 1" sqref="J6541">
      <formula1>1</formula1>
      <formula2>272</formula2>
    </dataValidation>
    <dataValidation type="decimal" allowBlank="1" showErrorMessage="1" errorTitle="Неверно указано Количество" error="минимальное количество для заказа = 1" sqref="J6548">
      <formula1>1</formula1>
      <formula2>582</formula2>
    </dataValidation>
    <dataValidation type="decimal" allowBlank="1" showErrorMessage="1" errorTitle="Неверно указано Количество" error="минимальное количество для заказа = 1" sqref="J6549">
      <formula1>1</formula1>
      <formula2>425</formula2>
    </dataValidation>
    <dataValidation type="decimal" allowBlank="1" showErrorMessage="1" errorTitle="Неверно указано Количество" error="минимальное количество для заказа = 1" sqref="J6550">
      <formula1>1</formula1>
      <formula2>171</formula2>
    </dataValidation>
    <dataValidation type="decimal" allowBlank="1" showErrorMessage="1" errorTitle="Неверно указано Количество" error="минимальное количество для заказа = 1" sqref="J6567">
      <formula1>1</formula1>
      <formula2>295</formula2>
    </dataValidation>
    <dataValidation type="decimal" allowBlank="1" showErrorMessage="1" errorTitle="Неверно указано Количество" error="минимальное количество для заказа = 1" sqref="J6585 J6105:J6106">
      <formula1>1</formula1>
      <formula2>203</formula2>
    </dataValidation>
    <dataValidation type="decimal" allowBlank="1" showErrorMessage="1" errorTitle="Неверно указано Количество" error="минимальное количество для заказа = 1" sqref="J6600">
      <formula1>1</formula1>
      <formula2>430</formula2>
    </dataValidation>
    <dataValidation type="decimal" allowBlank="1" showErrorMessage="1" errorTitle="Неверно указано Количество" error="минимальное количество для заказа = 1" sqref="J6613">
      <formula1>1</formula1>
      <formula2>768</formula2>
    </dataValidation>
    <dataValidation type="decimal" allowBlank="1" showErrorMessage="1" errorTitle="Неверно указано Количество" error="минимальное количество для заказа = 1" sqref="J6614">
      <formula1>1</formula1>
      <formula2>608</formula2>
    </dataValidation>
    <dataValidation type="decimal" allowBlank="1" showErrorMessage="1" errorTitle="Неверно указано Количество" error="минимальное количество для заказа = 1" sqref="J6615">
      <formula1>1</formula1>
      <formula2>465</formula2>
    </dataValidation>
    <dataValidation type="decimal" allowBlank="1" showErrorMessage="1" errorTitle="Неверно указано Количество" error="минимальное количество для заказа = 1" sqref="J6617">
      <formula1>1</formula1>
      <formula2>312</formula2>
    </dataValidation>
    <dataValidation type="decimal" allowBlank="1" showErrorMessage="1" errorTitle="Неверно указано Количество" error="минимальное количество для заказа = 1" sqref="J6618">
      <formula1>1</formula1>
      <formula2>405</formula2>
    </dataValidation>
    <dataValidation type="decimal" allowBlank="1" showErrorMessage="1" errorTitle="Неверно указано Количество" error="минимальное количество для заказа = 1" sqref="J6619">
      <formula1>1</formula1>
      <formula2>328</formula2>
    </dataValidation>
    <dataValidation type="decimal" allowBlank="1" showErrorMessage="1" errorTitle="Неверно указано Количество" error="минимальное количество для заказа = 1" sqref="J6643 J6645:J6646">
      <formula1>1</formula1>
      <formula2>378</formula2>
    </dataValidation>
    <dataValidation type="decimal" allowBlank="1" showErrorMessage="1" errorTitle="Неверно указано Количество" error="минимальное количество для заказа = 1" sqref="J6644">
      <formula1>1</formula1>
      <formula2>379</formula2>
    </dataValidation>
    <dataValidation type="decimal" allowBlank="1" showErrorMessage="1" errorTitle="Неверно указано Количество" error="минимальное количество для заказа = 1" sqref="J6652 J6556:J6557">
      <formula1>1</formula1>
      <formula2>113</formula2>
    </dataValidation>
    <dataValidation type="decimal" allowBlank="1" showErrorMessage="1" errorTitle="Неверно указано Количество" error="минимальное количество для заказа = 1" sqref="J6740">
      <formula1>1</formula1>
      <formula2>374</formula2>
    </dataValidation>
    <dataValidation type="decimal" allowBlank="1" showErrorMessage="1" errorTitle="Неверно указано Количество" error="минимальное количество для заказа = 3" sqref="J6769">
      <formula1>3</formula1>
      <formula2>695</formula2>
    </dataValidation>
    <dataValidation type="decimal" allowBlank="1" showErrorMessage="1" errorTitle="Неверно указано Количество" error="минимальное количество для заказа = 8" sqref="J6814">
      <formula1>8</formula1>
      <formula2>550</formula2>
    </dataValidation>
    <dataValidation type="decimal" allowBlank="1" showErrorMessage="1" errorTitle="Неверно указано Количество" error="минимальное количество для заказа = 2" sqref="J6823">
      <formula1>2</formula1>
      <formula2>93</formula2>
    </dataValidation>
    <dataValidation type="decimal" allowBlank="1" showErrorMessage="1" errorTitle="Неверно указано Количество" error="минимальное количество для заказа = 2" sqref="J6825">
      <formula1>2</formula1>
      <formula2>63</formula2>
    </dataValidation>
    <dataValidation type="decimal" allowBlank="1" showErrorMessage="1" errorTitle="Неверно указано Количество" error="минимальное количество для заказа = 1" sqref="J6841 J5535:J5536">
      <formula1>1</formula1>
      <formula2>136</formula2>
    </dataValidation>
    <dataValidation type="decimal" allowBlank="1" showErrorMessage="1" errorTitle="Неверно указано Количество" error="минимальное количество для заказа = 1" sqref="J6984">
      <formula1>1</formula1>
      <formula2>375</formula2>
    </dataValidation>
    <dataValidation type="decimal" allowBlank="1" showErrorMessage="1" errorTitle="Неверно указано Количество" error="минимальное количество для заказа = 1" sqref="J6986 J5049:J5050">
      <formula1>1</formula1>
      <formula2>323</formula2>
    </dataValidation>
    <dataValidation type="decimal" allowBlank="1" showErrorMessage="1" errorTitle="Неверно указано Количество" error="минимальное количество для заказа = 2" sqref="J6989">
      <formula1>2</formula1>
      <formula2>809</formula2>
    </dataValidation>
    <dataValidation type="decimal" allowBlank="1" showErrorMessage="1" errorTitle="Неверно указано Количество" error="минимальное количество для заказа = 1" sqref="J6990">
      <formula1>1</formula1>
      <formula2>403</formula2>
    </dataValidation>
    <dataValidation type="decimal" allowBlank="1" showErrorMessage="1" errorTitle="Неверно указано Количество" error="минимальное количество для заказа = 1" sqref="J6998 J5595:J5596">
      <formula1>1</formula1>
      <formula2>280</formula2>
    </dataValidation>
    <dataValidation type="decimal" allowBlank="1" showErrorMessage="1" errorTitle="Неверно указано Количество" error="минимальное количество для заказа = 2" sqref="J7011">
      <formula1>2</formula1>
      <formula2>30</formula2>
    </dataValidation>
    <dataValidation type="decimal" allowBlank="1" showErrorMessage="1" errorTitle="Неверно указано Количество" error="минимальное количество для заказа = 24" sqref="J7017 J580:J581">
      <formula1>24</formula1>
      <formula2>24</formula2>
    </dataValidation>
    <dataValidation type="decimal" allowBlank="1" showErrorMessage="1" errorTitle="Неверно указано Количество" error="минимальное количество для заказа = 24" sqref="J7018">
      <formula1>24</formula1>
      <formula2>864</formula2>
    </dataValidation>
    <dataValidation type="decimal" allowBlank="1" showErrorMessage="1" errorTitle="Неверно указано Количество" error="минимальное количество для заказа = 24" sqref="J7019">
      <formula1>24</formula1>
      <formula2>360</formula2>
    </dataValidation>
    <dataValidation type="decimal" allowBlank="1" showErrorMessage="1" errorTitle="Неверно указано Количество" error="минимальное количество для заказа = 24" sqref="J7020">
      <formula1>24</formula1>
      <formula2>648</formula2>
    </dataValidation>
    <dataValidation type="decimal" allowBlank="1" showErrorMessage="1" errorTitle="Неверно указано Количество" error="минимальное количество для заказа = 3" sqref="J7082">
      <formula1>3</formula1>
      <formula2>900</formula2>
    </dataValidation>
    <dataValidation type="decimal" allowBlank="1" showErrorMessage="1" errorTitle="Неверно указано Количество" error="минимальное количество для заказа = 3" sqref="J7083">
      <formula1>3</formula1>
      <formula2>379</formula2>
    </dataValidation>
    <dataValidation type="decimal" allowBlank="1" showErrorMessage="1" errorTitle="Неверно указано Количество" error="минимальное количество для заказа = 3" sqref="J7084">
      <formula1>3</formula1>
      <formula2>482</formula2>
    </dataValidation>
    <dataValidation type="decimal" allowBlank="1" showErrorMessage="1" errorTitle="Неверно указано Количество" error="минимальное количество для заказа = 3" sqref="J7085">
      <formula1>3</formula1>
      <formula2>1044</formula2>
    </dataValidation>
    <dataValidation type="decimal" allowBlank="1" showErrorMessage="1" errorTitle="Неверно указано Количество" error="минимальное количество для заказа = 3" sqref="J7089">
      <formula1>3</formula1>
      <formula2>375</formula2>
    </dataValidation>
    <dataValidation type="decimal" operator="equal" allowBlank="1" showErrorMessage="1" errorTitle="Не нужно менять минимальное количество для заказа:" error="минимальное количество для заказа = 18" sqref="H583:H584 H2250:H2254">
      <formula1>18</formula1>
    </dataValidation>
    <dataValidation type="decimal" operator="equal" allowBlank="1" showErrorMessage="1" errorTitle="Не нужно менять минимальное количество для заказа:" error="минимальное количество для заказа = 35" sqref="H2291:H2292">
      <formula1>35</formula1>
    </dataValidation>
    <dataValidation type="decimal" operator="equal" allowBlank="1" showErrorMessage="1" errorTitle="Не нужно менять минимальное количество для заказа:" error="минимальное количество для заказа = 9" sqref="H2544:H2545">
      <formula1>9</formula1>
    </dataValidation>
    <dataValidation type="decimal" operator="equal" allowBlank="1" showErrorMessage="1" errorTitle="Не нужно менять минимальное количество для заказа:" error="минимальное количество для заказа = 100" sqref="H3766:H3768">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500" sqref="H3769:H3774">
      <formula1>500</formula1>
    </dataValidation>
    <dataValidation type="decimal" allowBlank="1" showErrorMessage="1" errorTitle="Неверно указано Количество" error="минимальное количество для заказа = 3" sqref="J9:J10">
      <formula1>3</formula1>
      <formula2>71</formula2>
    </dataValidation>
    <dataValidation type="decimal" allowBlank="1" showErrorMessage="1" errorTitle="Неверно указано Количество" error="минимальное количество для заказа = 5" sqref="J12:J13">
      <formula1>5</formula1>
      <formula2>23</formula2>
    </dataValidation>
    <dataValidation type="decimal" allowBlank="1" showErrorMessage="1" errorTitle="Неверно указано Количество" error="минимальное количество для заказа = 5" sqref="J19:J20">
      <formula1>5</formula1>
      <formula2>103</formula2>
    </dataValidation>
    <dataValidation type="decimal" allowBlank="1" showErrorMessage="1" errorTitle="Неверно указано Количество" error="минимальное количество для заказа = 6" sqref="J52:J53">
      <formula1>6</formula1>
      <formula2>671</formula2>
    </dataValidation>
    <dataValidation type="decimal" allowBlank="1" showErrorMessage="1" errorTitle="Неверно указано Количество" error="минимальное количество для заказа = 6" sqref="J92:J93">
      <formula1>6</formula1>
      <formula2>2927</formula2>
    </dataValidation>
    <dataValidation type="decimal" allowBlank="1" showErrorMessage="1" errorTitle="Неверно указано Количество" error="минимальное количество для заказа = 6" sqref="J94:J95 J2916:J2917">
      <formula1>6</formula1>
      <formula2>2969</formula2>
    </dataValidation>
    <dataValidation type="decimal" allowBlank="1" showErrorMessage="1" errorTitle="Неверно указано Количество" error="минимальное количество для заказа = 6" sqref="J97:J98 J2875:J2876 J2946:J2948 J2951:J2952 J2971:J2972">
      <formula1>6</formula1>
      <formula2>3000</formula2>
    </dataValidation>
    <dataValidation type="decimal" allowBlank="1" showErrorMessage="1" errorTitle="Неверно указано Количество" error="минимальное количество для заказа = 3" sqref="J208:J210">
      <formula1>3</formula1>
      <formula2>614</formula2>
    </dataValidation>
    <dataValidation type="decimal" allowBlank="1" showErrorMessage="1" errorTitle="Неверно указано Количество" error="минимальное количество для заказа = 3" sqref="J261:J262">
      <formula1>3</formula1>
      <formula2>251</formula2>
    </dataValidation>
    <dataValidation type="decimal" allowBlank="1" showErrorMessage="1" errorTitle="Неверно указано Количество" error="минимальное количество для заказа = 4" sqref="J421:J422">
      <formula1>4</formula1>
      <formula2>253</formula2>
    </dataValidation>
    <dataValidation type="decimal" allowBlank="1" showErrorMessage="1" errorTitle="Неверно указано Количество" error="минимальное количество для заказа = 2" sqref="J425:J426">
      <formula1>2</formula1>
      <formula2>549</formula2>
    </dataValidation>
    <dataValidation type="decimal" allowBlank="1" showErrorMessage="1" errorTitle="Неверно указано Количество" error="минимальное количество для заказа = 2" sqref="J429:J430 J7047:J7048">
      <formula1>2</formula1>
      <formula2>48</formula2>
    </dataValidation>
    <dataValidation type="decimal" allowBlank="1" showErrorMessage="1" errorTitle="Неверно указано Количество" error="минимальное количество для заказа = 12" sqref="J572:J573">
      <formula1>12</formula1>
      <formula2>246</formula2>
    </dataValidation>
    <dataValidation type="decimal" allowBlank="1" showErrorMessage="1" errorTitle="Неверно указано Количество" error="минимальное количество для заказа = 20" sqref="J575:J576">
      <formula1>20</formula1>
      <formula2>1600</formula2>
    </dataValidation>
    <dataValidation type="decimal" allowBlank="1" showErrorMessage="1" errorTitle="Неверно указано Количество" error="минимальное количество для заказа = 24" sqref="J577:J578">
      <formula1>24</formula1>
      <formula2>48</formula2>
    </dataValidation>
    <dataValidation type="decimal" allowBlank="1" showErrorMessage="1" errorTitle="Неверно указано Количество" error="минимальное количество для заказа = 18" sqref="J583:J584">
      <formula1>18</formula1>
      <formula2>972</formula2>
    </dataValidation>
    <dataValidation type="decimal" allowBlank="1" showErrorMessage="1" errorTitle="Неверно указано Количество" error="минимальное количество для заказа = 6" sqref="J602:J603 J3023:J3024">
      <formula1>6</formula1>
      <formula2>82</formula2>
    </dataValidation>
    <dataValidation type="decimal" allowBlank="1" showErrorMessage="1" errorTitle="Неверно указано Количество" error="минимальное количество для заказа = 4" sqref="J605:J606">
      <formula1>4</formula1>
      <formula2>600</formula2>
    </dataValidation>
    <dataValidation type="decimal" allowBlank="1" showErrorMessage="1" errorTitle="Неверно указано Количество" error="минимальное количество для заказа = 6" sqref="J607:J608">
      <formula1>6</formula1>
      <formula2>1744</formula2>
    </dataValidation>
    <dataValidation type="decimal" allowBlank="1" showErrorMessage="1" errorTitle="Неверно указано Количество" error="минимальное количество для заказа = 7" sqref="J609:J610">
      <formula1>7</formula1>
      <formula2>838</formula2>
    </dataValidation>
    <dataValidation type="decimal" allowBlank="1" showErrorMessage="1" errorTitle="Неверно указано Количество" error="минимальное количество для заказа = 7" sqref="J611:J612">
      <formula1>7</formula1>
      <formula2>2408</formula2>
    </dataValidation>
    <dataValidation type="decimal" allowBlank="1" showErrorMessage="1" errorTitle="Неверно указано Количество" error="минимальное количество для заказа = 7" sqref="J613:J614">
      <formula1>7</formula1>
      <formula2>318</formula2>
    </dataValidation>
    <dataValidation type="decimal" allowBlank="1" showErrorMessage="1" errorTitle="Неверно указано Количество" error="минимальное количество для заказа = 5" sqref="J615:J616">
      <formula1>5</formula1>
      <formula2>618</formula2>
    </dataValidation>
    <dataValidation type="decimal" allowBlank="1" showErrorMessage="1" errorTitle="Неверно указано Количество" error="минимальное количество для заказа = 7" sqref="J617:J618">
      <formula1>7</formula1>
      <formula2>4668</formula2>
    </dataValidation>
    <dataValidation type="decimal" allowBlank="1" showErrorMessage="1" errorTitle="Неверно указано Количество" error="минимальное количество для заказа = 6" sqref="J619:J620">
      <formula1>6</formula1>
      <formula2>656</formula2>
    </dataValidation>
    <dataValidation type="decimal" allowBlank="1" showErrorMessage="1" errorTitle="Неверно указано Количество" error="минимальное количество для заказа = 6" sqref="J621:J622">
      <formula1>6</formula1>
      <formula2>4231</formula2>
    </dataValidation>
    <dataValidation type="decimal" allowBlank="1" showErrorMessage="1" errorTitle="Неверно указано Количество" error="минимальное количество для заказа = 6" sqref="J623:J624">
      <formula1>6</formula1>
      <formula2>1170</formula2>
    </dataValidation>
    <dataValidation type="decimal" allowBlank="1" showErrorMessage="1" errorTitle="Неверно указано Количество" error="минимальное количество для заказа = 7" sqref="J625:J626">
      <formula1>7</formula1>
      <formula2>821</formula2>
    </dataValidation>
    <dataValidation type="decimal" allowBlank="1" showErrorMessage="1" errorTitle="Неверно указано Количество" error="минимальное количество для заказа = 3" sqref="J627:J628">
      <formula1>3</formula1>
      <formula2>1366</formula2>
    </dataValidation>
    <dataValidation type="decimal" allowBlank="1" showErrorMessage="1" errorTitle="Неверно указано Количество" error="минимальное количество для заказа = 5" sqref="J629:J630">
      <formula1>5</formula1>
      <formula2>114</formula2>
    </dataValidation>
    <dataValidation type="decimal" allowBlank="1" showErrorMessage="1" errorTitle="Неверно указано Количество" error="минимальное количество для заказа = 6" sqref="J631:J632">
      <formula1>6</formula1>
      <formula2>888</formula2>
    </dataValidation>
    <dataValidation type="decimal" allowBlank="1" showErrorMessage="1" errorTitle="Неверно указано Количество" error="минимальное количество для заказа = 5" sqref="J633:J634">
      <formula1>5</formula1>
      <formula2>392</formula2>
    </dataValidation>
    <dataValidation type="decimal" allowBlank="1" showErrorMessage="1" errorTitle="Неверно указано Количество" error="минимальное количество для заказа = 2" sqref="J637:J638">
      <formula1>2</formula1>
      <formula2>370</formula2>
    </dataValidation>
    <dataValidation type="decimal" allowBlank="1" showErrorMessage="1" errorTitle="Неверно указано Количество" error="минимальное количество для заказа = 2" sqref="J639:J640">
      <formula1>2</formula1>
      <formula2>1131</formula2>
    </dataValidation>
    <dataValidation type="decimal" allowBlank="1" showErrorMessage="1" errorTitle="Неверно указано Количество" error="минимальное количество для заказа = 1" sqref="J643:J644">
      <formula1>1</formula1>
      <formula2>1276</formula2>
    </dataValidation>
    <dataValidation type="decimal" allowBlank="1" showErrorMessage="1" errorTitle="Неверно указано Количество" error="минимальное количество для заказа = 2" sqref="J645:J646">
      <formula1>2</formula1>
      <formula2>313</formula2>
    </dataValidation>
    <dataValidation type="decimal" allowBlank="1" showErrorMessage="1" errorTitle="Неверно указано Количество" error="минимальное количество для заказа = 5" sqref="J655:J656">
      <formula1>5</formula1>
      <formula2>113</formula2>
    </dataValidation>
    <dataValidation type="decimal" allowBlank="1" showErrorMessage="1" errorTitle="Неверно указано Количество" error="минимальное количество для заказа = 3" sqref="J657:J658">
      <formula1>3</formula1>
      <formula2>393</formula2>
    </dataValidation>
    <dataValidation type="decimal" allowBlank="1" showErrorMessage="1" errorTitle="Неверно указано Количество" error="минимальное количество для заказа = 3" sqref="J659:J660">
      <formula1>3</formula1>
      <formula2>567</formula2>
    </dataValidation>
    <dataValidation type="decimal" allowBlank="1" showErrorMessage="1" errorTitle="Неверно указано Количество" error="минимальное количество для заказа = 15" sqref="J664:J665">
      <formula1>15</formula1>
      <formula2>1090</formula2>
    </dataValidation>
    <dataValidation type="decimal" allowBlank="1" showErrorMessage="1" errorTitle="Неверно указано Количество" error="минимальное количество для заказа = 15" sqref="J666:J667">
      <formula1>15</formula1>
      <formula2>5513</formula2>
    </dataValidation>
    <dataValidation type="decimal" allowBlank="1" showErrorMessage="1" errorTitle="Неверно указано Количество" error="минимальное количество для заказа = 3" sqref="J670:J671">
      <formula1>3</formula1>
      <formula2>233</formula2>
    </dataValidation>
    <dataValidation type="decimal" allowBlank="1" showErrorMessage="1" errorTitle="Неверно указано Количество" error="минимальное количество для заказа = 4" sqref="J672:J673">
      <formula1>4</formula1>
      <formula2>614</formula2>
    </dataValidation>
    <dataValidation type="decimal" allowBlank="1" showErrorMessage="1" errorTitle="Неверно указано Количество" error="минимальное количество для заказа = 4" sqref="J674:J675">
      <formula1>4</formula1>
      <formula2>1263</formula2>
    </dataValidation>
    <dataValidation type="decimal" allowBlank="1" showErrorMessage="1" errorTitle="Неверно указано Количество" error="минимальное количество для заказа = 4" sqref="J676:J677">
      <formula1>4</formula1>
      <formula2>1628</formula2>
    </dataValidation>
    <dataValidation type="decimal" allowBlank="1" showErrorMessage="1" errorTitle="Неверно указано Количество" error="минимальное количество для заказа = 3" sqref="J678:J679">
      <formula1>3</formula1>
      <formula2>334</formula2>
    </dataValidation>
    <dataValidation type="decimal" allowBlank="1" showErrorMessage="1" errorTitle="Неверно указано Количество" error="минимальное количество для заказа = 2" sqref="J680:J681">
      <formula1>2</formula1>
      <formula2>397</formula2>
    </dataValidation>
    <dataValidation type="decimal" allowBlank="1" showErrorMessage="1" errorTitle="Неверно указано Количество" error="минимальное количество для заказа = 4" sqref="J688:J689">
      <formula1>4</formula1>
      <formula2>694</formula2>
    </dataValidation>
    <dataValidation type="decimal" allowBlank="1" showErrorMessage="1" errorTitle="Неверно указано Количество" error="минимальное количество для заказа = 15" sqref="J690:J691">
      <formula1>15</formula1>
      <formula2>1817</formula2>
    </dataValidation>
    <dataValidation type="decimal" allowBlank="1" showErrorMessage="1" errorTitle="Неверно указано Количество" error="минимальное количество для заказа = 20" sqref="J706:J707">
      <formula1>20</formula1>
      <formula2>1448</formula2>
    </dataValidation>
    <dataValidation type="decimal" allowBlank="1" showErrorMessage="1" errorTitle="Неверно указано Количество" error="минимальное количество для заказа = 12" sqref="J710:J711">
      <formula1>12</formula1>
      <formula2>60</formula2>
    </dataValidation>
    <dataValidation type="decimal" allowBlank="1" showErrorMessage="1" errorTitle="Неверно указано Количество" error="минимальное количество для заказа = 12" sqref="J712:J713">
      <formula1>12</formula1>
      <formula2>1764</formula2>
    </dataValidation>
    <dataValidation type="decimal" allowBlank="1" showErrorMessage="1" errorTitle="Неверно указано Количество" error="минимальное количество для заказа = 2" sqref="J734:J735">
      <formula1>2</formula1>
      <formula2>62</formula2>
    </dataValidation>
    <dataValidation type="decimal" allowBlank="1" showErrorMessage="1" errorTitle="Неверно указано Количество" error="минимальное количество для заказа = 2" sqref="J736:J737">
      <formula1>2</formula1>
      <formula2>70</formula2>
    </dataValidation>
    <dataValidation type="decimal" allowBlank="1" showErrorMessage="1" errorTitle="Неверно указано Количество" error="минимальное количество для заказа = 3" sqref="J741:J742">
      <formula1>3</formula1>
      <formula2>864</formula2>
    </dataValidation>
    <dataValidation type="decimal" allowBlank="1" showErrorMessage="1" errorTitle="Неверно указано Количество" error="минимальное количество для заказа = 10" sqref="J743:J744">
      <formula1>10</formula1>
      <formula2>848</formula2>
    </dataValidation>
    <dataValidation type="decimal" allowBlank="1" showErrorMessage="1" errorTitle="Неверно указано Количество" error="минимальное количество для заказа = 5" sqref="J746:J747">
      <formula1>5</formula1>
      <formula2>32</formula2>
    </dataValidation>
    <dataValidation type="decimal" allowBlank="1" showErrorMessage="1" errorTitle="Неверно указано Количество" error="минимальное количество для заказа = 3" sqref="J748:J749">
      <formula1>3</formula1>
      <formula2>320</formula2>
    </dataValidation>
    <dataValidation type="decimal" allowBlank="1" showErrorMessage="1" errorTitle="Неверно указано Количество" error="минимальное количество для заказа = 3" sqref="J750:J751">
      <formula1>3</formula1>
      <formula2>1242</formula2>
    </dataValidation>
    <dataValidation type="decimal" allowBlank="1" showErrorMessage="1" errorTitle="Неверно указано Количество" error="минимальное количество для заказа = 12" sqref="J754:J755">
      <formula1>12</formula1>
      <formula2>84</formula2>
    </dataValidation>
    <dataValidation type="decimal" allowBlank="1" showErrorMessage="1" errorTitle="Неверно указано Количество" error="минимальное количество для заказа = 3" sqref="J756:J758">
      <formula1>3</formula1>
      <formula2>497</formula2>
    </dataValidation>
    <dataValidation type="decimal" allowBlank="1" showErrorMessage="1" errorTitle="Неверно указано Количество" error="минимальное количество для заказа = 12" sqref="J759:J760">
      <formula1>12</formula1>
      <formula2>276</formula2>
    </dataValidation>
    <dataValidation type="decimal" allowBlank="1" showErrorMessage="1" errorTitle="Неверно указано Количество" error="минимальное количество для заказа = 4" sqref="J764:J765 J1918:J1921">
      <formula1>4</formula1>
      <formula2>30</formula2>
    </dataValidation>
    <dataValidation type="decimal" allowBlank="1" showErrorMessage="1" errorTitle="Неверно указано Количество" error="минимальное количество для заказа = 2" sqref="J766:J767">
      <formula1>2</formula1>
      <formula2>50</formula2>
    </dataValidation>
    <dataValidation type="decimal" allowBlank="1" showErrorMessage="1" errorTitle="Неверно указано Количество" error="минимальное количество для заказа = 3" sqref="J768:J769">
      <formula1>3</formula1>
      <formula2>389</formula2>
    </dataValidation>
    <dataValidation type="decimal" allowBlank="1" showErrorMessage="1" errorTitle="Неверно указано Количество" error="минимальное количество для заказа = 4" sqref="J770:J771">
      <formula1>4</formula1>
      <formula2>41</formula2>
    </dataValidation>
    <dataValidation type="decimal" allowBlank="1" showErrorMessage="1" errorTitle="Неверно указано Количество" error="минимальное количество для заказа = 2" sqref="J774:J775 J4945:J4946">
      <formula1>2</formula1>
      <formula2>380</formula2>
    </dataValidation>
    <dataValidation type="decimal" allowBlank="1" showErrorMessage="1" errorTitle="Неверно указано Количество" error="минимальное количество для заказа = 2" sqref="J780:J781">
      <formula1>2</formula1>
      <formula2>724</formula2>
    </dataValidation>
    <dataValidation type="decimal" allowBlank="1" showErrorMessage="1" errorTitle="Неверно указано Количество" error="минимальное количество для заказа = 3" sqref="J786:J787">
      <formula1>3</formula1>
      <formula2>279</formula2>
    </dataValidation>
    <dataValidation type="decimal" allowBlank="1" showErrorMessage="1" errorTitle="Неверно указано Количество" error="минимальное количество для заказа = 10" sqref="J793:J794">
      <formula1>10</formula1>
      <formula2>120</formula2>
    </dataValidation>
    <dataValidation type="decimal" allowBlank="1" showErrorMessage="1" errorTitle="Неверно указано Количество" error="минимальное количество для заказа = 5" sqref="J796:J797">
      <formula1>5</formula1>
      <formula2>4187</formula2>
    </dataValidation>
    <dataValidation type="decimal" allowBlank="1" showErrorMessage="1" errorTitle="Неверно указано Количество" error="минимальное количество для заказа = 6" sqref="J799:J800">
      <formula1>6</formula1>
      <formula2>77</formula2>
    </dataValidation>
    <dataValidation type="decimal" allowBlank="1" showErrorMessage="1" errorTitle="Неверно указано Количество" error="минимальное количество для заказа = 1" sqref="J918:J919">
      <formula1>1</formula1>
      <formula2>534</formula2>
    </dataValidation>
    <dataValidation type="decimal" allowBlank="1" showErrorMessage="1" errorTitle="Неверно указано Количество" error="минимальное количество для заказа = 1" sqref="J1230:J1231">
      <formula1>1</formula1>
      <formula2>1705</formula2>
    </dataValidation>
    <dataValidation type="decimal" allowBlank="1" showErrorMessage="1" errorTitle="Неверно указано Количество" error="минимальное количество для заказа = 1" sqref="J1732:J1733">
      <formula1>1</formula1>
      <formula2>889</formula2>
    </dataValidation>
    <dataValidation type="decimal" allowBlank="1" showErrorMessage="1" errorTitle="Неверно указано Количество" error="минимальное количество для заказа = 2" sqref="J1911:J1912">
      <formula1>2</formula1>
      <formula2>81</formula2>
    </dataValidation>
    <dataValidation type="decimal" allowBlank="1" showErrorMessage="1" errorTitle="Неверно указано Количество" error="минимальное количество для заказа = 3" sqref="J1913:J1914">
      <formula1>3</formula1>
      <formula2>245</formula2>
    </dataValidation>
    <dataValidation type="decimal" allowBlank="1" showErrorMessage="1" errorTitle="Неверно указано Количество" error="минимальное количество для заказа = 3" sqref="J1922:J1923">
      <formula1>3</formula1>
      <formula2>372</formula2>
    </dataValidation>
    <dataValidation type="decimal" allowBlank="1" showErrorMessage="1" errorTitle="Неверно указано Количество" error="минимальное количество для заказа = 10" sqref="J1937:J1938">
      <formula1>10</formula1>
      <formula2>24</formula2>
    </dataValidation>
    <dataValidation type="decimal" allowBlank="1" showErrorMessage="1" errorTitle="Неверно указано Количество" error="минимальное количество для заказа = 10" sqref="J1953:J1954">
      <formula1>10</formula1>
      <formula2>1868</formula2>
    </dataValidation>
    <dataValidation type="decimal" allowBlank="1" showErrorMessage="1" errorTitle="Неверно указано Количество" error="минимальное количество для заказа = 10" sqref="J1963:J1964">
      <formula1>10</formula1>
      <formula2>448</formula2>
    </dataValidation>
    <dataValidation type="decimal" allowBlank="1" showErrorMessage="1" errorTitle="Неверно указано Количество" error="минимальное количество для заказа = 2" sqref="J1991:J1992">
      <formula1>2</formula1>
      <formula2>714</formula2>
    </dataValidation>
    <dataValidation type="decimal" allowBlank="1" showErrorMessage="1" errorTitle="Неверно указано Количество" error="минимальное количество для заказа = 3" sqref="J1993:J1994">
      <formula1>3</formula1>
      <formula2>996</formula2>
    </dataValidation>
    <dataValidation type="decimal" allowBlank="1" showErrorMessage="1" errorTitle="Неверно указано Количество" error="минимальное количество для заказа = 6" sqref="J2010:J2012">
      <formula1>6</formula1>
      <formula2>683</formula2>
    </dataValidation>
    <dataValidation type="decimal" allowBlank="1" showErrorMessage="1" errorTitle="Неверно указано Количество" error="минимальное количество для заказа = 4" sqref="J2224:J2225">
      <formula1>4</formula1>
      <formula2>707</formula2>
    </dataValidation>
    <dataValidation type="decimal" allowBlank="1" showErrorMessage="1" errorTitle="Неверно указано Количество" error="минимальное количество для заказа = 3" sqref="J2226:J2227">
      <formula1>3</formula1>
      <formula2>733</formula2>
    </dataValidation>
    <dataValidation type="decimal" allowBlank="1" showErrorMessage="1" errorTitle="Неверно указано Количество" error="минимальное количество для заказа = 2" sqref="J2228:J2229">
      <formula1>2</formula1>
      <formula2>202</formula2>
    </dataValidation>
    <dataValidation type="decimal" allowBlank="1" showErrorMessage="1" errorTitle="Неверно указано Количество" error="минимальное количество для заказа = 3" sqref="J2230:J2231">
      <formula1>3</formula1>
      <formula2>815</formula2>
    </dataValidation>
    <dataValidation type="decimal" allowBlank="1" showErrorMessage="1" errorTitle="Неверно указано Количество" error="минимальное количество для заказа = 4" sqref="J2232:J2233">
      <formula1>4</formula1>
      <formula2>552</formula2>
    </dataValidation>
    <dataValidation type="decimal" allowBlank="1" showErrorMessage="1" errorTitle="Неверно указано Количество" error="минимальное количество для заказа = 18" sqref="J2250:J2254">
      <formula1>18</formula1>
      <formula2>1422</formula2>
    </dataValidation>
    <dataValidation type="decimal" allowBlank="1" showErrorMessage="1" errorTitle="Неверно указано Количество" error="минимальное количество для заказа = 24" sqref="J2261:J2262">
      <formula1>24</formula1>
      <formula2>1128</formula2>
    </dataValidation>
    <dataValidation type="decimal" allowBlank="1" showErrorMessage="1" errorTitle="Неверно указано Количество" error="минимальное количество для заказа = 4" sqref="J2265:J2266">
      <formula1>4</formula1>
      <formula2>1148</formula2>
    </dataValidation>
    <dataValidation type="decimal" allowBlank="1" showErrorMessage="1" errorTitle="Неверно указано Количество" error="минимальное количество для заказа = 4" sqref="J2267:J2271">
      <formula1>4</formula1>
      <formula2>636</formula2>
    </dataValidation>
    <dataValidation type="decimal" allowBlank="1" showErrorMessage="1" errorTitle="Неверно указано Количество" error="минимальное количество для заказа = 4" sqref="J2303:J2304">
      <formula1>4</formula1>
      <formula2>26</formula2>
    </dataValidation>
    <dataValidation type="decimal" allowBlank="1" showErrorMessage="1" errorTitle="Неверно указано Количество" error="минимальное количество для заказа = 3" sqref="J2311:J2312">
      <formula1>3</formula1>
      <formula2>2185</formula2>
    </dataValidation>
    <dataValidation type="decimal" allowBlank="1" showErrorMessage="1" errorTitle="Неверно указано Количество" error="минимальное количество для заказа = 1" sqref="J2343:J2344">
      <formula1>1</formula1>
      <formula2>5092</formula2>
    </dataValidation>
    <dataValidation type="decimal" allowBlank="1" showErrorMessage="1" errorTitle="Неверно указано Количество" error="минимальное количество для заказа = 2" sqref="J2468:J2469">
      <formula1>2</formula1>
      <formula2>1287</formula2>
    </dataValidation>
    <dataValidation type="decimal" allowBlank="1" showErrorMessage="1" errorTitle="Неверно указано Количество" error="минимальное количество для заказа = 3" sqref="J2471:J2472">
      <formula1>3</formula1>
      <formula2>1676</formula2>
    </dataValidation>
    <dataValidation type="decimal" allowBlank="1" showErrorMessage="1" errorTitle="Неверно указано Количество" error="минимальное количество для заказа = 1" sqref="J2473:J2474">
      <formula1>1</formula1>
      <formula2>1637</formula2>
    </dataValidation>
    <dataValidation type="decimal" allowBlank="1" showErrorMessage="1" errorTitle="Неверно указано Количество" error="минимальное количество для заказа = 2" sqref="J2532:J2533">
      <formula1>2</formula1>
      <formula2>890</formula2>
    </dataValidation>
    <dataValidation type="decimal" allowBlank="1" showErrorMessage="1" errorTitle="Неверно указано Количество" error="минимальное количество для заказа = 3" sqref="J2536:J2537">
      <formula1>3</formula1>
      <formula2>1126</formula2>
    </dataValidation>
    <dataValidation type="decimal" allowBlank="1" showErrorMessage="1" errorTitle="Неверно указано Количество" error="минимальное количество для заказа = 2" sqref="J2538:J2539">
      <formula1>2</formula1>
      <formula2>1177</formula2>
    </dataValidation>
    <dataValidation type="decimal" allowBlank="1" showErrorMessage="1" errorTitle="Неверно указано Количество" error="минимальное количество для заказа = 5" sqref="J2552:J2553">
      <formula1>5</formula1>
      <formula2>879</formula2>
    </dataValidation>
    <dataValidation type="decimal" allowBlank="1" showErrorMessage="1" errorTitle="Неверно указано Количество" error="минимальное количество для заказа = 2" sqref="J2570:J2572 J5345:J5346">
      <formula1>2</formula1>
      <formula2>264</formula2>
    </dataValidation>
    <dataValidation type="decimal" allowBlank="1" showErrorMessage="1" errorTitle="Неверно указано Количество" error="минимальное количество для заказа = 6" sqref="J2596:J2597">
      <formula1>6</formula1>
      <formula2>1278</formula2>
    </dataValidation>
    <dataValidation type="decimal" allowBlank="1" showErrorMessage="1" errorTitle="Неверно указано Количество" error="минимальное количество для заказа = 6" sqref="J2599:J2600">
      <formula1>6</formula1>
      <formula2>1755</formula2>
    </dataValidation>
    <dataValidation type="decimal" allowBlank="1" showErrorMessage="1" errorTitle="Неверно указано Количество" error="минимальное количество для заказа = 6" sqref="J2601:J2602">
      <formula1>6</formula1>
      <formula2>1300</formula2>
    </dataValidation>
    <dataValidation type="decimal" allowBlank="1" showErrorMessage="1" errorTitle="Неверно указано Количество" error="минимальное количество для заказа = 6" sqref="J2603:J2604">
      <formula1>6</formula1>
      <formula2>512</formula2>
    </dataValidation>
    <dataValidation type="decimal" allowBlank="1" showErrorMessage="1" errorTitle="Неверно указано Количество" error="минимальное количество для заказа = 6" sqref="J2606:J2607">
      <formula1>6</formula1>
      <formula2>1174</formula2>
    </dataValidation>
    <dataValidation type="decimal" allowBlank="1" showErrorMessage="1" errorTitle="Неверно указано Количество" error="минимальное количество для заказа = 6" sqref="J2612:J2614">
      <formula1>6</formula1>
      <formula2>784</formula2>
    </dataValidation>
    <dataValidation type="decimal" allowBlank="1" showErrorMessage="1" errorTitle="Неверно указано Количество" error="минимальное количество для заказа = 6" sqref="J2615:J2616">
      <formula1>6</formula1>
      <formula2>346</formula2>
    </dataValidation>
    <dataValidation type="decimal" allowBlank="1" showErrorMessage="1" errorTitle="Неверно указано Количество" error="минимальное количество для заказа = 6" sqref="J2617:J2618">
      <formula1>6</formula1>
      <formula2>664</formula2>
    </dataValidation>
    <dataValidation type="decimal" allowBlank="1" showErrorMessage="1" errorTitle="Неверно указано Количество" error="минимальное количество для заказа = 6" sqref="J2619:J2620">
      <formula1>6</formula1>
      <formula2>850</formula2>
    </dataValidation>
    <dataValidation type="decimal" allowBlank="1" showErrorMessage="1" errorTitle="Неверно указано Количество" error="минимальное количество для заказа = 6" sqref="J2621:J2622">
      <formula1>6</formula1>
      <formula2>438</formula2>
    </dataValidation>
    <dataValidation type="decimal" allowBlank="1" showErrorMessage="1" errorTitle="Неверно указано Количество" error="минимальное количество для заказа = 7" sqref="J2624:J2625">
      <formula1>7</formula1>
      <formula2>2550</formula2>
    </dataValidation>
    <dataValidation type="decimal" allowBlank="1" showErrorMessage="1" errorTitle="Неверно указано Количество" error="минимальное количество для заказа = 7" sqref="J2626:J2627">
      <formula1>7</formula1>
      <formula2>1355</formula2>
    </dataValidation>
    <dataValidation type="decimal" allowBlank="1" showErrorMessage="1" errorTitle="Неверно указано Количество" error="минимальное количество для заказа = 6" sqref="J2646:J2647">
      <formula1>6</formula1>
      <formula2>2090</formula2>
    </dataValidation>
    <dataValidation type="decimal" allowBlank="1" showErrorMessage="1" errorTitle="Неверно указано Количество" error="минимальное количество для заказа = 6" sqref="J2648:J2649">
      <formula1>6</formula1>
      <formula2>4079</formula2>
    </dataValidation>
    <dataValidation type="decimal" allowBlank="1" showErrorMessage="1" errorTitle="Неверно указано Количество" error="минимальное количество для заказа = 6" sqref="J2650:J2651">
      <formula1>6</formula1>
      <formula2>3064</formula2>
    </dataValidation>
    <dataValidation type="decimal" allowBlank="1" showErrorMessage="1" errorTitle="Неверно указано Количество" error="минимальное количество для заказа = 6" sqref="J2652:J2653 J2661:J2662">
      <formula1>6</formula1>
      <formula2>4078</formula2>
    </dataValidation>
    <dataValidation type="decimal" allowBlank="1" showErrorMessage="1" errorTitle="Неверно указано Количество" error="минимальное количество для заказа = 6" sqref="J2654:J2655">
      <formula1>6</formula1>
      <formula2>3892</formula2>
    </dataValidation>
    <dataValidation type="decimal" allowBlank="1" showErrorMessage="1" errorTitle="Неверно указано Количество" error="минимальное количество для заказа = 6" sqref="J2657:J2658">
      <formula1>6</formula1>
      <formula2>7702</formula2>
    </dataValidation>
    <dataValidation type="decimal" allowBlank="1" showErrorMessage="1" errorTitle="Неверно указано Количество" error="минимальное количество для заказа = 6" sqref="J2659:J2660">
      <formula1>6</formula1>
      <formula2>5873</formula2>
    </dataValidation>
    <dataValidation type="decimal" allowBlank="1" showErrorMessage="1" errorTitle="Неверно указано Количество" error="минимальное количество для заказа = 6" sqref="J2733:J2734">
      <formula1>6</formula1>
      <formula2>2005</formula2>
    </dataValidation>
    <dataValidation type="decimal" allowBlank="1" showErrorMessage="1" errorTitle="Неверно указано Количество" error="минимальное количество для заказа = 6" sqref="J2735:J2736">
      <formula1>6</formula1>
      <formula2>3147</formula2>
    </dataValidation>
    <dataValidation type="decimal" allowBlank="1" showErrorMessage="1" errorTitle="Неверно указано Количество" error="минимальное количество для заказа = 6" sqref="J2737:J2738">
      <formula1>6</formula1>
      <formula2>2481</formula2>
    </dataValidation>
    <dataValidation type="decimal" allowBlank="1" showErrorMessage="1" errorTitle="Неверно указано Количество" error="минимальное количество для заказа = 6" sqref="J2740:J2741">
      <formula1>6</formula1>
      <formula2>1084</formula2>
    </dataValidation>
    <dataValidation type="decimal" allowBlank="1" showErrorMessage="1" errorTitle="Неверно указано Количество" error="минимальное количество для заказа = 6" sqref="J2742:J2743">
      <formula1>6</formula1>
      <formula2>1690</formula2>
    </dataValidation>
    <dataValidation type="decimal" allowBlank="1" showErrorMessage="1" errorTitle="Неверно указано Количество" error="минимальное количество для заказа = 6" sqref="J2744:J2745">
      <formula1>6</formula1>
      <formula2>1257</formula2>
    </dataValidation>
    <dataValidation type="decimal" allowBlank="1" showErrorMessage="1" errorTitle="Неверно указано Количество" error="минимальное количество для заказа = 6" sqref="J2747:J2748">
      <formula1>6</formula1>
      <formula2>1500</formula2>
    </dataValidation>
    <dataValidation type="decimal" allowBlank="1" showErrorMessage="1" errorTitle="Неверно указано Количество" error="минимальное количество для заказа = 6" sqref="J2749:J2750">
      <formula1>6</formula1>
      <formula2>1325</formula2>
    </dataValidation>
    <dataValidation type="decimal" allowBlank="1" showErrorMessage="1" errorTitle="Неверно указано Количество" error="минимальное количество для заказа = 6" sqref="J2755:J2756">
      <formula1>6</formula1>
      <formula2>324</formula2>
    </dataValidation>
    <dataValidation type="decimal" allowBlank="1" showErrorMessage="1" errorTitle="Неверно указано Количество" error="минимальное количество для заказа = 6" sqref="J2767:J2768">
      <formula1>6</formula1>
      <formula2>562</formula2>
    </dataValidation>
    <dataValidation type="decimal" allowBlank="1" showErrorMessage="1" errorTitle="Неверно указано Количество" error="минимальное количество для заказа = 6" sqref="J2772:J2773">
      <formula1>6</formula1>
      <formula2>1924</formula2>
    </dataValidation>
    <dataValidation type="decimal" allowBlank="1" showErrorMessage="1" errorTitle="Неверно указано Количество" error="минимальное количество для заказа = 6" sqref="J2775:J2776">
      <formula1>6</formula1>
      <formula2>3001</formula2>
    </dataValidation>
    <dataValidation type="decimal" allowBlank="1" showErrorMessage="1" errorTitle="Неверно указано Количество" error="минимальное количество для заказа = 6" sqref="J2777:J2778">
      <formula1>6</formula1>
      <formula2>2778</formula2>
    </dataValidation>
    <dataValidation type="decimal" allowBlank="1" showErrorMessage="1" errorTitle="Неверно указано Количество" error="минимальное количество для заказа = 6" sqref="J2779:J2780">
      <formula1>6</formula1>
      <formula2>1190</formula2>
    </dataValidation>
    <dataValidation type="decimal" allowBlank="1" showErrorMessage="1" errorTitle="Неверно указано Количество" error="минимальное количество для заказа = 6" sqref="J2782:J2783">
      <formula1>6</formula1>
      <formula2>1721</formula2>
    </dataValidation>
    <dataValidation type="decimal" allowBlank="1" showErrorMessage="1" errorTitle="Неверно указано Количество" error="минимальное количество для заказа = 6" sqref="J2787:J2788">
      <formula1>6</formula1>
      <formula2>729</formula2>
    </dataValidation>
    <dataValidation type="decimal" allowBlank="1" showErrorMessage="1" errorTitle="Неверно указано Количество" error="минимальное количество для заказа = 6" sqref="J2794:J2795">
      <formula1>6</formula1>
      <formula2>2535</formula2>
    </dataValidation>
    <dataValidation type="decimal" allowBlank="1" showErrorMessage="1" errorTitle="Неверно указано Количество" error="минимальное количество для заказа = 5" sqref="J2830:J2831">
      <formula1>5</formula1>
      <formula2>1767</formula2>
    </dataValidation>
    <dataValidation type="decimal" allowBlank="1" showErrorMessage="1" errorTitle="Неверно указано Количество" error="минимальное количество для заказа = 6" sqref="J2861:J2862">
      <formula1>6</formula1>
      <formula2>1946</formula2>
    </dataValidation>
    <dataValidation type="decimal" allowBlank="1" showErrorMessage="1" errorTitle="Неверно указано Количество" error="минимальное количество для заказа = 6" sqref="J2863:J2864">
      <formula1>6</formula1>
      <formula2>2588</formula2>
    </dataValidation>
    <dataValidation type="decimal" allowBlank="1" showErrorMessage="1" errorTitle="Неверно указано Количество" error="минимальное количество для заказа = 6" sqref="J2865:J2866">
      <formula1>6</formula1>
      <formula2>456</formula2>
    </dataValidation>
    <dataValidation type="decimal" allowBlank="1" showErrorMessage="1" errorTitle="Неверно указано Количество" error="минимальное количество для заказа = 6" sqref="J2867:J2868">
      <formula1>6</formula1>
      <formula2>1184</formula2>
    </dataValidation>
    <dataValidation type="decimal" allowBlank="1" showErrorMessage="1" errorTitle="Неверно указано Количество" error="минимальное количество для заказа = 6" sqref="J2869:J2870 J3008:J3009">
      <formula1>6</formula1>
      <formula2>1178</formula2>
    </dataValidation>
    <dataValidation type="decimal" allowBlank="1" showErrorMessage="1" errorTitle="Неверно указано Количество" error="минимальное количество для заказа = 6" sqref="J2871:J2872">
      <formula1>6</formula1>
      <formula2>542</formula2>
    </dataValidation>
    <dataValidation type="decimal" allowBlank="1" showErrorMessage="1" errorTitle="Неверно указано Количество" error="минимальное количество для заказа = 6" sqref="J2873:J2874">
      <formula1>6</formula1>
      <formula2>60</formula2>
    </dataValidation>
    <dataValidation type="decimal" allowBlank="1" showErrorMessage="1" errorTitle="Неверно указано Количество" error="минимальное количество для заказа = 6" sqref="J2877:J2878 J2994:J2995 J3216:J3217 J3219:J3220">
      <formula1>6</formula1>
      <formula2>30</formula2>
    </dataValidation>
    <dataValidation type="decimal" allowBlank="1" showErrorMessage="1" errorTitle="Неверно указано Количество" error="минимальное количество для заказа = 6" sqref="J2879:J2880">
      <formula1>6</formula1>
      <formula2>165</formula2>
    </dataValidation>
    <dataValidation type="decimal" allowBlank="1" showErrorMessage="1" errorTitle="Неверно указано Количество" error="минимальное количество для заказа = 6" sqref="J2881:J2882">
      <formula1>6</formula1>
      <formula2>1369</formula2>
    </dataValidation>
    <dataValidation type="decimal" allowBlank="1" showErrorMessage="1" errorTitle="Неверно указано Количество" error="минимальное количество для заказа = 6" sqref="J2883:J2884">
      <formula1>6</formula1>
      <formula2>1467</formula2>
    </dataValidation>
    <dataValidation type="decimal" allowBlank="1" showErrorMessage="1" errorTitle="Неверно указано Количество" error="минимальное количество для заказа = 6" sqref="J2885:J2886">
      <formula1>6</formula1>
      <formula2>936</formula2>
    </dataValidation>
    <dataValidation type="decimal" allowBlank="1" showErrorMessage="1" errorTitle="Неверно указано Количество" error="минимальное количество для заказа = 6" sqref="J2887:J2888 J5432:J5433">
      <formula1>6</formula1>
      <formula2>1121</formula2>
    </dataValidation>
    <dataValidation type="decimal" allowBlank="1" showErrorMessage="1" errorTitle="Неверно указано Количество" error="минимальное количество для заказа = 6" sqref="J2889:J2890">
      <formula1>6</formula1>
      <formula2>1176</formula2>
    </dataValidation>
    <dataValidation type="decimal" allowBlank="1" showErrorMessage="1" errorTitle="Неверно указано Количество" error="минимальное количество для заказа = 6" sqref="J2891:J2892">
      <formula1>6</formula1>
      <formula2>1368</formula2>
    </dataValidation>
    <dataValidation type="decimal" allowBlank="1" showErrorMessage="1" errorTitle="Неверно указано Количество" error="минимальное количество для заказа = 6" sqref="J2893:J2894">
      <formula1>6</formula1>
      <formula2>1986</formula2>
    </dataValidation>
    <dataValidation type="decimal" allowBlank="1" showErrorMessage="1" errorTitle="Неверно указано Количество" error="минимальное количество для заказа = 6" sqref="J2895:J2896">
      <formula1>6</formula1>
      <formula2>28</formula2>
    </dataValidation>
    <dataValidation type="decimal" allowBlank="1" showErrorMessage="1" errorTitle="Неверно указано Количество" error="минимальное количество для заказа = 6" sqref="J2897:J2898">
      <formula1>6</formula1>
      <formula2>499</formula2>
    </dataValidation>
    <dataValidation type="decimal" allowBlank="1" showErrorMessage="1" errorTitle="Неверно указано Количество" error="минимальное количество для заказа = 6" sqref="J2899:J2900">
      <formula1>6</formula1>
      <formula2>1775</formula2>
    </dataValidation>
    <dataValidation type="decimal" allowBlank="1" showErrorMessage="1" errorTitle="Неверно указано Количество" error="минимальное количество для заказа = 6" sqref="J2901:J2902">
      <formula1>6</formula1>
      <formula2>1160</formula2>
    </dataValidation>
    <dataValidation type="decimal" allowBlank="1" showErrorMessage="1" errorTitle="Неверно указано Количество" error="минимальное количество для заказа = 6" sqref="J2903:J2904">
      <formula1>6</formula1>
      <formula2>3364</formula2>
    </dataValidation>
    <dataValidation type="decimal" allowBlank="1" showErrorMessage="1" errorTitle="Неверно указано Количество" error="минимальное количество для заказа = 6" sqref="J2905:J2906">
      <formula1>6</formula1>
      <formula2>1992</formula2>
    </dataValidation>
    <dataValidation type="decimal" allowBlank="1" showErrorMessage="1" errorTitle="Неверно указано Количество" error="минимальное количество для заказа = 6" sqref="J2907:J2908">
      <formula1>6</formula1>
      <formula2>20</formula2>
    </dataValidation>
    <dataValidation type="decimal" allowBlank="1" showErrorMessage="1" errorTitle="Неверно указано Количество" error="минимальное количество для заказа = 6" sqref="J2909:J2910">
      <formula1>6</formula1>
      <formula2>1629</formula2>
    </dataValidation>
    <dataValidation type="decimal" allowBlank="1" showErrorMessage="1" errorTitle="Неверно указано Количество" error="минимальное количество для заказа = 6" sqref="J2911:J2912">
      <formula1>6</formula1>
      <formula2>1180</formula2>
    </dataValidation>
    <dataValidation type="decimal" allowBlank="1" showErrorMessage="1" errorTitle="Неверно указано Количество" error="минимальное количество для заказа = 6" sqref="J2913:J2914">
      <formula1>6</formula1>
      <formula2>354</formula2>
    </dataValidation>
    <dataValidation type="decimal" allowBlank="1" showErrorMessage="1" errorTitle="Неверно указано Количество" error="минимальное количество для заказа = 6" sqref="J2918:J2919 J2973:J2974 J3191:J3192 J3205:J3206">
      <formula1>6</formula1>
      <formula2>2976</formula2>
    </dataValidation>
    <dataValidation type="decimal" allowBlank="1" showErrorMessage="1" errorTitle="Неверно указано Количество" error="минимальное количество для заказа = 6" sqref="J2920:J2921">
      <formula1>6</formula1>
      <formula2>3568</formula2>
    </dataValidation>
    <dataValidation type="decimal" allowBlank="1" showErrorMessage="1" errorTitle="Неверно указано Количество" error="минимальное количество для заказа = 6" sqref="J2922:J2923">
      <formula1>6</formula1>
      <formula2>690</formula2>
    </dataValidation>
    <dataValidation type="decimal" allowBlank="1" showErrorMessage="1" errorTitle="Неверно указано Количество" error="минимальное количество для заказа = 6" sqref="J2924:J2925">
      <formula1>6</formula1>
      <formula2>709</formula2>
    </dataValidation>
    <dataValidation type="decimal" allowBlank="1" showErrorMessage="1" errorTitle="Неверно указано Количество" error="минимальное количество для заказа = 6" sqref="J2926:J2927">
      <formula1>6</formula1>
      <formula2>2826</formula2>
    </dataValidation>
    <dataValidation type="decimal" allowBlank="1" showErrorMessage="1" errorTitle="Неверно указано Количество" error="минимальное количество для заказа = 6" sqref="J2928:J2929">
      <formula1>6</formula1>
      <formula2>1185</formula2>
    </dataValidation>
    <dataValidation type="decimal" allowBlank="1" showErrorMessage="1" errorTitle="Неверно указано Количество" error="минимальное количество для заказа = 6" sqref="J2930:J2931">
      <formula1>6</formula1>
      <formula2>2055</formula2>
    </dataValidation>
    <dataValidation type="decimal" allowBlank="1" showErrorMessage="1" errorTitle="Неверно указано Количество" error="минимальное количество для заказа = 6" sqref="J2932:J2933">
      <formula1>6</formula1>
      <formula2>62</formula2>
    </dataValidation>
    <dataValidation type="decimal" allowBlank="1" showErrorMessage="1" errorTitle="Неверно указано Количество" error="минимальное количество для заказа = 6" sqref="J2934:J2935">
      <formula1>6</formula1>
      <formula2>2783</formula2>
    </dataValidation>
    <dataValidation type="decimal" allowBlank="1" showErrorMessage="1" errorTitle="Неверно указано Количество" error="минимальное количество для заказа = 6" sqref="J2936:J2937">
      <formula1>6</formula1>
      <formula2>377</formula2>
    </dataValidation>
    <dataValidation type="decimal" allowBlank="1" showErrorMessage="1" errorTitle="Неверно указано Количество" error="минимальное количество для заказа = 6" sqref="J2938:J2939">
      <formula1>6</formula1>
      <formula2>2820</formula2>
    </dataValidation>
    <dataValidation type="decimal" allowBlank="1" showErrorMessage="1" errorTitle="Неверно указано Количество" error="минимальное количество для заказа = 6" sqref="J2940:J2941">
      <formula1>6</formula1>
      <formula2>869</formula2>
    </dataValidation>
    <dataValidation type="decimal" allowBlank="1" showErrorMessage="1" errorTitle="Неверно указано Количество" error="минимальное количество для заказа = 6" sqref="J2942:J2943">
      <formula1>6</formula1>
      <formula2>2904</formula2>
    </dataValidation>
    <dataValidation type="decimal" allowBlank="1" showErrorMessage="1" errorTitle="Неверно указано Количество" error="минимальное количество для заказа = 6" sqref="J2944:J2945">
      <formula1>6</formula1>
      <formula2>1030</formula2>
    </dataValidation>
    <dataValidation type="decimal" allowBlank="1" showErrorMessage="1" errorTitle="Неверно указано Количество" error="минимальное количество для заказа = 6" sqref="J2949:J2950">
      <formula1>6</formula1>
      <formula2>18</formula2>
    </dataValidation>
    <dataValidation type="decimal" allowBlank="1" showErrorMessage="1" errorTitle="Неверно указано Количество" error="минимальное количество для заказа = 6" sqref="J2953:J2954">
      <formula1>6</formula1>
      <formula2>1470</formula2>
    </dataValidation>
    <dataValidation type="decimal" allowBlank="1" showErrorMessage="1" errorTitle="Неверно указано Количество" error="минимальное количество для заказа = 6" sqref="J2955:J2956">
      <formula1>6</formula1>
      <formula2>924</formula2>
    </dataValidation>
    <dataValidation type="decimal" allowBlank="1" showErrorMessage="1" errorTitle="Неверно указано Количество" error="минимальное количество для заказа = 6" sqref="J2957:J2958">
      <formula1>6</formula1>
      <formula2>929</formula2>
    </dataValidation>
    <dataValidation type="decimal" allowBlank="1" showErrorMessage="1" errorTitle="Неверно указано Количество" error="минимальное количество для заказа = 6" sqref="J2959:J2960">
      <formula1>6</formula1>
      <formula2>1454</formula2>
    </dataValidation>
    <dataValidation type="decimal" allowBlank="1" showErrorMessage="1" errorTitle="Неверно указано Количество" error="минимальное количество для заказа = 6" sqref="J2961:J2962">
      <formula1>6</formula1>
      <formula2>1298</formula2>
    </dataValidation>
    <dataValidation type="decimal" allowBlank="1" showErrorMessage="1" errorTitle="Неверно указано Количество" error="минимальное количество для заказа = 6" sqref="J2963:J2964">
      <formula1>6</formula1>
      <formula2>1840</formula2>
    </dataValidation>
    <dataValidation type="decimal" allowBlank="1" showErrorMessage="1" errorTitle="Неверно указано Количество" error="минимальное количество для заказа = 6" sqref="J2965:J2966">
      <formula1>6</formula1>
      <formula2>884</formula2>
    </dataValidation>
    <dataValidation type="decimal" allowBlank="1" showErrorMessage="1" errorTitle="Неверно указано Количество" error="минимальное количество для заказа = 6" sqref="J2967:J2968">
      <formula1>6</formula1>
      <formula2>1462</formula2>
    </dataValidation>
    <dataValidation type="decimal" allowBlank="1" showErrorMessage="1" errorTitle="Неверно указано Количество" error="минимальное количество для заказа = 6" sqref="J2969:J2970">
      <formula1>6</formula1>
      <formula2>2067</formula2>
    </dataValidation>
    <dataValidation type="decimal" allowBlank="1" showErrorMessage="1" errorTitle="Неверно указано Количество" error="минимальное количество для заказа = 6" sqref="J2976:J2977">
      <formula1>6</formula1>
      <formula2>46</formula2>
    </dataValidation>
    <dataValidation type="decimal" allowBlank="1" showErrorMessage="1" errorTitle="Неверно указано Количество" error="минимальное количество для заказа = 6" sqref="J2980:J2981">
      <formula1>6</formula1>
      <formula2>1507</formula2>
    </dataValidation>
    <dataValidation type="decimal" allowBlank="1" showErrorMessage="1" errorTitle="Неверно указано Количество" error="минимальное количество для заказа = 6" sqref="J2982:J2983">
      <formula1>6</formula1>
      <formula2>453</formula2>
    </dataValidation>
    <dataValidation type="decimal" allowBlank="1" showErrorMessage="1" errorTitle="Неверно указано Количество" error="минимальное количество для заказа = 6" sqref="J2984:J2985">
      <formula1>6</formula1>
      <formula2>2505</formula2>
    </dataValidation>
    <dataValidation type="decimal" allowBlank="1" showErrorMessage="1" errorTitle="Неверно указано Количество" error="минимальное количество для заказа = 6" sqref="J2986:J2987">
      <formula1>6</formula1>
      <formula2>40</formula2>
    </dataValidation>
    <dataValidation type="decimal" allowBlank="1" showErrorMessage="1" errorTitle="Неверно указано Количество" error="минимальное количество для заказа = 6" sqref="J2988:J2989">
      <formula1>6</formula1>
      <formula2>1363</formula2>
    </dataValidation>
    <dataValidation type="decimal" allowBlank="1" showErrorMessage="1" errorTitle="Неверно указано Количество" error="минимальное количество для заказа = 6" sqref="J2990:J2991">
      <formula1>6</formula1>
      <formula2>3322</formula2>
    </dataValidation>
    <dataValidation type="decimal" allowBlank="1" showErrorMessage="1" errorTitle="Неверно указано Количество" error="минимальное количество для заказа = 6" sqref="J2992:J2993">
      <formula1>6</formula1>
      <formula2>1842</formula2>
    </dataValidation>
    <dataValidation type="decimal" allowBlank="1" showErrorMessage="1" errorTitle="Неверно указано Количество" error="минимальное количество для заказа = 6" sqref="J2996:J2997">
      <formula1>6</formula1>
      <formula2>921</formula2>
    </dataValidation>
    <dataValidation type="decimal" allowBlank="1" showErrorMessage="1" errorTitle="Неверно указано Количество" error="минимальное количество для заказа = 6" sqref="J2998:J2999">
      <formula1>6</formula1>
      <formula2>907</formula2>
    </dataValidation>
    <dataValidation type="decimal" allowBlank="1" showErrorMessage="1" errorTitle="Неверно указано Количество" error="минимальное количество для заказа = 6" sqref="J3000:J3001">
      <formula1>6</formula1>
      <formula2>110</formula2>
    </dataValidation>
    <dataValidation type="decimal" allowBlank="1" showErrorMessage="1" errorTitle="Неверно указано Количество" error="минимальное количество для заказа = 6" sqref="J3002:J3003">
      <formula1>6</formula1>
      <formula2>31</formula2>
    </dataValidation>
    <dataValidation type="decimal" allowBlank="1" showErrorMessage="1" errorTitle="Неверно указано Количество" error="минимальное количество для заказа = 6" sqref="J3004:J3005">
      <formula1>6</formula1>
      <formula2>2114</formula2>
    </dataValidation>
    <dataValidation type="decimal" allowBlank="1" showErrorMessage="1" errorTitle="Неверно указано Количество" error="минимальное количество для заказа = 6" sqref="J3006:J3007">
      <formula1>6</formula1>
      <formula2>2722</formula2>
    </dataValidation>
    <dataValidation type="decimal" allowBlank="1" showErrorMessage="1" errorTitle="Неверно указано Количество" error="минимальное количество для заказа = 6" sqref="J3010:J3011">
      <formula1>6</formula1>
      <formula2>1377</formula2>
    </dataValidation>
    <dataValidation type="decimal" allowBlank="1" showErrorMessage="1" errorTitle="Неверно указано Количество" error="минимальное количество для заказа = 6" sqref="J3013:J3014">
      <formula1>6</formula1>
      <formula2>145</formula2>
    </dataValidation>
    <dataValidation type="decimal" allowBlank="1" showErrorMessage="1" errorTitle="Неверно указано Количество" error="минимальное количество для заказа = 6" sqref="J3015:J3016">
      <formula1>6</formula1>
      <formula2>373</formula2>
    </dataValidation>
    <dataValidation type="decimal" allowBlank="1" showErrorMessage="1" errorTitle="Неверно указано Количество" error="минимальное количество для заказа = 6" sqref="J3017:J3018">
      <formula1>6</formula1>
      <formula2>2245</formula2>
    </dataValidation>
    <dataValidation type="decimal" allowBlank="1" showErrorMessage="1" errorTitle="Неверно указано Количество" error="минимальное количество для заказа = 6" sqref="J3019:J3020">
      <formula1>6</formula1>
      <formula2>1978</formula2>
    </dataValidation>
    <dataValidation type="decimal" allowBlank="1" showErrorMessage="1" errorTitle="Неверно указано Количество" error="минимальное количество для заказа = 6" sqref="J3021:J3022">
      <formula1>6</formula1>
      <formula2>937</formula2>
    </dataValidation>
    <dataValidation type="decimal" allowBlank="1" showErrorMessage="1" errorTitle="Неверно указано Количество" error="минимальное количество для заказа = 6" sqref="J3025:J3026">
      <formula1>6</formula1>
      <formula2>309</formula2>
    </dataValidation>
    <dataValidation type="decimal" allowBlank="1" showErrorMessage="1" errorTitle="Неверно указано Количество" error="минимальное количество для заказа = 6" sqref="J3027:J3028">
      <formula1>6</formula1>
      <formula2>1638</formula2>
    </dataValidation>
    <dataValidation type="decimal" allowBlank="1" showErrorMessage="1" errorTitle="Неверно указано Количество" error="минимальное количество для заказа = 6" sqref="J3031:J3032">
      <formula1>6</formula1>
      <formula2>217</formula2>
    </dataValidation>
    <dataValidation type="decimal" allowBlank="1" showErrorMessage="1" errorTitle="Неверно указано Количество" error="минимальное количество для заказа = 6" sqref="J3033:J3034">
      <formula1>6</formula1>
      <formula2>2260</formula2>
    </dataValidation>
    <dataValidation type="decimal" allowBlank="1" showErrorMessage="1" errorTitle="Неверно указано Количество" error="минимальное количество для заказа = 6" sqref="J3035:J3036">
      <formula1>6</formula1>
      <formula2>1110</formula2>
    </dataValidation>
    <dataValidation type="decimal" allowBlank="1" showErrorMessage="1" errorTitle="Неверно указано Количество" error="минимальное количество для заказа = 6" sqref="J3037:J3038">
      <formula1>6</formula1>
      <formula2>2122</formula2>
    </dataValidation>
    <dataValidation type="decimal" allowBlank="1" showErrorMessage="1" errorTitle="Неверно указано Количество" error="минимальное количество для заказа = 6" sqref="J3039:J3040">
      <formula1>6</formula1>
      <formula2>2137</formula2>
    </dataValidation>
    <dataValidation type="decimal" allowBlank="1" showErrorMessage="1" errorTitle="Неверно указано Количество" error="минимальное количество для заказа = 6" sqref="J3041:J3042">
      <formula1>6</formula1>
      <formula2>2298</formula2>
    </dataValidation>
    <dataValidation type="decimal" allowBlank="1" showErrorMessage="1" errorTitle="Неверно указано Количество" error="минимальное количество для заказа = 6" sqref="J3043:J3044">
      <formula1>6</formula1>
      <formula2>2418</formula2>
    </dataValidation>
    <dataValidation type="decimal" allowBlank="1" showErrorMessage="1" errorTitle="Неверно указано Количество" error="минимальное количество для заказа = 6" sqref="J3045:J3046">
      <formula1>6</formula1>
      <formula2>1627</formula2>
    </dataValidation>
    <dataValidation type="decimal" allowBlank="1" showErrorMessage="1" errorTitle="Неверно указано Количество" error="минимальное количество для заказа = 6" sqref="J3047:J3048">
      <formula1>6</formula1>
      <formula2>1942</formula2>
    </dataValidation>
    <dataValidation type="decimal" allowBlank="1" showErrorMessage="1" errorTitle="Неверно указано Количество" error="минимальное количество для заказа = 6" sqref="J3049:J3050">
      <formula1>6</formula1>
      <formula2>1808</formula2>
    </dataValidation>
    <dataValidation type="decimal" allowBlank="1" showErrorMessage="1" errorTitle="Неверно указано Количество" error="минимальное количество для заказа = 6" sqref="J3051:J3052">
      <formula1>6</formula1>
      <formula2>2091</formula2>
    </dataValidation>
    <dataValidation type="decimal" allowBlank="1" showErrorMessage="1" errorTitle="Неверно указано Количество" error="минимальное количество для заказа = 7" sqref="J3068:J3069">
      <formula1>7</formula1>
      <formula2>2182</formula2>
    </dataValidation>
    <dataValidation type="decimal" allowBlank="1" showErrorMessage="1" errorTitle="Неверно указано Количество" error="минимальное количество для заказа = 7" sqref="J3092:J3093">
      <formula1>7</formula1>
      <formula2>2149</formula2>
    </dataValidation>
    <dataValidation type="decimal" allowBlank="1" showErrorMessage="1" errorTitle="Неверно указано Количество" error="минимальное количество для заказа = 7" sqref="J3094:J3095">
      <formula1>7</formula1>
      <formula2>1714</formula2>
    </dataValidation>
    <dataValidation type="decimal" allowBlank="1" showErrorMessage="1" errorTitle="Неверно указано Количество" error="минимальное количество для заказа = 7" sqref="J3096:J3097">
      <formula1>7</formula1>
      <formula2>1003</formula2>
    </dataValidation>
    <dataValidation type="decimal" allowBlank="1" showErrorMessage="1" errorTitle="Неверно указано Количество" error="минимальное количество для заказа = 7" sqref="J3099:J3100">
      <formula1>7</formula1>
      <formula2>737</formula2>
    </dataValidation>
    <dataValidation type="decimal" allowBlank="1" showErrorMessage="1" errorTitle="Неверно указано Количество" error="минимальное количество для заказа = 7" sqref="J3102:J3103">
      <formula1>7</formula1>
      <formula2>1709</formula2>
    </dataValidation>
    <dataValidation type="decimal" allowBlank="1" showErrorMessage="1" errorTitle="Неверно указано Количество" error="минимальное количество для заказа = 7" sqref="J3104:J3105">
      <formula1>7</formula1>
      <formula2>2069</formula2>
    </dataValidation>
    <dataValidation type="decimal" allowBlank="1" showErrorMessage="1" errorTitle="Неверно указано Количество" error="минимальное количество для заказа = 7" sqref="J3119:J3120">
      <formula1>7</formula1>
      <formula2>501</formula2>
    </dataValidation>
    <dataValidation type="decimal" allowBlank="1" showErrorMessage="1" errorTitle="Неверно указано Количество" error="минимальное количество для заказа = 7" sqref="J3125:J3126">
      <formula1>7</formula1>
      <formula2>174</formula2>
    </dataValidation>
    <dataValidation type="decimal" allowBlank="1" showErrorMessage="1" errorTitle="Неверно указано Количество" error="минимальное количество для заказа = 7" sqref="J3127:J3128">
      <formula1>7</formula1>
      <formula2>23</formula2>
    </dataValidation>
    <dataValidation type="decimal" allowBlank="1" showErrorMessage="1" errorTitle="Неверно указано Количество" error="минимальное количество для заказа = 6" sqref="J3155:J3156">
      <formula1>6</formula1>
      <formula2>2648</formula2>
    </dataValidation>
    <dataValidation type="decimal" allowBlank="1" showErrorMessage="1" errorTitle="Неверно указано Количество" error="минимальное количество для заказа = 6" sqref="J3157:J3158">
      <formula1>6</formula1>
      <formula2>2675</formula2>
    </dataValidation>
    <dataValidation type="decimal" allowBlank="1" showErrorMessage="1" errorTitle="Неверно указано Количество" error="минимальное количество для заказа = 6" sqref="J3159:J3160">
      <formula1>6</formula1>
      <formula2>2656</formula2>
    </dataValidation>
    <dataValidation type="decimal" allowBlank="1" showErrorMessage="1" errorTitle="Неверно указано Количество" error="минимальное количество для заказа = 6" sqref="J3161:J3162">
      <formula1>6</formula1>
      <formula2>2597</formula2>
    </dataValidation>
    <dataValidation type="decimal" allowBlank="1" showErrorMessage="1" errorTitle="Неверно указано Количество" error="минимальное количество для заказа = 6" sqref="J3163:J3164">
      <formula1>6</formula1>
      <formula2>1401</formula2>
    </dataValidation>
    <dataValidation type="decimal" allowBlank="1" showErrorMessage="1" errorTitle="Неверно указано Количество" error="минимальное количество для заказа = 6" sqref="J3165:J3166">
      <formula1>6</formula1>
      <formula2>2742</formula2>
    </dataValidation>
    <dataValidation type="decimal" allowBlank="1" showErrorMessage="1" errorTitle="Неверно указано Количество" error="минимальное количество для заказа = 6" sqref="J3167:J3168">
      <formula1>6</formula1>
      <formula2>2682</formula2>
    </dataValidation>
    <dataValidation type="decimal" allowBlank="1" showErrorMessage="1" errorTitle="Неверно указано Количество" error="минимальное количество для заказа = 6" sqref="J3169:J3170">
      <formula1>6</formula1>
      <formula2>1536</formula2>
    </dataValidation>
    <dataValidation type="decimal" allowBlank="1" showErrorMessage="1" errorTitle="Неверно указано Количество" error="минимальное количество для заказа = 6" sqref="J3172:J3173">
      <formula1>6</formula1>
      <formula2>1253</formula2>
    </dataValidation>
    <dataValidation type="decimal" allowBlank="1" showErrorMessage="1" errorTitle="Неверно указано Количество" error="минимальное количество для заказа = 6" sqref="J3174:J3175">
      <formula1>6</formula1>
      <formula2>2952</formula2>
    </dataValidation>
    <dataValidation type="decimal" allowBlank="1" showErrorMessage="1" errorTitle="Неверно указано Количество" error="минимальное количество для заказа = 6" sqref="J3176:J3177">
      <formula1>6</formula1>
      <formula2>2604</formula2>
    </dataValidation>
    <dataValidation type="decimal" allowBlank="1" showErrorMessage="1" errorTitle="Неверно указано Количество" error="минимальное количество для заказа = 6" sqref="J3178:J3179">
      <formula1>6</formula1>
      <formula2>3593</formula2>
    </dataValidation>
    <dataValidation type="decimal" allowBlank="1" showErrorMessage="1" errorTitle="Неверно указано Количество" error="минимальное количество для заказа = 6" sqref="J3180:J3181">
      <formula1>6</formula1>
      <formula2>2833</formula2>
    </dataValidation>
    <dataValidation type="decimal" allowBlank="1" showErrorMessage="1" errorTitle="Неверно указано Количество" error="минимальное количество для заказа = 6" sqref="J3182:J3183">
      <formula1>6</formula1>
      <formula2>4734</formula2>
    </dataValidation>
    <dataValidation type="decimal" allowBlank="1" showErrorMessage="1" errorTitle="Неверно указано Количество" error="минимальное количество для заказа = 6" sqref="J3184:J3185">
      <formula1>6</formula1>
      <formula2>4633</formula2>
    </dataValidation>
    <dataValidation type="decimal" allowBlank="1" showErrorMessage="1" errorTitle="Неверно указано Количество" error="минимальное количество для заказа = 6" sqref="J3186:J3187">
      <formula1>6</formula1>
      <formula2>558</formula2>
    </dataValidation>
    <dataValidation type="decimal" allowBlank="1" showErrorMessage="1" errorTitle="Неверно указано Количество" error="минимальное количество для заказа = 6" sqref="J3188:J3189">
      <formula1>6</formula1>
      <formula2>5579</formula2>
    </dataValidation>
    <dataValidation type="decimal" allowBlank="1" showErrorMessage="1" errorTitle="Неверно указано Количество" error="минимальное количество для заказа = 6" sqref="J3193:J3194">
      <formula1>6</formula1>
      <formula2>2690</formula2>
    </dataValidation>
    <dataValidation type="decimal" allowBlank="1" showErrorMessage="1" errorTitle="Неверно указано Количество" error="минимальное количество для заказа = 6" sqref="J3195:J3196">
      <formula1>6</formula1>
      <formula2>4446</formula2>
    </dataValidation>
    <dataValidation type="decimal" allowBlank="1" showErrorMessage="1" errorTitle="Неверно указано Количество" error="минимальное количество для заказа = 6" sqref="J3197:J3198">
      <formula1>6</formula1>
      <formula2>2929</formula2>
    </dataValidation>
    <dataValidation type="decimal" allowBlank="1" showErrorMessage="1" errorTitle="Неверно указано Количество" error="минимальное количество для заказа = 6" sqref="J3199:J3200">
      <formula1>6</formula1>
      <formula2>5736</formula2>
    </dataValidation>
    <dataValidation type="decimal" allowBlank="1" showErrorMessage="1" errorTitle="Неверно указано Количество" error="минимальное количество для заказа = 6" sqref="J3201:J3202">
      <formula1>6</formula1>
      <formula2>2695</formula2>
    </dataValidation>
    <dataValidation type="decimal" allowBlank="1" showErrorMessage="1" errorTitle="Неверно указано Количество" error="минимальное количество для заказа = 6" sqref="J3203:J3204">
      <formula1>6</formula1>
      <formula2>5795</formula2>
    </dataValidation>
    <dataValidation type="decimal" allowBlank="1" showErrorMessage="1" errorTitle="Неверно указано Количество" error="минимальное количество для заказа = 6" sqref="J3207:J3208">
      <formula1>6</formula1>
      <formula2>2478</formula2>
    </dataValidation>
    <dataValidation type="decimal" allowBlank="1" showErrorMessage="1" errorTitle="Неверно указано Количество" error="минимальное количество для заказа = 6" sqref="J3209:J3210">
      <formula1>6</formula1>
      <formula2>3110</formula2>
    </dataValidation>
    <dataValidation type="decimal" allowBlank="1" showErrorMessage="1" errorTitle="Неверно указано Количество" error="минимальное количество для заказа = 6" sqref="J3211:J3212">
      <formula1>6</formula1>
      <formula2>1968</formula2>
    </dataValidation>
    <dataValidation type="decimal" allowBlank="1" showErrorMessage="1" errorTitle="Неверно указано Количество" error="минимальное количество для заказа = 6" sqref="J3214:J3215">
      <formula1>6</formula1>
      <formula2>394</formula2>
    </dataValidation>
    <dataValidation type="decimal" allowBlank="1" showErrorMessage="1" errorTitle="Неверно указано Количество" error="минимальное количество для заказа = 6" sqref="J3221:J3222">
      <formula1>6</formula1>
      <formula2>10</formula2>
    </dataValidation>
    <dataValidation type="decimal" allowBlank="1" showErrorMessage="1" errorTitle="Неверно указано Количество" error="минимальное количество для заказа = 3" sqref="J3588:J3589">
      <formula1>3</formula1>
      <formula2>140</formula2>
    </dataValidation>
    <dataValidation type="decimal" allowBlank="1" showErrorMessage="1" errorTitle="Неверно указано Количество" error="минимальное количество для заказа = 1" sqref="J3649:J3650">
      <formula1>1</formula1>
      <formula2>1464</formula2>
    </dataValidation>
    <dataValidation type="decimal" allowBlank="1" showErrorMessage="1" errorTitle="Неверно указано Количество" error="минимальное количество для заказа = 1" sqref="J3684:J3685">
      <formula1>1</formula1>
      <formula2>747</formula2>
    </dataValidation>
    <dataValidation type="decimal" allowBlank="1" showErrorMessage="1" errorTitle="Неверно указано Количество" error="минимальное количество для заказа = 10" sqref="J3689:J3690">
      <formula1>10</formula1>
      <formula2>76</formula2>
    </dataValidation>
    <dataValidation type="decimal" allowBlank="1" showErrorMessage="1" errorTitle="Неверно указано Количество" error="минимальное количество для заказа = 1" sqref="J3700:J3701">
      <formula1>1</formula1>
      <formula2>5449</formula2>
    </dataValidation>
    <dataValidation type="decimal" allowBlank="1" showErrorMessage="1" errorTitle="Неверно указано Количество" error="минимальное количество для заказа = 7" sqref="J3757:J3758">
      <formula1>7</formula1>
      <formula2>3343</formula2>
    </dataValidation>
    <dataValidation type="decimal" allowBlank="1" showErrorMessage="1" errorTitle="Неверно указано Количество" error="минимальное количество для заказа = 1" sqref="J3763:J3764">
      <formula1>1</formula1>
      <formula2>500</formula2>
    </dataValidation>
    <dataValidation type="decimal" allowBlank="1" showErrorMessage="1" errorTitle="Неверно указано Количество" error="минимальное количество для заказа = 2" sqref="J3778:J3779">
      <formula1>2</formula1>
      <formula2>297</formula2>
    </dataValidation>
    <dataValidation type="decimal" allowBlank="1" showErrorMessage="1" errorTitle="Неверно указано Количество" error="минимальное количество для заказа = 1" sqref="J3780:J3781">
      <formula1>1</formula1>
      <formula2>730</formula2>
    </dataValidation>
    <dataValidation type="decimal" allowBlank="1" showErrorMessage="1" errorTitle="Неверно указано Количество" error="минимальное количество для заказа = 1" sqref="J3782:J3783">
      <formula1>1</formula1>
      <formula2>887</formula2>
    </dataValidation>
    <dataValidation type="decimal" allowBlank="1" showErrorMessage="1" errorTitle="Неверно указано Количество" error="минимальное количество для заказа = 3" sqref="J3812:J3813">
      <formula1>3</formula1>
      <formula2>111</formula2>
    </dataValidation>
    <dataValidation type="decimal" allowBlank="1" showErrorMessage="1" errorTitle="Неверно указано Количество" error="минимальное количество для заказа = 2" sqref="J3816:J3817">
      <formula1>2</formula1>
      <formula2>87</formula2>
    </dataValidation>
    <dataValidation type="decimal" allowBlank="1" showErrorMessage="1" errorTitle="Неверно указано Количество" error="минимальное количество для заказа = 20" sqref="J4528:J4529">
      <formula1>20</formula1>
      <formula2>2818</formula2>
    </dataValidation>
    <dataValidation type="decimal" allowBlank="1" showErrorMessage="1" errorTitle="Неверно указано Количество" error="минимальное количество для заказа = 12" sqref="J4541:J4542">
      <formula1>12</formula1>
      <formula2>30</formula2>
    </dataValidation>
    <dataValidation type="decimal" allowBlank="1" showErrorMessage="1" errorTitle="Неверно указано Количество" error="минимальное количество для заказа = 5" sqref="J4552:J4553">
      <formula1>5</formula1>
      <formula2>1741</formula2>
    </dataValidation>
    <dataValidation type="decimal" allowBlank="1" showErrorMessage="1" errorTitle="Неверно указано Количество" error="минимальное количество для заказа = 1" sqref="J4574:J4575">
      <formula1>1</formula1>
      <formula2>996</formula2>
    </dataValidation>
    <dataValidation type="decimal" allowBlank="1" showErrorMessage="1" errorTitle="Неверно указано Количество" error="минимальное количество для заказа = 1" sqref="J4576:J4579">
      <formula1>1</formula1>
      <formula2>1000</formula2>
    </dataValidation>
    <dataValidation type="decimal" allowBlank="1" showErrorMessage="1" errorTitle="Неверно указано Количество" error="минимальное количество для заказа = 1" sqref="J4581:J4582">
      <formula1>1</formula1>
      <formula2>994</formula2>
    </dataValidation>
    <dataValidation type="decimal" allowBlank="1" showErrorMessage="1" errorTitle="Неверно указано Количество" error="минимальное количество для заказа = 4" sqref="J4609:J4610">
      <formula1>4</formula1>
      <formula2>312</formula2>
    </dataValidation>
    <dataValidation type="decimal" allowBlank="1" showErrorMessage="1" errorTitle="Неверно указано Количество" error="минимальное количество для заказа = 4" sqref="J4615:J4616">
      <formula1>4</formula1>
      <formula2>343</formula2>
    </dataValidation>
    <dataValidation type="decimal" allowBlank="1" showErrorMessage="1" errorTitle="Неверно указано Количество" error="минимальное количество для заказа = 5" sqref="J4617:J4618">
      <formula1>5</formula1>
      <formula2>669</formula2>
    </dataValidation>
    <dataValidation type="decimal" allowBlank="1" showErrorMessage="1" errorTitle="Неверно указано Количество" error="минимальное количество для заказа = 3" sqref="J4622:J4623">
      <formula1>3</formula1>
      <formula2>457</formula2>
    </dataValidation>
    <dataValidation type="decimal" allowBlank="1" showErrorMessage="1" errorTitle="Неверно указано Количество" error="минимальное количество для заказа = 3" sqref="J4624:J4625">
      <formula1>3</formula1>
      <formula2>522</formula2>
    </dataValidation>
    <dataValidation type="decimal" allowBlank="1" showErrorMessage="1" errorTitle="Неверно указано Количество" error="минимальное количество для заказа = 3" sqref="J4626:J4627">
      <formula1>3</formula1>
      <formula2>515</formula2>
    </dataValidation>
    <dataValidation type="decimal" allowBlank="1" showErrorMessage="1" errorTitle="Неверно указано Количество" error="минимальное количество для заказа = 7" sqref="J4637:J4638">
      <formula1>7</formula1>
      <formula2>784</formula2>
    </dataValidation>
    <dataValidation type="decimal" allowBlank="1" showErrorMessage="1" errorTitle="Неверно указано Количество" error="минимальное количество для заказа = 7" sqref="J4640:J4641">
      <formula1>7</formula1>
      <formula2>986</formula2>
    </dataValidation>
    <dataValidation type="decimal" allowBlank="1" showErrorMessage="1" errorTitle="Неверно указано Количество" error="минимальное количество для заказа = 10" sqref="J4642:J4643">
      <formula1>10</formula1>
      <formula2>663</formula2>
    </dataValidation>
    <dataValidation type="decimal" allowBlank="1" showErrorMessage="1" errorTitle="Неверно указано Количество" error="минимальное количество для заказа = 12" sqref="J4644:J4645">
      <formula1>12</formula1>
      <formula2>444</formula2>
    </dataValidation>
    <dataValidation type="decimal" allowBlank="1" showErrorMessage="1" errorTitle="Неверно указано Количество" error="минимальное количество для заказа = 8" sqref="J4650:J4651">
      <formula1>8</formula1>
      <formula2>960</formula2>
    </dataValidation>
    <dataValidation type="decimal" allowBlank="1" showErrorMessage="1" errorTitle="Неверно указано Количество" error="минимальное количество для заказа = 5" sqref="J4697:J4698">
      <formula1>5</formula1>
      <formula2>548</formula2>
    </dataValidation>
    <dataValidation type="decimal" allowBlank="1" showErrorMessage="1" errorTitle="Неверно указано Количество" error="минимальное количество для заказа = 4" sqref="J4749:J4752">
      <formula1>4</formula1>
      <formula2>1111</formula2>
    </dataValidation>
    <dataValidation type="decimal" allowBlank="1" showErrorMessage="1" errorTitle="Неверно указано Количество" error="минимальное количество для заказа = 5" sqref="J4777:J4778">
      <formula1>5</formula1>
      <formula2>540</formula2>
    </dataValidation>
    <dataValidation type="decimal" allowBlank="1" showErrorMessage="1" errorTitle="Неверно указано Количество" error="минимальное количество для заказа = 7" sqref="J4782:J4783">
      <formula1>7</formula1>
      <formula2>218</formula2>
    </dataValidation>
    <dataValidation type="decimal" allowBlank="1" showErrorMessage="1" errorTitle="Неверно указано Количество" error="минимальное количество для заказа = 2" sqref="J4786:J4787">
      <formula1>2</formula1>
      <formula2>330</formula2>
    </dataValidation>
    <dataValidation type="decimal" allowBlank="1" showErrorMessage="1" errorTitle="Неверно указано Количество" error="минимальное количество для заказа = 2" sqref="J4788:J4789">
      <formula1>2</formula1>
      <formula2>249</formula2>
    </dataValidation>
    <dataValidation type="decimal" allowBlank="1" showErrorMessage="1" errorTitle="Неверно указано Количество" error="минимальное количество для заказа = 2" sqref="J4790:J4791">
      <formula1>2</formula1>
      <formula2>257</formula2>
    </dataValidation>
    <dataValidation type="decimal" allowBlank="1" showErrorMessage="1" errorTitle="Неверно указано Количество" error="минимальное количество для заказа = 7" sqref="J4809:J4810">
      <formula1>7</formula1>
      <formula2>479</formula2>
    </dataValidation>
    <dataValidation type="decimal" allowBlank="1" showErrorMessage="1" errorTitle="Неверно указано Количество" error="минимальное количество для заказа = 2" sqref="J4821:J4822 J6109:J6112">
      <formula1>2</formula1>
      <formula2>432</formula2>
    </dataValidation>
    <dataValidation type="decimal" allowBlank="1" showErrorMessage="1" errorTitle="Неверно указано Количество" error="минимальное количество для заказа = 5" sqref="J4823:J4824">
      <formula1>5</formula1>
      <formula2>794</formula2>
    </dataValidation>
    <dataValidation type="decimal" allowBlank="1" showErrorMessage="1" errorTitle="Неверно указано Количество" error="минимальное количество для заказа = 2" sqref="J4825:J4826">
      <formula1>2</formula1>
      <formula2>340</formula2>
    </dataValidation>
    <dataValidation type="decimal" allowBlank="1" showErrorMessage="1" errorTitle="Неверно указано Количество" error="минимальное количество для заказа = 2" sqref="J4827:J4828">
      <formula1>2</formula1>
      <formula2>600</formula2>
    </dataValidation>
    <dataValidation type="decimal" allowBlank="1" showErrorMessage="1" errorTitle="Неверно указано Количество" error="минимальное количество для заказа = 5" sqref="J4829:J4830">
      <formula1>5</formula1>
      <formula2>596</formula2>
    </dataValidation>
    <dataValidation type="decimal" allowBlank="1" showErrorMessage="1" errorTitle="Неверно указано Количество" error="минимальное количество для заказа = 3" sqref="J4831:J4832">
      <formula1>3</formula1>
      <formula2>143</formula2>
    </dataValidation>
    <dataValidation type="decimal" allowBlank="1" showErrorMessage="1" errorTitle="Неверно указано Количество" error="минимальное количество для заказа = 3" sqref="J4840:J4841">
      <formula1>3</formula1>
      <formula2>255</formula2>
    </dataValidation>
    <dataValidation type="decimal" allowBlank="1" showErrorMessage="1" errorTitle="Неверно указано Количество" error="минимальное количество для заказа = 3" sqref="J4842:J4843">
      <formula1>3</formula1>
      <formula2>80</formula2>
    </dataValidation>
    <dataValidation type="decimal" allowBlank="1" showErrorMessage="1" errorTitle="Неверно указано Количество" error="минимальное количество для заказа = 2" sqref="J4848:J4849">
      <formula1>2</formula1>
      <formula2>199</formula2>
    </dataValidation>
    <dataValidation type="decimal" allowBlank="1" showErrorMessage="1" errorTitle="Неверно указано Количество" error="минимальное количество для заказа = 4" sqref="J4850:J4851">
      <formula1>4</formula1>
      <formula2>258</formula2>
    </dataValidation>
    <dataValidation type="decimal" allowBlank="1" showErrorMessage="1" errorTitle="Неверно указано Количество" error="минимальное количество для заказа = 2" sqref="J4864:J4865">
      <formula1>2</formula1>
      <formula2>163</formula2>
    </dataValidation>
    <dataValidation type="decimal" allowBlank="1" showErrorMessage="1" errorTitle="Неверно указано Количество" error="минимальное количество для заказа = 2" sqref="J4872:J4873 J6682:J6683">
      <formula1>2</formula1>
      <formula2>182</formula2>
    </dataValidation>
    <dataValidation type="decimal" allowBlank="1" showErrorMessage="1" errorTitle="Неверно указано Количество" error="минимальное количество для заказа = 2" sqref="J4903:J4904">
      <formula1>2</formula1>
      <formula2>2429</formula2>
    </dataValidation>
    <dataValidation type="decimal" allowBlank="1" showErrorMessage="1" errorTitle="Неверно указано Количество" error="минимальное количество для заказа = 2" sqref="J4905:J4906">
      <formula1>2</formula1>
      <formula2>1633</formula2>
    </dataValidation>
    <dataValidation type="decimal" allowBlank="1" showErrorMessage="1" errorTitle="Неверно указано Количество" error="минимальное количество для заказа = 2" sqref="J4907:J4908">
      <formula1>2</formula1>
      <formula2>2453</formula2>
    </dataValidation>
    <dataValidation type="decimal" allowBlank="1" showErrorMessage="1" errorTitle="Неверно указано Количество" error="минимальное количество для заказа = 2" sqref="J4909:J4910">
      <formula1>2</formula1>
      <formula2>2366</formula2>
    </dataValidation>
    <dataValidation type="decimal" allowBlank="1" showErrorMessage="1" errorTitle="Неверно указано Количество" error="минимальное количество для заказа = 2" sqref="J4911:J4912">
      <formula1>2</formula1>
      <formula2>711</formula2>
    </dataValidation>
    <dataValidation type="decimal" allowBlank="1" showErrorMessage="1" errorTitle="Неверно указано Количество" error="минимальное количество для заказа = 3" sqref="J4916:J4917">
      <formula1>3</formula1>
      <formula2>48</formula2>
    </dataValidation>
    <dataValidation type="decimal" allowBlank="1" showErrorMessage="1" errorTitle="Неверно указано Количество" error="минимальное количество для заказа = 3" sqref="J4918:J4919">
      <formula1>3</formula1>
      <formula2>247</formula2>
    </dataValidation>
    <dataValidation type="decimal" allowBlank="1" showErrorMessage="1" errorTitle="Неверно указано Количество" error="минимальное количество для заказа = 3" sqref="J4920:J4921">
      <formula1>3</formula1>
      <formula2>151</formula2>
    </dataValidation>
    <dataValidation type="decimal" allowBlank="1" showErrorMessage="1" errorTitle="Неверно указано Количество" error="минимальное количество для заказа = 3" sqref="J4922:J4923 J6449:J6450">
      <formula1>3</formula1>
      <formula2>229</formula2>
    </dataValidation>
    <dataValidation type="decimal" allowBlank="1" showErrorMessage="1" errorTitle="Неверно указано Количество" error="минимальное количество для заказа = 3" sqref="J4924:J4925">
      <formula1>3</formula1>
      <formula2>210</formula2>
    </dataValidation>
    <dataValidation type="decimal" allowBlank="1" showErrorMessage="1" errorTitle="Неверно указано Количество" error="минимальное количество для заказа = 10" sqref="J4926:J4927">
      <formula1>10</formula1>
      <formula2>439</formula2>
    </dataValidation>
    <dataValidation type="decimal" allowBlank="1" showErrorMessage="1" errorTitle="Неверно указано Количество" error="минимальное количество для заказа = 6" sqref="J4928:J4929">
      <formula1>6</formula1>
      <formula2>479</formula2>
    </dataValidation>
    <dataValidation type="decimal" allowBlank="1" showErrorMessage="1" errorTitle="Неверно указано Количество" error="минимальное количество для заказа = 12" sqref="J4932:J4933">
      <formula1>12</formula1>
      <formula2>160</formula2>
    </dataValidation>
    <dataValidation type="decimal" allowBlank="1" showErrorMessage="1" errorTitle="Неверно указано Количество" error="минимальное количество для заказа = 12" sqref="J4934:J4935">
      <formula1>12</formula1>
      <formula2>722</formula2>
    </dataValidation>
    <dataValidation type="decimal" allowBlank="1" showErrorMessage="1" errorTitle="Неверно указано Количество" error="минимальное количество для заказа = 3" sqref="J4937:J4938">
      <formula1>3</formula1>
      <formula2>284</formula2>
    </dataValidation>
    <dataValidation type="decimal" allowBlank="1" showErrorMessage="1" errorTitle="Неверно указано Количество" error="минимальное количество для заказа = 5" sqref="J4939:J4940">
      <formula1>5</formula1>
      <formula2>720</formula2>
    </dataValidation>
    <dataValidation type="decimal" allowBlank="1" showErrorMessage="1" errorTitle="Неверно указано Количество" error="минимальное количество для заказа = 3" sqref="J4941:J4942">
      <formula1>3</formula1>
      <formula2>572</formula2>
    </dataValidation>
    <dataValidation type="decimal" allowBlank="1" showErrorMessage="1" errorTitle="Неверно указано Количество" error="минимальное количество для заказа = 2" sqref="J4943:J4944">
      <formula1>2</formula1>
      <formula2>284</formula2>
    </dataValidation>
    <dataValidation type="decimal" allowBlank="1" showErrorMessage="1" errorTitle="Неверно указано Количество" error="минимальное количество для заказа = 4" sqref="J4948:J4949">
      <formula1>4</formula1>
      <formula2>381</formula2>
    </dataValidation>
    <dataValidation type="decimal" allowBlank="1" showErrorMessage="1" errorTitle="Неверно указано Количество" error="минимальное количество для заказа = 3" sqref="J4950:J4951">
      <formula1>3</formula1>
      <formula2>1440</formula2>
    </dataValidation>
    <dataValidation type="decimal" allowBlank="1" showErrorMessage="1" errorTitle="Неверно указано Количество" error="минимальное количество для заказа = 4" sqref="J4952:J4953">
      <formula1>4</formula1>
      <formula2>1344</formula2>
    </dataValidation>
    <dataValidation type="decimal" allowBlank="1" showErrorMessage="1" errorTitle="Неверно указано Количество" error="минимальное количество для заказа = 5" sqref="J4956:J4958">
      <formula1>5</formula1>
      <formula2>336</formula2>
    </dataValidation>
    <dataValidation type="decimal" allowBlank="1" showErrorMessage="1" errorTitle="Неверно указано Количество" error="минимальное количество для заказа = 5" sqref="J4964:J4965">
      <formula1>5</formula1>
      <formula2>771</formula2>
    </dataValidation>
    <dataValidation type="decimal" allowBlank="1" showErrorMessage="1" errorTitle="Неверно указано Количество" error="минимальное количество для заказа = 4" sqref="J4966:J4967">
      <formula1>4</formula1>
      <formula2>321</formula2>
    </dataValidation>
    <dataValidation type="decimal" allowBlank="1" showErrorMessage="1" errorTitle="Неверно указано Количество" error="минимальное количество для заказа = 10" sqref="J4986:J4987">
      <formula1>10</formula1>
      <formula2>620</formula2>
    </dataValidation>
    <dataValidation type="decimal" allowBlank="1" showErrorMessage="1" errorTitle="Неверно указано Количество" error="минимальное количество для заказа = 6" sqref="J4992:J4993">
      <formula1>6</formula1>
      <formula2>864</formula2>
    </dataValidation>
    <dataValidation type="decimal" allowBlank="1" showErrorMessage="1" errorTitle="Неверно указано Количество" error="минимальное количество для заказа = 6" sqref="J4994:J4995">
      <formula1>6</formula1>
      <formula2>720</formula2>
    </dataValidation>
    <dataValidation type="decimal" allowBlank="1" showErrorMessage="1" errorTitle="Неверно указано Количество" error="минимальное количество для заказа = 2" sqref="J5009:J5010">
      <formula1>2</formula1>
      <formula2>92</formula2>
    </dataValidation>
    <dataValidation type="decimal" allowBlank="1" showErrorMessage="1" errorTitle="Неверно указано Количество" error="минимальное количество для заказа = 2" sqref="J5021:J5022">
      <formula1>2</formula1>
      <formula2>240</formula2>
    </dataValidation>
    <dataValidation type="decimal" allowBlank="1" showErrorMessage="1" errorTitle="Неверно указано Количество" error="минимальное количество для заказа = 2" sqref="J5025:J5026 J5041:J5042">
      <formula1>2</formula1>
      <formula2>144</formula2>
    </dataValidation>
    <dataValidation type="decimal" allowBlank="1" showErrorMessage="1" errorTitle="Неверно указано Количество" error="минимальное количество для заказа = 2" sqref="J5037:J5038 J5871:J5872">
      <formula1>2</formula1>
      <formula2>324</formula2>
    </dataValidation>
    <dataValidation type="decimal" allowBlank="1" showErrorMessage="1" errorTitle="Неверно указано Количество" error="минимальное количество для заказа = 3" sqref="J5051:J5052">
      <formula1>3</formula1>
      <formula2>163</formula2>
    </dataValidation>
    <dataValidation type="decimal" allowBlank="1" showErrorMessage="1" errorTitle="Неверно указано Количество" error="минимальное количество для заказа = 3" sqref="J5053:J5054">
      <formula1>3</formula1>
      <formula2>318</formula2>
    </dataValidation>
    <dataValidation type="decimal" allowBlank="1" showErrorMessage="1" errorTitle="Неверно указано Количество" error="минимальное количество для заказа = 3" sqref="J5057:J5058">
      <formula1>3</formula1>
      <formula2>769</formula2>
    </dataValidation>
    <dataValidation type="decimal" allowBlank="1" showErrorMessage="1" errorTitle="Неверно указано Количество" error="минимальное количество для заказа = 3" sqref="J5061:J5062">
      <formula1>3</formula1>
      <formula2>96</formula2>
    </dataValidation>
    <dataValidation type="decimal" allowBlank="1" showErrorMessage="1" errorTitle="Неверно указано Количество" error="минимальное количество для заказа = 2" sqref="J5063:J5064">
      <formula1>2</formula1>
      <formula2>235</formula2>
    </dataValidation>
    <dataValidation type="decimal" allowBlank="1" showErrorMessage="1" errorTitle="Неверно указано Количество" error="минимальное количество для заказа = 5" sqref="J5067:J5068">
      <formula1>5</formula1>
      <formula2>62</formula2>
    </dataValidation>
    <dataValidation type="decimal" allowBlank="1" showErrorMessage="1" errorTitle="Неверно указано Количество" error="минимальное количество для заказа = 2" sqref="J5069:J5070">
      <formula1>2</formula1>
      <formula2>134</formula2>
    </dataValidation>
    <dataValidation type="decimal" allowBlank="1" showErrorMessage="1" errorTitle="Неверно указано Количество" error="минимальное количество для заказа = 6" sqref="J5072:J5073">
      <formula1>6</formula1>
      <formula2>257</formula2>
    </dataValidation>
    <dataValidation type="decimal" allowBlank="1" showErrorMessage="1" errorTitle="Неверно указано Количество" error="минимальное количество для заказа = 6" sqref="J5074:J5075">
      <formula1>6</formula1>
      <formula2>585</formula2>
    </dataValidation>
    <dataValidation type="decimal" allowBlank="1" showErrorMessage="1" errorTitle="Неверно указано Количество" error="минимальное количество для заказа = 10" sqref="J5076:J5077">
      <formula1>10</formula1>
      <formula2>1472</formula2>
    </dataValidation>
    <dataValidation type="decimal" allowBlank="1" showErrorMessage="1" errorTitle="Неверно указано Количество" error="минимальное количество для заказа = 4" sqref="J5081:J5082">
      <formula1>4</formula1>
      <formula2>566</formula2>
    </dataValidation>
    <dataValidation type="decimal" allowBlank="1" showErrorMessage="1" errorTitle="Неверно указано Количество" error="минимальное количество для заказа = 3" sqref="J5086:J5087">
      <formula1>3</formula1>
      <formula2>373</formula2>
    </dataValidation>
    <dataValidation type="decimal" allowBlank="1" showErrorMessage="1" errorTitle="Неверно указано Количество" error="минимальное количество для заказа = 3" sqref="J5091:J5092">
      <formula1>3</formula1>
      <formula2>491</formula2>
    </dataValidation>
    <dataValidation type="decimal" allowBlank="1" showErrorMessage="1" errorTitle="Неверно указано Количество" error="минимальное количество для заказа = 3" sqref="J5093:J5094">
      <formula1>3</formula1>
      <formula2>183</formula2>
    </dataValidation>
    <dataValidation type="decimal" allowBlank="1" showErrorMessage="1" errorTitle="Неверно указано Количество" error="минимальное количество для заказа = 1" sqref="J5154:J5155">
      <formula1>1</formula1>
      <formula2>494</formula2>
    </dataValidation>
    <dataValidation type="decimal" allowBlank="1" showErrorMessage="1" errorTitle="Неверно указано Количество" error="минимальное количество для заказа = 4" sqref="J5225:J5226">
      <formula1>4</formula1>
      <formula2>1100</formula2>
    </dataValidation>
    <dataValidation type="decimal" allowBlank="1" showErrorMessage="1" errorTitle="Неверно указано Количество" error="минимальное количество для заказа = 4" sqref="J5227:J5228 J5326:J5327">
      <formula1>4</formula1>
      <formula2>1479</formula2>
    </dataValidation>
    <dataValidation type="decimal" allowBlank="1" showErrorMessage="1" errorTitle="Неверно указано Количество" error="минимальное количество для заказа = 4" sqref="J5229:J5230 J5292:J5293">
      <formula1>4</formula1>
      <formula2>1073</formula2>
    </dataValidation>
    <dataValidation type="decimal" allowBlank="1" showErrorMessage="1" errorTitle="Неверно указано Количество" error="минимальное количество для заказа = 4" sqref="J5231:J5232">
      <formula1>4</formula1>
      <formula2>1419</formula2>
    </dataValidation>
    <dataValidation type="decimal" allowBlank="1" showErrorMessage="1" errorTitle="Неверно указано Количество" error="минимальное количество для заказа = 2" sqref="J5234:J5235">
      <formula1>2</formula1>
      <formula2>925</formula2>
    </dataValidation>
    <dataValidation type="decimal" allowBlank="1" showErrorMessage="1" errorTitle="Неверно указано Количество" error="минимальное количество для заказа = 2" sqref="J5236:J5237">
      <formula1>2</formula1>
      <formula2>384</formula2>
    </dataValidation>
    <dataValidation type="decimal" allowBlank="1" showErrorMessage="1" errorTitle="Неверно указано Количество" error="минимальное количество для заказа = 1" sqref="J5238:J5239">
      <formula1>1</formula1>
      <formula2>617</formula2>
    </dataValidation>
    <dataValidation type="decimal" allowBlank="1" showErrorMessage="1" errorTitle="Неверно указано Количество" error="минимальное количество для заказа = 2" sqref="J5240:J5241">
      <formula1>2</formula1>
      <formula2>867</formula2>
    </dataValidation>
    <dataValidation type="decimal" allowBlank="1" showErrorMessage="1" errorTitle="Неверно указано Количество" error="минимальное количество для заказа = 2" sqref="J5258:J5259">
      <formula1>2</formula1>
      <formula2>308</formula2>
    </dataValidation>
    <dataValidation type="decimal" allowBlank="1" showErrorMessage="1" errorTitle="Неверно указано Количество" error="минимальное количество для заказа = 1" sqref="J5268:J5269">
      <formula1>1</formula1>
      <formula2>296</formula2>
    </dataValidation>
    <dataValidation type="decimal" allowBlank="1" showErrorMessage="1" errorTitle="Неверно указано Количество" error="минимальное количество для заказа = 2" sqref="J5280:J5281">
      <formula1>2</formula1>
      <formula2>474</formula2>
    </dataValidation>
    <dataValidation type="decimal" allowBlank="1" showErrorMessage="1" errorTitle="Неверно указано Количество" error="минимальное количество для заказа = 2" sqref="J5282:J5283">
      <formula1>2</formula1>
      <formula2>241</formula2>
    </dataValidation>
    <dataValidation type="decimal" allowBlank="1" showErrorMessage="1" errorTitle="Неверно указано Количество" error="минимальное количество для заказа = 4" sqref="J5294:J5295">
      <formula1>4</formula1>
      <formula2>480</formula2>
    </dataValidation>
    <dataValidation type="decimal" allowBlank="1" showErrorMessage="1" errorTitle="Неверно указано Количество" error="минимальное количество для заказа = 3" sqref="J5296:J5297">
      <formula1>3</formula1>
      <formula2>649</formula2>
    </dataValidation>
    <dataValidation type="decimal" allowBlank="1" showErrorMessage="1" errorTitle="Неверно указано Количество" error="минимальное количество для заказа = 5" sqref="J5298:J5299">
      <formula1>5</formula1>
      <formula2>500</formula2>
    </dataValidation>
    <dataValidation type="decimal" allowBlank="1" showErrorMessage="1" errorTitle="Неверно указано Количество" error="минимальное количество для заказа = 4" sqref="J5302:J5303">
      <formula1>4</formula1>
      <formula2>1057</formula2>
    </dataValidation>
    <dataValidation type="decimal" allowBlank="1" showErrorMessage="1" errorTitle="Неверно указано Количество" error="минимальное количество для заказа = 5" sqref="J5304:J5305">
      <formula1>5</formula1>
      <formula2>224</formula2>
    </dataValidation>
    <dataValidation type="decimal" allowBlank="1" showErrorMessage="1" errorTitle="Неверно указано Количество" error="минимальное количество для заказа = 4" sqref="J5306:J5307">
      <formula1>4</formula1>
      <formula2>978</formula2>
    </dataValidation>
    <dataValidation type="decimal" allowBlank="1" showErrorMessage="1" errorTitle="Неверно указано Количество" error="минимальное количество для заказа = 4" sqref="J5308:J5309">
      <formula1>4</formula1>
      <formula2>1053</formula2>
    </dataValidation>
    <dataValidation type="decimal" allowBlank="1" showErrorMessage="1" errorTitle="Неверно указано Количество" error="минимальное количество для заказа = 1" sqref="J5310:J5311 J5324:J5325 J5332:J5333">
      <formula1>1</formula1>
      <formula2>720</formula2>
    </dataValidation>
    <dataValidation type="decimal" allowBlank="1" showErrorMessage="1" errorTitle="Неверно указано Количество" error="минимальное количество для заказа = 1" sqref="J5312:J5319">
      <formula1>1</formula1>
      <formula2>900</formula2>
    </dataValidation>
    <dataValidation type="decimal" allowBlank="1" showErrorMessage="1" errorTitle="Неверно указано Количество" error="минимальное количество для заказа = 4" sqref="J5320:J5321 J5672:J5673 J6398:J6399">
      <formula1>4</formula1>
      <formula2>720</formula2>
    </dataValidation>
    <dataValidation type="decimal" allowBlank="1" showErrorMessage="1" errorTitle="Неверно указано Количество" error="минимальное количество для заказа = 4" sqref="J5328:J5329">
      <formula1>4</formula1>
      <formula2>1515</formula2>
    </dataValidation>
    <dataValidation type="decimal" allowBlank="1" showErrorMessage="1" errorTitle="Неверно указано Количество" error="минимальное количество для заказа = 6" sqref="J5330:J5331">
      <formula1>6</formula1>
      <formula2>254</formula2>
    </dataValidation>
    <dataValidation type="decimal" allowBlank="1" showErrorMessage="1" errorTitle="Неверно указано Количество" error="минимальное количество для заказа = 1" sqref="J5334:J5335">
      <formula1>1</formula1>
      <formula2>765</formula2>
    </dataValidation>
    <dataValidation type="decimal" allowBlank="1" showErrorMessage="1" errorTitle="Неверно указано Количество" error="минимальное количество для заказа = 2" sqref="J5336:J5337">
      <formula1>2</formula1>
      <formula2>708</formula2>
    </dataValidation>
    <dataValidation type="decimal" allowBlank="1" showErrorMessage="1" errorTitle="Неверно указано Количество" error="минимальное количество для заказа = 2" sqref="J5338:J5339">
      <formula1>2</formula1>
      <formula2>737</formula2>
    </dataValidation>
    <dataValidation type="decimal" allowBlank="1" showErrorMessage="1" errorTitle="Неверно указано Количество" error="минимальное количество для заказа = 2" sqref="J5341:J5342">
      <formula1>2</formula1>
      <formula2>462</formula2>
    </dataValidation>
    <dataValidation type="decimal" allowBlank="1" showErrorMessage="1" errorTitle="Неверно указано Количество" error="минимальное количество для заказа = 2" sqref="J5352:J5353 J5356:J5357 J5423:J5424">
      <formula1>2</formula1>
      <formula2>364</formula2>
    </dataValidation>
    <dataValidation type="decimal" allowBlank="1" showErrorMessage="1" errorTitle="Неверно указано Количество" error="минимальное количество для заказа = 2" sqref="J5354:J5355">
      <formula1>2</formula1>
      <formula2>356</formula2>
    </dataValidation>
    <dataValidation type="decimal" allowBlank="1" showErrorMessage="1" errorTitle="Неверно указано Количество" error="минимальное количество для заказа = 2" sqref="J5358:J5359 J6147:J6148">
      <formula1>2</formula1>
      <formula2>222</formula2>
    </dataValidation>
    <dataValidation type="decimal" allowBlank="1" showErrorMessage="1" errorTitle="Неверно указано Количество" error="минимальное количество для заказа = 4" sqref="J5376:J5377">
      <formula1>4</formula1>
      <formula2>1004</formula2>
    </dataValidation>
    <dataValidation type="decimal" allowBlank="1" showErrorMessage="1" errorTitle="Неверно указано Количество" error="минимальное количество для заказа = 4" sqref="J5378:J5379">
      <formula1>4</formula1>
      <formula2>970</formula2>
    </dataValidation>
    <dataValidation type="decimal" allowBlank="1" showErrorMessage="1" errorTitle="Неверно указано Количество" error="минимальное количество для заказа = 3" sqref="J5380:J5381">
      <formula1>3</formula1>
      <formula2>620</formula2>
    </dataValidation>
    <dataValidation type="decimal" allowBlank="1" showErrorMessage="1" errorTitle="Неверно указано Количество" error="минимальное количество для заказа = 3" sqref="J5382:J5383">
      <formula1>3</formula1>
      <formula2>362</formula2>
    </dataValidation>
    <dataValidation type="decimal" allowBlank="1" showErrorMessage="1" errorTitle="Неверно указано Количество" error="минимальное количество для заказа = 4" sqref="J5384:J5385">
      <formula1>4</formula1>
      <formula2>620</formula2>
    </dataValidation>
    <dataValidation type="decimal" allowBlank="1" showErrorMessage="1" errorTitle="Неверно указано Количество" error="минимальное количество для заказа = 1" sqref="J5389:J5400">
      <formula1>1</formula1>
      <formula2>958</formula2>
    </dataValidation>
    <dataValidation type="decimal" allowBlank="1" showErrorMessage="1" errorTitle="Неверно указано Количество" error="минимальное количество для заказа = 3" sqref="J5402:J5403">
      <formula1>3</formula1>
      <formula2>1163</formula2>
    </dataValidation>
    <dataValidation type="decimal" allowBlank="1" showErrorMessage="1" errorTitle="Неверно указано Количество" error="минимальное количество для заказа = 4" sqref="J5404:J5405">
      <formula1>4</formula1>
      <formula2>939</formula2>
    </dataValidation>
    <dataValidation type="decimal" allowBlank="1" showErrorMessage="1" errorTitle="Неверно указано Количество" error="минимальное количество для заказа = 4" sqref="J5406:J5407">
      <formula1>4</formula1>
      <formula2>813</formula2>
    </dataValidation>
    <dataValidation type="decimal" allowBlank="1" showErrorMessage="1" errorTitle="Неверно указано Количество" error="минимальное количество для заказа = 3" sqref="J5408:J5409">
      <formula1>3</formula1>
      <formula2>626</formula2>
    </dataValidation>
    <dataValidation type="decimal" allowBlank="1" showErrorMessage="1" errorTitle="Неверно указано Количество" error="минимальное количество для заказа = 4" sqref="J5412:J5413">
      <formula1>4</formula1>
      <formula2>851</formula2>
    </dataValidation>
    <dataValidation type="decimal" allowBlank="1" showErrorMessage="1" errorTitle="Неверно указано Количество" error="минимальное количество для заказа = 4" sqref="J5415:J5416">
      <formula1>4</formula1>
      <formula2>959</formula2>
    </dataValidation>
    <dataValidation type="decimal" allowBlank="1" showErrorMessage="1" errorTitle="Неверно указано Количество" error="минимальное количество для заказа = 3" sqref="J5426:J5427">
      <formula1>3</formula1>
      <formula2>581</formula2>
    </dataValidation>
    <dataValidation type="decimal" allowBlank="1" showErrorMessage="1" errorTitle="Неверно указано Количество" error="минимальное количество для заказа = 3" sqref="J5428:J5429">
      <formula1>3</formula1>
      <formula2>512</formula2>
    </dataValidation>
    <dataValidation type="decimal" allowBlank="1" showErrorMessage="1" errorTitle="Неверно указано Количество" error="минимальное количество для заказа = 3" sqref="J5430:J5431">
      <formula1>3</formula1>
      <formula2>597</formula2>
    </dataValidation>
    <dataValidation type="decimal" allowBlank="1" showErrorMessage="1" errorTitle="Неверно указано Количество" error="минимальное количество для заказа = 4" sqref="J5434:J5435">
      <formula1>4</formula1>
      <formula2>1131</formula2>
    </dataValidation>
    <dataValidation type="decimal" allowBlank="1" showErrorMessage="1" errorTitle="Неверно указано Количество" error="минимальное количество для заказа = 3" sqref="J5436:J5437">
      <formula1>3</formula1>
      <formula2>1137</formula2>
    </dataValidation>
    <dataValidation type="decimal" allowBlank="1" showErrorMessage="1" errorTitle="Неверно указано Количество" error="минимальное количество для заказа = 3" sqref="J5438:J5439">
      <formula1>3</formula1>
      <formula2>1177</formula2>
    </dataValidation>
    <dataValidation type="decimal" allowBlank="1" showErrorMessage="1" errorTitle="Неверно указано Количество" error="минимальное количество для заказа = 3" sqref="J5440:J5441">
      <formula1>3</formula1>
      <formula2>1113</formula2>
    </dataValidation>
    <dataValidation type="decimal" allowBlank="1" showErrorMessage="1" errorTitle="Неверно указано Количество" error="минимальное количество для заказа = 2" sqref="J5448:J5449">
      <formula1>2</formula1>
      <formula2>85</formula2>
    </dataValidation>
    <dataValidation type="decimal" allowBlank="1" showErrorMessage="1" errorTitle="Неверно указано Количество" error="минимальное количество для заказа = 2" sqref="J5459:J5460">
      <formula1>2</formula1>
      <formula2>289</formula2>
    </dataValidation>
    <dataValidation type="decimal" allowBlank="1" showErrorMessage="1" errorTitle="Неверно указано Количество" error="минимальное количество для заказа = 2" sqref="J5461:J5462">
      <formula1>2</formula1>
      <formula2>201</formula2>
    </dataValidation>
    <dataValidation type="decimal" allowBlank="1" showErrorMessage="1" errorTitle="Неверно указано Количество" error="минимальное количество для заказа = 2" sqref="J5467:J5468">
      <formula1>2</formula1>
      <formula2>909</formula2>
    </dataValidation>
    <dataValidation type="decimal" allowBlank="1" showErrorMessage="1" errorTitle="Неверно указано Количество" error="минимальное количество для заказа = 2" sqref="J5469:J5470">
      <formula1>2</formula1>
      <formula2>1331</formula2>
    </dataValidation>
    <dataValidation type="decimal" allowBlank="1" showErrorMessage="1" errorTitle="Неверно указано Количество" error="минимальное количество для заказа = 2" sqref="J5471:J5472">
      <formula1>2</formula1>
      <formula2>1750</formula2>
    </dataValidation>
    <dataValidation type="decimal" allowBlank="1" showErrorMessage="1" errorTitle="Неверно указано Количество" error="минимальное количество для заказа = 2" sqref="J5475:J5476">
      <formula1>2</formula1>
      <formula2>213</formula2>
    </dataValidation>
    <dataValidation type="decimal" allowBlank="1" showErrorMessage="1" errorTitle="Неверно указано Количество" error="минимальное количество для заказа = 2" sqref="J5477:J5478">
      <formula1>2</formula1>
      <formula2>1040</formula2>
    </dataValidation>
    <dataValidation type="decimal" allowBlank="1" showErrorMessage="1" errorTitle="Неверно указано Количество" error="минимальное количество для заказа = 2" sqref="J5481:J5482">
      <formula1>2</formula1>
      <formula2>1099</formula2>
    </dataValidation>
    <dataValidation type="decimal" allowBlank="1" showErrorMessage="1" errorTitle="Неверно указано Количество" error="минимальное количество для заказа = 2" sqref="J5485:J5486">
      <formula1>2</formula1>
      <formula2>656</formula2>
    </dataValidation>
    <dataValidation type="decimal" allowBlank="1" showErrorMessage="1" errorTitle="Неверно указано Количество" error="минимальное количество для заказа = 5" sqref="J5489:J5490">
      <formula1>5</formula1>
      <formula2>33</formula2>
    </dataValidation>
    <dataValidation type="decimal" allowBlank="1" showErrorMessage="1" errorTitle="Неверно указано Количество" error="минимальное количество для заказа = 12" sqref="J5513:J5514">
      <formula1>12</formula1>
      <formula2>192</formula2>
    </dataValidation>
    <dataValidation type="decimal" allowBlank="1" showErrorMessage="1" errorTitle="Неверно указано Количество" error="минимальное количество для заказа = 3" sqref="J5515:J5516">
      <formula1>3</formula1>
      <formula2>409</formula2>
    </dataValidation>
    <dataValidation type="decimal" allowBlank="1" showErrorMessage="1" errorTitle="Неверно указано Количество" error="минимальное количество для заказа = 5" sqref="J5540:J5541">
      <formula1>5</formula1>
      <formula2>1308</formula2>
    </dataValidation>
    <dataValidation type="decimal" allowBlank="1" showErrorMessage="1" errorTitle="Неверно указано Количество" error="минимальное количество для заказа = 4" sqref="J5542:J5543">
      <formula1>4</formula1>
      <formula2>540</formula2>
    </dataValidation>
    <dataValidation type="decimal" allowBlank="1" showErrorMessage="1" errorTitle="Неверно указано Количество" error="минимальное количество для заказа = 3" sqref="J5544:J5545">
      <formula1>3</formula1>
      <formula2>192</formula2>
    </dataValidation>
    <dataValidation type="decimal" allowBlank="1" showErrorMessage="1" errorTitle="Неверно указано Количество" error="минимальное количество для заказа = 3" sqref="J5546:J5547">
      <formula1>3</formula1>
      <formula2>138</formula2>
    </dataValidation>
    <dataValidation type="decimal" allowBlank="1" showErrorMessage="1" errorTitle="Неверно указано Количество" error="минимальное количество для заказа = 5" sqref="J5552:J5553">
      <formula1>5</formula1>
      <formula2>1193</formula2>
    </dataValidation>
    <dataValidation type="decimal" allowBlank="1" showErrorMessage="1" errorTitle="Неверно указано Количество" error="минимальное количество для заказа = 5" sqref="J5554:J5555">
      <formula1>5</formula1>
      <formula2>1304</formula2>
    </dataValidation>
    <dataValidation type="decimal" allowBlank="1" showErrorMessage="1" errorTitle="Неверно указано Количество" error="минимальное количество для заказа = 3" sqref="J5556:J5557">
      <formula1>3</formula1>
      <formula2>324</formula2>
    </dataValidation>
    <dataValidation type="decimal" allowBlank="1" showErrorMessage="1" errorTitle="Неверно указано Количество" error="минимальное количество для заказа = 1" sqref="J5559:J5560">
      <formula1>1</formula1>
      <formula2>647</formula2>
    </dataValidation>
    <dataValidation type="decimal" allowBlank="1" showErrorMessage="1" errorTitle="Неверно указано Количество" error="минимальное количество для заказа = 1" sqref="J5561:J5562 J5583:J5584 J5587:J5588 J5591:J5592 J5978:J5979">
      <formula1>1</formula1>
      <formula2>358</formula2>
    </dataValidation>
    <dataValidation type="decimal" allowBlank="1" showErrorMessage="1" errorTitle="Неверно указано Количество" error="минимальное количество для заказа = 3" sqref="J5569:J5570">
      <formula1>3</formula1>
      <formula2>2304</formula2>
    </dataValidation>
    <dataValidation type="decimal" allowBlank="1" showErrorMessage="1" errorTitle="Неверно указано Количество" error="минимальное количество для заказа = 5" sqref="J5579:J5580">
      <formula1>5</formula1>
      <formula2>521</formula2>
    </dataValidation>
    <dataValidation type="decimal" allowBlank="1" showErrorMessage="1" errorTitle="Неверно указано Количество" error="минимальное количество для заказа = 3" sqref="J5598:J5599">
      <formula1>3</formula1>
      <formula2>682</formula2>
    </dataValidation>
    <dataValidation type="decimal" allowBlank="1" showErrorMessage="1" errorTitle="Неверно указано Количество" error="минимальное количество для заказа = 3" sqref="J5602:J5603">
      <formula1>3</formula1>
      <formula2>1340</formula2>
    </dataValidation>
    <dataValidation type="decimal" allowBlank="1" showErrorMessage="1" errorTitle="Неверно указано Количество" error="минимальное количество для заказа = 7" sqref="J5605:J5606">
      <formula1>7</formula1>
      <formula2>307</formula2>
    </dataValidation>
    <dataValidation type="decimal" allowBlank="1" showErrorMessage="1" errorTitle="Неверно указано Количество" error="минимальное количество для заказа = 10" sqref="J5607:J5608">
      <formula1>10</formula1>
      <formula2>595</formula2>
    </dataValidation>
    <dataValidation type="decimal" allowBlank="1" showErrorMessage="1" errorTitle="Неверно указано Количество" error="минимальное количество для заказа = 4" sqref="J5609:J5610">
      <formula1>4</formula1>
      <formula2>323</formula2>
    </dataValidation>
    <dataValidation type="decimal" allowBlank="1" showErrorMessage="1" errorTitle="Неверно указано Количество" error="минимальное количество для заказа = 2" sqref="J5611:J5612">
      <formula1>2</formula1>
      <formula2>306</formula2>
    </dataValidation>
    <dataValidation type="decimal" allowBlank="1" showErrorMessage="1" errorTitle="Неверно указано Количество" error="минимальное количество для заказа = 3" sqref="J5618:J5619">
      <formula1>3</formula1>
      <formula2>360</formula2>
    </dataValidation>
    <dataValidation type="decimal" allowBlank="1" showErrorMessage="1" errorTitle="Неверно указано Количество" error="минимальное количество для заказа = 4" sqref="J5624:J5625">
      <formula1>4</formula1>
      <formula2>768</formula2>
    </dataValidation>
    <dataValidation type="decimal" allowBlank="1" showErrorMessage="1" errorTitle="Неверно указано Количество" error="минимальное количество для заказа = 3" sqref="J5627:J5628">
      <formula1>3</formula1>
      <formula2>407</formula2>
    </dataValidation>
    <dataValidation type="decimal" allowBlank="1" showErrorMessage="1" errorTitle="Неверно указано Количество" error="минимальное количество для заказа = 4" sqref="J5629:J5630">
      <formula1>4</formula1>
      <formula2>386</formula2>
    </dataValidation>
    <dataValidation type="decimal" allowBlank="1" showErrorMessage="1" errorTitle="Неверно указано Количество" error="минимальное количество для заказа = 5" sqref="J5631:J5632">
      <formula1>5</formula1>
      <formula2>27</formula2>
    </dataValidation>
    <dataValidation type="decimal" allowBlank="1" showErrorMessage="1" errorTitle="Неверно указано Количество" error="минимальное количество для заказа = 5" sqref="J5633:J5634">
      <formula1>5</formula1>
      <formula2>9</formula2>
    </dataValidation>
    <dataValidation type="decimal" allowBlank="1" showErrorMessage="1" errorTitle="Неверно указано Количество" error="минимальное количество для заказа = 5" sqref="J5635:J5636">
      <formula1>5</formula1>
      <formula2>7</formula2>
    </dataValidation>
    <dataValidation type="decimal" allowBlank="1" showErrorMessage="1" errorTitle="Неверно указано Количество" error="минимальное количество для заказа = 5" sqref="J5637:J5638">
      <formula1>5</formula1>
      <formula2>19</formula2>
    </dataValidation>
    <dataValidation type="decimal" allowBlank="1" showErrorMessage="1" errorTitle="Неверно указано Количество" error="минимальное количество для заказа = 3" sqref="J5639:J5640">
      <formula1>3</formula1>
      <formula2>912</formula2>
    </dataValidation>
    <dataValidation type="decimal" allowBlank="1" showErrorMessage="1" errorTitle="Неверно указано Количество" error="минимальное количество для заказа = 4" sqref="J5641:J5642">
      <formula1>4</formula1>
      <formula2>243</formula2>
    </dataValidation>
    <dataValidation type="decimal" allowBlank="1" showErrorMessage="1" errorTitle="Неверно указано Количество" error="минимальное количество для заказа = 7" sqref="J5643:J5644">
      <formula1>7</formula1>
      <formula2>1543</formula2>
    </dataValidation>
    <dataValidation type="decimal" allowBlank="1" showErrorMessage="1" errorTitle="Неверно указано Количество" error="минимальное количество для заказа = 3" sqref="J5646:J5647">
      <formula1>3</formula1>
      <formula2>161</formula2>
    </dataValidation>
    <dataValidation type="decimal" allowBlank="1" showErrorMessage="1" errorTitle="Неверно указано Количество" error="минимальное количество для заказа = 2" sqref="J5651:J5652">
      <formula1>2</formula1>
      <formula2>154</formula2>
    </dataValidation>
    <dataValidation type="decimal" allowBlank="1" showErrorMessage="1" errorTitle="Неверно указано Количество" error="минимальное количество для заказа = 10" sqref="J5666:J5667">
      <formula1>10</formula1>
      <formula2>720</formula2>
    </dataValidation>
    <dataValidation type="decimal" allowBlank="1" showErrorMessage="1" errorTitle="Неверно указано Количество" error="минимальное количество для заказа = 6" sqref="J5668:J5669">
      <formula1>6</formula1>
      <formula2>1152</formula2>
    </dataValidation>
    <dataValidation type="decimal" allowBlank="1" showErrorMessage="1" errorTitle="Неверно указано Количество" error="минимальное количество для заказа = 5" sqref="J5670:J5671">
      <formula1>5</formula1>
      <formula2>768</formula2>
    </dataValidation>
    <dataValidation type="decimal" allowBlank="1" showErrorMessage="1" errorTitle="Неверно указано Количество" error="минимальное количество для заказа = 4" sqref="J5675:J5676">
      <formula1>4</formula1>
      <formula2>384</formula2>
    </dataValidation>
    <dataValidation type="decimal" allowBlank="1" showErrorMessage="1" errorTitle="Неверно указано Количество" error="минимальное количество для заказа = 2" sqref="J5751:J5752">
      <formula1>2</formula1>
      <formula2>23</formula2>
    </dataValidation>
    <dataValidation type="decimal" allowBlank="1" showErrorMessage="1" errorTitle="Неверно указано Количество" error="минимальное количество для заказа = 2" sqref="J5753:J5754">
      <formula1>2</formula1>
      <formula2>40</formula2>
    </dataValidation>
    <dataValidation type="decimal" allowBlank="1" showErrorMessage="1" errorTitle="Неверно указано Количество" error="минимальное количество для заказа = 1" sqref="J5765:J5766">
      <formula1>1</formula1>
      <formula2>648</formula2>
    </dataValidation>
    <dataValidation type="decimal" allowBlank="1" showErrorMessage="1" errorTitle="Неверно указано Количество" error="минимальное количество для заказа = 1" sqref="J5767:J5768">
      <formula1>1</formula1>
      <formula2>936</formula2>
    </dataValidation>
    <dataValidation type="decimal" allowBlank="1" showErrorMessage="1" errorTitle="Неверно указано Количество" error="минимальное количество для заказа = 1" sqref="J5868:J5869">
      <formula1>1</formula1>
      <formula2>46</formula2>
    </dataValidation>
    <dataValidation type="decimal" allowBlank="1" showErrorMessage="1" errorTitle="Неверно указано Количество" error="минимальное количество для заказа = 5" sqref="J5888:J5889 J6409:J6410">
      <formula1>5</formula1>
      <formula2>208</formula2>
    </dataValidation>
    <dataValidation type="decimal" allowBlank="1" showErrorMessage="1" errorTitle="Неверно указано Количество" error="минимальное количество для заказа = 10" sqref="J5890:J5891">
      <formula1>10</formula1>
      <formula2>1355</formula2>
    </dataValidation>
    <dataValidation type="decimal" allowBlank="1" showErrorMessage="1" errorTitle="Неверно указано Количество" error="минимальное количество для заказа = 6" sqref="J5892:J5893">
      <formula1>6</formula1>
      <formula2>1333</formula2>
    </dataValidation>
    <dataValidation type="decimal" allowBlank="1" showErrorMessage="1" errorTitle="Неверно указано Количество" error="минимальное количество для заказа = 7" sqref="J5894:J5895">
      <formula1>7</formula1>
      <formula2>1571</formula2>
    </dataValidation>
    <dataValidation type="decimal" allowBlank="1" showErrorMessage="1" errorTitle="Неверно указано Количество" error="минимальное количество для заказа = 7" sqref="J5896:J5897">
      <formula1>7</formula1>
      <formula2>1741</formula2>
    </dataValidation>
    <dataValidation type="decimal" allowBlank="1" showErrorMessage="1" errorTitle="Неверно указано Количество" error="минимальное количество для заказа = 6" sqref="J5898:J5899">
      <formula1>6</formula1>
      <formula2>1710</formula2>
    </dataValidation>
    <dataValidation type="decimal" allowBlank="1" showErrorMessage="1" errorTitle="Неверно указано Количество" error="минимальное количество для заказа = 6" sqref="J5900:J5901">
      <formula1>6</formula1>
      <formula2>1734</formula2>
    </dataValidation>
    <dataValidation type="decimal" allowBlank="1" showErrorMessage="1" errorTitle="Неверно указано Количество" error="минимальное количество для заказа = 6" sqref="J5902:J5903">
      <formula1>6</formula1>
      <formula2>1416</formula2>
    </dataValidation>
    <dataValidation type="decimal" allowBlank="1" showErrorMessage="1" errorTitle="Неверно указано Количество" error="минимальное количество для заказа = 6" sqref="J5904:J5905">
      <formula1>6</formula1>
      <formula2>1610</formula2>
    </dataValidation>
    <dataValidation type="decimal" allowBlank="1" showErrorMessage="1" errorTitle="Неверно указано Количество" error="минимальное количество для заказа = 6" sqref="J5906:J5907">
      <formula1>6</formula1>
      <formula2>1410</formula2>
    </dataValidation>
    <dataValidation type="decimal" allowBlank="1" showErrorMessage="1" errorTitle="Неверно указано Количество" error="минимальное количество для заказа = 7" sqref="J5908:J5909">
      <formula1>7</formula1>
      <formula2>1903</formula2>
    </dataValidation>
    <dataValidation type="decimal" allowBlank="1" showErrorMessage="1" errorTitle="Неверно указано Количество" error="минимальное количество для заказа = 10" sqref="J5910:J5911">
      <formula1>10</formula1>
      <formula2>1561</formula2>
    </dataValidation>
    <dataValidation type="decimal" allowBlank="1" showErrorMessage="1" errorTitle="Неверно указано Количество" error="минимальное количество для заказа = 10" sqref="J5912:J5913">
      <formula1>10</formula1>
      <formula2>113</formula2>
    </dataValidation>
    <dataValidation type="decimal" allowBlank="1" showErrorMessage="1" errorTitle="Неверно указано Количество" error="минимальное количество для заказа = 10" sqref="J5914:J5915">
      <formula1>10</formula1>
      <formula2>1731</formula2>
    </dataValidation>
    <dataValidation type="decimal" allowBlank="1" showErrorMessage="1" errorTitle="Неверно указано Количество" error="минимальное количество для заказа = 7" sqref="J5916:J5917">
      <formula1>7</formula1>
      <formula2>2051</formula2>
    </dataValidation>
    <dataValidation type="decimal" allowBlank="1" showErrorMessage="1" errorTitle="Неверно указано Количество" error="минимальное количество для заказа = 5" sqref="J5918:J5919">
      <formula1>5</formula1>
      <formula2>92</formula2>
    </dataValidation>
    <dataValidation type="decimal" allowBlank="1" showErrorMessage="1" errorTitle="Неверно указано Количество" error="минимальное количество для заказа = 1" sqref="J5928:J5929">
      <formula1>1</formula1>
      <formula2>1170</formula2>
    </dataValidation>
    <dataValidation type="decimal" allowBlank="1" showErrorMessage="1" errorTitle="Неверно указано Количество" error="минимальное количество для заказа = 2" sqref="J5936:J5937">
      <formula1>2</formula1>
      <formula2>624</formula2>
    </dataValidation>
    <dataValidation type="decimal" allowBlank="1" showErrorMessage="1" errorTitle="Неверно указано Количество" error="минимальное количество для заказа = 3" sqref="J5941:J5942">
      <formula1>3</formula1>
      <formula2>968</formula2>
    </dataValidation>
    <dataValidation type="decimal" allowBlank="1" showErrorMessage="1" errorTitle="Неверно указано Количество" error="минимальное количество для заказа = 1" sqref="J5943:J5944 J6250:J6255 J6258:J6265">
      <formula1>1</formula1>
      <formula2>286</formula2>
    </dataValidation>
    <dataValidation type="decimal" allowBlank="1" showErrorMessage="1" errorTitle="Неверно указано Количество" error="минимальное количество для заказа = 1" sqref="J5951:J5952">
      <formula1>1</formula1>
      <formula2>574</formula2>
    </dataValidation>
    <dataValidation type="decimal" allowBlank="1" showErrorMessage="1" errorTitle="Неверно указано Количество" error="минимальное количество для заказа = 3" sqref="J5955:J5956">
      <formula1>3</formula1>
      <formula2>359</formula2>
    </dataValidation>
    <dataValidation type="decimal" allowBlank="1" showErrorMessage="1" errorTitle="Неверно указано Количество" error="минимальное количество для заказа = 3" sqref="J5957:J5958">
      <formula1>3</formula1>
      <formula2>835</formula2>
    </dataValidation>
    <dataValidation type="decimal" allowBlank="1" showErrorMessage="1" errorTitle="Неверно указано Количество" error="минимальное количество для заказа = 3" sqref="J5959:J5960">
      <formula1>3</formula1>
      <formula2>988</formula2>
    </dataValidation>
    <dataValidation type="decimal" allowBlank="1" showErrorMessage="1" errorTitle="Неверно указано Количество" error="минимальное количество для заказа = 2" sqref="J5967:J5968">
      <formula1>2</formula1>
      <formula2>211</formula2>
    </dataValidation>
    <dataValidation type="decimal" allowBlank="1" showErrorMessage="1" errorTitle="Неверно указано Количество" error="минимальное количество для заказа = 1" sqref="J5969:J5970">
      <formula1>1</formula1>
      <formula2>655</formula2>
    </dataValidation>
    <dataValidation type="decimal" allowBlank="1" showErrorMessage="1" errorTitle="Неверно указано Количество" error="минимальное количество для заказа = 3" sqref="J5994:J5995">
      <formula1>3</formula1>
      <formula2>365</formula2>
    </dataValidation>
    <dataValidation type="decimal" allowBlank="1" showErrorMessage="1" errorTitle="Неверно указано Количество" error="минимальное количество для заказа = 3" sqref="J5996:J5997">
      <formula1>3</formula1>
      <formula2>401</formula2>
    </dataValidation>
    <dataValidation type="decimal" allowBlank="1" showErrorMessage="1" errorTitle="Неверно указано Количество" error="минимальное количество для заказа = 2" sqref="J5999:J6000">
      <formula1>2</formula1>
      <formula2>526</formula2>
    </dataValidation>
    <dataValidation type="decimal" allowBlank="1" showErrorMessage="1" errorTitle="Неверно указано Количество" error="минимальное количество для заказа = 4" sqref="J6001:J6002">
      <formula1>4</formula1>
      <formula2>154</formula2>
    </dataValidation>
    <dataValidation type="decimal" allowBlank="1" showErrorMessage="1" errorTitle="Неверно указано Количество" error="минимальное количество для заказа = 2" sqref="J6003:J6004">
      <formula1>2</formula1>
      <formula2>276</formula2>
    </dataValidation>
    <dataValidation type="decimal" allowBlank="1" showErrorMessage="1" errorTitle="Неверно указано Количество" error="минимальное количество для заказа = 2" sqref="J6012:J6013">
      <formula1>2</formula1>
      <formula2>187</formula2>
    </dataValidation>
    <dataValidation type="decimal" allowBlank="1" showErrorMessage="1" errorTitle="Неверно указано Количество" error="минимальное количество для заказа = 2" sqref="J6015:J6016">
      <formula1>2</formula1>
      <formula2>42</formula2>
    </dataValidation>
    <dataValidation type="decimal" allowBlank="1" showErrorMessage="1" errorTitle="Неверно указано Количество" error="минимальное количество для заказа = 5" sqref="J6017:J6018">
      <formula1>5</formula1>
      <formula2>393</formula2>
    </dataValidation>
    <dataValidation type="decimal" allowBlank="1" showErrorMessage="1" errorTitle="Неверно указано Количество" error="минимальное количество для заказа = 3" sqref="J6019:J6020">
      <formula1>3</formula1>
      <formula2>145</formula2>
    </dataValidation>
    <dataValidation type="decimal" allowBlank="1" showErrorMessage="1" errorTitle="Неверно указано Количество" error="минимальное количество для заказа = 7" sqref="J6021:J6022">
      <formula1>7</formula1>
      <formula2>201</formula2>
    </dataValidation>
    <dataValidation type="decimal" allowBlank="1" showErrorMessage="1" errorTitle="Неверно указано Количество" error="минимальное количество для заказа = 2" sqref="J6034:J6035">
      <formula1>2</formula1>
      <formula2>118</formula2>
    </dataValidation>
    <dataValidation type="decimal" allowBlank="1" showErrorMessage="1" errorTitle="Неверно указано Количество" error="минимальное количество для заказа = 5" sqref="J6040:J6041">
      <formula1>5</formula1>
      <formula2>740</formula2>
    </dataValidation>
    <dataValidation type="decimal" allowBlank="1" showErrorMessage="1" errorTitle="Неверно указано Количество" error="минимальное количество для заказа = 4" sqref="J6059:J6060">
      <formula1>4</formula1>
      <formula2>662</formula2>
    </dataValidation>
    <dataValidation type="decimal" allowBlank="1" showErrorMessage="1" errorTitle="Неверно указано Количество" error="минимальное количество для заказа = 7" sqref="J6061:J6062">
      <formula1>7</formula1>
      <formula2>576</formula2>
    </dataValidation>
    <dataValidation type="decimal" allowBlank="1" showErrorMessage="1" errorTitle="Неверно указано Количество" error="минимальное количество для заказа = 4" sqref="J6063:J6064">
      <formula1>4</formula1>
      <formula2>238</formula2>
    </dataValidation>
    <dataValidation type="decimal" allowBlank="1" showErrorMessage="1" errorTitle="Неверно указано Количество" error="минимальное количество для заказа = 5" sqref="J6067:J6068">
      <formula1>5</formula1>
      <formula2>575</formula2>
    </dataValidation>
    <dataValidation type="decimal" allowBlank="1" showErrorMessage="1" errorTitle="Неверно указано Количество" error="минимальное количество для заказа = 2" sqref="J6073:J6076">
      <formula1>2</formula1>
      <formula2>480</formula2>
    </dataValidation>
    <dataValidation type="decimal" allowBlank="1" showErrorMessage="1" errorTitle="Неверно указано Количество" error="минимальное количество для заказа = 2" sqref="J6077:J6078">
      <formula1>2</formula1>
      <formula2>354</formula2>
    </dataValidation>
    <dataValidation type="decimal" allowBlank="1" showErrorMessage="1" errorTitle="Неверно указано Количество" error="минимальное количество для заказа = 4" sqref="J6096:J6097">
      <formula1>4</formula1>
      <formula2>854</formula2>
    </dataValidation>
    <dataValidation type="decimal" allowBlank="1" showErrorMessage="1" errorTitle="Неверно указано Количество" error="минимальное количество для заказа = 3" sqref="J6100:J6101">
      <formula1>3</formula1>
      <formula2>1142</formula2>
    </dataValidation>
    <dataValidation type="decimal" allowBlank="1" showErrorMessage="1" errorTitle="Неверно указано Количество" error="минимальное количество для заказа = 4" sqref="J6141:J6144">
      <formula1>4</formula1>
      <formula2>1084</formula2>
    </dataValidation>
    <dataValidation type="decimal" allowBlank="1" showErrorMessage="1" errorTitle="Неверно указано Количество" error="минимальное количество для заказа = 2" sqref="J6145:J6146">
      <formula1>2</formula1>
      <formula2>435</formula2>
    </dataValidation>
    <dataValidation type="decimal" allowBlank="1" showErrorMessage="1" errorTitle="Неверно указано Количество" error="минимальное количество для заказа = 4" sqref="J6149:J6150">
      <formula1>4</formula1>
      <formula2>214</formula2>
    </dataValidation>
    <dataValidation type="decimal" allowBlank="1" showErrorMessage="1" errorTitle="Неверно указано Количество" error="минимальное количество для заказа = 3" sqref="J6151:J6154">
      <formula1>3</formula1>
      <formula2>148</formula2>
    </dataValidation>
    <dataValidation type="decimal" allowBlank="1" showErrorMessage="1" errorTitle="Неверно указано Количество" error="минимальное количество для заказа = 5" sqref="J6155:J6156">
      <formula1>5</formula1>
      <formula2>268</formula2>
    </dataValidation>
    <dataValidation type="decimal" allowBlank="1" showErrorMessage="1" errorTitle="Неверно указано Количество" error="минимальное количество для заказа = 10" sqref="J6157:J6158">
      <formula1>10</formula1>
      <formula2>630</formula2>
    </dataValidation>
    <dataValidation type="decimal" allowBlank="1" showErrorMessage="1" errorTitle="Неверно указано Количество" error="минимальное количество для заказа = 4" sqref="J6159:J6160">
      <formula1>4</formula1>
      <formula2>1280</formula2>
    </dataValidation>
    <dataValidation type="decimal" allowBlank="1" showErrorMessage="1" errorTitle="Неверно указано Количество" error="минимальное количество для заказа = 4" sqref="J6164:J6165">
      <formula1>4</formula1>
      <formula2>273</formula2>
    </dataValidation>
    <dataValidation type="decimal" allowBlank="1" showErrorMessage="1" errorTitle="Неверно указано Количество" error="минимальное количество для заказа = 3" sqref="J6176:J6177">
      <formula1>3</formula1>
      <formula2>45</formula2>
    </dataValidation>
    <dataValidation type="decimal" allowBlank="1" showErrorMessage="1" errorTitle="Неверно указано Количество" error="минимальное количество для заказа = 2" sqref="J6276:J6278">
      <formula1>2</formula1>
      <formula2>9</formula2>
    </dataValidation>
    <dataValidation type="decimal" allowBlank="1" showErrorMessage="1" errorTitle="Неверно указано Количество" error="минимальное количество для заказа = 1" sqref="J6279:J6280">
      <formula1>1</formula1>
      <formula2>267</formula2>
    </dataValidation>
    <dataValidation type="decimal" allowBlank="1" showErrorMessage="1" errorTitle="Неверно указано Количество" error="минимальное количество для заказа = 2" sqref="J6325:J6326">
      <formula1>2</formula1>
      <formula2>239</formula2>
    </dataValidation>
    <dataValidation type="decimal" allowBlank="1" showErrorMessage="1" errorTitle="Неверно указано Количество" error="минимальное количество для заказа = 5" sqref="J6332:J6333">
      <formula1>5</formula1>
      <formula2>665</formula2>
    </dataValidation>
    <dataValidation type="decimal" allowBlank="1" showErrorMessage="1" errorTitle="Неверно указано Количество" error="минимальное количество для заказа = 1" sqref="J6334:J6337">
      <formula1>1</formula1>
      <formula2>959</formula2>
    </dataValidation>
    <dataValidation type="decimal" allowBlank="1" showErrorMessage="1" errorTitle="Неверно указано Количество" error="минимальное количество для заказа = 1" sqref="J6338:J6339">
      <formula1>1</formula1>
      <formula2>599</formula2>
    </dataValidation>
    <dataValidation type="decimal" allowBlank="1" showErrorMessage="1" errorTitle="Неверно указано Количество" error="минимальное количество для заказа = 3" sqref="J6342:J6343">
      <formula1>3</formula1>
      <formula2>180</formula2>
    </dataValidation>
    <dataValidation type="decimal" allowBlank="1" showErrorMessage="1" errorTitle="Неверно указано Количество" error="минимальное количество для заказа = 2" sqref="J6344:J6345">
      <formula1>2</formula1>
      <formula2>232</formula2>
    </dataValidation>
    <dataValidation type="decimal" allowBlank="1" showErrorMessage="1" errorTitle="Неверно указано Количество" error="минимальное количество для заказа = 3" sqref="J6346:J6347">
      <formula1>3</formula1>
      <formula2>231</formula2>
    </dataValidation>
    <dataValidation type="decimal" allowBlank="1" showErrorMessage="1" errorTitle="Неверно указано Количество" error="минимальное количество для заказа = 3" sqref="J6348:J6349">
      <formula1>3</formula1>
      <formula2>237</formula2>
    </dataValidation>
    <dataValidation type="decimal" allowBlank="1" showErrorMessage="1" errorTitle="Неверно указано Количество" error="минимальное количество для заказа = 5" sqref="J6360:J6361">
      <formula1>5</formula1>
      <formula2>703</formula2>
    </dataValidation>
    <dataValidation type="decimal" allowBlank="1" showErrorMessage="1" errorTitle="Неверно указано Количество" error="минимальное количество для заказа = 5" sqref="J6364:J6365">
      <formula1>5</formula1>
      <formula2>1660</formula2>
    </dataValidation>
    <dataValidation type="decimal" allowBlank="1" showErrorMessage="1" errorTitle="Неверно указано Количество" error="минимальное количество для заказа = 10" sqref="J6366:J6367">
      <formula1>10</formula1>
      <formula2>590</formula2>
    </dataValidation>
    <dataValidation type="decimal" allowBlank="1" showErrorMessage="1" errorTitle="Неверно указано Количество" error="минимальное количество для заказа = 2" sqref="J6370:J6371">
      <formula1>2</formula1>
      <formula2>234</formula2>
    </dataValidation>
    <dataValidation type="decimal" allowBlank="1" showErrorMessage="1" errorTitle="Неверно указано Количество" error="минимальное количество для заказа = 3" sqref="J6372:J6373">
      <formula1>3</formula1>
      <formula2>336</formula2>
    </dataValidation>
    <dataValidation type="decimal" allowBlank="1" showErrorMessage="1" errorTitle="Неверно указано Количество" error="минимальное количество для заказа = 5" sqref="J6389:J6390">
      <formula1>5</formula1>
      <formula2>240</formula2>
    </dataValidation>
    <dataValidation type="decimal" allowBlank="1" showErrorMessage="1" errorTitle="Неверно указано Количество" error="минимальное количество для заказа = 4" sqref="J6392:J6393">
      <formula1>4</formula1>
      <formula2>766</formula2>
    </dataValidation>
    <dataValidation type="decimal" allowBlank="1" showErrorMessage="1" errorTitle="Неверно указано Количество" error="минимальное количество для заказа = 4" sqref="J6396:J6397">
      <formula1>4</formula1>
      <formula2>448</formula2>
    </dataValidation>
    <dataValidation type="decimal" allowBlank="1" showErrorMessage="1" errorTitle="Неверно указано Количество" error="минимальное количество для заказа = 6" sqref="J6429:J6430">
      <formula1>6</formula1>
      <formula2>796</formula2>
    </dataValidation>
    <dataValidation type="decimal" allowBlank="1" showErrorMessage="1" errorTitle="Неверно указано Количество" error="минимальное количество для заказа = 3" sqref="J6433:J6434">
      <formula1>3</formula1>
      <formula2>86</formula2>
    </dataValidation>
    <dataValidation type="decimal" allowBlank="1" showErrorMessage="1" errorTitle="Неверно указано Количество" error="минимальное количество для заказа = 3" sqref="J6435:J6436">
      <formula1>3</formula1>
      <formula2>7</formula2>
    </dataValidation>
    <dataValidation type="decimal" allowBlank="1" showErrorMessage="1" errorTitle="Неверно указано Количество" error="минимальное количество для заказа = 3" sqref="J6437:J6438">
      <formula1>3</formula1>
      <formula2>257</formula2>
    </dataValidation>
    <dataValidation type="decimal" allowBlank="1" showErrorMessage="1" errorTitle="Неверно указано Количество" error="минимальное количество для заказа = 2" sqref="J6439:J6440">
      <formula1>2</formula1>
      <formula2>282</formula2>
    </dataValidation>
    <dataValidation type="decimal" allowBlank="1" showErrorMessage="1" errorTitle="Неверно указано Количество" error="минимальное количество для заказа = 12" sqref="J6444:J6445">
      <formula1>12</formula1>
      <formula2>420</formula2>
    </dataValidation>
    <dataValidation type="decimal" allowBlank="1" showErrorMessage="1" errorTitle="Неверно указано Количество" error="минимальное количество для заказа = 2" sqref="J6451:J6452">
      <formula1>2</formula1>
      <formula2>112</formula2>
    </dataValidation>
    <dataValidation type="decimal" allowBlank="1" showErrorMessage="1" errorTitle="Неверно указано Количество" error="минимальное количество для заказа = 1" sqref="J6469:J6470">
      <formula1>1</formula1>
      <formula2>382</formula2>
    </dataValidation>
    <dataValidation type="decimal" allowBlank="1" showErrorMessage="1" errorTitle="Неверно указано Количество" error="минимальное количество для заказа = 1" sqref="J6572:J6573">
      <formula1>1</formula1>
      <formula2>288</formula2>
    </dataValidation>
    <dataValidation type="decimal" allowBlank="1" showErrorMessage="1" errorTitle="Неверно указано Количество" error="минимальное количество для заказа = 1" sqref="J6576:J6579">
      <formula1>1</formula1>
      <formula2>586</formula2>
    </dataValidation>
    <dataValidation type="decimal" allowBlank="1" showErrorMessage="1" errorTitle="Неверно указано Количество" error="минимальное количество для заказа = 1" sqref="J6589:J6590">
      <formula1>1</formula1>
      <formula2>409</formula2>
    </dataValidation>
    <dataValidation type="decimal" allowBlank="1" showErrorMessage="1" errorTitle="Неверно указано Количество" error="минимальное количество для заказа = 2" sqref="J6684:J6685">
      <formula1>2</formula1>
      <formula2>377</formula2>
    </dataValidation>
    <dataValidation type="decimal" allowBlank="1" showErrorMessage="1" errorTitle="Неверно указано Количество" error="минимальное количество для заказа = 4" sqref="J6697:J6698">
      <formula1>4</formula1>
      <formula2>130</formula2>
    </dataValidation>
    <dataValidation type="decimal" allowBlank="1" showErrorMessage="1" errorTitle="Неверно указано Количество" error="минимальное количество для заказа = 3" sqref="J6709:J6710">
      <formula1>3</formula1>
      <formula2>374</formula2>
    </dataValidation>
    <dataValidation type="decimal" allowBlank="1" showErrorMessage="1" errorTitle="Неверно указано Количество" error="минимальное количество для заказа = 3" sqref="J6711:J6712">
      <formula1>3</formula1>
      <formula2>368</formula2>
    </dataValidation>
    <dataValidation type="decimal" allowBlank="1" showErrorMessage="1" errorTitle="Неверно указано Количество" error="минимальное количество для заказа = 1" sqref="J6715:J6716">
      <formula1>1</formula1>
      <formula2>575</formula2>
    </dataValidation>
    <dataValidation type="decimal" allowBlank="1" showErrorMessage="1" errorTitle="Неверно указано Количество" error="минимальное количество для заказа = 3" sqref="J6717:J6718">
      <formula1>3</formula1>
      <formula2>106</formula2>
    </dataValidation>
    <dataValidation type="decimal" allowBlank="1" showErrorMessage="1" errorTitle="Неверно указано Количество" error="минимальное количество для заказа = 2" sqref="J6721:J6722">
      <formula1>2</formula1>
      <formula2>110</formula2>
    </dataValidation>
    <dataValidation type="decimal" allowBlank="1" showErrorMessage="1" errorTitle="Неверно указано Количество" error="минимальное количество для заказа = 2" sqref="J6723:J6724">
      <formula1>2</formula1>
      <formula2>231</formula2>
    </dataValidation>
    <dataValidation type="decimal" allowBlank="1" showErrorMessage="1" errorTitle="Неверно указано Количество" error="минимальное количество для заказа = 4" sqref="J6728:J6729">
      <formula1>4</formula1>
      <formula2>511</formula2>
    </dataValidation>
    <dataValidation type="decimal" allowBlank="1" showErrorMessage="1" errorTitle="Неверно указано Количество" error="минимальное количество для заказа = 2" sqref="J6730:J6731">
      <formula1>2</formula1>
      <formula2>207</formula2>
    </dataValidation>
    <dataValidation type="decimal" allowBlank="1" showErrorMessage="1" errorTitle="Неверно указано Количество" error="минимальное количество для заказа = 1" sqref="J6735:J6736">
      <formula1>1</formula1>
      <formula2>818</formula2>
    </dataValidation>
    <dataValidation type="decimal" allowBlank="1" showErrorMessage="1" errorTitle="Неверно указано Количество" error="минимальное количество для заказа = 6" sqref="J6741:J6742">
      <formula1>6</formula1>
      <formula2>442</formula2>
    </dataValidation>
    <dataValidation type="decimal" allowBlank="1" showErrorMessage="1" errorTitle="Неверно указано Количество" error="минимальное количество для заказа = 6" sqref="J6743:J6744">
      <formula1>6</formula1>
      <formula2>148</formula2>
    </dataValidation>
    <dataValidation type="decimal" allowBlank="1" showErrorMessage="1" errorTitle="Неверно указано Количество" error="минимальное количество для заказа = 4" sqref="J6763:J6764">
      <formula1>4</formula1>
      <formula2>110</formula2>
    </dataValidation>
    <dataValidation type="decimal" allowBlank="1" showErrorMessage="1" errorTitle="Неверно указано Количество" error="минимальное количество для заказа = 3" sqref="J6765:J6766">
      <formula1>3</formula1>
      <formula2>756</formula2>
    </dataValidation>
    <dataValidation type="decimal" allowBlank="1" showErrorMessage="1" errorTitle="Неверно указано Количество" error="минимальное количество для заказа = 5" sqref="J6767:J6768">
      <formula1>5</formula1>
      <formula2>570</formula2>
    </dataValidation>
    <dataValidation type="decimal" allowBlank="1" showErrorMessage="1" errorTitle="Неверно указано Количество" error="минимальное количество для заказа = 3" sqref="J6770:J6771">
      <formula1>3</formula1>
      <formula2>1220</formula2>
    </dataValidation>
    <dataValidation type="decimal" allowBlank="1" showErrorMessage="1" errorTitle="Неверно указано Количество" error="минимальное количество для заказа = 5" sqref="J6772:J6773">
      <formula1>5</formula1>
      <formula2>75</formula2>
    </dataValidation>
    <dataValidation type="decimal" allowBlank="1" showErrorMessage="1" errorTitle="Неверно указано Количество" error="минимальное количество для заказа = 4" sqref="J6774:J6775">
      <formula1>4</formula1>
      <formula2>663</formula2>
    </dataValidation>
    <dataValidation type="decimal" allowBlank="1" showErrorMessage="1" errorTitle="Неверно указано Количество" error="минимальное количество для заказа = 4" sqref="J6776:J6777">
      <formula1>4</formula1>
      <formula2>1391</formula2>
    </dataValidation>
    <dataValidation type="decimal" allowBlank="1" showErrorMessage="1" errorTitle="Неверно указано Количество" error="минимальное количество для заказа = 2" sqref="J6902:J6903">
      <formula1>2</formula1>
      <formula2>11</formula2>
    </dataValidation>
    <dataValidation type="decimal" allowBlank="1" showErrorMessage="1" errorTitle="Неверно указано Количество" error="минимальное количество для заказа = 3" sqref="J6973:J6974">
      <formula1>3</formula1>
      <formula2>12</formula2>
    </dataValidation>
    <dataValidation type="decimal" allowBlank="1" showErrorMessage="1" errorTitle="Неверно указано Количество" error="минимальное количество для заказа = 2" sqref="J6992:J6993">
      <formula1>2</formula1>
      <formula2>168</formula2>
    </dataValidation>
    <dataValidation type="decimal" allowBlank="1" showErrorMessage="1" errorTitle="Неверно указано Количество" error="минимальное количество для заказа = 2" sqref="J6995:J6996">
      <formula1>2</formula1>
      <formula2>246</formula2>
    </dataValidation>
    <dataValidation type="decimal" allowBlank="1" showErrorMessage="1" errorTitle="Неверно указано Количество" error="минимальное количество для заказа = 2" sqref="J7025:J7026">
      <formula1>2</formula1>
      <formula2>493</formula2>
    </dataValidation>
    <dataValidation type="decimal" allowBlank="1" showErrorMessage="1" errorTitle="Неверно указано Количество" error="минимальное количество для заказа = 4" sqref="J7031:J7032">
      <formula1>4</formula1>
      <formula2>621</formula2>
    </dataValidation>
    <dataValidation type="decimal" allowBlank="1" showErrorMessage="1" errorTitle="Неверно указано Количество" error="минимальное количество для заказа = 3" sqref="J7033:J7034">
      <formula1>3</formula1>
      <formula2>65</formula2>
    </dataValidation>
    <dataValidation type="decimal" allowBlank="1" showErrorMessage="1" errorTitle="Неверно указано Количество" error="минимальное количество для заказа = 2" sqref="J7035:J7036">
      <formula1>2</formula1>
      <formula2>489</formula2>
    </dataValidation>
    <dataValidation type="decimal" allowBlank="1" showErrorMessage="1" errorTitle="Неверно указано Количество" error="минимальное количество для заказа = 6" sqref="J7037:J7038">
      <formula1>6</formula1>
      <formula2>1081</formula2>
    </dataValidation>
    <dataValidation type="decimal" allowBlank="1" showErrorMessage="1" errorTitle="Неверно указано Количество" error="минимальное количество для заказа = 3" sqref="J7039:J7040">
      <formula1>3</formula1>
      <formula2>1315</formula2>
    </dataValidation>
    <dataValidation type="decimal" allowBlank="1" showErrorMessage="1" errorTitle="Неверно указано Количество" error="минимальное количество для заказа = 3" sqref="J7041:J7042">
      <formula1>3</formula1>
      <formula2>10</formula2>
    </dataValidation>
    <dataValidation type="decimal" allowBlank="1" showErrorMessage="1" errorTitle="Неверно указано Количество" error="минимальное количество для заказа = 2" sqref="J7045:J7046">
      <formula1>2</formula1>
      <formula2>334</formula2>
    </dataValidation>
    <dataValidation type="decimal" allowBlank="1" showErrorMessage="1" errorTitle="Неверно указано Количество" error="минимальное количество для заказа = 2" sqref="J7051:J7052">
      <formula1>2</formula1>
      <formula2>541</formula2>
    </dataValidation>
    <dataValidation type="decimal" allowBlank="1" showErrorMessage="1" errorTitle="Неверно указано Количество" error="минимальное количество для заказа = 3" sqref="J7059:J7061">
      <formula1>3</formula1>
      <formula2>1295</formula2>
    </dataValidation>
    <dataValidation type="decimal" allowBlank="1" showErrorMessage="1" errorTitle="Неверно указано Количество" error="минимальное количество для заказа = 3" sqref="J7062:J7063">
      <formula1>3</formula1>
      <formula2>992</formula2>
    </dataValidation>
    <dataValidation type="decimal" allowBlank="1" showErrorMessage="1" errorTitle="Неверно указано Количество" error="минимальное количество для заказа = 3" sqref="J7064:J7066">
      <formula1>3</formula1>
      <formula2>790</formula2>
    </dataValidation>
    <dataValidation type="decimal" allowBlank="1" showErrorMessage="1" errorTitle="Неверно указано Количество" error="минимальное количество для заказа = 3" sqref="J7067:J7068">
      <formula1>3</formula1>
      <formula2>1174</formula2>
    </dataValidation>
    <dataValidation type="decimal" allowBlank="1" showErrorMessage="1" errorTitle="Неверно указано Количество" error="минимальное количество для заказа = 3" sqref="J7069:J7070">
      <formula1>3</formula1>
      <formula2>999</formula2>
    </dataValidation>
    <dataValidation type="decimal" allowBlank="1" showErrorMessage="1" errorTitle="Неверно указано Количество" error="минимальное количество для заказа = 3" sqref="J7071:J7072">
      <formula1>3</formula1>
      <formula2>1027</formula2>
    </dataValidation>
    <dataValidation type="decimal" allowBlank="1" showErrorMessage="1" errorTitle="Неверно указано Количество" error="минимальное количество для заказа = 3" sqref="J7073:J7075">
      <formula1>3</formula1>
      <formula2>619</formula2>
    </dataValidation>
    <dataValidation type="decimal" allowBlank="1" showErrorMessage="1" errorTitle="Неверно указано Количество" error="минимальное количество для заказа = 3" sqref="J7076:J7077">
      <formula1>3</formula1>
      <formula2>901</formula2>
    </dataValidation>
    <dataValidation type="decimal" allowBlank="1" showErrorMessage="1" errorTitle="Неверно указано Количество" error="минимальное количество для заказа = 3" sqref="J7078:J7079">
      <formula1>3</formula1>
      <formula2>794</formula2>
    </dataValidation>
    <dataValidation type="decimal" allowBlank="1" showErrorMessage="1" errorTitle="Неверно указано Количество" error="минимальное количество для заказа = 3" sqref="J7080:J7081">
      <formula1>3</formula1>
      <formula2>1224</formula2>
    </dataValidation>
  </dataValidations>
  <pageMargins left="0.39" right="0.39" top="0.39" bottom="0.39" header="0" footer="0"/>
  <pageSetup paperSize="9" fitToWidth="0" fitToHeight="0" pageOrder="overThenDown" orientation="portrait" horizontalDpi="0" verticalDpi="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2026-07-02T05:33:53Z</cp:lastPrinted>
  <dcterms:created xsi:type="dcterms:W3CDTF">2026-07-02T05:33:53Z</dcterms:created>
  <dcterms:modified xsi:type="dcterms:W3CDTF">2026-07-02T09:40:54Z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1049-12.1.0.26880</vt:lpwstr>
  </property>
  <property fmtid="{D5CDD505-2E9C-101B-9397-08002B2CF9AE}" pid="3" name="ICV">
    <vt:lpwstr>FF27A548871E4538AA4BD0F636B5D802_13</vt:lpwstr>
  </property>
  <property fmtid="{D5CDD505-2E9C-101B-9397-08002B2CF9AE}" pid="4" name="CalculationRule">
    <vt:r8>0</vt:r8>
  </property>
</Properties>
</file>